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ms\Desktop\1st Sem\Simulation\Project\Maintainence Final\5 Lines\"/>
    </mc:Choice>
  </mc:AlternateContent>
  <bookViews>
    <workbookView xWindow="480" yWindow="330" windowWidth="14880" windowHeight="8400" activeTab="1"/>
  </bookViews>
  <sheets>
    <sheet name="1 Month (Data)" sheetId="5" r:id="rId1"/>
    <sheet name="1 Year Simulation" sheetId="7" r:id="rId2"/>
  </sheets>
  <definedNames>
    <definedName name="_xlnm._FilterDatabase" localSheetId="0" hidden="1">'1 Month (Data)'!$A$3:$AI$1505</definedName>
  </definedNames>
  <calcPr calcId="152511"/>
</workbook>
</file>

<file path=xl/calcChain.xml><?xml version="1.0" encoding="utf-8"?>
<calcChain xmlns="http://schemas.openxmlformats.org/spreadsheetml/2006/main">
  <c r="H1363" i="5" l="1"/>
  <c r="I1363" i="5" s="1"/>
  <c r="J1354" i="5"/>
  <c r="H1282" i="5"/>
  <c r="J1290" i="5"/>
  <c r="K1290" i="5" s="1"/>
  <c r="H1062" i="5"/>
  <c r="J1070" i="5"/>
  <c r="H296" i="5"/>
  <c r="AJ6" i="5"/>
  <c r="AJ7" i="5"/>
  <c r="AJ8" i="5"/>
  <c r="AJ9" i="5"/>
  <c r="AJ10" i="5"/>
  <c r="AJ11" i="5"/>
  <c r="AJ12" i="5"/>
  <c r="AJ13" i="5"/>
  <c r="AJ14" i="5"/>
  <c r="AJ15" i="5"/>
  <c r="AJ16" i="5"/>
  <c r="AJ23" i="5"/>
  <c r="AJ24" i="5"/>
  <c r="AJ25" i="5"/>
  <c r="AJ26" i="5"/>
  <c r="AJ27" i="5"/>
  <c r="AJ28" i="5"/>
  <c r="AJ29" i="5"/>
  <c r="AJ30" i="5"/>
  <c r="AJ31" i="5"/>
  <c r="AJ32" i="5"/>
  <c r="AJ33" i="5"/>
  <c r="AJ34" i="5"/>
  <c r="AJ35" i="5"/>
  <c r="AJ44" i="5"/>
  <c r="AJ45" i="5"/>
  <c r="AJ46" i="5"/>
  <c r="AJ47" i="5"/>
  <c r="AJ48" i="5"/>
  <c r="AJ49" i="5"/>
  <c r="AJ50" i="5"/>
  <c r="AJ51" i="5"/>
  <c r="AJ52" i="5"/>
  <c r="AJ53" i="5"/>
  <c r="AJ54" i="5"/>
  <c r="AJ55" i="5"/>
  <c r="AJ56" i="5"/>
  <c r="AJ57" i="5"/>
  <c r="AJ58" i="5"/>
  <c r="AJ59" i="5"/>
  <c r="AJ60" i="5"/>
  <c r="AJ61" i="5"/>
  <c r="AJ66" i="5"/>
  <c r="AJ67" i="5"/>
  <c r="AJ68" i="5"/>
  <c r="AJ69" i="5"/>
  <c r="AJ70" i="5"/>
  <c r="AJ71" i="5"/>
  <c r="AJ72" i="5"/>
  <c r="AJ73" i="5"/>
  <c r="AJ74" i="5"/>
  <c r="AJ75" i="5"/>
  <c r="AJ76" i="5"/>
  <c r="AJ77" i="5"/>
  <c r="AJ78" i="5"/>
  <c r="AJ79" i="5"/>
  <c r="AJ80" i="5"/>
  <c r="AJ81" i="5"/>
  <c r="AJ88" i="5"/>
  <c r="AJ89" i="5"/>
  <c r="AJ90" i="5"/>
  <c r="AJ91" i="5"/>
  <c r="AJ92" i="5"/>
  <c r="AJ93" i="5"/>
  <c r="AJ94" i="5"/>
  <c r="AJ95" i="5"/>
  <c r="AJ96" i="5"/>
  <c r="AJ109" i="5"/>
  <c r="AJ110" i="5"/>
  <c r="AJ111" i="5"/>
  <c r="AJ112" i="5"/>
  <c r="AJ113" i="5"/>
  <c r="AJ114" i="5"/>
  <c r="AJ115" i="5"/>
  <c r="AJ116" i="5"/>
  <c r="AJ117" i="5"/>
  <c r="AJ118" i="5"/>
  <c r="AJ119" i="5"/>
  <c r="AJ133" i="5"/>
  <c r="AJ134" i="5"/>
  <c r="AJ135" i="5"/>
  <c r="AJ136" i="5"/>
  <c r="AJ137" i="5"/>
  <c r="AJ138" i="5"/>
  <c r="AJ139" i="5"/>
  <c r="AJ140" i="5"/>
  <c r="AJ141" i="5"/>
  <c r="AJ142" i="5"/>
  <c r="AJ143" i="5"/>
  <c r="AJ144" i="5"/>
  <c r="AJ145" i="5"/>
  <c r="AJ146" i="5"/>
  <c r="AJ147" i="5"/>
  <c r="AJ148" i="5"/>
  <c r="AJ149" i="5"/>
  <c r="AJ150" i="5"/>
  <c r="AJ151" i="5"/>
  <c r="AJ152" i="5"/>
  <c r="AJ153" i="5"/>
  <c r="AJ154" i="5"/>
  <c r="AJ155" i="5"/>
  <c r="AJ156" i="5"/>
  <c r="AJ157" i="5"/>
  <c r="AJ158" i="5"/>
  <c r="AJ159" i="5"/>
  <c r="AJ160" i="5"/>
  <c r="AJ161" i="5"/>
  <c r="AJ162" i="5"/>
  <c r="AJ163" i="5"/>
  <c r="AJ164" i="5"/>
  <c r="AJ165" i="5"/>
  <c r="AJ166" i="5"/>
  <c r="AJ167" i="5"/>
  <c r="AJ168" i="5"/>
  <c r="AJ169" i="5"/>
  <c r="AJ176" i="5"/>
  <c r="AJ177" i="5"/>
  <c r="AJ178" i="5"/>
  <c r="AJ179" i="5"/>
  <c r="AJ180" i="5"/>
  <c r="AJ181" i="5"/>
  <c r="AJ182" i="5"/>
  <c r="AJ183" i="5"/>
  <c r="AJ184" i="5"/>
  <c r="AJ185" i="5"/>
  <c r="AJ186" i="5"/>
  <c r="AJ187" i="5"/>
  <c r="AJ188" i="5"/>
  <c r="AJ197" i="5"/>
  <c r="AJ198" i="5"/>
  <c r="AJ199" i="5"/>
  <c r="AJ200" i="5"/>
  <c r="AJ201" i="5"/>
  <c r="AJ202" i="5"/>
  <c r="AJ203" i="5"/>
  <c r="AJ204" i="5"/>
  <c r="AJ205" i="5"/>
  <c r="AJ206" i="5"/>
  <c r="AJ207" i="5"/>
  <c r="AJ208" i="5"/>
  <c r="AJ209" i="5"/>
  <c r="AJ210" i="5"/>
  <c r="AJ211" i="5"/>
  <c r="AJ212" i="5"/>
  <c r="AJ213" i="5"/>
  <c r="AJ214" i="5"/>
  <c r="AJ219" i="5"/>
  <c r="AJ220" i="5"/>
  <c r="AJ221" i="5"/>
  <c r="AJ222" i="5"/>
  <c r="AJ223" i="5"/>
  <c r="AJ224" i="5"/>
  <c r="AJ225" i="5"/>
  <c r="AJ226" i="5"/>
  <c r="AJ227" i="5"/>
  <c r="AJ228" i="5"/>
  <c r="AJ229" i="5"/>
  <c r="AJ230" i="5"/>
  <c r="AJ231" i="5"/>
  <c r="AJ232" i="5"/>
  <c r="AJ233" i="5"/>
  <c r="AJ234" i="5"/>
  <c r="AJ241" i="5"/>
  <c r="AJ242" i="5"/>
  <c r="AJ243" i="5"/>
  <c r="AJ244" i="5"/>
  <c r="AJ245" i="5"/>
  <c r="AJ246" i="5"/>
  <c r="AJ247" i="5"/>
  <c r="AJ248" i="5"/>
  <c r="AJ249" i="5"/>
  <c r="AJ262" i="5"/>
  <c r="AJ263" i="5"/>
  <c r="AJ264" i="5"/>
  <c r="AJ265" i="5"/>
  <c r="AJ266" i="5"/>
  <c r="AJ267" i="5"/>
  <c r="AJ268" i="5"/>
  <c r="AJ269" i="5"/>
  <c r="AJ270" i="5"/>
  <c r="AJ271" i="5"/>
  <c r="AJ272" i="5"/>
  <c r="AJ286" i="5"/>
  <c r="AJ287" i="5"/>
  <c r="AJ288" i="5"/>
  <c r="AJ289" i="5"/>
  <c r="AJ290" i="5"/>
  <c r="AJ291" i="5"/>
  <c r="AJ292" i="5"/>
  <c r="AJ293" i="5"/>
  <c r="AJ294" i="5"/>
  <c r="AJ295" i="5"/>
  <c r="AJ296" i="5"/>
  <c r="AJ297" i="5"/>
  <c r="AJ298" i="5"/>
  <c r="AJ299" i="5"/>
  <c r="AJ300" i="5"/>
  <c r="AJ301" i="5"/>
  <c r="AJ302" i="5"/>
  <c r="AJ303" i="5"/>
  <c r="AJ304" i="5"/>
  <c r="AJ305" i="5"/>
  <c r="AJ306" i="5"/>
  <c r="AJ307" i="5"/>
  <c r="AJ308" i="5"/>
  <c r="AJ309" i="5"/>
  <c r="AJ310" i="5"/>
  <c r="AJ311" i="5"/>
  <c r="AJ312" i="5"/>
  <c r="AJ313" i="5"/>
  <c r="AJ314" i="5"/>
  <c r="AJ315" i="5"/>
  <c r="AJ316" i="5"/>
  <c r="AJ317" i="5"/>
  <c r="AJ318" i="5"/>
  <c r="AJ319" i="5"/>
  <c r="AJ320" i="5"/>
  <c r="AJ321" i="5"/>
  <c r="AJ322" i="5"/>
  <c r="AJ329" i="5"/>
  <c r="AJ330" i="5"/>
  <c r="AJ331" i="5"/>
  <c r="AJ332" i="5"/>
  <c r="AJ333" i="5"/>
  <c r="AJ334" i="5"/>
  <c r="AJ335" i="5"/>
  <c r="AJ336" i="5"/>
  <c r="AJ337" i="5"/>
  <c r="AJ338" i="5"/>
  <c r="AJ339" i="5"/>
  <c r="AJ340" i="5"/>
  <c r="AJ341" i="5"/>
  <c r="AJ350" i="5"/>
  <c r="AJ351" i="5"/>
  <c r="AJ352" i="5"/>
  <c r="AJ353" i="5"/>
  <c r="AJ354" i="5"/>
  <c r="AJ355" i="5"/>
  <c r="AJ356" i="5"/>
  <c r="AJ357" i="5"/>
  <c r="AJ358" i="5"/>
  <c r="AJ359" i="5"/>
  <c r="AJ360" i="5"/>
  <c r="AJ361" i="5"/>
  <c r="AJ362" i="5"/>
  <c r="AJ363" i="5"/>
  <c r="AJ364" i="5"/>
  <c r="AJ365" i="5"/>
  <c r="AJ366" i="5"/>
  <c r="AJ367" i="5"/>
  <c r="AJ372" i="5"/>
  <c r="AJ373" i="5"/>
  <c r="AJ374" i="5"/>
  <c r="AJ375" i="5"/>
  <c r="AJ376" i="5"/>
  <c r="AJ377" i="5"/>
  <c r="AJ378" i="5"/>
  <c r="AJ379" i="5"/>
  <c r="AJ380" i="5"/>
  <c r="AJ381" i="5"/>
  <c r="AJ382" i="5"/>
  <c r="AJ383" i="5"/>
  <c r="AJ384" i="5"/>
  <c r="AJ385" i="5"/>
  <c r="AJ386" i="5"/>
  <c r="AJ387" i="5"/>
  <c r="AJ394" i="5"/>
  <c r="AJ395" i="5"/>
  <c r="AJ396" i="5"/>
  <c r="AJ397" i="5"/>
  <c r="AJ398" i="5"/>
  <c r="AJ399" i="5"/>
  <c r="AJ400" i="5"/>
  <c r="AJ401" i="5"/>
  <c r="AJ402" i="5"/>
  <c r="AJ415" i="5"/>
  <c r="AJ416" i="5"/>
  <c r="AJ417" i="5"/>
  <c r="AJ418" i="5"/>
  <c r="AJ419" i="5"/>
  <c r="AJ420" i="5"/>
  <c r="AJ421" i="5"/>
  <c r="AJ422" i="5"/>
  <c r="AJ423" i="5"/>
  <c r="AJ424" i="5"/>
  <c r="AJ425" i="5"/>
  <c r="AJ439" i="5"/>
  <c r="AJ440" i="5"/>
  <c r="AJ441" i="5"/>
  <c r="AJ442" i="5"/>
  <c r="AJ443" i="5"/>
  <c r="AJ444" i="5"/>
  <c r="AJ445" i="5"/>
  <c r="AJ446" i="5"/>
  <c r="AJ447" i="5"/>
  <c r="AJ448" i="5"/>
  <c r="AJ449" i="5"/>
  <c r="AJ450" i="5"/>
  <c r="AJ451" i="5"/>
  <c r="AJ452" i="5"/>
  <c r="AJ453" i="5"/>
  <c r="AJ454" i="5"/>
  <c r="AJ455" i="5"/>
  <c r="AJ456" i="5"/>
  <c r="AJ457" i="5"/>
  <c r="AJ458" i="5"/>
  <c r="AJ459" i="5"/>
  <c r="AJ460" i="5"/>
  <c r="AJ461" i="5"/>
  <c r="AJ462" i="5"/>
  <c r="AJ463" i="5"/>
  <c r="AJ464" i="5"/>
  <c r="AJ465" i="5"/>
  <c r="AJ466" i="5"/>
  <c r="AJ467" i="5"/>
  <c r="AJ468" i="5"/>
  <c r="AJ469" i="5"/>
  <c r="AJ470" i="5"/>
  <c r="AJ471" i="5"/>
  <c r="AJ472" i="5"/>
  <c r="AJ473" i="5"/>
  <c r="AJ474" i="5"/>
  <c r="AJ475" i="5"/>
  <c r="AJ482" i="5"/>
  <c r="AJ483" i="5"/>
  <c r="AJ484" i="5"/>
  <c r="AJ485" i="5"/>
  <c r="AJ486" i="5"/>
  <c r="AJ487" i="5"/>
  <c r="AJ488" i="5"/>
  <c r="AJ489" i="5"/>
  <c r="AJ490" i="5"/>
  <c r="AJ491" i="5"/>
  <c r="AJ492" i="5"/>
  <c r="AJ493" i="5"/>
  <c r="AJ494" i="5"/>
  <c r="AJ503" i="5"/>
  <c r="AJ504" i="5"/>
  <c r="AJ505" i="5"/>
  <c r="AJ506" i="5"/>
  <c r="AJ507" i="5"/>
  <c r="AJ508" i="5"/>
  <c r="AJ509" i="5"/>
  <c r="AJ510" i="5"/>
  <c r="AJ511" i="5"/>
  <c r="AJ512" i="5"/>
  <c r="AJ513" i="5"/>
  <c r="AJ514" i="5"/>
  <c r="AJ515" i="5"/>
  <c r="AJ516" i="5"/>
  <c r="AJ517" i="5"/>
  <c r="AJ518" i="5"/>
  <c r="AJ519" i="5"/>
  <c r="AJ520" i="5"/>
  <c r="AJ525" i="5"/>
  <c r="AJ526" i="5"/>
  <c r="AJ527" i="5"/>
  <c r="AJ528" i="5"/>
  <c r="AJ529" i="5"/>
  <c r="AJ530" i="5"/>
  <c r="AJ531" i="5"/>
  <c r="AJ532" i="5"/>
  <c r="AJ533" i="5"/>
  <c r="AJ534" i="5"/>
  <c r="AJ535" i="5"/>
  <c r="AJ536" i="5"/>
  <c r="AJ537" i="5"/>
  <c r="AJ538" i="5"/>
  <c r="AJ539" i="5"/>
  <c r="AJ540" i="5"/>
  <c r="AJ547" i="5"/>
  <c r="AJ548" i="5"/>
  <c r="AJ549" i="5"/>
  <c r="AJ550" i="5"/>
  <c r="AJ551" i="5"/>
  <c r="AJ552" i="5"/>
  <c r="AJ553" i="5"/>
  <c r="AJ554" i="5"/>
  <c r="AJ555" i="5"/>
  <c r="AJ568" i="5"/>
  <c r="AJ569" i="5"/>
  <c r="AJ570" i="5"/>
  <c r="AJ571" i="5"/>
  <c r="AJ572" i="5"/>
  <c r="AJ573" i="5"/>
  <c r="AJ574" i="5"/>
  <c r="AJ575" i="5"/>
  <c r="AJ576" i="5"/>
  <c r="AJ577" i="5"/>
  <c r="AJ578" i="5"/>
  <c r="AJ592" i="5"/>
  <c r="AJ593" i="5"/>
  <c r="AJ594" i="5"/>
  <c r="AJ595" i="5"/>
  <c r="AJ596" i="5"/>
  <c r="AJ597" i="5"/>
  <c r="AJ598" i="5"/>
  <c r="AJ599" i="5"/>
  <c r="AJ600" i="5"/>
  <c r="AJ601" i="5"/>
  <c r="AJ602" i="5"/>
  <c r="AJ603" i="5"/>
  <c r="AJ604" i="5"/>
  <c r="AJ605" i="5"/>
  <c r="AJ606" i="5"/>
  <c r="AJ607" i="5"/>
  <c r="AJ608" i="5"/>
  <c r="AJ609" i="5"/>
  <c r="AJ610" i="5"/>
  <c r="AJ611" i="5"/>
  <c r="AJ612" i="5"/>
  <c r="AJ613" i="5"/>
  <c r="AJ614" i="5"/>
  <c r="AJ615" i="5"/>
  <c r="AJ616" i="5"/>
  <c r="AJ617" i="5"/>
  <c r="AJ618" i="5"/>
  <c r="AJ619" i="5"/>
  <c r="AJ620" i="5"/>
  <c r="AJ621" i="5"/>
  <c r="AJ622" i="5"/>
  <c r="AJ623" i="5"/>
  <c r="AJ624" i="5"/>
  <c r="AJ625" i="5"/>
  <c r="AJ626" i="5"/>
  <c r="AJ627" i="5"/>
  <c r="AJ628" i="5"/>
  <c r="AJ635" i="5"/>
  <c r="AJ636" i="5"/>
  <c r="AJ637" i="5"/>
  <c r="AJ638" i="5"/>
  <c r="AJ639" i="5"/>
  <c r="AJ640" i="5"/>
  <c r="AJ641" i="5"/>
  <c r="AJ642" i="5"/>
  <c r="AJ643" i="5"/>
  <c r="AJ644" i="5"/>
  <c r="AJ645" i="5"/>
  <c r="AJ646" i="5"/>
  <c r="AJ647" i="5"/>
  <c r="AJ656" i="5"/>
  <c r="AJ657" i="5"/>
  <c r="AJ658" i="5"/>
  <c r="AJ659" i="5"/>
  <c r="AJ660" i="5"/>
  <c r="AJ661" i="5"/>
  <c r="AJ662" i="5"/>
  <c r="AJ663" i="5"/>
  <c r="AJ664" i="5"/>
  <c r="AJ665" i="5"/>
  <c r="AJ666" i="5"/>
  <c r="AJ667" i="5"/>
  <c r="AJ668" i="5"/>
  <c r="AJ669" i="5"/>
  <c r="AJ670" i="5"/>
  <c r="AJ671" i="5"/>
  <c r="AJ672" i="5"/>
  <c r="AJ673" i="5"/>
  <c r="AJ678" i="5"/>
  <c r="AJ679" i="5"/>
  <c r="AJ680" i="5"/>
  <c r="AJ681" i="5"/>
  <c r="AJ682" i="5"/>
  <c r="AJ683" i="5"/>
  <c r="AJ684" i="5"/>
  <c r="AJ685" i="5"/>
  <c r="AJ686" i="5"/>
  <c r="AJ687" i="5"/>
  <c r="AJ688" i="5"/>
  <c r="AJ689" i="5"/>
  <c r="AJ690" i="5"/>
  <c r="AJ691" i="5"/>
  <c r="AJ692" i="5"/>
  <c r="AJ693" i="5"/>
  <c r="AJ700" i="5"/>
  <c r="AJ701" i="5"/>
  <c r="AJ702" i="5"/>
  <c r="AJ703" i="5"/>
  <c r="AJ704" i="5"/>
  <c r="AJ705" i="5"/>
  <c r="AJ706" i="5"/>
  <c r="AJ707" i="5"/>
  <c r="AJ708" i="5"/>
  <c r="AJ721" i="5"/>
  <c r="AJ722" i="5"/>
  <c r="AJ723" i="5"/>
  <c r="AJ724" i="5"/>
  <c r="AJ725" i="5"/>
  <c r="AJ726" i="5"/>
  <c r="AJ727" i="5"/>
  <c r="AJ728" i="5"/>
  <c r="AJ729" i="5"/>
  <c r="AJ730" i="5"/>
  <c r="AJ731" i="5"/>
  <c r="AJ745" i="5"/>
  <c r="AJ746" i="5"/>
  <c r="AJ747" i="5"/>
  <c r="AJ748" i="5"/>
  <c r="AJ749" i="5"/>
  <c r="AJ750" i="5"/>
  <c r="AJ751" i="5"/>
  <c r="AJ752" i="5"/>
  <c r="AJ753" i="5"/>
  <c r="AJ754" i="5"/>
  <c r="AJ755" i="5"/>
  <c r="AJ756" i="5"/>
  <c r="AJ757" i="5"/>
  <c r="AJ758" i="5"/>
  <c r="AJ759" i="5"/>
  <c r="AJ760" i="5"/>
  <c r="AJ761" i="5"/>
  <c r="AJ762" i="5"/>
  <c r="AJ763" i="5"/>
  <c r="AJ764" i="5"/>
  <c r="AJ765" i="5"/>
  <c r="AJ766" i="5"/>
  <c r="AJ767" i="5"/>
  <c r="AJ768" i="5"/>
  <c r="AJ769" i="5"/>
  <c r="AJ770" i="5"/>
  <c r="AJ771" i="5"/>
  <c r="AJ772" i="5"/>
  <c r="AJ773" i="5"/>
  <c r="AJ774" i="5"/>
  <c r="AJ775" i="5"/>
  <c r="AJ776" i="5"/>
  <c r="AJ777" i="5"/>
  <c r="AJ778" i="5"/>
  <c r="AJ779" i="5"/>
  <c r="AJ780" i="5"/>
  <c r="AJ781" i="5"/>
  <c r="AJ788" i="5"/>
  <c r="AJ789" i="5"/>
  <c r="AJ790" i="5"/>
  <c r="AJ791" i="5"/>
  <c r="AJ792" i="5"/>
  <c r="AJ793" i="5"/>
  <c r="AJ794" i="5"/>
  <c r="AJ795" i="5"/>
  <c r="AJ796" i="5"/>
  <c r="AJ797" i="5"/>
  <c r="AJ798" i="5"/>
  <c r="AJ799" i="5"/>
  <c r="AJ800" i="5"/>
  <c r="AJ809" i="5"/>
  <c r="AJ810" i="5"/>
  <c r="AJ811" i="5"/>
  <c r="AJ812" i="5"/>
  <c r="AJ813" i="5"/>
  <c r="AJ814" i="5"/>
  <c r="AJ815" i="5"/>
  <c r="AJ816" i="5"/>
  <c r="AJ817" i="5"/>
  <c r="AJ818" i="5"/>
  <c r="AJ819" i="5"/>
  <c r="AJ820" i="5"/>
  <c r="AJ821" i="5"/>
  <c r="AJ822" i="5"/>
  <c r="AJ823" i="5"/>
  <c r="AJ824" i="5"/>
  <c r="AJ825" i="5"/>
  <c r="AJ826" i="5"/>
  <c r="AJ831" i="5"/>
  <c r="AJ832" i="5"/>
  <c r="AJ833" i="5"/>
  <c r="AJ834" i="5"/>
  <c r="AJ835" i="5"/>
  <c r="AJ836" i="5"/>
  <c r="AJ837" i="5"/>
  <c r="AJ838" i="5"/>
  <c r="AJ839" i="5"/>
  <c r="AJ840" i="5"/>
  <c r="AJ841" i="5"/>
  <c r="AJ842" i="5"/>
  <c r="AJ843" i="5"/>
  <c r="AJ844" i="5"/>
  <c r="AJ845" i="5"/>
  <c r="AJ846" i="5"/>
  <c r="AJ853" i="5"/>
  <c r="AJ854" i="5"/>
  <c r="AJ855" i="5"/>
  <c r="AJ856" i="5"/>
  <c r="AJ857" i="5"/>
  <c r="AJ858" i="5"/>
  <c r="AJ859" i="5"/>
  <c r="AJ860" i="5"/>
  <c r="AJ861" i="5"/>
  <c r="AJ874" i="5"/>
  <c r="AJ875" i="5"/>
  <c r="AJ876" i="5"/>
  <c r="AJ877" i="5"/>
  <c r="AJ878" i="5"/>
  <c r="AJ879" i="5"/>
  <c r="AJ880" i="5"/>
  <c r="AJ881" i="5"/>
  <c r="AJ882" i="5"/>
  <c r="AJ883" i="5"/>
  <c r="AJ884" i="5"/>
  <c r="AJ898" i="5"/>
  <c r="AJ899" i="5"/>
  <c r="AJ900" i="5"/>
  <c r="AJ901" i="5"/>
  <c r="AJ902" i="5"/>
  <c r="AJ903" i="5"/>
  <c r="AJ904" i="5"/>
  <c r="AJ905" i="5"/>
  <c r="AJ906" i="5"/>
  <c r="AJ907" i="5"/>
  <c r="AJ908" i="5"/>
  <c r="AJ909" i="5"/>
  <c r="AJ910" i="5"/>
  <c r="AJ911" i="5"/>
  <c r="AJ912" i="5"/>
  <c r="AJ913" i="5"/>
  <c r="AJ914" i="5"/>
  <c r="AJ915" i="5"/>
  <c r="AJ916" i="5"/>
  <c r="AJ917" i="5"/>
  <c r="AJ918" i="5"/>
  <c r="AJ919" i="5"/>
  <c r="AJ920" i="5"/>
  <c r="AJ921" i="5"/>
  <c r="AJ922" i="5"/>
  <c r="AJ923" i="5"/>
  <c r="AJ924" i="5"/>
  <c r="AJ925" i="5"/>
  <c r="AJ926" i="5"/>
  <c r="AJ927" i="5"/>
  <c r="AJ928" i="5"/>
  <c r="AJ929" i="5"/>
  <c r="AJ930" i="5"/>
  <c r="AJ931" i="5"/>
  <c r="AJ932" i="5"/>
  <c r="AJ933" i="5"/>
  <c r="AJ934" i="5"/>
  <c r="AJ941" i="5"/>
  <c r="AJ942" i="5"/>
  <c r="AJ943" i="5"/>
  <c r="AJ944" i="5"/>
  <c r="AJ945" i="5"/>
  <c r="AJ946" i="5"/>
  <c r="AJ947" i="5"/>
  <c r="AJ948" i="5"/>
  <c r="AJ949" i="5"/>
  <c r="AJ950" i="5"/>
  <c r="AJ951" i="5"/>
  <c r="AJ952" i="5"/>
  <c r="AJ953" i="5"/>
  <c r="AJ962" i="5"/>
  <c r="AJ963" i="5"/>
  <c r="AJ964" i="5"/>
  <c r="AJ965" i="5"/>
  <c r="AJ966" i="5"/>
  <c r="AJ967" i="5"/>
  <c r="AJ968" i="5"/>
  <c r="AJ969" i="5"/>
  <c r="AJ970" i="5"/>
  <c r="AJ971" i="5"/>
  <c r="AJ972" i="5"/>
  <c r="AJ973" i="5"/>
  <c r="AJ974" i="5"/>
  <c r="AJ975" i="5"/>
  <c r="AJ976" i="5"/>
  <c r="AJ977" i="5"/>
  <c r="AJ978" i="5"/>
  <c r="AJ979" i="5"/>
  <c r="AJ984" i="5"/>
  <c r="AJ985" i="5"/>
  <c r="AJ986" i="5"/>
  <c r="AJ987" i="5"/>
  <c r="AJ988" i="5"/>
  <c r="AJ989" i="5"/>
  <c r="AJ990" i="5"/>
  <c r="AJ991" i="5"/>
  <c r="AJ992" i="5"/>
  <c r="AJ993" i="5"/>
  <c r="AJ994" i="5"/>
  <c r="AJ995" i="5"/>
  <c r="AJ996" i="5"/>
  <c r="AJ997" i="5"/>
  <c r="AJ998" i="5"/>
  <c r="AJ999" i="5"/>
  <c r="AJ1006" i="5"/>
  <c r="AJ1007" i="5"/>
  <c r="AJ1008" i="5"/>
  <c r="AJ1009" i="5"/>
  <c r="AJ1010" i="5"/>
  <c r="AJ1011" i="5"/>
  <c r="AJ1012" i="5"/>
  <c r="AJ1013" i="5"/>
  <c r="AJ1014" i="5"/>
  <c r="AJ1027" i="5"/>
  <c r="AJ1028" i="5"/>
  <c r="AJ1029" i="5"/>
  <c r="AJ1030" i="5"/>
  <c r="AJ1031" i="5"/>
  <c r="AJ1032" i="5"/>
  <c r="AJ1033" i="5"/>
  <c r="AJ1034" i="5"/>
  <c r="AJ1035" i="5"/>
  <c r="AJ1036" i="5"/>
  <c r="AJ1037" i="5"/>
  <c r="AJ1051" i="5"/>
  <c r="AJ1052" i="5"/>
  <c r="AJ1053" i="5"/>
  <c r="AJ1054" i="5"/>
  <c r="AJ1055" i="5"/>
  <c r="AJ1056" i="5"/>
  <c r="AJ1057" i="5"/>
  <c r="AJ1058" i="5"/>
  <c r="AJ1059" i="5"/>
  <c r="AJ1060" i="5"/>
  <c r="AJ1061" i="5"/>
  <c r="AJ1062" i="5"/>
  <c r="AJ1063" i="5"/>
  <c r="AJ1064" i="5"/>
  <c r="AJ1065" i="5"/>
  <c r="AJ1066" i="5"/>
  <c r="AJ1067" i="5"/>
  <c r="AJ1068" i="5"/>
  <c r="AJ1069" i="5"/>
  <c r="AJ1070" i="5"/>
  <c r="AJ1071" i="5"/>
  <c r="AJ1072" i="5"/>
  <c r="AJ1073" i="5"/>
  <c r="AJ1074" i="5"/>
  <c r="AJ1075" i="5"/>
  <c r="AJ1076" i="5"/>
  <c r="AJ1077" i="5"/>
  <c r="AJ1078" i="5"/>
  <c r="AJ1079" i="5"/>
  <c r="AJ1080" i="5"/>
  <c r="AJ1081" i="5"/>
  <c r="AJ1082" i="5"/>
  <c r="AJ1083" i="5"/>
  <c r="AJ1084" i="5"/>
  <c r="AJ1085" i="5"/>
  <c r="AJ1086" i="5"/>
  <c r="AJ1087" i="5"/>
  <c r="AJ1094" i="5"/>
  <c r="AJ1095" i="5"/>
  <c r="AJ1096" i="5"/>
  <c r="AJ1097" i="5"/>
  <c r="AJ1098" i="5"/>
  <c r="AJ1099" i="5"/>
  <c r="AJ1100" i="5"/>
  <c r="AJ1101" i="5"/>
  <c r="AJ1102" i="5"/>
  <c r="AJ1103" i="5"/>
  <c r="AJ1104" i="5"/>
  <c r="AJ1105" i="5"/>
  <c r="AJ1106" i="5"/>
  <c r="AJ1115" i="5"/>
  <c r="AJ1116" i="5"/>
  <c r="AJ1117" i="5"/>
  <c r="AJ1118" i="5"/>
  <c r="AJ1119" i="5"/>
  <c r="AJ1120" i="5"/>
  <c r="AJ1121" i="5"/>
  <c r="AJ1122" i="5"/>
  <c r="AJ1123" i="5"/>
  <c r="AJ1124" i="5"/>
  <c r="AJ1125" i="5"/>
  <c r="AJ1126" i="5"/>
  <c r="AJ1127" i="5"/>
  <c r="AJ1128" i="5"/>
  <c r="AJ1129" i="5"/>
  <c r="AJ1130" i="5"/>
  <c r="AJ1131" i="5"/>
  <c r="AJ1132" i="5"/>
  <c r="AJ1137" i="5"/>
  <c r="AJ1138" i="5"/>
  <c r="AJ1139" i="5"/>
  <c r="AJ1140" i="5"/>
  <c r="AJ1141" i="5"/>
  <c r="AJ1142" i="5"/>
  <c r="AJ1143" i="5"/>
  <c r="AJ1144" i="5"/>
  <c r="AJ1145" i="5"/>
  <c r="AJ1146" i="5"/>
  <c r="AJ1147" i="5"/>
  <c r="AJ1148" i="5"/>
  <c r="AJ1149" i="5"/>
  <c r="AJ1150" i="5"/>
  <c r="AJ1151" i="5"/>
  <c r="AJ1152" i="5"/>
  <c r="AJ1159" i="5"/>
  <c r="AJ1160" i="5"/>
  <c r="AJ1161" i="5"/>
  <c r="AJ1162" i="5"/>
  <c r="AJ1163" i="5"/>
  <c r="AJ1164" i="5"/>
  <c r="AJ1165" i="5"/>
  <c r="AJ1166" i="5"/>
  <c r="AJ1167" i="5"/>
  <c r="AJ1180" i="5"/>
  <c r="AJ1181" i="5"/>
  <c r="AJ1182" i="5"/>
  <c r="AJ1183" i="5"/>
  <c r="AJ1184" i="5"/>
  <c r="AJ1185" i="5"/>
  <c r="AJ1186" i="5"/>
  <c r="AJ1187" i="5"/>
  <c r="AJ1188" i="5"/>
  <c r="AJ1189" i="5"/>
  <c r="AJ1190" i="5"/>
  <c r="AJ1204" i="5"/>
  <c r="AJ1205" i="5"/>
  <c r="AJ1206" i="5"/>
  <c r="AJ1207" i="5"/>
  <c r="AJ1208" i="5"/>
  <c r="AJ1209" i="5"/>
  <c r="AJ1210" i="5"/>
  <c r="AJ1211" i="5"/>
  <c r="AJ1212" i="5"/>
  <c r="AJ1213" i="5"/>
  <c r="AJ1214" i="5"/>
  <c r="AJ1215" i="5"/>
  <c r="AJ1216" i="5"/>
  <c r="AJ1217" i="5"/>
  <c r="AJ1218" i="5"/>
  <c r="AJ1219" i="5"/>
  <c r="AJ1220" i="5"/>
  <c r="AJ1221" i="5"/>
  <c r="AJ1222" i="5"/>
  <c r="AJ1223" i="5"/>
  <c r="AJ1224" i="5"/>
  <c r="AJ1225" i="5"/>
  <c r="AJ1226" i="5"/>
  <c r="AJ1227" i="5"/>
  <c r="AJ1228" i="5"/>
  <c r="AJ1229" i="5"/>
  <c r="AJ1230" i="5"/>
  <c r="AJ1231" i="5"/>
  <c r="AJ1232" i="5"/>
  <c r="AJ1233" i="5"/>
  <c r="AJ1234" i="5"/>
  <c r="AJ1235" i="5"/>
  <c r="AJ1236" i="5"/>
  <c r="AJ1237" i="5"/>
  <c r="AJ1238" i="5"/>
  <c r="AJ1239" i="5"/>
  <c r="AJ1240" i="5"/>
  <c r="AJ1247" i="5"/>
  <c r="AJ1248" i="5"/>
  <c r="AJ1249" i="5"/>
  <c r="AJ1250" i="5"/>
  <c r="AJ1251" i="5"/>
  <c r="AJ1252" i="5"/>
  <c r="AJ1253" i="5"/>
  <c r="AJ1254" i="5"/>
  <c r="AJ1255" i="5"/>
  <c r="AJ1256" i="5"/>
  <c r="AJ1257" i="5"/>
  <c r="AJ1258" i="5"/>
  <c r="AJ1259" i="5"/>
  <c r="AJ1268" i="5"/>
  <c r="AJ1269" i="5"/>
  <c r="AJ1270" i="5"/>
  <c r="AJ1271" i="5"/>
  <c r="AJ1272" i="5"/>
  <c r="AJ1273" i="5"/>
  <c r="AJ1274" i="5"/>
  <c r="AJ1275" i="5"/>
  <c r="AJ1276" i="5"/>
  <c r="AJ1277" i="5"/>
  <c r="AJ1278" i="5"/>
  <c r="AJ1279" i="5"/>
  <c r="AJ1280" i="5"/>
  <c r="AJ1281" i="5"/>
  <c r="AJ1282" i="5"/>
  <c r="AJ1283" i="5"/>
  <c r="AJ1284" i="5"/>
  <c r="AJ1285" i="5"/>
  <c r="AJ1290" i="5"/>
  <c r="AJ1291" i="5"/>
  <c r="AJ1292" i="5"/>
  <c r="AJ1293" i="5"/>
  <c r="AJ1294" i="5"/>
  <c r="AJ1295" i="5"/>
  <c r="AJ1296" i="5"/>
  <c r="AJ1297" i="5"/>
  <c r="AJ1298" i="5"/>
  <c r="AJ1299" i="5"/>
  <c r="AJ1300" i="5"/>
  <c r="AJ1301" i="5"/>
  <c r="AJ1302" i="5"/>
  <c r="AJ1303" i="5"/>
  <c r="AJ1304" i="5"/>
  <c r="AJ1305" i="5"/>
  <c r="AJ1312" i="5"/>
  <c r="AJ1313" i="5"/>
  <c r="AJ1314" i="5"/>
  <c r="AJ1315" i="5"/>
  <c r="AJ1316" i="5"/>
  <c r="AJ1317" i="5"/>
  <c r="AJ1318" i="5"/>
  <c r="AJ1319" i="5"/>
  <c r="AJ1320" i="5"/>
  <c r="AJ1333" i="5"/>
  <c r="AJ1334" i="5"/>
  <c r="AJ1335" i="5"/>
  <c r="AJ1336" i="5"/>
  <c r="AJ1337" i="5"/>
  <c r="AJ1338" i="5"/>
  <c r="AJ1339" i="5"/>
  <c r="AJ1340" i="5"/>
  <c r="AJ1341" i="5"/>
  <c r="AJ1342" i="5"/>
  <c r="AJ1343" i="5"/>
  <c r="AJ1357" i="5"/>
  <c r="AJ1358" i="5"/>
  <c r="AJ1359" i="5"/>
  <c r="AJ1360" i="5"/>
  <c r="AJ1361" i="5"/>
  <c r="AJ1362" i="5"/>
  <c r="AJ1363" i="5"/>
  <c r="AJ1364" i="5"/>
  <c r="AJ1365" i="5"/>
  <c r="AJ1366" i="5"/>
  <c r="AJ1367" i="5"/>
  <c r="AJ1368" i="5"/>
  <c r="AJ1369" i="5"/>
  <c r="AJ1370" i="5"/>
  <c r="AJ1371" i="5"/>
  <c r="AJ1372" i="5"/>
  <c r="AJ1373" i="5"/>
  <c r="AJ1374" i="5"/>
  <c r="AJ1375" i="5"/>
  <c r="AJ1376" i="5"/>
  <c r="AJ1377" i="5"/>
  <c r="AJ1378" i="5"/>
  <c r="AJ1379" i="5"/>
  <c r="AJ1380" i="5"/>
  <c r="AJ1381" i="5"/>
  <c r="AJ1382" i="5"/>
  <c r="AJ1383" i="5"/>
  <c r="AJ1384" i="5"/>
  <c r="AJ1385" i="5"/>
  <c r="AJ1386" i="5"/>
  <c r="AJ1387" i="5"/>
  <c r="AJ1388" i="5"/>
  <c r="AJ1389" i="5"/>
  <c r="AJ1390" i="5"/>
  <c r="AJ1391" i="5"/>
  <c r="AJ1392" i="5"/>
  <c r="AJ1393" i="5"/>
  <c r="AJ1400" i="5"/>
  <c r="AJ1401" i="5"/>
  <c r="AJ1402" i="5"/>
  <c r="AJ1403" i="5"/>
  <c r="AJ1404" i="5"/>
  <c r="AJ1405" i="5"/>
  <c r="AJ1406" i="5"/>
  <c r="AJ1407" i="5"/>
  <c r="AJ1408" i="5"/>
  <c r="AJ1409" i="5"/>
  <c r="AJ1410" i="5"/>
  <c r="AJ1411" i="5"/>
  <c r="AJ1412" i="5"/>
  <c r="AJ1421" i="5"/>
  <c r="AJ1422" i="5"/>
  <c r="AJ1423" i="5"/>
  <c r="AJ1424" i="5"/>
  <c r="AJ1425" i="5"/>
  <c r="AJ1426" i="5"/>
  <c r="AJ1427" i="5"/>
  <c r="AJ1428" i="5"/>
  <c r="AJ1429" i="5"/>
  <c r="AJ1430" i="5"/>
  <c r="AJ1431" i="5"/>
  <c r="AJ1432" i="5"/>
  <c r="AJ1433" i="5"/>
  <c r="AJ1434" i="5"/>
  <c r="AJ1435" i="5"/>
  <c r="AJ1436" i="5"/>
  <c r="AJ1437" i="5"/>
  <c r="AJ1438" i="5"/>
  <c r="AJ1443" i="5"/>
  <c r="AJ1444" i="5"/>
  <c r="AJ1445" i="5"/>
  <c r="AJ1446" i="5"/>
  <c r="AJ1447" i="5"/>
  <c r="AJ1448" i="5"/>
  <c r="AJ1449" i="5"/>
  <c r="AJ1450" i="5"/>
  <c r="AJ1451" i="5"/>
  <c r="AJ1452" i="5"/>
  <c r="AJ1453" i="5"/>
  <c r="AJ1454" i="5"/>
  <c r="AJ1455" i="5"/>
  <c r="AJ1456" i="5"/>
  <c r="AJ1457" i="5"/>
  <c r="AJ1458" i="5"/>
  <c r="AJ1465" i="5"/>
  <c r="AJ1466" i="5"/>
  <c r="AJ1467" i="5"/>
  <c r="AJ1468" i="5"/>
  <c r="AJ1469" i="5"/>
  <c r="AJ1470" i="5"/>
  <c r="AJ1471" i="5"/>
  <c r="AJ1472" i="5"/>
  <c r="AJ1473" i="5"/>
  <c r="AJ1486" i="5"/>
  <c r="AJ1487" i="5"/>
  <c r="AJ1488" i="5"/>
  <c r="AJ1489" i="5"/>
  <c r="AJ1490" i="5"/>
  <c r="AJ1491" i="5"/>
  <c r="AJ1492" i="5"/>
  <c r="AJ1493" i="5"/>
  <c r="AJ1494" i="5"/>
  <c r="AJ1495" i="5"/>
  <c r="AJ1496" i="5"/>
  <c r="AJ1497" i="5"/>
  <c r="AJ1498" i="5"/>
  <c r="AJ1499" i="5"/>
  <c r="AJ1500" i="5"/>
  <c r="AJ1501" i="5"/>
  <c r="AJ1502" i="5"/>
  <c r="AJ1503" i="5"/>
  <c r="AJ1504" i="5"/>
  <c r="AJ1505" i="5"/>
  <c r="AJ5" i="5"/>
  <c r="AD11" i="5"/>
  <c r="AD12" i="5"/>
  <c r="AD13" i="5"/>
  <c r="AD14" i="5"/>
  <c r="AD15" i="5"/>
  <c r="AD16" i="5"/>
  <c r="AD17" i="5"/>
  <c r="AD18" i="5"/>
  <c r="AD19" i="5"/>
  <c r="AD20" i="5"/>
  <c r="AD21" i="5"/>
  <c r="AD22" i="5"/>
  <c r="AD23" i="5"/>
  <c r="AD24" i="5"/>
  <c r="AD25" i="5"/>
  <c r="AD26" i="5"/>
  <c r="AD27" i="5"/>
  <c r="AD31" i="5"/>
  <c r="AD32" i="5"/>
  <c r="AD33" i="5"/>
  <c r="AD34" i="5"/>
  <c r="AD35" i="5"/>
  <c r="AD36" i="5"/>
  <c r="AD37" i="5"/>
  <c r="AD38" i="5"/>
  <c r="AD39" i="5"/>
  <c r="AD40" i="5"/>
  <c r="AD41" i="5"/>
  <c r="AD42" i="5"/>
  <c r="AD43" i="5"/>
  <c r="AD44" i="5"/>
  <c r="AD45" i="5"/>
  <c r="AD46" i="5"/>
  <c r="AD47" i="5"/>
  <c r="AD48" i="5"/>
  <c r="AD49" i="5"/>
  <c r="AD50" i="5"/>
  <c r="AD57" i="5"/>
  <c r="AD58" i="5"/>
  <c r="AD59" i="5"/>
  <c r="AD60" i="5"/>
  <c r="AD61" i="5"/>
  <c r="AD62" i="5"/>
  <c r="AD63" i="5"/>
  <c r="AD64" i="5"/>
  <c r="AD65" i="5"/>
  <c r="AD66" i="5"/>
  <c r="AD67" i="5"/>
  <c r="AD68" i="5"/>
  <c r="AD69" i="5"/>
  <c r="AD70" i="5"/>
  <c r="AD71" i="5"/>
  <c r="AD72" i="5"/>
  <c r="AD73" i="5"/>
  <c r="AD74" i="5"/>
  <c r="AD75" i="5"/>
  <c r="AD80" i="5"/>
  <c r="AD81" i="5"/>
  <c r="AD82" i="5"/>
  <c r="AD83" i="5"/>
  <c r="AD84" i="5"/>
  <c r="AD85" i="5"/>
  <c r="AD86" i="5"/>
  <c r="AD87" i="5"/>
  <c r="AD88" i="5"/>
  <c r="AD89" i="5"/>
  <c r="AD90" i="5"/>
  <c r="AD91" i="5"/>
  <c r="AD92" i="5"/>
  <c r="AD93" i="5"/>
  <c r="AD102" i="5"/>
  <c r="AD103" i="5"/>
  <c r="AD104" i="5"/>
  <c r="AD105" i="5"/>
  <c r="AD106" i="5"/>
  <c r="AD107" i="5"/>
  <c r="AD108" i="5"/>
  <c r="AD109" i="5"/>
  <c r="AD110" i="5"/>
  <c r="AD122" i="5"/>
  <c r="AD123" i="5"/>
  <c r="AD124" i="5"/>
  <c r="AD125" i="5"/>
  <c r="AD126" i="5"/>
  <c r="AD127" i="5"/>
  <c r="AD128" i="5"/>
  <c r="AD129" i="5"/>
  <c r="AD130" i="5"/>
  <c r="AD131" i="5"/>
  <c r="AD132" i="5"/>
  <c r="AD133" i="5"/>
  <c r="AD134" i="5"/>
  <c r="AD148" i="5"/>
  <c r="AD149" i="5"/>
  <c r="AD150" i="5"/>
  <c r="AD151" i="5"/>
  <c r="AD152" i="5"/>
  <c r="AD153" i="5"/>
  <c r="AD154" i="5"/>
  <c r="AD155" i="5"/>
  <c r="AD156" i="5"/>
  <c r="AD157" i="5"/>
  <c r="AD158" i="5"/>
  <c r="AD164" i="5"/>
  <c r="AD165" i="5"/>
  <c r="AD166" i="5"/>
  <c r="AD167" i="5"/>
  <c r="AD168" i="5"/>
  <c r="AD169" i="5"/>
  <c r="AD170" i="5"/>
  <c r="AD171" i="5"/>
  <c r="AD172" i="5"/>
  <c r="AD173" i="5"/>
  <c r="AD174" i="5"/>
  <c r="AD175" i="5"/>
  <c r="AD176" i="5"/>
  <c r="AD177" i="5"/>
  <c r="AD178" i="5"/>
  <c r="AD179" i="5"/>
  <c r="AD180" i="5"/>
  <c r="AD184" i="5"/>
  <c r="AD185" i="5"/>
  <c r="AD186" i="5"/>
  <c r="AD187" i="5"/>
  <c r="AD188" i="5"/>
  <c r="AD189" i="5"/>
  <c r="AD190" i="5"/>
  <c r="AD191" i="5"/>
  <c r="AD192" i="5"/>
  <c r="AD193" i="5"/>
  <c r="AD194" i="5"/>
  <c r="AD195" i="5"/>
  <c r="AD196" i="5"/>
  <c r="AD197" i="5"/>
  <c r="AD198" i="5"/>
  <c r="AD199" i="5"/>
  <c r="AD200" i="5"/>
  <c r="AD201" i="5"/>
  <c r="AD202" i="5"/>
  <c r="AD203" i="5"/>
  <c r="AD210" i="5"/>
  <c r="AD211" i="5"/>
  <c r="AD212" i="5"/>
  <c r="AD213" i="5"/>
  <c r="AD214" i="5"/>
  <c r="AD215" i="5"/>
  <c r="AD216" i="5"/>
  <c r="AD217" i="5"/>
  <c r="AD218" i="5"/>
  <c r="AD219" i="5"/>
  <c r="AD220" i="5"/>
  <c r="AD221" i="5"/>
  <c r="AD222" i="5"/>
  <c r="AD223" i="5"/>
  <c r="AD224" i="5"/>
  <c r="AD225" i="5"/>
  <c r="AD226" i="5"/>
  <c r="AD227" i="5"/>
  <c r="AD228" i="5"/>
  <c r="AD233" i="5"/>
  <c r="AD234" i="5"/>
  <c r="AD235" i="5"/>
  <c r="AD236" i="5"/>
  <c r="AD237" i="5"/>
  <c r="AD238" i="5"/>
  <c r="AD239" i="5"/>
  <c r="AD240" i="5"/>
  <c r="AD241" i="5"/>
  <c r="AD242" i="5"/>
  <c r="AD243" i="5"/>
  <c r="AD244" i="5"/>
  <c r="AD245" i="5"/>
  <c r="AD246" i="5"/>
  <c r="AD255" i="5"/>
  <c r="AD256" i="5"/>
  <c r="AD257" i="5"/>
  <c r="AD258" i="5"/>
  <c r="AD259" i="5"/>
  <c r="AD260" i="5"/>
  <c r="AD261" i="5"/>
  <c r="AD262" i="5"/>
  <c r="AD263" i="5"/>
  <c r="AD275" i="5"/>
  <c r="AD276" i="5"/>
  <c r="AD277" i="5"/>
  <c r="AD278" i="5"/>
  <c r="AD279" i="5"/>
  <c r="AD280" i="5"/>
  <c r="AD281" i="5"/>
  <c r="AD282" i="5"/>
  <c r="AD283" i="5"/>
  <c r="AD284" i="5"/>
  <c r="AD285" i="5"/>
  <c r="AD286" i="5"/>
  <c r="AD287" i="5"/>
  <c r="AD301" i="5"/>
  <c r="AD302" i="5"/>
  <c r="AD303" i="5"/>
  <c r="AD304" i="5"/>
  <c r="AD305" i="5"/>
  <c r="AD306" i="5"/>
  <c r="AD307" i="5"/>
  <c r="AD308" i="5"/>
  <c r="AD309" i="5"/>
  <c r="AD310" i="5"/>
  <c r="AD311" i="5"/>
  <c r="AD317" i="5"/>
  <c r="AD318" i="5"/>
  <c r="AD319" i="5"/>
  <c r="AD320" i="5"/>
  <c r="AD321" i="5"/>
  <c r="AD322" i="5"/>
  <c r="AD323" i="5"/>
  <c r="AD324" i="5"/>
  <c r="AD325" i="5"/>
  <c r="AD326" i="5"/>
  <c r="AD327" i="5"/>
  <c r="AD328" i="5"/>
  <c r="AD329" i="5"/>
  <c r="AD330" i="5"/>
  <c r="AD331" i="5"/>
  <c r="AD332" i="5"/>
  <c r="AD333" i="5"/>
  <c r="AD337" i="5"/>
  <c r="AD338" i="5"/>
  <c r="AD339" i="5"/>
  <c r="AD340" i="5"/>
  <c r="AD341" i="5"/>
  <c r="AD342" i="5"/>
  <c r="AD343" i="5"/>
  <c r="AD344" i="5"/>
  <c r="AD345" i="5"/>
  <c r="AD346" i="5"/>
  <c r="AD347" i="5"/>
  <c r="AD348" i="5"/>
  <c r="AD349" i="5"/>
  <c r="AD350" i="5"/>
  <c r="AD351" i="5"/>
  <c r="AD352" i="5"/>
  <c r="AD353" i="5"/>
  <c r="AD354" i="5"/>
  <c r="AD355" i="5"/>
  <c r="AD356" i="5"/>
  <c r="AD363" i="5"/>
  <c r="AD364" i="5"/>
  <c r="AD365" i="5"/>
  <c r="AD366" i="5"/>
  <c r="AD367" i="5"/>
  <c r="AD368" i="5"/>
  <c r="AD369" i="5"/>
  <c r="AD370" i="5"/>
  <c r="AD371" i="5"/>
  <c r="AD372" i="5"/>
  <c r="AD373" i="5"/>
  <c r="AD374" i="5"/>
  <c r="AD375" i="5"/>
  <c r="AD376" i="5"/>
  <c r="AD377" i="5"/>
  <c r="AD378" i="5"/>
  <c r="AD379" i="5"/>
  <c r="AD380" i="5"/>
  <c r="AD381" i="5"/>
  <c r="AD386" i="5"/>
  <c r="AD387" i="5"/>
  <c r="AD388" i="5"/>
  <c r="AD389" i="5"/>
  <c r="AD390" i="5"/>
  <c r="AD391" i="5"/>
  <c r="AD392" i="5"/>
  <c r="AD393" i="5"/>
  <c r="AD394" i="5"/>
  <c r="AD395" i="5"/>
  <c r="AD396" i="5"/>
  <c r="AD397" i="5"/>
  <c r="AD398" i="5"/>
  <c r="AD399" i="5"/>
  <c r="AD408" i="5"/>
  <c r="AD409" i="5"/>
  <c r="AD410" i="5"/>
  <c r="AD411" i="5"/>
  <c r="AD412" i="5"/>
  <c r="AD413" i="5"/>
  <c r="AD414" i="5"/>
  <c r="AD415" i="5"/>
  <c r="AD416" i="5"/>
  <c r="AD428" i="5"/>
  <c r="AD429" i="5"/>
  <c r="AD430" i="5"/>
  <c r="AD431" i="5"/>
  <c r="AD432" i="5"/>
  <c r="AD433" i="5"/>
  <c r="AD434" i="5"/>
  <c r="AD435" i="5"/>
  <c r="AD436" i="5"/>
  <c r="AD437" i="5"/>
  <c r="AD438" i="5"/>
  <c r="AD439" i="5"/>
  <c r="AD440" i="5"/>
  <c r="AD454" i="5"/>
  <c r="AD455" i="5"/>
  <c r="AD456" i="5"/>
  <c r="AD457" i="5"/>
  <c r="AD458" i="5"/>
  <c r="AD459" i="5"/>
  <c r="AD460" i="5"/>
  <c r="AD461" i="5"/>
  <c r="AD462" i="5"/>
  <c r="AD463" i="5"/>
  <c r="AD464" i="5"/>
  <c r="AD470" i="5"/>
  <c r="AD471" i="5"/>
  <c r="AD472" i="5"/>
  <c r="AD473" i="5"/>
  <c r="AD474" i="5"/>
  <c r="AD475" i="5"/>
  <c r="AD476" i="5"/>
  <c r="AD477" i="5"/>
  <c r="AD478" i="5"/>
  <c r="AD479" i="5"/>
  <c r="AD480" i="5"/>
  <c r="AD481" i="5"/>
  <c r="AD482" i="5"/>
  <c r="AD483" i="5"/>
  <c r="AD484" i="5"/>
  <c r="AD485" i="5"/>
  <c r="AD486" i="5"/>
  <c r="AD490" i="5"/>
  <c r="AD491" i="5"/>
  <c r="AD492" i="5"/>
  <c r="AD493" i="5"/>
  <c r="AD494" i="5"/>
  <c r="AD495" i="5"/>
  <c r="AD496" i="5"/>
  <c r="AD497" i="5"/>
  <c r="AD498" i="5"/>
  <c r="AD499" i="5"/>
  <c r="AD500" i="5"/>
  <c r="AD501" i="5"/>
  <c r="AD502" i="5"/>
  <c r="AD503" i="5"/>
  <c r="AD504" i="5"/>
  <c r="AD505" i="5"/>
  <c r="AD506" i="5"/>
  <c r="AD507" i="5"/>
  <c r="AD508" i="5"/>
  <c r="AD509" i="5"/>
  <c r="AD516" i="5"/>
  <c r="AD517" i="5"/>
  <c r="AD518" i="5"/>
  <c r="AD519" i="5"/>
  <c r="AD520" i="5"/>
  <c r="AD521" i="5"/>
  <c r="AD522" i="5"/>
  <c r="AD523" i="5"/>
  <c r="AD524" i="5"/>
  <c r="AD525" i="5"/>
  <c r="AD526" i="5"/>
  <c r="AD527" i="5"/>
  <c r="AD528" i="5"/>
  <c r="AD529" i="5"/>
  <c r="AD530" i="5"/>
  <c r="AD531" i="5"/>
  <c r="AD532" i="5"/>
  <c r="AD533" i="5"/>
  <c r="AD534" i="5"/>
  <c r="AD539" i="5"/>
  <c r="AD540" i="5"/>
  <c r="AD541" i="5"/>
  <c r="AD542" i="5"/>
  <c r="AD543" i="5"/>
  <c r="AD544" i="5"/>
  <c r="AD545" i="5"/>
  <c r="AD546" i="5"/>
  <c r="AD547" i="5"/>
  <c r="AD548" i="5"/>
  <c r="AD549" i="5"/>
  <c r="AD550" i="5"/>
  <c r="AD551" i="5"/>
  <c r="AD552" i="5"/>
  <c r="AD561" i="5"/>
  <c r="AD562" i="5"/>
  <c r="AD563" i="5"/>
  <c r="AD564" i="5"/>
  <c r="AD565" i="5"/>
  <c r="AD566" i="5"/>
  <c r="AD567" i="5"/>
  <c r="AD568" i="5"/>
  <c r="AD569" i="5"/>
  <c r="AD581" i="5"/>
  <c r="AD582" i="5"/>
  <c r="AD583" i="5"/>
  <c r="AD584" i="5"/>
  <c r="AD585" i="5"/>
  <c r="AD586" i="5"/>
  <c r="AD587" i="5"/>
  <c r="AD588" i="5"/>
  <c r="AD589" i="5"/>
  <c r="AD590" i="5"/>
  <c r="AD591" i="5"/>
  <c r="AD592" i="5"/>
  <c r="AD593" i="5"/>
  <c r="AD607" i="5"/>
  <c r="AD608" i="5"/>
  <c r="AD609" i="5"/>
  <c r="AD610" i="5"/>
  <c r="AD611" i="5"/>
  <c r="AD612" i="5"/>
  <c r="AD613" i="5"/>
  <c r="AD614" i="5"/>
  <c r="AD615" i="5"/>
  <c r="AD616" i="5"/>
  <c r="AD617" i="5"/>
  <c r="AD623" i="5"/>
  <c r="AD624" i="5"/>
  <c r="AD625" i="5"/>
  <c r="AD626" i="5"/>
  <c r="AD627" i="5"/>
  <c r="AD628" i="5"/>
  <c r="AD629" i="5"/>
  <c r="AD630" i="5"/>
  <c r="AD631" i="5"/>
  <c r="AD632" i="5"/>
  <c r="AD633" i="5"/>
  <c r="AD634" i="5"/>
  <c r="AD635" i="5"/>
  <c r="AD636" i="5"/>
  <c r="AD637" i="5"/>
  <c r="AD638" i="5"/>
  <c r="AD639" i="5"/>
  <c r="AD643" i="5"/>
  <c r="AD644" i="5"/>
  <c r="AD645" i="5"/>
  <c r="AD646" i="5"/>
  <c r="AD647" i="5"/>
  <c r="AD648" i="5"/>
  <c r="AD649" i="5"/>
  <c r="AD650" i="5"/>
  <c r="AD651" i="5"/>
  <c r="AD652" i="5"/>
  <c r="AD653" i="5"/>
  <c r="AD654" i="5"/>
  <c r="AD655" i="5"/>
  <c r="AD656" i="5"/>
  <c r="AD657" i="5"/>
  <c r="AD658" i="5"/>
  <c r="AD659" i="5"/>
  <c r="AD660" i="5"/>
  <c r="AD661" i="5"/>
  <c r="AD662" i="5"/>
  <c r="AD669" i="5"/>
  <c r="AD670" i="5"/>
  <c r="AD671" i="5"/>
  <c r="AD672" i="5"/>
  <c r="AD673" i="5"/>
  <c r="AD674" i="5"/>
  <c r="AD675" i="5"/>
  <c r="AD676" i="5"/>
  <c r="AD677" i="5"/>
  <c r="AD678" i="5"/>
  <c r="AD679" i="5"/>
  <c r="AD680" i="5"/>
  <c r="AD681" i="5"/>
  <c r="AD682" i="5"/>
  <c r="AD683" i="5"/>
  <c r="AD684" i="5"/>
  <c r="AD685" i="5"/>
  <c r="AD686" i="5"/>
  <c r="AD687" i="5"/>
  <c r="AD692" i="5"/>
  <c r="AD693" i="5"/>
  <c r="AD694" i="5"/>
  <c r="AD695" i="5"/>
  <c r="AD696" i="5"/>
  <c r="AD697" i="5"/>
  <c r="AD698" i="5"/>
  <c r="AD699" i="5"/>
  <c r="AD700" i="5"/>
  <c r="AD701" i="5"/>
  <c r="AD702" i="5"/>
  <c r="AD703" i="5"/>
  <c r="AD704" i="5"/>
  <c r="AD705" i="5"/>
  <c r="AD714" i="5"/>
  <c r="AD715" i="5"/>
  <c r="AD716" i="5"/>
  <c r="AD717" i="5"/>
  <c r="AD718" i="5"/>
  <c r="AD719" i="5"/>
  <c r="AD720" i="5"/>
  <c r="AD721" i="5"/>
  <c r="AD722" i="5"/>
  <c r="AD734" i="5"/>
  <c r="AD735" i="5"/>
  <c r="AD736" i="5"/>
  <c r="AD737" i="5"/>
  <c r="AD738" i="5"/>
  <c r="AD739" i="5"/>
  <c r="AD740" i="5"/>
  <c r="AD741" i="5"/>
  <c r="AD742" i="5"/>
  <c r="AD743" i="5"/>
  <c r="AD744" i="5"/>
  <c r="AD745" i="5"/>
  <c r="AD746" i="5"/>
  <c r="AD760" i="5"/>
  <c r="AD761" i="5"/>
  <c r="AD762" i="5"/>
  <c r="AD763" i="5"/>
  <c r="AD764" i="5"/>
  <c r="AD765" i="5"/>
  <c r="AD766" i="5"/>
  <c r="AD767" i="5"/>
  <c r="AD768" i="5"/>
  <c r="AD769" i="5"/>
  <c r="AD770" i="5"/>
  <c r="AD776" i="5"/>
  <c r="AD777" i="5"/>
  <c r="AD778" i="5"/>
  <c r="AD779" i="5"/>
  <c r="AD780" i="5"/>
  <c r="AD781" i="5"/>
  <c r="AD782" i="5"/>
  <c r="AD783" i="5"/>
  <c r="AD784" i="5"/>
  <c r="AD785" i="5"/>
  <c r="AD786" i="5"/>
  <c r="AD787" i="5"/>
  <c r="AD788" i="5"/>
  <c r="AD789" i="5"/>
  <c r="AD790" i="5"/>
  <c r="AD791" i="5"/>
  <c r="AD792" i="5"/>
  <c r="AD796" i="5"/>
  <c r="AD797" i="5"/>
  <c r="AD798" i="5"/>
  <c r="AD799" i="5"/>
  <c r="AD800" i="5"/>
  <c r="AD801" i="5"/>
  <c r="AD802" i="5"/>
  <c r="AD803" i="5"/>
  <c r="AD804" i="5"/>
  <c r="AD805" i="5"/>
  <c r="AD806" i="5"/>
  <c r="AD807" i="5"/>
  <c r="AD808" i="5"/>
  <c r="AD809" i="5"/>
  <c r="AD810" i="5"/>
  <c r="AD811" i="5"/>
  <c r="AD812" i="5"/>
  <c r="AD813" i="5"/>
  <c r="AD814" i="5"/>
  <c r="AD815" i="5"/>
  <c r="AD822" i="5"/>
  <c r="AD823" i="5"/>
  <c r="AD824" i="5"/>
  <c r="AD825" i="5"/>
  <c r="AD826" i="5"/>
  <c r="AD827" i="5"/>
  <c r="AD828" i="5"/>
  <c r="AD829" i="5"/>
  <c r="AD830" i="5"/>
  <c r="AD831" i="5"/>
  <c r="AD832" i="5"/>
  <c r="AD833" i="5"/>
  <c r="AD834" i="5"/>
  <c r="AD835" i="5"/>
  <c r="AD836" i="5"/>
  <c r="AD837" i="5"/>
  <c r="AD838" i="5"/>
  <c r="AD839" i="5"/>
  <c r="AD840" i="5"/>
  <c r="AD845" i="5"/>
  <c r="AD846" i="5"/>
  <c r="AD847" i="5"/>
  <c r="AD848" i="5"/>
  <c r="AD849" i="5"/>
  <c r="AD850" i="5"/>
  <c r="AD851" i="5"/>
  <c r="AD852" i="5"/>
  <c r="AD853" i="5"/>
  <c r="AD854" i="5"/>
  <c r="AD855" i="5"/>
  <c r="AD856" i="5"/>
  <c r="AD857" i="5"/>
  <c r="AD858" i="5"/>
  <c r="AD867" i="5"/>
  <c r="AD868" i="5"/>
  <c r="AD869" i="5"/>
  <c r="AD870" i="5"/>
  <c r="AD871" i="5"/>
  <c r="AD872" i="5"/>
  <c r="AD873" i="5"/>
  <c r="AD874" i="5"/>
  <c r="AD875" i="5"/>
  <c r="AD887" i="5"/>
  <c r="AD888" i="5"/>
  <c r="AD889" i="5"/>
  <c r="AD890" i="5"/>
  <c r="AD891" i="5"/>
  <c r="AD892" i="5"/>
  <c r="AD893" i="5"/>
  <c r="AD894" i="5"/>
  <c r="AD895" i="5"/>
  <c r="AD896" i="5"/>
  <c r="AD897" i="5"/>
  <c r="AD898" i="5"/>
  <c r="AD899" i="5"/>
  <c r="AD913" i="5"/>
  <c r="AD914" i="5"/>
  <c r="AD915" i="5"/>
  <c r="AD916" i="5"/>
  <c r="AD917" i="5"/>
  <c r="AD918" i="5"/>
  <c r="AD919" i="5"/>
  <c r="AD920" i="5"/>
  <c r="AD921" i="5"/>
  <c r="AD922" i="5"/>
  <c r="AD923" i="5"/>
  <c r="AD929" i="5"/>
  <c r="AD930" i="5"/>
  <c r="AD931" i="5"/>
  <c r="AD932" i="5"/>
  <c r="AD933" i="5"/>
  <c r="AD934" i="5"/>
  <c r="AD935" i="5"/>
  <c r="AD936" i="5"/>
  <c r="AD937" i="5"/>
  <c r="AD938" i="5"/>
  <c r="AD939" i="5"/>
  <c r="AD940" i="5"/>
  <c r="AD941" i="5"/>
  <c r="AD942" i="5"/>
  <c r="AD943" i="5"/>
  <c r="AD944" i="5"/>
  <c r="AD945" i="5"/>
  <c r="AD949" i="5"/>
  <c r="AD950" i="5"/>
  <c r="AD951" i="5"/>
  <c r="AD952" i="5"/>
  <c r="AD953" i="5"/>
  <c r="AD954" i="5"/>
  <c r="AD955" i="5"/>
  <c r="AD956" i="5"/>
  <c r="AD957" i="5"/>
  <c r="AD958" i="5"/>
  <c r="AD959" i="5"/>
  <c r="AD960" i="5"/>
  <c r="AD961" i="5"/>
  <c r="AD962" i="5"/>
  <c r="AD963" i="5"/>
  <c r="AD964" i="5"/>
  <c r="AD965" i="5"/>
  <c r="AD966" i="5"/>
  <c r="AD967" i="5"/>
  <c r="AD968" i="5"/>
  <c r="AD975" i="5"/>
  <c r="AD976" i="5"/>
  <c r="AD977" i="5"/>
  <c r="AD978" i="5"/>
  <c r="AD979" i="5"/>
  <c r="AD980" i="5"/>
  <c r="AD981" i="5"/>
  <c r="AD982" i="5"/>
  <c r="AD983" i="5"/>
  <c r="AD984" i="5"/>
  <c r="AD985" i="5"/>
  <c r="AD986" i="5"/>
  <c r="AD987" i="5"/>
  <c r="AD988" i="5"/>
  <c r="AD989" i="5"/>
  <c r="AD990" i="5"/>
  <c r="AD991" i="5"/>
  <c r="AD992" i="5"/>
  <c r="AD993" i="5"/>
  <c r="AD998" i="5"/>
  <c r="AD999" i="5"/>
  <c r="AD1000" i="5"/>
  <c r="AD1001" i="5"/>
  <c r="AD1002" i="5"/>
  <c r="AD1003" i="5"/>
  <c r="AD1004" i="5"/>
  <c r="AD1005" i="5"/>
  <c r="AD1006" i="5"/>
  <c r="AD1007" i="5"/>
  <c r="AD1008" i="5"/>
  <c r="AD1009" i="5"/>
  <c r="AD1010" i="5"/>
  <c r="AD1011" i="5"/>
  <c r="AD1020" i="5"/>
  <c r="AD1021" i="5"/>
  <c r="AD1022" i="5"/>
  <c r="AD1023" i="5"/>
  <c r="AD1024" i="5"/>
  <c r="AD1025" i="5"/>
  <c r="AD1026" i="5"/>
  <c r="AD1027" i="5"/>
  <c r="AD1028" i="5"/>
  <c r="AD1040" i="5"/>
  <c r="AD1041" i="5"/>
  <c r="AD1042" i="5"/>
  <c r="AD1043" i="5"/>
  <c r="AD1044" i="5"/>
  <c r="AD1045" i="5"/>
  <c r="AD1046" i="5"/>
  <c r="AD1047" i="5"/>
  <c r="AD1048" i="5"/>
  <c r="AD1049" i="5"/>
  <c r="AD1050" i="5"/>
  <c r="AD1051" i="5"/>
  <c r="AD1052" i="5"/>
  <c r="AD1066" i="5"/>
  <c r="AD1067" i="5"/>
  <c r="AD1068" i="5"/>
  <c r="AD1069" i="5"/>
  <c r="AD1070" i="5"/>
  <c r="AD1071" i="5"/>
  <c r="AD1072" i="5"/>
  <c r="AD1073" i="5"/>
  <c r="AD1074" i="5"/>
  <c r="AD1075" i="5"/>
  <c r="AD1076" i="5"/>
  <c r="AD1082" i="5"/>
  <c r="AD1083" i="5"/>
  <c r="AD1084" i="5"/>
  <c r="AD1085" i="5"/>
  <c r="AD1086" i="5"/>
  <c r="AD1087" i="5"/>
  <c r="AD1088" i="5"/>
  <c r="AD1089" i="5"/>
  <c r="AD1090" i="5"/>
  <c r="AD1091" i="5"/>
  <c r="AD1092" i="5"/>
  <c r="AD1093" i="5"/>
  <c r="AD1094" i="5"/>
  <c r="AD1095" i="5"/>
  <c r="AD1096" i="5"/>
  <c r="AD1097" i="5"/>
  <c r="AD1098" i="5"/>
  <c r="AD1102" i="5"/>
  <c r="AD1103" i="5"/>
  <c r="AD1104" i="5"/>
  <c r="AD1105" i="5"/>
  <c r="AD1106" i="5"/>
  <c r="AD1107" i="5"/>
  <c r="AD1108" i="5"/>
  <c r="AD1109" i="5"/>
  <c r="AD1110" i="5"/>
  <c r="AD1111" i="5"/>
  <c r="AD1112" i="5"/>
  <c r="AD1113" i="5"/>
  <c r="AD1114" i="5"/>
  <c r="AD1115" i="5"/>
  <c r="AD1116" i="5"/>
  <c r="AD1117" i="5"/>
  <c r="AD1118" i="5"/>
  <c r="AD1119" i="5"/>
  <c r="AD1120" i="5"/>
  <c r="AD1121" i="5"/>
  <c r="AD1128" i="5"/>
  <c r="AD1129" i="5"/>
  <c r="AD1130" i="5"/>
  <c r="AD1131" i="5"/>
  <c r="AD1132" i="5"/>
  <c r="AD1133" i="5"/>
  <c r="AD1134" i="5"/>
  <c r="AD1135" i="5"/>
  <c r="AD1136" i="5"/>
  <c r="AD1137" i="5"/>
  <c r="AD1138" i="5"/>
  <c r="AD1139" i="5"/>
  <c r="AD1140" i="5"/>
  <c r="AD1141" i="5"/>
  <c r="AD1142" i="5"/>
  <c r="AD1143" i="5"/>
  <c r="AD1144" i="5"/>
  <c r="AD1145" i="5"/>
  <c r="AD1146" i="5"/>
  <c r="AD1151" i="5"/>
  <c r="AD1152" i="5"/>
  <c r="AD1153" i="5"/>
  <c r="AD1154" i="5"/>
  <c r="AD1155" i="5"/>
  <c r="AD1156" i="5"/>
  <c r="AD1157" i="5"/>
  <c r="AD1158" i="5"/>
  <c r="AD1159" i="5"/>
  <c r="AD1160" i="5"/>
  <c r="AD1161" i="5"/>
  <c r="AD1162" i="5"/>
  <c r="AD1163" i="5"/>
  <c r="AD1164" i="5"/>
  <c r="AD1173" i="5"/>
  <c r="AD1174" i="5"/>
  <c r="AD1175" i="5"/>
  <c r="AD1176" i="5"/>
  <c r="AD1177" i="5"/>
  <c r="AD1178" i="5"/>
  <c r="AD1179" i="5"/>
  <c r="AD1180" i="5"/>
  <c r="AD1181" i="5"/>
  <c r="AD1193" i="5"/>
  <c r="AD1194" i="5"/>
  <c r="AD1195" i="5"/>
  <c r="AD1196" i="5"/>
  <c r="AD1197" i="5"/>
  <c r="AD1198" i="5"/>
  <c r="AD1199" i="5"/>
  <c r="AD1200" i="5"/>
  <c r="AD1201" i="5"/>
  <c r="AD1202" i="5"/>
  <c r="AD1203" i="5"/>
  <c r="AD1204" i="5"/>
  <c r="AD1205" i="5"/>
  <c r="AD1219" i="5"/>
  <c r="AD1220" i="5"/>
  <c r="AD1221" i="5"/>
  <c r="AD1222" i="5"/>
  <c r="AD1223" i="5"/>
  <c r="AD1224" i="5"/>
  <c r="AD1225" i="5"/>
  <c r="AD1226" i="5"/>
  <c r="AD1227" i="5"/>
  <c r="AD1228" i="5"/>
  <c r="AD1229" i="5"/>
  <c r="AD1235" i="5"/>
  <c r="AD1236" i="5"/>
  <c r="AD1237" i="5"/>
  <c r="AD1238" i="5"/>
  <c r="AD1239" i="5"/>
  <c r="AD1240" i="5"/>
  <c r="AD1241" i="5"/>
  <c r="AD1242" i="5"/>
  <c r="AD1243" i="5"/>
  <c r="AD1244" i="5"/>
  <c r="AD1245" i="5"/>
  <c r="AD1246" i="5"/>
  <c r="AD1247" i="5"/>
  <c r="AD1248" i="5"/>
  <c r="AD1249" i="5"/>
  <c r="AD1250" i="5"/>
  <c r="AD1251" i="5"/>
  <c r="AD1255" i="5"/>
  <c r="AD1256" i="5"/>
  <c r="AD1257" i="5"/>
  <c r="AD1258" i="5"/>
  <c r="AD1259" i="5"/>
  <c r="AD1260" i="5"/>
  <c r="AD1261" i="5"/>
  <c r="AD1262" i="5"/>
  <c r="AD1263" i="5"/>
  <c r="AD1264" i="5"/>
  <c r="AD1265" i="5"/>
  <c r="AD1266" i="5"/>
  <c r="AD1267" i="5"/>
  <c r="AD1268" i="5"/>
  <c r="AD1269" i="5"/>
  <c r="AD1270" i="5"/>
  <c r="AD1271" i="5"/>
  <c r="AD1272" i="5"/>
  <c r="AD1273" i="5"/>
  <c r="AD1274" i="5"/>
  <c r="AD1281" i="5"/>
  <c r="AD1282" i="5"/>
  <c r="AD1283" i="5"/>
  <c r="AD1284" i="5"/>
  <c r="AD1285" i="5"/>
  <c r="AD1286" i="5"/>
  <c r="AD1287" i="5"/>
  <c r="AD1288" i="5"/>
  <c r="AD1289" i="5"/>
  <c r="AD1290" i="5"/>
  <c r="AD1291" i="5"/>
  <c r="AD1292" i="5"/>
  <c r="AD1293" i="5"/>
  <c r="AD1294" i="5"/>
  <c r="AD1295" i="5"/>
  <c r="AD1296" i="5"/>
  <c r="AD1297" i="5"/>
  <c r="AD1298" i="5"/>
  <c r="AD1299" i="5"/>
  <c r="AD1304" i="5"/>
  <c r="AD1305" i="5"/>
  <c r="AD1306" i="5"/>
  <c r="AD1307" i="5"/>
  <c r="AD1308" i="5"/>
  <c r="AD1309" i="5"/>
  <c r="AD1310" i="5"/>
  <c r="AD1311" i="5"/>
  <c r="AD1312" i="5"/>
  <c r="AD1313" i="5"/>
  <c r="AD1314" i="5"/>
  <c r="AD1315" i="5"/>
  <c r="AD1316" i="5"/>
  <c r="AD1317" i="5"/>
  <c r="AD1326" i="5"/>
  <c r="AD1327" i="5"/>
  <c r="AD1328" i="5"/>
  <c r="AD1329" i="5"/>
  <c r="AD1330" i="5"/>
  <c r="AD1331" i="5"/>
  <c r="AD1332" i="5"/>
  <c r="AD1333" i="5"/>
  <c r="AD1334" i="5"/>
  <c r="AD1346" i="5"/>
  <c r="AD1347" i="5"/>
  <c r="AD1348" i="5"/>
  <c r="AD1349" i="5"/>
  <c r="AD1350" i="5"/>
  <c r="AD1351" i="5"/>
  <c r="AD1352" i="5"/>
  <c r="AD1353" i="5"/>
  <c r="AD1354" i="5"/>
  <c r="AD1355" i="5"/>
  <c r="AD1356" i="5"/>
  <c r="AD1357" i="5"/>
  <c r="AD1358" i="5"/>
  <c r="AD1372" i="5"/>
  <c r="AD1373" i="5"/>
  <c r="AD1374" i="5"/>
  <c r="AD1375" i="5"/>
  <c r="AD1376" i="5"/>
  <c r="AD1377" i="5"/>
  <c r="AD1378" i="5"/>
  <c r="AD1379" i="5"/>
  <c r="AD1380" i="5"/>
  <c r="AD1381" i="5"/>
  <c r="AD1382" i="5"/>
  <c r="AD1388" i="5"/>
  <c r="AD1389" i="5"/>
  <c r="AD1390" i="5"/>
  <c r="AD1391" i="5"/>
  <c r="AD1392" i="5"/>
  <c r="AD1393" i="5"/>
  <c r="AD1394" i="5"/>
  <c r="AD1395" i="5"/>
  <c r="AD1396" i="5"/>
  <c r="AD1397" i="5"/>
  <c r="AD1398" i="5"/>
  <c r="AD1399" i="5"/>
  <c r="AD1400" i="5"/>
  <c r="AD1401" i="5"/>
  <c r="AD1402" i="5"/>
  <c r="AD1403" i="5"/>
  <c r="AD1404" i="5"/>
  <c r="AD1408" i="5"/>
  <c r="AD1409" i="5"/>
  <c r="AD1410" i="5"/>
  <c r="AD1411" i="5"/>
  <c r="AD1412" i="5"/>
  <c r="AD1413" i="5"/>
  <c r="AD1414" i="5"/>
  <c r="AD1415" i="5"/>
  <c r="AD1416" i="5"/>
  <c r="AD1417" i="5"/>
  <c r="AD1418" i="5"/>
  <c r="AD1419" i="5"/>
  <c r="AD1420" i="5"/>
  <c r="AD1421" i="5"/>
  <c r="AD1422" i="5"/>
  <c r="AD1423" i="5"/>
  <c r="AD1424" i="5"/>
  <c r="AD1425" i="5"/>
  <c r="AD1426" i="5"/>
  <c r="AD1427" i="5"/>
  <c r="AD1434" i="5"/>
  <c r="AD1435" i="5"/>
  <c r="AD1436" i="5"/>
  <c r="AD1437" i="5"/>
  <c r="AD1438" i="5"/>
  <c r="AD1439" i="5"/>
  <c r="AD1440" i="5"/>
  <c r="AD1441" i="5"/>
  <c r="AD1442" i="5"/>
  <c r="AD1443" i="5"/>
  <c r="AD1444" i="5"/>
  <c r="AD1445" i="5"/>
  <c r="AD1446" i="5"/>
  <c r="AD1447" i="5"/>
  <c r="AD1448" i="5"/>
  <c r="AD1449" i="5"/>
  <c r="AD1450" i="5"/>
  <c r="AD1451" i="5"/>
  <c r="AD1452" i="5"/>
  <c r="AD1457" i="5"/>
  <c r="AD1458" i="5"/>
  <c r="AD1459" i="5"/>
  <c r="AD1460" i="5"/>
  <c r="AD1461" i="5"/>
  <c r="AD1462" i="5"/>
  <c r="AD1463" i="5"/>
  <c r="AD1464" i="5"/>
  <c r="AD1465" i="5"/>
  <c r="AD1466" i="5"/>
  <c r="AD1467" i="5"/>
  <c r="AD1468" i="5"/>
  <c r="AD1469" i="5"/>
  <c r="AD1470" i="5"/>
  <c r="AD1479" i="5"/>
  <c r="AD1480" i="5"/>
  <c r="AD1481" i="5"/>
  <c r="AD1482" i="5"/>
  <c r="AD1483" i="5"/>
  <c r="AD1484" i="5"/>
  <c r="AD1485" i="5"/>
  <c r="AD1486" i="5"/>
  <c r="AD1487" i="5"/>
  <c r="AD1499" i="5"/>
  <c r="AD1500" i="5"/>
  <c r="AD1501" i="5"/>
  <c r="AD1502" i="5"/>
  <c r="AD1503" i="5"/>
  <c r="AD1504" i="5"/>
  <c r="AD1505" i="5"/>
  <c r="AD5" i="5"/>
  <c r="X18" i="5"/>
  <c r="X19" i="5"/>
  <c r="X20" i="5"/>
  <c r="X21" i="5"/>
  <c r="X27" i="5"/>
  <c r="X28" i="5"/>
  <c r="X29" i="5"/>
  <c r="X30" i="5"/>
  <c r="X31" i="5"/>
  <c r="X32" i="5"/>
  <c r="X33" i="5"/>
  <c r="X34" i="5"/>
  <c r="X35" i="5"/>
  <c r="X36" i="5"/>
  <c r="X37" i="5"/>
  <c r="X38" i="5"/>
  <c r="X39" i="5"/>
  <c r="X40" i="5"/>
  <c r="X41" i="5"/>
  <c r="X42" i="5"/>
  <c r="X43" i="5"/>
  <c r="X44" i="5"/>
  <c r="X45" i="5"/>
  <c r="X49" i="5"/>
  <c r="X50" i="5"/>
  <c r="X51" i="5"/>
  <c r="X52" i="5"/>
  <c r="X53" i="5"/>
  <c r="X54" i="5"/>
  <c r="X55" i="5"/>
  <c r="X56" i="5"/>
  <c r="X57" i="5"/>
  <c r="X58" i="5"/>
  <c r="X59" i="5"/>
  <c r="X60" i="5"/>
  <c r="X61" i="5"/>
  <c r="X62" i="5"/>
  <c r="X63" i="5"/>
  <c r="X64" i="5"/>
  <c r="X65" i="5"/>
  <c r="X66" i="5"/>
  <c r="X67" i="5"/>
  <c r="X71" i="5"/>
  <c r="X72" i="5"/>
  <c r="X73" i="5"/>
  <c r="X74" i="5"/>
  <c r="X75" i="5"/>
  <c r="X76" i="5"/>
  <c r="X77" i="5"/>
  <c r="X78" i="5"/>
  <c r="X79" i="5"/>
  <c r="X80" i="5"/>
  <c r="X81" i="5"/>
  <c r="X82" i="5"/>
  <c r="X83" i="5"/>
  <c r="X94" i="5"/>
  <c r="X95" i="5"/>
  <c r="X96" i="5"/>
  <c r="X97" i="5"/>
  <c r="X98" i="5"/>
  <c r="X99" i="5"/>
  <c r="X100" i="5"/>
  <c r="X101" i="5"/>
  <c r="X102" i="5"/>
  <c r="X113" i="5"/>
  <c r="X114" i="5"/>
  <c r="X115" i="5"/>
  <c r="X116" i="5"/>
  <c r="X117" i="5"/>
  <c r="X118" i="5"/>
  <c r="X119" i="5"/>
  <c r="X120" i="5"/>
  <c r="X121" i="5"/>
  <c r="X122" i="5"/>
  <c r="X123" i="5"/>
  <c r="X124" i="5"/>
  <c r="X125" i="5"/>
  <c r="X126" i="5"/>
  <c r="X127" i="5"/>
  <c r="X128" i="5"/>
  <c r="X129" i="5"/>
  <c r="X143" i="5"/>
  <c r="X144" i="5"/>
  <c r="X145" i="5"/>
  <c r="X146" i="5"/>
  <c r="X147" i="5"/>
  <c r="X148" i="5"/>
  <c r="X149" i="5"/>
  <c r="X150" i="5"/>
  <c r="X151" i="5"/>
  <c r="X152" i="5"/>
  <c r="X153" i="5"/>
  <c r="X154" i="5"/>
  <c r="X155" i="5"/>
  <c r="X156" i="5"/>
  <c r="X157" i="5"/>
  <c r="X158" i="5"/>
  <c r="X159" i="5"/>
  <c r="X161" i="5"/>
  <c r="X162" i="5"/>
  <c r="X163" i="5"/>
  <c r="X164" i="5"/>
  <c r="X165" i="5"/>
  <c r="X166" i="5"/>
  <c r="X167" i="5"/>
  <c r="X168" i="5"/>
  <c r="X169" i="5"/>
  <c r="X170" i="5"/>
  <c r="X171" i="5"/>
  <c r="X172" i="5"/>
  <c r="X173" i="5"/>
  <c r="X174" i="5"/>
  <c r="X180" i="5"/>
  <c r="X181" i="5"/>
  <c r="X182" i="5"/>
  <c r="X183" i="5"/>
  <c r="X184" i="5"/>
  <c r="X185" i="5"/>
  <c r="X186" i="5"/>
  <c r="X187" i="5"/>
  <c r="X188" i="5"/>
  <c r="X189" i="5"/>
  <c r="X190" i="5"/>
  <c r="X191" i="5"/>
  <c r="X192" i="5"/>
  <c r="X193" i="5"/>
  <c r="X194" i="5"/>
  <c r="X195" i="5"/>
  <c r="X196" i="5"/>
  <c r="X197" i="5"/>
  <c r="X198" i="5"/>
  <c r="X202" i="5"/>
  <c r="X203" i="5"/>
  <c r="X204" i="5"/>
  <c r="X205" i="5"/>
  <c r="X206" i="5"/>
  <c r="X207" i="5"/>
  <c r="X208" i="5"/>
  <c r="X209" i="5"/>
  <c r="X210" i="5"/>
  <c r="X211" i="5"/>
  <c r="X212" i="5"/>
  <c r="X213" i="5"/>
  <c r="X214" i="5"/>
  <c r="X215" i="5"/>
  <c r="X216" i="5"/>
  <c r="X217" i="5"/>
  <c r="X218" i="5"/>
  <c r="X219" i="5"/>
  <c r="X220" i="5"/>
  <c r="X224" i="5"/>
  <c r="X225" i="5"/>
  <c r="X226" i="5"/>
  <c r="X227" i="5"/>
  <c r="X228" i="5"/>
  <c r="X229" i="5"/>
  <c r="X230" i="5"/>
  <c r="X231" i="5"/>
  <c r="X232" i="5"/>
  <c r="X233" i="5"/>
  <c r="X234" i="5"/>
  <c r="X235" i="5"/>
  <c r="X236" i="5"/>
  <c r="X247" i="5"/>
  <c r="X248" i="5"/>
  <c r="X249" i="5"/>
  <c r="X250" i="5"/>
  <c r="X251" i="5"/>
  <c r="X252" i="5"/>
  <c r="X253" i="5"/>
  <c r="X254" i="5"/>
  <c r="X255" i="5"/>
  <c r="X266" i="5"/>
  <c r="X267" i="5"/>
  <c r="X268" i="5"/>
  <c r="X269" i="5"/>
  <c r="X270" i="5"/>
  <c r="X271" i="5"/>
  <c r="X272" i="5"/>
  <c r="X273" i="5"/>
  <c r="X274" i="5"/>
  <c r="X275" i="5"/>
  <c r="X276" i="5"/>
  <c r="X277" i="5"/>
  <c r="X278" i="5"/>
  <c r="X279" i="5"/>
  <c r="X280" i="5"/>
  <c r="X281" i="5"/>
  <c r="X282" i="5"/>
  <c r="X296" i="5"/>
  <c r="X297" i="5"/>
  <c r="X298" i="5"/>
  <c r="X299" i="5"/>
  <c r="X300" i="5"/>
  <c r="X301" i="5"/>
  <c r="X302" i="5"/>
  <c r="X303" i="5"/>
  <c r="X304" i="5"/>
  <c r="X305" i="5"/>
  <c r="X306" i="5"/>
  <c r="X307" i="5"/>
  <c r="X308" i="5"/>
  <c r="X309" i="5"/>
  <c r="X310" i="5"/>
  <c r="X311" i="5"/>
  <c r="X312" i="5"/>
  <c r="X314" i="5"/>
  <c r="X315" i="5"/>
  <c r="X316" i="5"/>
  <c r="X317" i="5"/>
  <c r="X318" i="5"/>
  <c r="X319" i="5"/>
  <c r="X320" i="5"/>
  <c r="X321" i="5"/>
  <c r="X322" i="5"/>
  <c r="X323" i="5"/>
  <c r="X324" i="5"/>
  <c r="X325" i="5"/>
  <c r="X326" i="5"/>
  <c r="X327" i="5"/>
  <c r="X333" i="5"/>
  <c r="X334" i="5"/>
  <c r="X335" i="5"/>
  <c r="X336" i="5"/>
  <c r="X337" i="5"/>
  <c r="X338" i="5"/>
  <c r="X339" i="5"/>
  <c r="X340" i="5"/>
  <c r="X341" i="5"/>
  <c r="X342" i="5"/>
  <c r="X343" i="5"/>
  <c r="X344" i="5"/>
  <c r="X345" i="5"/>
  <c r="X346" i="5"/>
  <c r="X347" i="5"/>
  <c r="X348" i="5"/>
  <c r="X349" i="5"/>
  <c r="X350" i="5"/>
  <c r="X351" i="5"/>
  <c r="X355" i="5"/>
  <c r="X356" i="5"/>
  <c r="X357" i="5"/>
  <c r="X358" i="5"/>
  <c r="X359" i="5"/>
  <c r="X360" i="5"/>
  <c r="X361" i="5"/>
  <c r="X362" i="5"/>
  <c r="X363" i="5"/>
  <c r="X364" i="5"/>
  <c r="X365" i="5"/>
  <c r="X366" i="5"/>
  <c r="X367" i="5"/>
  <c r="X368" i="5"/>
  <c r="X369" i="5"/>
  <c r="X370" i="5"/>
  <c r="X371" i="5"/>
  <c r="X372" i="5"/>
  <c r="X373" i="5"/>
  <c r="X377" i="5"/>
  <c r="X378" i="5"/>
  <c r="X379" i="5"/>
  <c r="X380" i="5"/>
  <c r="X381" i="5"/>
  <c r="X382" i="5"/>
  <c r="X383" i="5"/>
  <c r="X384" i="5"/>
  <c r="X385" i="5"/>
  <c r="X386" i="5"/>
  <c r="X387" i="5"/>
  <c r="X388" i="5"/>
  <c r="X389" i="5"/>
  <c r="X400" i="5"/>
  <c r="X401" i="5"/>
  <c r="X402" i="5"/>
  <c r="X403" i="5"/>
  <c r="X404" i="5"/>
  <c r="X405" i="5"/>
  <c r="X406" i="5"/>
  <c r="X407" i="5"/>
  <c r="X408" i="5"/>
  <c r="X419" i="5"/>
  <c r="X420" i="5"/>
  <c r="X421" i="5"/>
  <c r="X422" i="5"/>
  <c r="X423" i="5"/>
  <c r="X424" i="5"/>
  <c r="X425" i="5"/>
  <c r="X426" i="5"/>
  <c r="X427" i="5"/>
  <c r="X428" i="5"/>
  <c r="X429" i="5"/>
  <c r="X430" i="5"/>
  <c r="X431" i="5"/>
  <c r="X432" i="5"/>
  <c r="X433" i="5"/>
  <c r="X434" i="5"/>
  <c r="X435" i="5"/>
  <c r="X449" i="5"/>
  <c r="X450" i="5"/>
  <c r="X451" i="5"/>
  <c r="X452" i="5"/>
  <c r="X453" i="5"/>
  <c r="X454" i="5"/>
  <c r="X455" i="5"/>
  <c r="X456" i="5"/>
  <c r="X457" i="5"/>
  <c r="X458" i="5"/>
  <c r="X459" i="5"/>
  <c r="X460" i="5"/>
  <c r="X461" i="5"/>
  <c r="X462" i="5"/>
  <c r="X463" i="5"/>
  <c r="X464" i="5"/>
  <c r="X465" i="5"/>
  <c r="X467" i="5"/>
  <c r="X468" i="5"/>
  <c r="X469" i="5"/>
  <c r="X470" i="5"/>
  <c r="X471" i="5"/>
  <c r="X472" i="5"/>
  <c r="X473" i="5"/>
  <c r="X474" i="5"/>
  <c r="X475" i="5"/>
  <c r="X476" i="5"/>
  <c r="X477" i="5"/>
  <c r="X478" i="5"/>
  <c r="X479" i="5"/>
  <c r="X480" i="5"/>
  <c r="X486" i="5"/>
  <c r="X487" i="5"/>
  <c r="X488" i="5"/>
  <c r="X489" i="5"/>
  <c r="X490" i="5"/>
  <c r="X491" i="5"/>
  <c r="X492" i="5"/>
  <c r="X493" i="5"/>
  <c r="X494" i="5"/>
  <c r="X495" i="5"/>
  <c r="X496" i="5"/>
  <c r="X497" i="5"/>
  <c r="X498" i="5"/>
  <c r="X499" i="5"/>
  <c r="X500" i="5"/>
  <c r="X501" i="5"/>
  <c r="X502" i="5"/>
  <c r="X503" i="5"/>
  <c r="X504" i="5"/>
  <c r="X508" i="5"/>
  <c r="X509" i="5"/>
  <c r="X510" i="5"/>
  <c r="X511" i="5"/>
  <c r="X512" i="5"/>
  <c r="X513" i="5"/>
  <c r="X514" i="5"/>
  <c r="X515" i="5"/>
  <c r="X516" i="5"/>
  <c r="X517" i="5"/>
  <c r="X518" i="5"/>
  <c r="X519" i="5"/>
  <c r="X520" i="5"/>
  <c r="X521" i="5"/>
  <c r="X522" i="5"/>
  <c r="X523" i="5"/>
  <c r="X524" i="5"/>
  <c r="X525" i="5"/>
  <c r="X526" i="5"/>
  <c r="X530" i="5"/>
  <c r="X531" i="5"/>
  <c r="X532" i="5"/>
  <c r="X533" i="5"/>
  <c r="X534" i="5"/>
  <c r="X535" i="5"/>
  <c r="X536" i="5"/>
  <c r="X537" i="5"/>
  <c r="X538" i="5"/>
  <c r="X539" i="5"/>
  <c r="X540" i="5"/>
  <c r="X541" i="5"/>
  <c r="X542" i="5"/>
  <c r="X553" i="5"/>
  <c r="X554" i="5"/>
  <c r="X555" i="5"/>
  <c r="X556" i="5"/>
  <c r="X557" i="5"/>
  <c r="X558" i="5"/>
  <c r="X559" i="5"/>
  <c r="X560" i="5"/>
  <c r="X561" i="5"/>
  <c r="X572" i="5"/>
  <c r="X573" i="5"/>
  <c r="X574" i="5"/>
  <c r="X575" i="5"/>
  <c r="X576" i="5"/>
  <c r="X577" i="5"/>
  <c r="X578" i="5"/>
  <c r="X579" i="5"/>
  <c r="X580" i="5"/>
  <c r="X581" i="5"/>
  <c r="X582" i="5"/>
  <c r="X583" i="5"/>
  <c r="X584" i="5"/>
  <c r="X585" i="5"/>
  <c r="X586" i="5"/>
  <c r="X587" i="5"/>
  <c r="X588" i="5"/>
  <c r="X602" i="5"/>
  <c r="X603" i="5"/>
  <c r="X604" i="5"/>
  <c r="X605" i="5"/>
  <c r="X606" i="5"/>
  <c r="X607" i="5"/>
  <c r="X608" i="5"/>
  <c r="X609" i="5"/>
  <c r="X610" i="5"/>
  <c r="X611" i="5"/>
  <c r="X612" i="5"/>
  <c r="X613" i="5"/>
  <c r="X614" i="5"/>
  <c r="X615" i="5"/>
  <c r="X616" i="5"/>
  <c r="X617" i="5"/>
  <c r="X618" i="5"/>
  <c r="X620" i="5"/>
  <c r="X621" i="5"/>
  <c r="X622" i="5"/>
  <c r="X623" i="5"/>
  <c r="X624" i="5"/>
  <c r="X625" i="5"/>
  <c r="X626" i="5"/>
  <c r="X627" i="5"/>
  <c r="X628" i="5"/>
  <c r="X629" i="5"/>
  <c r="X630" i="5"/>
  <c r="X631" i="5"/>
  <c r="X632" i="5"/>
  <c r="X633" i="5"/>
  <c r="X639" i="5"/>
  <c r="X640" i="5"/>
  <c r="X641" i="5"/>
  <c r="X642" i="5"/>
  <c r="X643" i="5"/>
  <c r="X644" i="5"/>
  <c r="X645" i="5"/>
  <c r="X646" i="5"/>
  <c r="X647" i="5"/>
  <c r="X648" i="5"/>
  <c r="X649" i="5"/>
  <c r="X650" i="5"/>
  <c r="X651" i="5"/>
  <c r="X652" i="5"/>
  <c r="X653" i="5"/>
  <c r="X654" i="5"/>
  <c r="X655" i="5"/>
  <c r="X656" i="5"/>
  <c r="X657" i="5"/>
  <c r="X661" i="5"/>
  <c r="X662" i="5"/>
  <c r="X663" i="5"/>
  <c r="X664" i="5"/>
  <c r="X665" i="5"/>
  <c r="X666" i="5"/>
  <c r="X667" i="5"/>
  <c r="X668" i="5"/>
  <c r="X669" i="5"/>
  <c r="X670" i="5"/>
  <c r="X671" i="5"/>
  <c r="X672" i="5"/>
  <c r="X673" i="5"/>
  <c r="X674" i="5"/>
  <c r="X675" i="5"/>
  <c r="X676" i="5"/>
  <c r="X677" i="5"/>
  <c r="X678" i="5"/>
  <c r="X679" i="5"/>
  <c r="X683" i="5"/>
  <c r="X684" i="5"/>
  <c r="X685" i="5"/>
  <c r="X686" i="5"/>
  <c r="X687" i="5"/>
  <c r="X688" i="5"/>
  <c r="X689" i="5"/>
  <c r="X690" i="5"/>
  <c r="X691" i="5"/>
  <c r="X692" i="5"/>
  <c r="X693" i="5"/>
  <c r="X694" i="5"/>
  <c r="X695" i="5"/>
  <c r="X706" i="5"/>
  <c r="X707" i="5"/>
  <c r="X708" i="5"/>
  <c r="X709" i="5"/>
  <c r="X710" i="5"/>
  <c r="X711" i="5"/>
  <c r="X712" i="5"/>
  <c r="X713" i="5"/>
  <c r="X714" i="5"/>
  <c r="X725" i="5"/>
  <c r="X726" i="5"/>
  <c r="X727" i="5"/>
  <c r="X728" i="5"/>
  <c r="X729" i="5"/>
  <c r="X730" i="5"/>
  <c r="X731" i="5"/>
  <c r="X732" i="5"/>
  <c r="X733" i="5"/>
  <c r="X734" i="5"/>
  <c r="X735" i="5"/>
  <c r="X736" i="5"/>
  <c r="X737" i="5"/>
  <c r="X738" i="5"/>
  <c r="X739" i="5"/>
  <c r="X740" i="5"/>
  <c r="X741" i="5"/>
  <c r="X755" i="5"/>
  <c r="X756" i="5"/>
  <c r="X757" i="5"/>
  <c r="X758" i="5"/>
  <c r="X759" i="5"/>
  <c r="X760" i="5"/>
  <c r="X761" i="5"/>
  <c r="X762" i="5"/>
  <c r="X763" i="5"/>
  <c r="X764" i="5"/>
  <c r="X765" i="5"/>
  <c r="X766" i="5"/>
  <c r="X767" i="5"/>
  <c r="X768" i="5"/>
  <c r="X769" i="5"/>
  <c r="X770" i="5"/>
  <c r="X771" i="5"/>
  <c r="X773" i="5"/>
  <c r="X774" i="5"/>
  <c r="X775" i="5"/>
  <c r="X776" i="5"/>
  <c r="X777" i="5"/>
  <c r="X778" i="5"/>
  <c r="X779" i="5"/>
  <c r="X780" i="5"/>
  <c r="X781" i="5"/>
  <c r="X782" i="5"/>
  <c r="X783" i="5"/>
  <c r="X784" i="5"/>
  <c r="X785" i="5"/>
  <c r="X786" i="5"/>
  <c r="X792" i="5"/>
  <c r="X793" i="5"/>
  <c r="X794" i="5"/>
  <c r="X795" i="5"/>
  <c r="X796" i="5"/>
  <c r="X797" i="5"/>
  <c r="X798" i="5"/>
  <c r="X799" i="5"/>
  <c r="X800" i="5"/>
  <c r="X801" i="5"/>
  <c r="X802" i="5"/>
  <c r="X803" i="5"/>
  <c r="X804" i="5"/>
  <c r="X805" i="5"/>
  <c r="X806" i="5"/>
  <c r="X807" i="5"/>
  <c r="X808" i="5"/>
  <c r="X809" i="5"/>
  <c r="X810" i="5"/>
  <c r="X814" i="5"/>
  <c r="X815" i="5"/>
  <c r="X816" i="5"/>
  <c r="X817" i="5"/>
  <c r="X818" i="5"/>
  <c r="X819" i="5"/>
  <c r="X820" i="5"/>
  <c r="X821" i="5"/>
  <c r="X822" i="5"/>
  <c r="X823" i="5"/>
  <c r="X824" i="5"/>
  <c r="X825" i="5"/>
  <c r="X826" i="5"/>
  <c r="X827" i="5"/>
  <c r="X828" i="5"/>
  <c r="X829" i="5"/>
  <c r="X830" i="5"/>
  <c r="X831" i="5"/>
  <c r="X832" i="5"/>
  <c r="X836" i="5"/>
  <c r="X837" i="5"/>
  <c r="X838" i="5"/>
  <c r="X839" i="5"/>
  <c r="X840" i="5"/>
  <c r="X841" i="5"/>
  <c r="X842" i="5"/>
  <c r="X843" i="5"/>
  <c r="X844" i="5"/>
  <c r="X845" i="5"/>
  <c r="X846" i="5"/>
  <c r="X847" i="5"/>
  <c r="X848" i="5"/>
  <c r="X859" i="5"/>
  <c r="X860" i="5"/>
  <c r="X861" i="5"/>
  <c r="X862" i="5"/>
  <c r="X863" i="5"/>
  <c r="X864" i="5"/>
  <c r="X865" i="5"/>
  <c r="X866" i="5"/>
  <c r="X867" i="5"/>
  <c r="X878" i="5"/>
  <c r="X879" i="5"/>
  <c r="X880" i="5"/>
  <c r="X881" i="5"/>
  <c r="X882" i="5"/>
  <c r="X883" i="5"/>
  <c r="X884" i="5"/>
  <c r="X885" i="5"/>
  <c r="X886" i="5"/>
  <c r="X887" i="5"/>
  <c r="X888" i="5"/>
  <c r="X889" i="5"/>
  <c r="X890" i="5"/>
  <c r="X891" i="5"/>
  <c r="X892" i="5"/>
  <c r="X893" i="5"/>
  <c r="X894" i="5"/>
  <c r="X908" i="5"/>
  <c r="X909" i="5"/>
  <c r="X910" i="5"/>
  <c r="X911" i="5"/>
  <c r="X912" i="5"/>
  <c r="X913" i="5"/>
  <c r="X914" i="5"/>
  <c r="X915" i="5"/>
  <c r="X916" i="5"/>
  <c r="X917" i="5"/>
  <c r="X918" i="5"/>
  <c r="X919" i="5"/>
  <c r="X920" i="5"/>
  <c r="X921" i="5"/>
  <c r="X922" i="5"/>
  <c r="X923" i="5"/>
  <c r="X924" i="5"/>
  <c r="X926" i="5"/>
  <c r="X927" i="5"/>
  <c r="X928" i="5"/>
  <c r="X929" i="5"/>
  <c r="X930" i="5"/>
  <c r="X931" i="5"/>
  <c r="X932" i="5"/>
  <c r="X933" i="5"/>
  <c r="X934" i="5"/>
  <c r="X935" i="5"/>
  <c r="X936" i="5"/>
  <c r="X937" i="5"/>
  <c r="X938" i="5"/>
  <c r="X939" i="5"/>
  <c r="X945" i="5"/>
  <c r="X946" i="5"/>
  <c r="X947" i="5"/>
  <c r="X948" i="5"/>
  <c r="X949" i="5"/>
  <c r="X950" i="5"/>
  <c r="X951" i="5"/>
  <c r="X952" i="5"/>
  <c r="X953" i="5"/>
  <c r="X954" i="5"/>
  <c r="X955" i="5"/>
  <c r="X956" i="5"/>
  <c r="X957" i="5"/>
  <c r="X958" i="5"/>
  <c r="X959" i="5"/>
  <c r="X960" i="5"/>
  <c r="X961" i="5"/>
  <c r="X962" i="5"/>
  <c r="X963" i="5"/>
  <c r="X967" i="5"/>
  <c r="X968" i="5"/>
  <c r="X969" i="5"/>
  <c r="X970" i="5"/>
  <c r="X971" i="5"/>
  <c r="X972" i="5"/>
  <c r="X973" i="5"/>
  <c r="X974" i="5"/>
  <c r="X975" i="5"/>
  <c r="X976" i="5"/>
  <c r="X977" i="5"/>
  <c r="X978" i="5"/>
  <c r="X979" i="5"/>
  <c r="X980" i="5"/>
  <c r="X981" i="5"/>
  <c r="X982" i="5"/>
  <c r="X983" i="5"/>
  <c r="X984" i="5"/>
  <c r="X985" i="5"/>
  <c r="X989" i="5"/>
  <c r="X990" i="5"/>
  <c r="X991" i="5"/>
  <c r="X992" i="5"/>
  <c r="X993" i="5"/>
  <c r="X994" i="5"/>
  <c r="X995" i="5"/>
  <c r="X996" i="5"/>
  <c r="X997" i="5"/>
  <c r="X998" i="5"/>
  <c r="X999" i="5"/>
  <c r="X1000" i="5"/>
  <c r="X1001" i="5"/>
  <c r="X1012" i="5"/>
  <c r="X1013" i="5"/>
  <c r="X1014" i="5"/>
  <c r="X1015" i="5"/>
  <c r="X1016" i="5"/>
  <c r="X1017" i="5"/>
  <c r="X1018" i="5"/>
  <c r="X1019" i="5"/>
  <c r="X1020" i="5"/>
  <c r="X1031" i="5"/>
  <c r="X1032" i="5"/>
  <c r="X1033" i="5"/>
  <c r="X1034" i="5"/>
  <c r="X1035" i="5"/>
  <c r="X1036" i="5"/>
  <c r="X1037" i="5"/>
  <c r="X1038" i="5"/>
  <c r="X1039" i="5"/>
  <c r="X1040" i="5"/>
  <c r="X1041" i="5"/>
  <c r="X1042" i="5"/>
  <c r="X1043" i="5"/>
  <c r="X1044" i="5"/>
  <c r="X1045" i="5"/>
  <c r="X1046" i="5"/>
  <c r="X1047" i="5"/>
  <c r="X1061" i="5"/>
  <c r="X1062" i="5"/>
  <c r="X1063" i="5"/>
  <c r="X1064" i="5"/>
  <c r="X1065" i="5"/>
  <c r="X1066" i="5"/>
  <c r="X1067" i="5"/>
  <c r="X1068" i="5"/>
  <c r="X1069" i="5"/>
  <c r="X1070" i="5"/>
  <c r="X1071" i="5"/>
  <c r="X1072" i="5"/>
  <c r="X1073" i="5"/>
  <c r="X1074" i="5"/>
  <c r="X1075" i="5"/>
  <c r="X1076" i="5"/>
  <c r="X1077" i="5"/>
  <c r="X1079" i="5"/>
  <c r="X1080" i="5"/>
  <c r="X1081" i="5"/>
  <c r="X1082" i="5"/>
  <c r="X1083" i="5"/>
  <c r="X1084" i="5"/>
  <c r="X1085" i="5"/>
  <c r="X1086" i="5"/>
  <c r="X1087" i="5"/>
  <c r="X1088" i="5"/>
  <c r="X1089" i="5"/>
  <c r="X1090" i="5"/>
  <c r="X1091" i="5"/>
  <c r="X1092" i="5"/>
  <c r="X1098" i="5"/>
  <c r="X1099" i="5"/>
  <c r="X1100" i="5"/>
  <c r="X1101" i="5"/>
  <c r="X1102" i="5"/>
  <c r="X1103" i="5"/>
  <c r="X1104" i="5"/>
  <c r="X1105" i="5"/>
  <c r="X1106" i="5"/>
  <c r="X1107" i="5"/>
  <c r="X1108" i="5"/>
  <c r="X1109" i="5"/>
  <c r="X1110" i="5"/>
  <c r="X1111" i="5"/>
  <c r="X1112" i="5"/>
  <c r="X1113" i="5"/>
  <c r="X1114" i="5"/>
  <c r="X1115" i="5"/>
  <c r="X1116" i="5"/>
  <c r="X1120" i="5"/>
  <c r="X1121" i="5"/>
  <c r="X1122" i="5"/>
  <c r="X1123" i="5"/>
  <c r="X1124" i="5"/>
  <c r="X1125" i="5"/>
  <c r="X1126" i="5"/>
  <c r="X1127" i="5"/>
  <c r="X1128" i="5"/>
  <c r="X1129" i="5"/>
  <c r="X1130" i="5"/>
  <c r="X1131" i="5"/>
  <c r="X1132" i="5"/>
  <c r="X1133" i="5"/>
  <c r="X1134" i="5"/>
  <c r="X1135" i="5"/>
  <c r="X1136" i="5"/>
  <c r="X1137" i="5"/>
  <c r="X1138" i="5"/>
  <c r="X1142" i="5"/>
  <c r="X1143" i="5"/>
  <c r="X1144" i="5"/>
  <c r="X1145" i="5"/>
  <c r="X1146" i="5"/>
  <c r="X1147" i="5"/>
  <c r="X1148" i="5"/>
  <c r="X1149" i="5"/>
  <c r="X1150" i="5"/>
  <c r="X1151" i="5"/>
  <c r="X1152" i="5"/>
  <c r="X1153" i="5"/>
  <c r="X1154" i="5"/>
  <c r="X1165" i="5"/>
  <c r="X1166" i="5"/>
  <c r="X1167" i="5"/>
  <c r="X1168" i="5"/>
  <c r="X1169" i="5"/>
  <c r="X1170" i="5"/>
  <c r="X1171" i="5"/>
  <c r="X1172" i="5"/>
  <c r="X1173" i="5"/>
  <c r="X1184" i="5"/>
  <c r="X1185" i="5"/>
  <c r="X1186" i="5"/>
  <c r="X1187" i="5"/>
  <c r="X1188" i="5"/>
  <c r="X1189" i="5"/>
  <c r="X1190" i="5"/>
  <c r="X1191" i="5"/>
  <c r="X1192" i="5"/>
  <c r="X1193" i="5"/>
  <c r="X1194" i="5"/>
  <c r="X1195" i="5"/>
  <c r="X1196" i="5"/>
  <c r="X1197" i="5"/>
  <c r="X1198" i="5"/>
  <c r="X1199" i="5"/>
  <c r="X1200" i="5"/>
  <c r="X1214" i="5"/>
  <c r="X1215" i="5"/>
  <c r="X1216" i="5"/>
  <c r="X1217" i="5"/>
  <c r="X1218" i="5"/>
  <c r="X1219" i="5"/>
  <c r="X1220" i="5"/>
  <c r="X1221" i="5"/>
  <c r="X1222" i="5"/>
  <c r="X1223" i="5"/>
  <c r="X1224" i="5"/>
  <c r="X1225" i="5"/>
  <c r="X1226" i="5"/>
  <c r="X1227" i="5"/>
  <c r="X1228" i="5"/>
  <c r="X1229" i="5"/>
  <c r="X1230" i="5"/>
  <c r="X1232" i="5"/>
  <c r="X1233" i="5"/>
  <c r="X1234" i="5"/>
  <c r="X1235" i="5"/>
  <c r="X1236" i="5"/>
  <c r="X1237" i="5"/>
  <c r="X1238" i="5"/>
  <c r="X1239" i="5"/>
  <c r="X1240" i="5"/>
  <c r="X1241" i="5"/>
  <c r="X1242" i="5"/>
  <c r="X1243" i="5"/>
  <c r="X1244" i="5"/>
  <c r="X1245" i="5"/>
  <c r="X1251" i="5"/>
  <c r="X1252" i="5"/>
  <c r="X1253" i="5"/>
  <c r="X1254" i="5"/>
  <c r="X1255" i="5"/>
  <c r="X1256" i="5"/>
  <c r="X1257" i="5"/>
  <c r="X1258" i="5"/>
  <c r="X1259" i="5"/>
  <c r="X1260" i="5"/>
  <c r="X1261" i="5"/>
  <c r="X1262" i="5"/>
  <c r="X1263" i="5"/>
  <c r="X1264" i="5"/>
  <c r="X1265" i="5"/>
  <c r="X1266" i="5"/>
  <c r="X1267" i="5"/>
  <c r="X1268" i="5"/>
  <c r="X1269" i="5"/>
  <c r="X1273" i="5"/>
  <c r="X1274" i="5"/>
  <c r="X1275" i="5"/>
  <c r="X1276" i="5"/>
  <c r="X1277" i="5"/>
  <c r="X1278" i="5"/>
  <c r="X1279" i="5"/>
  <c r="X1280" i="5"/>
  <c r="X1281" i="5"/>
  <c r="X1282" i="5"/>
  <c r="X1283" i="5"/>
  <c r="X1284" i="5"/>
  <c r="X1285" i="5"/>
  <c r="X1286" i="5"/>
  <c r="X1287" i="5"/>
  <c r="X1288" i="5"/>
  <c r="X1289" i="5"/>
  <c r="X1290" i="5"/>
  <c r="X1291" i="5"/>
  <c r="X1295" i="5"/>
  <c r="X1296" i="5"/>
  <c r="X1297" i="5"/>
  <c r="X1298" i="5"/>
  <c r="X1299" i="5"/>
  <c r="X1300" i="5"/>
  <c r="X1301" i="5"/>
  <c r="X1302" i="5"/>
  <c r="X1303" i="5"/>
  <c r="X1304" i="5"/>
  <c r="X1305" i="5"/>
  <c r="X1306" i="5"/>
  <c r="X1307" i="5"/>
  <c r="X1318" i="5"/>
  <c r="X1319" i="5"/>
  <c r="X1320" i="5"/>
  <c r="X1321" i="5"/>
  <c r="X1322" i="5"/>
  <c r="X1323" i="5"/>
  <c r="X1324" i="5"/>
  <c r="X1325" i="5"/>
  <c r="X1326" i="5"/>
  <c r="X1337" i="5"/>
  <c r="X1338" i="5"/>
  <c r="X1339" i="5"/>
  <c r="X1340" i="5"/>
  <c r="X1341" i="5"/>
  <c r="X1342" i="5"/>
  <c r="X1343" i="5"/>
  <c r="X1344" i="5"/>
  <c r="X1345" i="5"/>
  <c r="X1346" i="5"/>
  <c r="X1347" i="5"/>
  <c r="X1348" i="5"/>
  <c r="X1349" i="5"/>
  <c r="X1350" i="5"/>
  <c r="X1351" i="5"/>
  <c r="X1352" i="5"/>
  <c r="X1353" i="5"/>
  <c r="X1367" i="5"/>
  <c r="X1368" i="5"/>
  <c r="X1369" i="5"/>
  <c r="X1370" i="5"/>
  <c r="X1371" i="5"/>
  <c r="X1372" i="5"/>
  <c r="X1373" i="5"/>
  <c r="X1374" i="5"/>
  <c r="X1375" i="5"/>
  <c r="X1376" i="5"/>
  <c r="X1377" i="5"/>
  <c r="X1378" i="5"/>
  <c r="X1379" i="5"/>
  <c r="X1380" i="5"/>
  <c r="X1381" i="5"/>
  <c r="X1382" i="5"/>
  <c r="X1383" i="5"/>
  <c r="X1385" i="5"/>
  <c r="X1386" i="5"/>
  <c r="X1387" i="5"/>
  <c r="X1388" i="5"/>
  <c r="X1389" i="5"/>
  <c r="X1390" i="5"/>
  <c r="X1391" i="5"/>
  <c r="X1392" i="5"/>
  <c r="X1393" i="5"/>
  <c r="X1394" i="5"/>
  <c r="X1395" i="5"/>
  <c r="X1396" i="5"/>
  <c r="X1397" i="5"/>
  <c r="X1398" i="5"/>
  <c r="X1404" i="5"/>
  <c r="X1405" i="5"/>
  <c r="X1406" i="5"/>
  <c r="X1407" i="5"/>
  <c r="X1408" i="5"/>
  <c r="X1409" i="5"/>
  <c r="X1410" i="5"/>
  <c r="X1411" i="5"/>
  <c r="X1412" i="5"/>
  <c r="X1413" i="5"/>
  <c r="X1414" i="5"/>
  <c r="X1415" i="5"/>
  <c r="X1416" i="5"/>
  <c r="X1417" i="5"/>
  <c r="X1418" i="5"/>
  <c r="X1419" i="5"/>
  <c r="X1420" i="5"/>
  <c r="X1421" i="5"/>
  <c r="X1422" i="5"/>
  <c r="X1426" i="5"/>
  <c r="X1427" i="5"/>
  <c r="X1428" i="5"/>
  <c r="X1429" i="5"/>
  <c r="X1430" i="5"/>
  <c r="X1431" i="5"/>
  <c r="X1432" i="5"/>
  <c r="X1433" i="5"/>
  <c r="X1434" i="5"/>
  <c r="X1435" i="5"/>
  <c r="X1436" i="5"/>
  <c r="X1437" i="5"/>
  <c r="X1438" i="5"/>
  <c r="X1439" i="5"/>
  <c r="X1440" i="5"/>
  <c r="X1441" i="5"/>
  <c r="X1442" i="5"/>
  <c r="X1443" i="5"/>
  <c r="X1444" i="5"/>
  <c r="X1448" i="5"/>
  <c r="X1449" i="5"/>
  <c r="X1450" i="5"/>
  <c r="X1451" i="5"/>
  <c r="X1452" i="5"/>
  <c r="X1453" i="5"/>
  <c r="X1454" i="5"/>
  <c r="X1455" i="5"/>
  <c r="X1456" i="5"/>
  <c r="X1457" i="5"/>
  <c r="X1458" i="5"/>
  <c r="X1459" i="5"/>
  <c r="X1460" i="5"/>
  <c r="X1471" i="5"/>
  <c r="X1472" i="5"/>
  <c r="X1473" i="5"/>
  <c r="X1474" i="5"/>
  <c r="X1475" i="5"/>
  <c r="X1476" i="5"/>
  <c r="X1477" i="5"/>
  <c r="X1478" i="5"/>
  <c r="X1479" i="5"/>
  <c r="X1490" i="5"/>
  <c r="X1491" i="5"/>
  <c r="X1492" i="5"/>
  <c r="X1493" i="5"/>
  <c r="X1494" i="5"/>
  <c r="X1495" i="5"/>
  <c r="X1496" i="5"/>
  <c r="X1497" i="5"/>
  <c r="X1498" i="5"/>
  <c r="X1499" i="5"/>
  <c r="X1500" i="5"/>
  <c r="X1501" i="5"/>
  <c r="X1502" i="5"/>
  <c r="X1503" i="5"/>
  <c r="X1504" i="5"/>
  <c r="X1505" i="5"/>
  <c r="X6" i="5"/>
  <c r="X8" i="5"/>
  <c r="X9" i="5"/>
  <c r="X10" i="5"/>
  <c r="X11" i="5"/>
  <c r="X12" i="5"/>
  <c r="X13" i="5"/>
  <c r="X14" i="5"/>
  <c r="X15" i="5"/>
  <c r="X16" i="5"/>
  <c r="X17" i="5"/>
  <c r="X5" i="5"/>
  <c r="R36" i="5"/>
  <c r="R37" i="5"/>
  <c r="R38" i="5"/>
  <c r="R39" i="5"/>
  <c r="R40" i="5"/>
  <c r="R41" i="5"/>
  <c r="R42" i="5"/>
  <c r="R43" i="5"/>
  <c r="R44" i="5"/>
  <c r="R45" i="5"/>
  <c r="R46" i="5"/>
  <c r="R47" i="5"/>
  <c r="R48" i="5"/>
  <c r="R49" i="5"/>
  <c r="R50" i="5"/>
  <c r="R51" i="5"/>
  <c r="R52" i="5"/>
  <c r="R53" i="5"/>
  <c r="R54" i="5"/>
  <c r="R61" i="5"/>
  <c r="R62" i="5"/>
  <c r="R63" i="5"/>
  <c r="R64" i="5"/>
  <c r="R65" i="5"/>
  <c r="R66" i="5"/>
  <c r="R67" i="5"/>
  <c r="R68" i="5"/>
  <c r="R69" i="5"/>
  <c r="R70" i="5"/>
  <c r="R71" i="5"/>
  <c r="R72" i="5"/>
  <c r="R73" i="5"/>
  <c r="R74" i="5"/>
  <c r="R75" i="5"/>
  <c r="R76" i="5"/>
  <c r="R84" i="5"/>
  <c r="R85" i="5"/>
  <c r="R86" i="5"/>
  <c r="R87" i="5"/>
  <c r="R88" i="5"/>
  <c r="R89" i="5"/>
  <c r="R90" i="5"/>
  <c r="R91" i="5"/>
  <c r="R92" i="5"/>
  <c r="R93" i="5"/>
  <c r="R94" i="5"/>
  <c r="R106" i="5"/>
  <c r="R107" i="5"/>
  <c r="R108" i="5"/>
  <c r="R109" i="5"/>
  <c r="R110" i="5"/>
  <c r="R111" i="5"/>
  <c r="R112" i="5"/>
  <c r="R113" i="5"/>
  <c r="R114" i="5"/>
  <c r="R115" i="5"/>
  <c r="R128" i="5"/>
  <c r="R129" i="5"/>
  <c r="R130" i="5"/>
  <c r="R131" i="5"/>
  <c r="R132" i="5"/>
  <c r="R133" i="5"/>
  <c r="R134" i="5"/>
  <c r="R135" i="5"/>
  <c r="R136" i="5"/>
  <c r="R137" i="5"/>
  <c r="R138" i="5"/>
  <c r="R139" i="5"/>
  <c r="R140" i="5"/>
  <c r="R141" i="5"/>
  <c r="R153" i="5"/>
  <c r="R154" i="5"/>
  <c r="R155" i="5"/>
  <c r="R156" i="5"/>
  <c r="R157" i="5"/>
  <c r="R158" i="5"/>
  <c r="R159" i="5"/>
  <c r="R160" i="5"/>
  <c r="R161" i="5"/>
  <c r="R162" i="5"/>
  <c r="R163" i="5"/>
  <c r="R168" i="5"/>
  <c r="R169" i="5"/>
  <c r="R170" i="5"/>
  <c r="R171" i="5"/>
  <c r="R172" i="5"/>
  <c r="R173" i="5"/>
  <c r="R174" i="5"/>
  <c r="R175" i="5"/>
  <c r="R176" i="5"/>
  <c r="R177" i="5"/>
  <c r="R178" i="5"/>
  <c r="R179" i="5"/>
  <c r="R180" i="5"/>
  <c r="R181" i="5"/>
  <c r="R189" i="5"/>
  <c r="R190" i="5"/>
  <c r="R191" i="5"/>
  <c r="R192" i="5"/>
  <c r="R193" i="5"/>
  <c r="R194" i="5"/>
  <c r="R195" i="5"/>
  <c r="R196" i="5"/>
  <c r="R197" i="5"/>
  <c r="R198" i="5"/>
  <c r="R199" i="5"/>
  <c r="R200" i="5"/>
  <c r="R201" i="5"/>
  <c r="R202" i="5"/>
  <c r="R203" i="5"/>
  <c r="R204" i="5"/>
  <c r="R205" i="5"/>
  <c r="R206" i="5"/>
  <c r="R207" i="5"/>
  <c r="R214" i="5"/>
  <c r="R215" i="5"/>
  <c r="R216" i="5"/>
  <c r="R217" i="5"/>
  <c r="R218" i="5"/>
  <c r="R219" i="5"/>
  <c r="R220" i="5"/>
  <c r="R221" i="5"/>
  <c r="R222" i="5"/>
  <c r="R223" i="5"/>
  <c r="R224" i="5"/>
  <c r="R225" i="5"/>
  <c r="R226" i="5"/>
  <c r="R227" i="5"/>
  <c r="R228" i="5"/>
  <c r="R229" i="5"/>
  <c r="R237" i="5"/>
  <c r="R238" i="5"/>
  <c r="R239" i="5"/>
  <c r="R240" i="5"/>
  <c r="R241" i="5"/>
  <c r="R242" i="5"/>
  <c r="R243" i="5"/>
  <c r="R244" i="5"/>
  <c r="R245" i="5"/>
  <c r="R246" i="5"/>
  <c r="R247" i="5"/>
  <c r="R259" i="5"/>
  <c r="R260" i="5"/>
  <c r="R261" i="5"/>
  <c r="R262" i="5"/>
  <c r="R263" i="5"/>
  <c r="R264" i="5"/>
  <c r="R265" i="5"/>
  <c r="R266" i="5"/>
  <c r="R267" i="5"/>
  <c r="R268" i="5"/>
  <c r="R281" i="5"/>
  <c r="R282" i="5"/>
  <c r="R283" i="5"/>
  <c r="R284" i="5"/>
  <c r="R285" i="5"/>
  <c r="R286" i="5"/>
  <c r="R287" i="5"/>
  <c r="R288" i="5"/>
  <c r="R289" i="5"/>
  <c r="R290" i="5"/>
  <c r="R291" i="5"/>
  <c r="R292" i="5"/>
  <c r="R293" i="5"/>
  <c r="R294" i="5"/>
  <c r="R306" i="5"/>
  <c r="R307" i="5"/>
  <c r="R308" i="5"/>
  <c r="R309" i="5"/>
  <c r="R310" i="5"/>
  <c r="R311" i="5"/>
  <c r="R312" i="5"/>
  <c r="R313" i="5"/>
  <c r="R314" i="5"/>
  <c r="R315" i="5"/>
  <c r="R316" i="5"/>
  <c r="R321" i="5"/>
  <c r="R322" i="5"/>
  <c r="R323" i="5"/>
  <c r="R324" i="5"/>
  <c r="R325" i="5"/>
  <c r="R326" i="5"/>
  <c r="R327" i="5"/>
  <c r="R328" i="5"/>
  <c r="R329" i="5"/>
  <c r="R330" i="5"/>
  <c r="R331" i="5"/>
  <c r="R332" i="5"/>
  <c r="R333" i="5"/>
  <c r="R334" i="5"/>
  <c r="R342" i="5"/>
  <c r="R343" i="5"/>
  <c r="R344" i="5"/>
  <c r="R345" i="5"/>
  <c r="R346" i="5"/>
  <c r="R347" i="5"/>
  <c r="R348" i="5"/>
  <c r="R349" i="5"/>
  <c r="R350" i="5"/>
  <c r="R351" i="5"/>
  <c r="R352" i="5"/>
  <c r="R353" i="5"/>
  <c r="R354" i="5"/>
  <c r="R355" i="5"/>
  <c r="R356" i="5"/>
  <c r="R357" i="5"/>
  <c r="R358" i="5"/>
  <c r="R359" i="5"/>
  <c r="R360" i="5"/>
  <c r="R367" i="5"/>
  <c r="R368" i="5"/>
  <c r="R369" i="5"/>
  <c r="R370" i="5"/>
  <c r="R371" i="5"/>
  <c r="R372" i="5"/>
  <c r="R373" i="5"/>
  <c r="R374" i="5"/>
  <c r="R375" i="5"/>
  <c r="R376" i="5"/>
  <c r="R377" i="5"/>
  <c r="R378" i="5"/>
  <c r="R379" i="5"/>
  <c r="R380" i="5"/>
  <c r="R381" i="5"/>
  <c r="R382" i="5"/>
  <c r="R390" i="5"/>
  <c r="R391" i="5"/>
  <c r="R392" i="5"/>
  <c r="R393" i="5"/>
  <c r="R394" i="5"/>
  <c r="R395" i="5"/>
  <c r="R396" i="5"/>
  <c r="R397" i="5"/>
  <c r="R398" i="5"/>
  <c r="R399" i="5"/>
  <c r="R400" i="5"/>
  <c r="R412" i="5"/>
  <c r="R413" i="5"/>
  <c r="R414" i="5"/>
  <c r="R415" i="5"/>
  <c r="R416" i="5"/>
  <c r="R417" i="5"/>
  <c r="R418" i="5"/>
  <c r="R419" i="5"/>
  <c r="R420" i="5"/>
  <c r="R421" i="5"/>
  <c r="R434" i="5"/>
  <c r="R435" i="5"/>
  <c r="R436" i="5"/>
  <c r="R437" i="5"/>
  <c r="R438" i="5"/>
  <c r="R439" i="5"/>
  <c r="R440" i="5"/>
  <c r="R441" i="5"/>
  <c r="R442" i="5"/>
  <c r="R443" i="5"/>
  <c r="R444" i="5"/>
  <c r="R445" i="5"/>
  <c r="R446" i="5"/>
  <c r="R447" i="5"/>
  <c r="R459" i="5"/>
  <c r="R460" i="5"/>
  <c r="R461" i="5"/>
  <c r="R462" i="5"/>
  <c r="R463" i="5"/>
  <c r="R464" i="5"/>
  <c r="R465" i="5"/>
  <c r="R466" i="5"/>
  <c r="R467" i="5"/>
  <c r="R468" i="5"/>
  <c r="R469" i="5"/>
  <c r="R474" i="5"/>
  <c r="R475" i="5"/>
  <c r="R476" i="5"/>
  <c r="R477" i="5"/>
  <c r="R478" i="5"/>
  <c r="R479" i="5"/>
  <c r="R480" i="5"/>
  <c r="R481" i="5"/>
  <c r="R482" i="5"/>
  <c r="R483" i="5"/>
  <c r="R484" i="5"/>
  <c r="R485" i="5"/>
  <c r="R486" i="5"/>
  <c r="R487" i="5"/>
  <c r="R495" i="5"/>
  <c r="R496" i="5"/>
  <c r="R497" i="5"/>
  <c r="R498" i="5"/>
  <c r="R499" i="5"/>
  <c r="R500" i="5"/>
  <c r="R501" i="5"/>
  <c r="R502" i="5"/>
  <c r="R503" i="5"/>
  <c r="R504" i="5"/>
  <c r="R505" i="5"/>
  <c r="R506" i="5"/>
  <c r="R507" i="5"/>
  <c r="R508" i="5"/>
  <c r="R509" i="5"/>
  <c r="R510" i="5"/>
  <c r="R511" i="5"/>
  <c r="R512" i="5"/>
  <c r="R513" i="5"/>
  <c r="R520" i="5"/>
  <c r="R521" i="5"/>
  <c r="R522" i="5"/>
  <c r="R523" i="5"/>
  <c r="R524" i="5"/>
  <c r="R525" i="5"/>
  <c r="R526" i="5"/>
  <c r="R527" i="5"/>
  <c r="R528" i="5"/>
  <c r="R529" i="5"/>
  <c r="R530" i="5"/>
  <c r="R531" i="5"/>
  <c r="R532" i="5"/>
  <c r="R533" i="5"/>
  <c r="R534" i="5"/>
  <c r="R535" i="5"/>
  <c r="R543" i="5"/>
  <c r="R544" i="5"/>
  <c r="R545" i="5"/>
  <c r="R546" i="5"/>
  <c r="R547" i="5"/>
  <c r="R548" i="5"/>
  <c r="R549" i="5"/>
  <c r="R550" i="5"/>
  <c r="R551" i="5"/>
  <c r="R552" i="5"/>
  <c r="R553" i="5"/>
  <c r="R565" i="5"/>
  <c r="R566" i="5"/>
  <c r="R567" i="5"/>
  <c r="R568" i="5"/>
  <c r="R569" i="5"/>
  <c r="R570" i="5"/>
  <c r="R571" i="5"/>
  <c r="R572" i="5"/>
  <c r="R573" i="5"/>
  <c r="R574" i="5"/>
  <c r="R587" i="5"/>
  <c r="R588" i="5"/>
  <c r="R589" i="5"/>
  <c r="R590" i="5"/>
  <c r="R591" i="5"/>
  <c r="R592" i="5"/>
  <c r="R593" i="5"/>
  <c r="R594" i="5"/>
  <c r="R595" i="5"/>
  <c r="R596" i="5"/>
  <c r="R597" i="5"/>
  <c r="R598" i="5"/>
  <c r="R599" i="5"/>
  <c r="R600" i="5"/>
  <c r="R612" i="5"/>
  <c r="R613" i="5"/>
  <c r="R614" i="5"/>
  <c r="R615" i="5"/>
  <c r="R616" i="5"/>
  <c r="R617" i="5"/>
  <c r="R618" i="5"/>
  <c r="R619" i="5"/>
  <c r="R620" i="5"/>
  <c r="R621" i="5"/>
  <c r="R622" i="5"/>
  <c r="R627" i="5"/>
  <c r="R628" i="5"/>
  <c r="R629" i="5"/>
  <c r="R630" i="5"/>
  <c r="R631" i="5"/>
  <c r="R632" i="5"/>
  <c r="R633" i="5"/>
  <c r="R634" i="5"/>
  <c r="R635" i="5"/>
  <c r="R636" i="5"/>
  <c r="R637" i="5"/>
  <c r="R638" i="5"/>
  <c r="R639" i="5"/>
  <c r="R640" i="5"/>
  <c r="R648" i="5"/>
  <c r="R649" i="5"/>
  <c r="R650" i="5"/>
  <c r="R651" i="5"/>
  <c r="R652" i="5"/>
  <c r="R653" i="5"/>
  <c r="R654" i="5"/>
  <c r="R655" i="5"/>
  <c r="R656" i="5"/>
  <c r="R657" i="5"/>
  <c r="R658" i="5"/>
  <c r="R659" i="5"/>
  <c r="R660" i="5"/>
  <c r="R661" i="5"/>
  <c r="R662" i="5"/>
  <c r="R663" i="5"/>
  <c r="R664" i="5"/>
  <c r="R665" i="5"/>
  <c r="R666" i="5"/>
  <c r="R673" i="5"/>
  <c r="R674" i="5"/>
  <c r="R675" i="5"/>
  <c r="R676" i="5"/>
  <c r="R677" i="5"/>
  <c r="R678" i="5"/>
  <c r="R679" i="5"/>
  <c r="R680" i="5"/>
  <c r="R681" i="5"/>
  <c r="R682" i="5"/>
  <c r="R683" i="5"/>
  <c r="R684" i="5"/>
  <c r="R685" i="5"/>
  <c r="R686" i="5"/>
  <c r="R687" i="5"/>
  <c r="R688" i="5"/>
  <c r="R696" i="5"/>
  <c r="R697" i="5"/>
  <c r="R698" i="5"/>
  <c r="R699" i="5"/>
  <c r="R700" i="5"/>
  <c r="R701" i="5"/>
  <c r="R702" i="5"/>
  <c r="R703" i="5"/>
  <c r="R704" i="5"/>
  <c r="R705" i="5"/>
  <c r="R706" i="5"/>
  <c r="R718" i="5"/>
  <c r="R719" i="5"/>
  <c r="R720" i="5"/>
  <c r="R721" i="5"/>
  <c r="R722" i="5"/>
  <c r="R723" i="5"/>
  <c r="R724" i="5"/>
  <c r="R725" i="5"/>
  <c r="R726" i="5"/>
  <c r="R727" i="5"/>
  <c r="R740" i="5"/>
  <c r="R741" i="5"/>
  <c r="R742" i="5"/>
  <c r="R743" i="5"/>
  <c r="R744" i="5"/>
  <c r="R745" i="5"/>
  <c r="R746" i="5"/>
  <c r="R747" i="5"/>
  <c r="R748" i="5"/>
  <c r="R749" i="5"/>
  <c r="R750" i="5"/>
  <c r="R751" i="5"/>
  <c r="R752" i="5"/>
  <c r="R753" i="5"/>
  <c r="R765" i="5"/>
  <c r="R766" i="5"/>
  <c r="R767" i="5"/>
  <c r="R768" i="5"/>
  <c r="R769" i="5"/>
  <c r="R770" i="5"/>
  <c r="R771" i="5"/>
  <c r="R772" i="5"/>
  <c r="R773" i="5"/>
  <c r="R774" i="5"/>
  <c r="R775" i="5"/>
  <c r="R780" i="5"/>
  <c r="R781" i="5"/>
  <c r="R782" i="5"/>
  <c r="R783" i="5"/>
  <c r="R784" i="5"/>
  <c r="R785" i="5"/>
  <c r="R786" i="5"/>
  <c r="R787" i="5"/>
  <c r="R788" i="5"/>
  <c r="R789" i="5"/>
  <c r="R790" i="5"/>
  <c r="R791" i="5"/>
  <c r="R792" i="5"/>
  <c r="R793" i="5"/>
  <c r="R801" i="5"/>
  <c r="R802" i="5"/>
  <c r="R803" i="5"/>
  <c r="R804" i="5"/>
  <c r="R805" i="5"/>
  <c r="R806" i="5"/>
  <c r="R807" i="5"/>
  <c r="R808" i="5"/>
  <c r="R809" i="5"/>
  <c r="R810" i="5"/>
  <c r="R811" i="5"/>
  <c r="R812" i="5"/>
  <c r="R813" i="5"/>
  <c r="R814" i="5"/>
  <c r="R815" i="5"/>
  <c r="R816" i="5"/>
  <c r="R817" i="5"/>
  <c r="R818" i="5"/>
  <c r="R819" i="5"/>
  <c r="R826" i="5"/>
  <c r="R827" i="5"/>
  <c r="R828" i="5"/>
  <c r="R829" i="5"/>
  <c r="R830" i="5"/>
  <c r="R831" i="5"/>
  <c r="R832" i="5"/>
  <c r="R833" i="5"/>
  <c r="R834" i="5"/>
  <c r="R835" i="5"/>
  <c r="R836" i="5"/>
  <c r="R837" i="5"/>
  <c r="R838" i="5"/>
  <c r="R839" i="5"/>
  <c r="R840" i="5"/>
  <c r="R841" i="5"/>
  <c r="R849" i="5"/>
  <c r="R850" i="5"/>
  <c r="R851" i="5"/>
  <c r="R852" i="5"/>
  <c r="R853" i="5"/>
  <c r="R854" i="5"/>
  <c r="R855" i="5"/>
  <c r="R856" i="5"/>
  <c r="R857" i="5"/>
  <c r="R858" i="5"/>
  <c r="R859" i="5"/>
  <c r="R871" i="5"/>
  <c r="R872" i="5"/>
  <c r="R873" i="5"/>
  <c r="R874" i="5"/>
  <c r="R875" i="5"/>
  <c r="R876" i="5"/>
  <c r="R877" i="5"/>
  <c r="R878" i="5"/>
  <c r="R879" i="5"/>
  <c r="R880" i="5"/>
  <c r="R893" i="5"/>
  <c r="R894" i="5"/>
  <c r="R895" i="5"/>
  <c r="R896" i="5"/>
  <c r="R897" i="5"/>
  <c r="R898" i="5"/>
  <c r="R899" i="5"/>
  <c r="R900" i="5"/>
  <c r="R901" i="5"/>
  <c r="R902" i="5"/>
  <c r="R903" i="5"/>
  <c r="R904" i="5"/>
  <c r="R905" i="5"/>
  <c r="R906" i="5"/>
  <c r="R918" i="5"/>
  <c r="R919" i="5"/>
  <c r="R920" i="5"/>
  <c r="R921" i="5"/>
  <c r="R922" i="5"/>
  <c r="R923" i="5"/>
  <c r="R924" i="5"/>
  <c r="R925" i="5"/>
  <c r="R926" i="5"/>
  <c r="R927" i="5"/>
  <c r="R928" i="5"/>
  <c r="R933" i="5"/>
  <c r="R934" i="5"/>
  <c r="R935" i="5"/>
  <c r="R936" i="5"/>
  <c r="R937" i="5"/>
  <c r="R938" i="5"/>
  <c r="R939" i="5"/>
  <c r="R940" i="5"/>
  <c r="R941" i="5"/>
  <c r="R942" i="5"/>
  <c r="R943" i="5"/>
  <c r="R944" i="5"/>
  <c r="R945" i="5"/>
  <c r="R946" i="5"/>
  <c r="R954" i="5"/>
  <c r="R955" i="5"/>
  <c r="R956" i="5"/>
  <c r="R957" i="5"/>
  <c r="R958" i="5"/>
  <c r="R959" i="5"/>
  <c r="R960" i="5"/>
  <c r="R961" i="5"/>
  <c r="R962" i="5"/>
  <c r="R963" i="5"/>
  <c r="R964" i="5"/>
  <c r="R965" i="5"/>
  <c r="R966" i="5"/>
  <c r="R967" i="5"/>
  <c r="R968" i="5"/>
  <c r="R969" i="5"/>
  <c r="R970" i="5"/>
  <c r="R971" i="5"/>
  <c r="R972" i="5"/>
  <c r="R979" i="5"/>
  <c r="R980" i="5"/>
  <c r="R981" i="5"/>
  <c r="R982" i="5"/>
  <c r="R983" i="5"/>
  <c r="R984" i="5"/>
  <c r="R985" i="5"/>
  <c r="R986" i="5"/>
  <c r="R987" i="5"/>
  <c r="R988" i="5"/>
  <c r="R989" i="5"/>
  <c r="R990" i="5"/>
  <c r="R991" i="5"/>
  <c r="R992" i="5"/>
  <c r="R993" i="5"/>
  <c r="R994" i="5"/>
  <c r="R1002" i="5"/>
  <c r="R1003" i="5"/>
  <c r="R1004" i="5"/>
  <c r="R1005" i="5"/>
  <c r="R1006" i="5"/>
  <c r="R1007" i="5"/>
  <c r="R1008" i="5"/>
  <c r="R1009" i="5"/>
  <c r="R1010" i="5"/>
  <c r="R1011" i="5"/>
  <c r="R1012" i="5"/>
  <c r="R1024" i="5"/>
  <c r="R1025" i="5"/>
  <c r="R1026" i="5"/>
  <c r="R1027" i="5"/>
  <c r="R1028" i="5"/>
  <c r="R1029" i="5"/>
  <c r="R1030" i="5"/>
  <c r="R1031" i="5"/>
  <c r="R1032" i="5"/>
  <c r="R1033" i="5"/>
  <c r="R1046" i="5"/>
  <c r="R1047" i="5"/>
  <c r="R1048" i="5"/>
  <c r="R1049" i="5"/>
  <c r="R1050" i="5"/>
  <c r="R1051" i="5"/>
  <c r="R1052" i="5"/>
  <c r="R1053" i="5"/>
  <c r="R1054" i="5"/>
  <c r="R1055" i="5"/>
  <c r="R1056" i="5"/>
  <c r="R1057" i="5"/>
  <c r="R1058" i="5"/>
  <c r="R1059" i="5"/>
  <c r="R1071" i="5"/>
  <c r="R1072" i="5"/>
  <c r="R1073" i="5"/>
  <c r="R1074" i="5"/>
  <c r="R1075" i="5"/>
  <c r="R1076" i="5"/>
  <c r="R1077" i="5"/>
  <c r="R1078" i="5"/>
  <c r="R1079" i="5"/>
  <c r="R1080" i="5"/>
  <c r="R1081" i="5"/>
  <c r="R1086" i="5"/>
  <c r="R1087" i="5"/>
  <c r="R1088" i="5"/>
  <c r="R1089" i="5"/>
  <c r="R1090" i="5"/>
  <c r="R1091" i="5"/>
  <c r="R1092" i="5"/>
  <c r="R1093" i="5"/>
  <c r="R1094" i="5"/>
  <c r="R1095" i="5"/>
  <c r="R1096" i="5"/>
  <c r="R1097" i="5"/>
  <c r="R1098" i="5"/>
  <c r="R1099" i="5"/>
  <c r="R1107" i="5"/>
  <c r="R1108" i="5"/>
  <c r="R1109" i="5"/>
  <c r="R1110" i="5"/>
  <c r="R1111" i="5"/>
  <c r="R1112" i="5"/>
  <c r="R1113" i="5"/>
  <c r="R1114" i="5"/>
  <c r="R1115" i="5"/>
  <c r="R1116" i="5"/>
  <c r="R1117" i="5"/>
  <c r="R1118" i="5"/>
  <c r="R1119" i="5"/>
  <c r="R1120" i="5"/>
  <c r="R1121" i="5"/>
  <c r="R1122" i="5"/>
  <c r="R1123" i="5"/>
  <c r="R1124" i="5"/>
  <c r="R1125" i="5"/>
  <c r="R1132" i="5"/>
  <c r="R1133" i="5"/>
  <c r="R1134" i="5"/>
  <c r="R1135" i="5"/>
  <c r="R1136" i="5"/>
  <c r="R1137" i="5"/>
  <c r="R1138" i="5"/>
  <c r="R1139" i="5"/>
  <c r="R1140" i="5"/>
  <c r="R1141" i="5"/>
  <c r="R1142" i="5"/>
  <c r="R1143" i="5"/>
  <c r="R1144" i="5"/>
  <c r="R1145" i="5"/>
  <c r="R1146" i="5"/>
  <c r="R1147" i="5"/>
  <c r="R1155" i="5"/>
  <c r="R1156" i="5"/>
  <c r="R1157" i="5"/>
  <c r="R1158" i="5"/>
  <c r="R1159" i="5"/>
  <c r="R1160" i="5"/>
  <c r="R1161" i="5"/>
  <c r="R1162" i="5"/>
  <c r="R1163" i="5"/>
  <c r="R1164" i="5"/>
  <c r="R1165" i="5"/>
  <c r="R1177" i="5"/>
  <c r="R1178" i="5"/>
  <c r="R1179" i="5"/>
  <c r="R1180" i="5"/>
  <c r="R1181" i="5"/>
  <c r="R1182" i="5"/>
  <c r="R1183" i="5"/>
  <c r="R1184" i="5"/>
  <c r="R1185" i="5"/>
  <c r="R1186" i="5"/>
  <c r="R1199" i="5"/>
  <c r="R1200" i="5"/>
  <c r="R1201" i="5"/>
  <c r="R1202" i="5"/>
  <c r="R1203" i="5"/>
  <c r="R1204" i="5"/>
  <c r="R1205" i="5"/>
  <c r="R1206" i="5"/>
  <c r="R1207" i="5"/>
  <c r="R1208" i="5"/>
  <c r="R1209" i="5"/>
  <c r="R1210" i="5"/>
  <c r="R1211" i="5"/>
  <c r="R1212" i="5"/>
  <c r="R1224" i="5"/>
  <c r="R1225" i="5"/>
  <c r="R1226" i="5"/>
  <c r="R1227" i="5"/>
  <c r="R1228" i="5"/>
  <c r="R1229" i="5"/>
  <c r="R1230" i="5"/>
  <c r="R1231" i="5"/>
  <c r="R1232" i="5"/>
  <c r="R1233" i="5"/>
  <c r="R1234" i="5"/>
  <c r="R1239" i="5"/>
  <c r="R1240" i="5"/>
  <c r="R1241" i="5"/>
  <c r="R1242" i="5"/>
  <c r="R1243" i="5"/>
  <c r="R1244" i="5"/>
  <c r="R1245" i="5"/>
  <c r="R1246" i="5"/>
  <c r="R1247" i="5"/>
  <c r="R1248" i="5"/>
  <c r="R1249" i="5"/>
  <c r="R1250" i="5"/>
  <c r="R1251" i="5"/>
  <c r="R1252" i="5"/>
  <c r="R1260" i="5"/>
  <c r="R1261" i="5"/>
  <c r="R1262" i="5"/>
  <c r="R1263" i="5"/>
  <c r="R1264" i="5"/>
  <c r="R1265" i="5"/>
  <c r="R1266" i="5"/>
  <c r="R1267" i="5"/>
  <c r="R1268" i="5"/>
  <c r="R1269" i="5"/>
  <c r="R1270" i="5"/>
  <c r="R1271" i="5"/>
  <c r="R1272" i="5"/>
  <c r="R1273" i="5"/>
  <c r="R1274" i="5"/>
  <c r="R1275" i="5"/>
  <c r="R1276" i="5"/>
  <c r="R1277" i="5"/>
  <c r="R1278" i="5"/>
  <c r="R1285" i="5"/>
  <c r="R1286" i="5"/>
  <c r="R1287" i="5"/>
  <c r="R1288" i="5"/>
  <c r="R1289" i="5"/>
  <c r="R1290" i="5"/>
  <c r="R1291" i="5"/>
  <c r="R1292" i="5"/>
  <c r="R1293" i="5"/>
  <c r="R1294" i="5"/>
  <c r="R1295" i="5"/>
  <c r="R1296" i="5"/>
  <c r="R1297" i="5"/>
  <c r="R1298" i="5"/>
  <c r="R1299" i="5"/>
  <c r="R1300" i="5"/>
  <c r="R1308" i="5"/>
  <c r="R1309" i="5"/>
  <c r="R1310" i="5"/>
  <c r="R1311" i="5"/>
  <c r="R1312" i="5"/>
  <c r="R1313" i="5"/>
  <c r="R1314" i="5"/>
  <c r="R1315" i="5"/>
  <c r="R1316" i="5"/>
  <c r="R1317" i="5"/>
  <c r="R1318" i="5"/>
  <c r="R1330" i="5"/>
  <c r="R1331" i="5"/>
  <c r="R1332" i="5"/>
  <c r="R1333" i="5"/>
  <c r="R1334" i="5"/>
  <c r="R1335" i="5"/>
  <c r="R1336" i="5"/>
  <c r="R1337" i="5"/>
  <c r="R1338" i="5"/>
  <c r="R1339" i="5"/>
  <c r="R1352" i="5"/>
  <c r="R1353" i="5"/>
  <c r="R1354" i="5"/>
  <c r="R1355" i="5"/>
  <c r="R1356" i="5"/>
  <c r="R1357" i="5"/>
  <c r="R1358" i="5"/>
  <c r="R1359" i="5"/>
  <c r="R1360" i="5"/>
  <c r="R1361" i="5"/>
  <c r="R1362" i="5"/>
  <c r="R1363" i="5"/>
  <c r="R1364" i="5"/>
  <c r="R1365" i="5"/>
  <c r="R1377" i="5"/>
  <c r="R1378" i="5"/>
  <c r="R1379" i="5"/>
  <c r="R1380" i="5"/>
  <c r="R1381" i="5"/>
  <c r="R1382" i="5"/>
  <c r="R1383" i="5"/>
  <c r="R1384" i="5"/>
  <c r="R1385" i="5"/>
  <c r="R1386" i="5"/>
  <c r="R1387" i="5"/>
  <c r="R1392" i="5"/>
  <c r="R1393" i="5"/>
  <c r="R1394" i="5"/>
  <c r="R1395" i="5"/>
  <c r="R1396" i="5"/>
  <c r="R1397" i="5"/>
  <c r="R1398" i="5"/>
  <c r="R1399" i="5"/>
  <c r="R1400" i="5"/>
  <c r="R1401" i="5"/>
  <c r="R1402" i="5"/>
  <c r="R1403" i="5"/>
  <c r="R1404" i="5"/>
  <c r="R1405" i="5"/>
  <c r="R1413" i="5"/>
  <c r="R1414" i="5"/>
  <c r="R1415" i="5"/>
  <c r="R1416" i="5"/>
  <c r="R1417" i="5"/>
  <c r="R1418" i="5"/>
  <c r="R1419" i="5"/>
  <c r="R1420" i="5"/>
  <c r="R1421" i="5"/>
  <c r="R1422" i="5"/>
  <c r="R1423" i="5"/>
  <c r="R1424" i="5"/>
  <c r="R1425" i="5"/>
  <c r="R1426" i="5"/>
  <c r="R1427" i="5"/>
  <c r="R1428" i="5"/>
  <c r="R1429" i="5"/>
  <c r="R1430" i="5"/>
  <c r="R1431" i="5"/>
  <c r="R1438" i="5"/>
  <c r="R1439" i="5"/>
  <c r="R1440" i="5"/>
  <c r="R1441" i="5"/>
  <c r="R1442" i="5"/>
  <c r="R1443" i="5"/>
  <c r="R1444" i="5"/>
  <c r="R1445" i="5"/>
  <c r="R1446" i="5"/>
  <c r="R1447" i="5"/>
  <c r="R1448" i="5"/>
  <c r="R1449" i="5"/>
  <c r="R1450" i="5"/>
  <c r="R1451" i="5"/>
  <c r="R1452" i="5"/>
  <c r="R1453" i="5"/>
  <c r="R1461" i="5"/>
  <c r="R1462" i="5"/>
  <c r="R1463" i="5"/>
  <c r="R1464" i="5"/>
  <c r="R1465" i="5"/>
  <c r="R1466" i="5"/>
  <c r="R1467" i="5"/>
  <c r="R1468" i="5"/>
  <c r="R1469" i="5"/>
  <c r="R1470" i="5"/>
  <c r="R1471" i="5"/>
  <c r="R1483" i="5"/>
  <c r="R1484" i="5"/>
  <c r="R1485" i="5"/>
  <c r="R1486" i="5"/>
  <c r="R1487" i="5"/>
  <c r="R1488" i="5"/>
  <c r="R1489" i="5"/>
  <c r="R1490" i="5"/>
  <c r="R1491" i="5"/>
  <c r="R1492" i="5"/>
  <c r="R1493" i="5"/>
  <c r="R1494" i="5"/>
  <c r="R1495" i="5"/>
  <c r="R1496" i="5"/>
  <c r="R1497" i="5"/>
  <c r="R1498" i="5"/>
  <c r="R1499" i="5"/>
  <c r="R1500" i="5"/>
  <c r="R1501" i="5"/>
  <c r="R1502" i="5"/>
  <c r="R1503" i="5"/>
  <c r="R1504" i="5"/>
  <c r="R1505" i="5"/>
  <c r="R6" i="5"/>
  <c r="R7" i="5"/>
  <c r="R8" i="5"/>
  <c r="R9" i="5"/>
  <c r="R10" i="5"/>
  <c r="R15" i="5"/>
  <c r="R16" i="5"/>
  <c r="R17" i="5"/>
  <c r="R18" i="5"/>
  <c r="R19" i="5"/>
  <c r="R20" i="5"/>
  <c r="R21" i="5"/>
  <c r="R22" i="5"/>
  <c r="R23" i="5"/>
  <c r="R24" i="5"/>
  <c r="R25" i="5"/>
  <c r="R26" i="5"/>
  <c r="R27" i="5"/>
  <c r="R28" i="5"/>
  <c r="R5" i="5"/>
  <c r="L20" i="5"/>
  <c r="L21" i="5"/>
  <c r="L22" i="5"/>
  <c r="L23" i="5"/>
  <c r="L24" i="5"/>
  <c r="L25" i="5"/>
  <c r="L26" i="5"/>
  <c r="L27" i="5"/>
  <c r="L28" i="5"/>
  <c r="L29" i="5"/>
  <c r="L30" i="5"/>
  <c r="L31" i="5"/>
  <c r="L32" i="5"/>
  <c r="L33" i="5"/>
  <c r="L40" i="5"/>
  <c r="L41" i="5"/>
  <c r="L42" i="5"/>
  <c r="L43" i="5"/>
  <c r="L44" i="5"/>
  <c r="L45" i="5"/>
  <c r="L46" i="5"/>
  <c r="L47" i="5"/>
  <c r="L48" i="5"/>
  <c r="L49" i="5"/>
  <c r="L53" i="5"/>
  <c r="L54" i="5"/>
  <c r="L55" i="5"/>
  <c r="L56" i="5"/>
  <c r="L57" i="5"/>
  <c r="L58" i="5"/>
  <c r="L59" i="5"/>
  <c r="L60" i="5"/>
  <c r="L61" i="5"/>
  <c r="L62" i="5"/>
  <c r="L63" i="5"/>
  <c r="L64" i="5"/>
  <c r="L65" i="5"/>
  <c r="L66" i="5"/>
  <c r="L67" i="5"/>
  <c r="L68" i="5"/>
  <c r="L69" i="5"/>
  <c r="L70" i="5"/>
  <c r="L71" i="5"/>
  <c r="L75" i="5"/>
  <c r="L76" i="5"/>
  <c r="L77" i="5"/>
  <c r="L78" i="5"/>
  <c r="L79" i="5"/>
  <c r="L80" i="5"/>
  <c r="L81" i="5"/>
  <c r="L82" i="5"/>
  <c r="L83" i="5"/>
  <c r="L84" i="5"/>
  <c r="L85" i="5"/>
  <c r="L98" i="5"/>
  <c r="L99" i="5"/>
  <c r="L100" i="5"/>
  <c r="L101" i="5"/>
  <c r="L102" i="5"/>
  <c r="L103" i="5"/>
  <c r="L104" i="5"/>
  <c r="L105" i="5"/>
  <c r="L106" i="5"/>
  <c r="L107" i="5"/>
  <c r="L108" i="5"/>
  <c r="L117" i="5"/>
  <c r="L118" i="5"/>
  <c r="L119" i="5"/>
  <c r="L120" i="5"/>
  <c r="L121" i="5"/>
  <c r="L122" i="5"/>
  <c r="L123" i="5"/>
  <c r="L124" i="5"/>
  <c r="L125" i="5"/>
  <c r="L126" i="5"/>
  <c r="L127" i="5"/>
  <c r="L128" i="5"/>
  <c r="L138" i="5"/>
  <c r="L139" i="5"/>
  <c r="L140" i="5"/>
  <c r="L141" i="5"/>
  <c r="L142" i="5"/>
  <c r="L143" i="5"/>
  <c r="L144" i="5"/>
  <c r="L145" i="5"/>
  <c r="L146" i="5"/>
  <c r="L147" i="5"/>
  <c r="L148" i="5"/>
  <c r="L149" i="5"/>
  <c r="L150" i="5"/>
  <c r="L151" i="5"/>
  <c r="L152" i="5"/>
  <c r="L153" i="5"/>
  <c r="L154" i="5"/>
  <c r="L155" i="5"/>
  <c r="L156" i="5"/>
  <c r="L157" i="5"/>
  <c r="L158" i="5"/>
  <c r="L159" i="5"/>
  <c r="L160" i="5"/>
  <c r="L161" i="5"/>
  <c r="L162" i="5"/>
  <c r="L163" i="5"/>
  <c r="L164" i="5"/>
  <c r="L165" i="5"/>
  <c r="L166" i="5"/>
  <c r="L167" i="5"/>
  <c r="L168" i="5"/>
  <c r="L172" i="5"/>
  <c r="L173" i="5"/>
  <c r="L174" i="5"/>
  <c r="L175" i="5"/>
  <c r="L176" i="5"/>
  <c r="L177" i="5"/>
  <c r="L178" i="5"/>
  <c r="L179" i="5"/>
  <c r="L180" i="5"/>
  <c r="L181" i="5"/>
  <c r="L182" i="5"/>
  <c r="L183" i="5"/>
  <c r="L184" i="5"/>
  <c r="L185" i="5"/>
  <c r="L186" i="5"/>
  <c r="L193" i="5"/>
  <c r="L194" i="5"/>
  <c r="L195" i="5"/>
  <c r="L196" i="5"/>
  <c r="L197" i="5"/>
  <c r="L198" i="5"/>
  <c r="L199" i="5"/>
  <c r="L200" i="5"/>
  <c r="L201" i="5"/>
  <c r="L202" i="5"/>
  <c r="L206" i="5"/>
  <c r="L207" i="5"/>
  <c r="L208" i="5"/>
  <c r="L209" i="5"/>
  <c r="L210" i="5"/>
  <c r="L211" i="5"/>
  <c r="L212" i="5"/>
  <c r="L213" i="5"/>
  <c r="L214" i="5"/>
  <c r="L215" i="5"/>
  <c r="L216" i="5"/>
  <c r="L217" i="5"/>
  <c r="L218" i="5"/>
  <c r="L219" i="5"/>
  <c r="L220" i="5"/>
  <c r="L221" i="5"/>
  <c r="L222" i="5"/>
  <c r="L223" i="5"/>
  <c r="L224" i="5"/>
  <c r="L228" i="5"/>
  <c r="L229" i="5"/>
  <c r="L230" i="5"/>
  <c r="L231" i="5"/>
  <c r="L232" i="5"/>
  <c r="L233" i="5"/>
  <c r="L234" i="5"/>
  <c r="L235" i="5"/>
  <c r="L236" i="5"/>
  <c r="L237" i="5"/>
  <c r="L238" i="5"/>
  <c r="L251" i="5"/>
  <c r="L252" i="5"/>
  <c r="L253" i="5"/>
  <c r="L254" i="5"/>
  <c r="L255" i="5"/>
  <c r="L256" i="5"/>
  <c r="L257" i="5"/>
  <c r="L258" i="5"/>
  <c r="L259" i="5"/>
  <c r="L260" i="5"/>
  <c r="L261" i="5"/>
  <c r="L270" i="5"/>
  <c r="L271" i="5"/>
  <c r="L272" i="5"/>
  <c r="L273" i="5"/>
  <c r="L274" i="5"/>
  <c r="L275" i="5"/>
  <c r="L276" i="5"/>
  <c r="L277" i="5"/>
  <c r="L278" i="5"/>
  <c r="L279" i="5"/>
  <c r="L280" i="5"/>
  <c r="L281" i="5"/>
  <c r="L291" i="5"/>
  <c r="L292" i="5"/>
  <c r="L293" i="5"/>
  <c r="L294" i="5"/>
  <c r="L295" i="5"/>
  <c r="L296" i="5"/>
  <c r="L297" i="5"/>
  <c r="L298" i="5"/>
  <c r="L299" i="5"/>
  <c r="L300" i="5"/>
  <c r="L301" i="5"/>
  <c r="L302" i="5"/>
  <c r="L303" i="5"/>
  <c r="L304" i="5"/>
  <c r="L305" i="5"/>
  <c r="L306" i="5"/>
  <c r="L307" i="5"/>
  <c r="L308" i="5"/>
  <c r="L309" i="5"/>
  <c r="L310" i="5"/>
  <c r="L311" i="5"/>
  <c r="L312" i="5"/>
  <c r="L313" i="5"/>
  <c r="L314" i="5"/>
  <c r="L315" i="5"/>
  <c r="L316" i="5"/>
  <c r="L317" i="5"/>
  <c r="L318" i="5"/>
  <c r="L319" i="5"/>
  <c r="L320" i="5"/>
  <c r="L321" i="5"/>
  <c r="L325" i="5"/>
  <c r="L326" i="5"/>
  <c r="L327" i="5"/>
  <c r="L328" i="5"/>
  <c r="L329" i="5"/>
  <c r="L330" i="5"/>
  <c r="L331" i="5"/>
  <c r="L332" i="5"/>
  <c r="L333" i="5"/>
  <c r="L334" i="5"/>
  <c r="L335" i="5"/>
  <c r="L336" i="5"/>
  <c r="L337" i="5"/>
  <c r="L338" i="5"/>
  <c r="L339" i="5"/>
  <c r="L346" i="5"/>
  <c r="L347" i="5"/>
  <c r="L348" i="5"/>
  <c r="L349" i="5"/>
  <c r="L350" i="5"/>
  <c r="L351" i="5"/>
  <c r="L352" i="5"/>
  <c r="L353" i="5"/>
  <c r="L354" i="5"/>
  <c r="L355" i="5"/>
  <c r="L359" i="5"/>
  <c r="L360" i="5"/>
  <c r="L361" i="5"/>
  <c r="L362" i="5"/>
  <c r="L363" i="5"/>
  <c r="L364" i="5"/>
  <c r="L365" i="5"/>
  <c r="L366" i="5"/>
  <c r="L367" i="5"/>
  <c r="L368" i="5"/>
  <c r="L369" i="5"/>
  <c r="L370" i="5"/>
  <c r="L371" i="5"/>
  <c r="L372" i="5"/>
  <c r="L373" i="5"/>
  <c r="L374" i="5"/>
  <c r="L375" i="5"/>
  <c r="L376" i="5"/>
  <c r="L377" i="5"/>
  <c r="L381" i="5"/>
  <c r="L382" i="5"/>
  <c r="L383" i="5"/>
  <c r="L384" i="5"/>
  <c r="L385" i="5"/>
  <c r="L386" i="5"/>
  <c r="L387" i="5"/>
  <c r="L388" i="5"/>
  <c r="L389" i="5"/>
  <c r="L390" i="5"/>
  <c r="L391" i="5"/>
  <c r="L404" i="5"/>
  <c r="L405" i="5"/>
  <c r="L406" i="5"/>
  <c r="L407" i="5"/>
  <c r="L408" i="5"/>
  <c r="L409" i="5"/>
  <c r="L410" i="5"/>
  <c r="L411" i="5"/>
  <c r="L412" i="5"/>
  <c r="L413" i="5"/>
  <c r="L414" i="5"/>
  <c r="L423" i="5"/>
  <c r="L424" i="5"/>
  <c r="L425" i="5"/>
  <c r="L426" i="5"/>
  <c r="L427" i="5"/>
  <c r="L428" i="5"/>
  <c r="L429" i="5"/>
  <c r="L430" i="5"/>
  <c r="L431" i="5"/>
  <c r="L432" i="5"/>
  <c r="L433" i="5"/>
  <c r="L434" i="5"/>
  <c r="L444" i="5"/>
  <c r="L445" i="5"/>
  <c r="L446" i="5"/>
  <c r="L447" i="5"/>
  <c r="L448" i="5"/>
  <c r="L449" i="5"/>
  <c r="L450" i="5"/>
  <c r="L451" i="5"/>
  <c r="L452" i="5"/>
  <c r="L453" i="5"/>
  <c r="L454" i="5"/>
  <c r="L455" i="5"/>
  <c r="L456" i="5"/>
  <c r="L457" i="5"/>
  <c r="L458" i="5"/>
  <c r="L459" i="5"/>
  <c r="L460" i="5"/>
  <c r="L461" i="5"/>
  <c r="L462" i="5"/>
  <c r="L463" i="5"/>
  <c r="L464" i="5"/>
  <c r="L465" i="5"/>
  <c r="L466" i="5"/>
  <c r="L467" i="5"/>
  <c r="L468" i="5"/>
  <c r="L469" i="5"/>
  <c r="L470" i="5"/>
  <c r="L471" i="5"/>
  <c r="L472" i="5"/>
  <c r="L473" i="5"/>
  <c r="L474" i="5"/>
  <c r="L478" i="5"/>
  <c r="L479" i="5"/>
  <c r="L480" i="5"/>
  <c r="L481" i="5"/>
  <c r="L482" i="5"/>
  <c r="L483" i="5"/>
  <c r="L484" i="5"/>
  <c r="L485" i="5"/>
  <c r="L486" i="5"/>
  <c r="L487" i="5"/>
  <c r="L488" i="5"/>
  <c r="L489" i="5"/>
  <c r="L490" i="5"/>
  <c r="L491" i="5"/>
  <c r="L492" i="5"/>
  <c r="L499" i="5"/>
  <c r="L500" i="5"/>
  <c r="L501" i="5"/>
  <c r="L502" i="5"/>
  <c r="L503" i="5"/>
  <c r="L504" i="5"/>
  <c r="L505" i="5"/>
  <c r="L506" i="5"/>
  <c r="L507" i="5"/>
  <c r="L508" i="5"/>
  <c r="L512" i="5"/>
  <c r="L513" i="5"/>
  <c r="L514" i="5"/>
  <c r="L515" i="5"/>
  <c r="L516" i="5"/>
  <c r="L517" i="5"/>
  <c r="L518" i="5"/>
  <c r="L519" i="5"/>
  <c r="L520" i="5"/>
  <c r="L521" i="5"/>
  <c r="L522" i="5"/>
  <c r="L523" i="5"/>
  <c r="L524" i="5"/>
  <c r="L525" i="5"/>
  <c r="L526" i="5"/>
  <c r="L527" i="5"/>
  <c r="L528" i="5"/>
  <c r="L529" i="5"/>
  <c r="L530" i="5"/>
  <c r="L534" i="5"/>
  <c r="L535" i="5"/>
  <c r="L536" i="5"/>
  <c r="L537" i="5"/>
  <c r="L538" i="5"/>
  <c r="L539" i="5"/>
  <c r="L540" i="5"/>
  <c r="L541" i="5"/>
  <c r="L542" i="5"/>
  <c r="L543" i="5"/>
  <c r="L544" i="5"/>
  <c r="L557" i="5"/>
  <c r="L558" i="5"/>
  <c r="L559" i="5"/>
  <c r="L560" i="5"/>
  <c r="L561" i="5"/>
  <c r="L562" i="5"/>
  <c r="L563" i="5"/>
  <c r="L564" i="5"/>
  <c r="L565" i="5"/>
  <c r="L566" i="5"/>
  <c r="L567" i="5"/>
  <c r="L576" i="5"/>
  <c r="L577" i="5"/>
  <c r="L578" i="5"/>
  <c r="L579" i="5"/>
  <c r="L580" i="5"/>
  <c r="L581" i="5"/>
  <c r="L582" i="5"/>
  <c r="L583" i="5"/>
  <c r="L584" i="5"/>
  <c r="L585" i="5"/>
  <c r="L586" i="5"/>
  <c r="L587" i="5"/>
  <c r="L597" i="5"/>
  <c r="L598" i="5"/>
  <c r="L599" i="5"/>
  <c r="L600" i="5"/>
  <c r="L601" i="5"/>
  <c r="L602" i="5"/>
  <c r="L603" i="5"/>
  <c r="L604" i="5"/>
  <c r="L605" i="5"/>
  <c r="L606" i="5"/>
  <c r="L607" i="5"/>
  <c r="L608" i="5"/>
  <c r="L609" i="5"/>
  <c r="L610" i="5"/>
  <c r="L611" i="5"/>
  <c r="L612" i="5"/>
  <c r="L613" i="5"/>
  <c r="L614" i="5"/>
  <c r="L615" i="5"/>
  <c r="L616" i="5"/>
  <c r="L617" i="5"/>
  <c r="L618" i="5"/>
  <c r="L619" i="5"/>
  <c r="L620" i="5"/>
  <c r="L621" i="5"/>
  <c r="L622" i="5"/>
  <c r="L623" i="5"/>
  <c r="L624" i="5"/>
  <c r="L625" i="5"/>
  <c r="L626" i="5"/>
  <c r="L627" i="5"/>
  <c r="L631" i="5"/>
  <c r="L632" i="5"/>
  <c r="L633" i="5"/>
  <c r="L634" i="5"/>
  <c r="L635" i="5"/>
  <c r="L636" i="5"/>
  <c r="L637" i="5"/>
  <c r="L638" i="5"/>
  <c r="L639" i="5"/>
  <c r="L640" i="5"/>
  <c r="L641" i="5"/>
  <c r="L642" i="5"/>
  <c r="L643" i="5"/>
  <c r="L644" i="5"/>
  <c r="L645" i="5"/>
  <c r="L652" i="5"/>
  <c r="L653" i="5"/>
  <c r="L654" i="5"/>
  <c r="L655" i="5"/>
  <c r="L656" i="5"/>
  <c r="L657" i="5"/>
  <c r="L658" i="5"/>
  <c r="L659" i="5"/>
  <c r="L660" i="5"/>
  <c r="L661" i="5"/>
  <c r="L665" i="5"/>
  <c r="L666" i="5"/>
  <c r="L667" i="5"/>
  <c r="L668" i="5"/>
  <c r="L669" i="5"/>
  <c r="L670" i="5"/>
  <c r="L671" i="5"/>
  <c r="L672" i="5"/>
  <c r="L673" i="5"/>
  <c r="L674" i="5"/>
  <c r="L675" i="5"/>
  <c r="L676" i="5"/>
  <c r="L677" i="5"/>
  <c r="L678" i="5"/>
  <c r="L679" i="5"/>
  <c r="L680" i="5"/>
  <c r="L681" i="5"/>
  <c r="L682" i="5"/>
  <c r="L683" i="5"/>
  <c r="L687" i="5"/>
  <c r="L688" i="5"/>
  <c r="L689" i="5"/>
  <c r="L690" i="5"/>
  <c r="L691" i="5"/>
  <c r="L692" i="5"/>
  <c r="L693" i="5"/>
  <c r="L694" i="5"/>
  <c r="L695" i="5"/>
  <c r="L696" i="5"/>
  <c r="L697" i="5"/>
  <c r="L710" i="5"/>
  <c r="L711" i="5"/>
  <c r="L712" i="5"/>
  <c r="L713" i="5"/>
  <c r="L714" i="5"/>
  <c r="L715" i="5"/>
  <c r="L716" i="5"/>
  <c r="L717" i="5"/>
  <c r="L718" i="5"/>
  <c r="L719" i="5"/>
  <c r="L720" i="5"/>
  <c r="L729" i="5"/>
  <c r="L730" i="5"/>
  <c r="L731" i="5"/>
  <c r="L732" i="5"/>
  <c r="L733" i="5"/>
  <c r="L734" i="5"/>
  <c r="L735" i="5"/>
  <c r="L736" i="5"/>
  <c r="L737" i="5"/>
  <c r="L738" i="5"/>
  <c r="L739" i="5"/>
  <c r="L740" i="5"/>
  <c r="L750" i="5"/>
  <c r="L751" i="5"/>
  <c r="L752" i="5"/>
  <c r="L753" i="5"/>
  <c r="L754" i="5"/>
  <c r="L755" i="5"/>
  <c r="L756" i="5"/>
  <c r="L757" i="5"/>
  <c r="L758" i="5"/>
  <c r="L759" i="5"/>
  <c r="L760" i="5"/>
  <c r="L761" i="5"/>
  <c r="L762" i="5"/>
  <c r="L763" i="5"/>
  <c r="L764" i="5"/>
  <c r="L765" i="5"/>
  <c r="L766" i="5"/>
  <c r="L767" i="5"/>
  <c r="L768" i="5"/>
  <c r="L769" i="5"/>
  <c r="L770" i="5"/>
  <c r="L771" i="5"/>
  <c r="L772" i="5"/>
  <c r="L773" i="5"/>
  <c r="L774" i="5"/>
  <c r="L775" i="5"/>
  <c r="L776" i="5"/>
  <c r="L777" i="5"/>
  <c r="L778" i="5"/>
  <c r="L779" i="5"/>
  <c r="L780" i="5"/>
  <c r="L784" i="5"/>
  <c r="L785" i="5"/>
  <c r="L786" i="5"/>
  <c r="L787" i="5"/>
  <c r="L788" i="5"/>
  <c r="L789" i="5"/>
  <c r="L790" i="5"/>
  <c r="L791" i="5"/>
  <c r="L792" i="5"/>
  <c r="L793" i="5"/>
  <c r="L794" i="5"/>
  <c r="L795" i="5"/>
  <c r="L796" i="5"/>
  <c r="L797" i="5"/>
  <c r="L798" i="5"/>
  <c r="L805" i="5"/>
  <c r="L806" i="5"/>
  <c r="L807" i="5"/>
  <c r="L808" i="5"/>
  <c r="L809" i="5"/>
  <c r="L810" i="5"/>
  <c r="L811" i="5"/>
  <c r="L812" i="5"/>
  <c r="L813" i="5"/>
  <c r="L814" i="5"/>
  <c r="L818" i="5"/>
  <c r="L819" i="5"/>
  <c r="L820" i="5"/>
  <c r="L821" i="5"/>
  <c r="L822" i="5"/>
  <c r="L823" i="5"/>
  <c r="L824" i="5"/>
  <c r="L825" i="5"/>
  <c r="L826" i="5"/>
  <c r="L827" i="5"/>
  <c r="L828" i="5"/>
  <c r="L829" i="5"/>
  <c r="L830" i="5"/>
  <c r="L831" i="5"/>
  <c r="L832" i="5"/>
  <c r="L833" i="5"/>
  <c r="L834" i="5"/>
  <c r="L835" i="5"/>
  <c r="L836" i="5"/>
  <c r="L840" i="5"/>
  <c r="L841" i="5"/>
  <c r="L842" i="5"/>
  <c r="L843" i="5"/>
  <c r="L844" i="5"/>
  <c r="L845" i="5"/>
  <c r="L846" i="5"/>
  <c r="L847" i="5"/>
  <c r="L848" i="5"/>
  <c r="L849" i="5"/>
  <c r="L850" i="5"/>
  <c r="L863" i="5"/>
  <c r="L864" i="5"/>
  <c r="L865" i="5"/>
  <c r="L866" i="5"/>
  <c r="L867" i="5"/>
  <c r="L868" i="5"/>
  <c r="L869" i="5"/>
  <c r="L870" i="5"/>
  <c r="L871" i="5"/>
  <c r="L872" i="5"/>
  <c r="L873" i="5"/>
  <c r="L882" i="5"/>
  <c r="L883" i="5"/>
  <c r="L884" i="5"/>
  <c r="L885" i="5"/>
  <c r="L886" i="5"/>
  <c r="L887" i="5"/>
  <c r="L888" i="5"/>
  <c r="L889" i="5"/>
  <c r="L890" i="5"/>
  <c r="L891" i="5"/>
  <c r="L892" i="5"/>
  <c r="L893" i="5"/>
  <c r="L903" i="5"/>
  <c r="L904" i="5"/>
  <c r="L905" i="5"/>
  <c r="L906" i="5"/>
  <c r="L907" i="5"/>
  <c r="L908" i="5"/>
  <c r="L909" i="5"/>
  <c r="L910" i="5"/>
  <c r="L911" i="5"/>
  <c r="L912" i="5"/>
  <c r="L913" i="5"/>
  <c r="L914" i="5"/>
  <c r="L915" i="5"/>
  <c r="L916" i="5"/>
  <c r="L917" i="5"/>
  <c r="L918" i="5"/>
  <c r="L919" i="5"/>
  <c r="L920" i="5"/>
  <c r="L921" i="5"/>
  <c r="L922" i="5"/>
  <c r="L923" i="5"/>
  <c r="L924" i="5"/>
  <c r="L925" i="5"/>
  <c r="L926" i="5"/>
  <c r="L927" i="5"/>
  <c r="L928" i="5"/>
  <c r="L929" i="5"/>
  <c r="L930" i="5"/>
  <c r="L931" i="5"/>
  <c r="L932" i="5"/>
  <c r="L933" i="5"/>
  <c r="L937" i="5"/>
  <c r="L938" i="5"/>
  <c r="L939" i="5"/>
  <c r="L940" i="5"/>
  <c r="L941" i="5"/>
  <c r="L942" i="5"/>
  <c r="L943" i="5"/>
  <c r="L944" i="5"/>
  <c r="L945" i="5"/>
  <c r="L946" i="5"/>
  <c r="L947" i="5"/>
  <c r="L948" i="5"/>
  <c r="L949" i="5"/>
  <c r="L950" i="5"/>
  <c r="L951" i="5"/>
  <c r="L958" i="5"/>
  <c r="L959" i="5"/>
  <c r="L960" i="5"/>
  <c r="L961" i="5"/>
  <c r="L962" i="5"/>
  <c r="L963" i="5"/>
  <c r="L964" i="5"/>
  <c r="L965" i="5"/>
  <c r="L966" i="5"/>
  <c r="L967" i="5"/>
  <c r="L971" i="5"/>
  <c r="L972" i="5"/>
  <c r="L973" i="5"/>
  <c r="L974" i="5"/>
  <c r="L975" i="5"/>
  <c r="L976" i="5"/>
  <c r="L977" i="5"/>
  <c r="L978" i="5"/>
  <c r="L979" i="5"/>
  <c r="L980" i="5"/>
  <c r="L981" i="5"/>
  <c r="L982" i="5"/>
  <c r="L983" i="5"/>
  <c r="L984" i="5"/>
  <c r="L985" i="5"/>
  <c r="L986" i="5"/>
  <c r="L987" i="5"/>
  <c r="L988" i="5"/>
  <c r="L989" i="5"/>
  <c r="L993" i="5"/>
  <c r="L994" i="5"/>
  <c r="L995" i="5"/>
  <c r="L996" i="5"/>
  <c r="L997" i="5"/>
  <c r="L998" i="5"/>
  <c r="L999" i="5"/>
  <c r="L1000" i="5"/>
  <c r="L1001" i="5"/>
  <c r="L1002" i="5"/>
  <c r="L1003" i="5"/>
  <c r="L1016" i="5"/>
  <c r="L1017" i="5"/>
  <c r="L1018" i="5"/>
  <c r="L1019" i="5"/>
  <c r="L1020" i="5"/>
  <c r="L1021" i="5"/>
  <c r="L1022" i="5"/>
  <c r="L1023" i="5"/>
  <c r="L1024" i="5"/>
  <c r="L1025" i="5"/>
  <c r="L1026" i="5"/>
  <c r="L1035" i="5"/>
  <c r="L1036" i="5"/>
  <c r="L1037" i="5"/>
  <c r="L1038" i="5"/>
  <c r="L1039" i="5"/>
  <c r="L1040" i="5"/>
  <c r="L1041" i="5"/>
  <c r="L1042" i="5"/>
  <c r="L1043" i="5"/>
  <c r="L1044" i="5"/>
  <c r="L1045" i="5"/>
  <c r="L1046" i="5"/>
  <c r="L1056" i="5"/>
  <c r="L1057" i="5"/>
  <c r="L1058" i="5"/>
  <c r="L1059" i="5"/>
  <c r="L1060" i="5"/>
  <c r="L1061" i="5"/>
  <c r="L1062" i="5"/>
  <c r="L1063" i="5"/>
  <c r="L1064" i="5"/>
  <c r="L1065" i="5"/>
  <c r="L1066" i="5"/>
  <c r="L1067" i="5"/>
  <c r="L1068" i="5"/>
  <c r="L1069" i="5"/>
  <c r="L1070" i="5"/>
  <c r="L1071" i="5"/>
  <c r="L1072" i="5"/>
  <c r="L1073" i="5"/>
  <c r="L1074" i="5"/>
  <c r="L1075" i="5"/>
  <c r="L1076" i="5"/>
  <c r="L1077" i="5"/>
  <c r="L1078" i="5"/>
  <c r="L1079" i="5"/>
  <c r="L1080" i="5"/>
  <c r="L1081" i="5"/>
  <c r="L1082" i="5"/>
  <c r="L1083" i="5"/>
  <c r="L1084" i="5"/>
  <c r="L1085" i="5"/>
  <c r="L1086" i="5"/>
  <c r="L1090" i="5"/>
  <c r="L1091" i="5"/>
  <c r="L1092" i="5"/>
  <c r="L1093" i="5"/>
  <c r="L1094" i="5"/>
  <c r="L1095" i="5"/>
  <c r="L1096" i="5"/>
  <c r="L1097" i="5"/>
  <c r="L1098" i="5"/>
  <c r="L1099" i="5"/>
  <c r="L1100" i="5"/>
  <c r="L1101" i="5"/>
  <c r="L1102" i="5"/>
  <c r="L1103" i="5"/>
  <c r="L1104" i="5"/>
  <c r="L1111" i="5"/>
  <c r="L1112" i="5"/>
  <c r="L1113" i="5"/>
  <c r="L1114" i="5"/>
  <c r="L1115" i="5"/>
  <c r="L1116" i="5"/>
  <c r="L1117" i="5"/>
  <c r="L1118" i="5"/>
  <c r="L1119" i="5"/>
  <c r="L1120" i="5"/>
  <c r="L1124" i="5"/>
  <c r="L1125" i="5"/>
  <c r="L1126" i="5"/>
  <c r="L1127" i="5"/>
  <c r="L1128" i="5"/>
  <c r="L1129" i="5"/>
  <c r="L1130" i="5"/>
  <c r="L1131" i="5"/>
  <c r="L1132" i="5"/>
  <c r="L1133" i="5"/>
  <c r="L1134" i="5"/>
  <c r="L1135" i="5"/>
  <c r="L1136" i="5"/>
  <c r="L1137" i="5"/>
  <c r="L1138" i="5"/>
  <c r="L1139" i="5"/>
  <c r="L1140" i="5"/>
  <c r="L1141" i="5"/>
  <c r="L1142" i="5"/>
  <c r="L1146" i="5"/>
  <c r="L1147" i="5"/>
  <c r="L1148" i="5"/>
  <c r="L1149" i="5"/>
  <c r="L1150" i="5"/>
  <c r="L1151" i="5"/>
  <c r="L1152" i="5"/>
  <c r="L1153" i="5"/>
  <c r="L1154" i="5"/>
  <c r="L1155" i="5"/>
  <c r="L1156" i="5"/>
  <c r="L1169" i="5"/>
  <c r="L1170" i="5"/>
  <c r="L1171" i="5"/>
  <c r="L1172" i="5"/>
  <c r="L1173" i="5"/>
  <c r="L1174" i="5"/>
  <c r="L1175" i="5"/>
  <c r="L1176" i="5"/>
  <c r="L1177" i="5"/>
  <c r="L1178" i="5"/>
  <c r="L1179" i="5"/>
  <c r="L1188" i="5"/>
  <c r="L1189" i="5"/>
  <c r="L1190" i="5"/>
  <c r="L1191" i="5"/>
  <c r="L1192" i="5"/>
  <c r="L1193" i="5"/>
  <c r="L1194" i="5"/>
  <c r="L1195" i="5"/>
  <c r="L1196" i="5"/>
  <c r="L1197" i="5"/>
  <c r="L1198" i="5"/>
  <c r="L1199" i="5"/>
  <c r="L1209" i="5"/>
  <c r="L1210" i="5"/>
  <c r="L1211" i="5"/>
  <c r="L1212" i="5"/>
  <c r="L1213" i="5"/>
  <c r="L1214" i="5"/>
  <c r="L1215" i="5"/>
  <c r="L1216" i="5"/>
  <c r="L1217" i="5"/>
  <c r="L1218" i="5"/>
  <c r="L1219" i="5"/>
  <c r="L1220" i="5"/>
  <c r="L1221" i="5"/>
  <c r="L1222" i="5"/>
  <c r="L1223" i="5"/>
  <c r="L1224" i="5"/>
  <c r="L1225" i="5"/>
  <c r="L1226" i="5"/>
  <c r="L1227" i="5"/>
  <c r="L1228" i="5"/>
  <c r="L1229" i="5"/>
  <c r="L1230" i="5"/>
  <c r="L1231" i="5"/>
  <c r="L1232" i="5"/>
  <c r="L1233" i="5"/>
  <c r="L1234" i="5"/>
  <c r="L1235" i="5"/>
  <c r="L1236" i="5"/>
  <c r="L1237" i="5"/>
  <c r="L1238" i="5"/>
  <c r="L1239" i="5"/>
  <c r="L1243" i="5"/>
  <c r="L1244" i="5"/>
  <c r="L1245" i="5"/>
  <c r="L1246" i="5"/>
  <c r="L1247" i="5"/>
  <c r="L1248" i="5"/>
  <c r="L1249" i="5"/>
  <c r="L1250" i="5"/>
  <c r="L1251" i="5"/>
  <c r="L1252" i="5"/>
  <c r="L1253" i="5"/>
  <c r="L1254" i="5"/>
  <c r="L1255" i="5"/>
  <c r="L1256" i="5"/>
  <c r="L1257" i="5"/>
  <c r="L1264" i="5"/>
  <c r="L1265" i="5"/>
  <c r="L1266" i="5"/>
  <c r="L1267" i="5"/>
  <c r="L1268" i="5"/>
  <c r="L1269" i="5"/>
  <c r="L1270" i="5"/>
  <c r="L1271" i="5"/>
  <c r="L1272" i="5"/>
  <c r="L1273" i="5"/>
  <c r="L1277" i="5"/>
  <c r="L1278" i="5"/>
  <c r="L1279" i="5"/>
  <c r="L1280" i="5"/>
  <c r="L1281" i="5"/>
  <c r="L1282" i="5"/>
  <c r="L1283" i="5"/>
  <c r="L1284" i="5"/>
  <c r="L1285" i="5"/>
  <c r="L1286" i="5"/>
  <c r="L1287" i="5"/>
  <c r="L1288" i="5"/>
  <c r="L1289" i="5"/>
  <c r="L1290" i="5"/>
  <c r="L1291" i="5"/>
  <c r="L1292" i="5"/>
  <c r="L1293" i="5"/>
  <c r="L1294" i="5"/>
  <c r="L1295" i="5"/>
  <c r="L1299" i="5"/>
  <c r="L1300" i="5"/>
  <c r="L1301" i="5"/>
  <c r="L1302" i="5"/>
  <c r="L1303" i="5"/>
  <c r="L1304" i="5"/>
  <c r="L1305" i="5"/>
  <c r="L1306" i="5"/>
  <c r="L1307" i="5"/>
  <c r="L1308" i="5"/>
  <c r="L1309" i="5"/>
  <c r="L1322" i="5"/>
  <c r="L1323" i="5"/>
  <c r="L1324" i="5"/>
  <c r="L1325" i="5"/>
  <c r="L1326" i="5"/>
  <c r="L1327" i="5"/>
  <c r="L1328" i="5"/>
  <c r="L1329" i="5"/>
  <c r="L1330" i="5"/>
  <c r="L1331" i="5"/>
  <c r="L1332" i="5"/>
  <c r="L1341" i="5"/>
  <c r="L1342" i="5"/>
  <c r="L1343" i="5"/>
  <c r="L1344" i="5"/>
  <c r="L1345" i="5"/>
  <c r="L1346" i="5"/>
  <c r="L1347" i="5"/>
  <c r="L1348" i="5"/>
  <c r="L1349" i="5"/>
  <c r="L1350" i="5"/>
  <c r="L1351" i="5"/>
  <c r="L1352" i="5"/>
  <c r="L1362" i="5"/>
  <c r="L1363" i="5"/>
  <c r="L1364" i="5"/>
  <c r="L1365" i="5"/>
  <c r="L1366" i="5"/>
  <c r="L1367" i="5"/>
  <c r="L1368" i="5"/>
  <c r="L1369" i="5"/>
  <c r="L1370" i="5"/>
  <c r="L1371" i="5"/>
  <c r="L1372" i="5"/>
  <c r="L1373" i="5"/>
  <c r="L1374" i="5"/>
  <c r="L1375" i="5"/>
  <c r="L1376" i="5"/>
  <c r="L1377" i="5"/>
  <c r="L1378" i="5"/>
  <c r="L1379" i="5"/>
  <c r="L1380" i="5"/>
  <c r="L1381" i="5"/>
  <c r="L1382" i="5"/>
  <c r="L1383" i="5"/>
  <c r="L1384" i="5"/>
  <c r="L1385" i="5"/>
  <c r="L1386" i="5"/>
  <c r="L1387" i="5"/>
  <c r="L1388" i="5"/>
  <c r="L1389" i="5"/>
  <c r="L1390" i="5"/>
  <c r="L1391" i="5"/>
  <c r="L1392" i="5"/>
  <c r="L1396" i="5"/>
  <c r="L1397" i="5"/>
  <c r="L1398" i="5"/>
  <c r="L1399" i="5"/>
  <c r="L1400" i="5"/>
  <c r="L1401" i="5"/>
  <c r="L1402" i="5"/>
  <c r="L1403" i="5"/>
  <c r="L1404" i="5"/>
  <c r="L1405" i="5"/>
  <c r="L1406" i="5"/>
  <c r="L1407" i="5"/>
  <c r="L1408" i="5"/>
  <c r="L1409" i="5"/>
  <c r="L1410" i="5"/>
  <c r="L1417" i="5"/>
  <c r="L1418" i="5"/>
  <c r="L1419" i="5"/>
  <c r="L1420" i="5"/>
  <c r="L1421" i="5"/>
  <c r="L1422" i="5"/>
  <c r="L1423" i="5"/>
  <c r="L1424" i="5"/>
  <c r="L1425" i="5"/>
  <c r="L1426" i="5"/>
  <c r="L1430" i="5"/>
  <c r="L1431" i="5"/>
  <c r="L1432" i="5"/>
  <c r="L1433" i="5"/>
  <c r="L1434" i="5"/>
  <c r="L1435" i="5"/>
  <c r="L1436" i="5"/>
  <c r="L1437" i="5"/>
  <c r="L1438" i="5"/>
  <c r="L1439" i="5"/>
  <c r="L1440" i="5"/>
  <c r="L1441" i="5"/>
  <c r="L1442" i="5"/>
  <c r="L1443" i="5"/>
  <c r="L1444" i="5"/>
  <c r="L1445" i="5"/>
  <c r="L1446" i="5"/>
  <c r="L1447" i="5"/>
  <c r="L1448" i="5"/>
  <c r="L1452" i="5"/>
  <c r="L1453" i="5"/>
  <c r="L1454" i="5"/>
  <c r="L1455" i="5"/>
  <c r="L1456" i="5"/>
  <c r="L1457" i="5"/>
  <c r="L1458" i="5"/>
  <c r="L1459" i="5"/>
  <c r="L1460" i="5"/>
  <c r="L1461" i="5"/>
  <c r="L1462" i="5"/>
  <c r="L1475" i="5"/>
  <c r="L1476" i="5"/>
  <c r="L1477" i="5"/>
  <c r="L1478" i="5"/>
  <c r="L1479" i="5"/>
  <c r="L1480" i="5"/>
  <c r="L1481" i="5"/>
  <c r="L1482" i="5"/>
  <c r="L1483" i="5"/>
  <c r="L1484" i="5"/>
  <c r="L1485" i="5"/>
  <c r="L1494" i="5"/>
  <c r="L1495" i="5"/>
  <c r="L1496" i="5"/>
  <c r="L1497" i="5"/>
  <c r="L1498" i="5"/>
  <c r="L1499" i="5"/>
  <c r="L1500" i="5"/>
  <c r="L1501" i="5"/>
  <c r="L1502" i="5"/>
  <c r="L1503" i="5"/>
  <c r="L1504" i="5"/>
  <c r="L1505" i="5"/>
  <c r="L6" i="5"/>
  <c r="L7" i="5"/>
  <c r="L8" i="5"/>
  <c r="L9" i="5"/>
  <c r="L10" i="5"/>
  <c r="L11" i="5"/>
  <c r="L12" i="5"/>
  <c r="L13" i="5"/>
  <c r="L14" i="5"/>
  <c r="L15" i="5"/>
  <c r="L19" i="5"/>
  <c r="L5" i="5"/>
  <c r="H645" i="5"/>
  <c r="I645" i="5" s="1"/>
  <c r="J645" i="5"/>
  <c r="K645" i="5"/>
  <c r="N645" i="5"/>
  <c r="O645" i="5" s="1"/>
  <c r="P645" i="5"/>
  <c r="Q645" i="5" s="1"/>
  <c r="T645" i="5"/>
  <c r="U645" i="5" s="1"/>
  <c r="V645" i="5"/>
  <c r="W645" i="5" s="1"/>
  <c r="Z645" i="5"/>
  <c r="AA645" i="5" s="1"/>
  <c r="AB645" i="5"/>
  <c r="AC645" i="5" s="1"/>
  <c r="AF645" i="5"/>
  <c r="AG645" i="5" s="1"/>
  <c r="AH645" i="5"/>
  <c r="AI645" i="5" s="1"/>
  <c r="J646" i="5"/>
  <c r="K646" i="5"/>
  <c r="N646" i="5"/>
  <c r="O646" i="5" s="1"/>
  <c r="P646" i="5"/>
  <c r="Q646" i="5" s="1"/>
  <c r="T646" i="5"/>
  <c r="U646" i="5" s="1"/>
  <c r="V646" i="5"/>
  <c r="W646" i="5" s="1"/>
  <c r="Z646" i="5"/>
  <c r="AA646" i="5" s="1"/>
  <c r="AB646" i="5"/>
  <c r="AC646" i="5" s="1"/>
  <c r="AF646" i="5"/>
  <c r="AG646" i="5" s="1"/>
  <c r="AH646" i="5"/>
  <c r="AI646" i="5" s="1"/>
  <c r="H647" i="5"/>
  <c r="I647" i="5"/>
  <c r="J647" i="5"/>
  <c r="K647" i="5" s="1"/>
  <c r="N647" i="5"/>
  <c r="O647" i="5" s="1"/>
  <c r="P647" i="5"/>
  <c r="Q647" i="5" s="1"/>
  <c r="T647" i="5"/>
  <c r="U647" i="5"/>
  <c r="V647" i="5"/>
  <c r="W647" i="5" s="1"/>
  <c r="Z647" i="5"/>
  <c r="AA647" i="5" s="1"/>
  <c r="AF647" i="5"/>
  <c r="AG647" i="5" s="1"/>
  <c r="AH647" i="5"/>
  <c r="AI647" i="5" s="1"/>
  <c r="H648" i="5"/>
  <c r="I648" i="5" s="1"/>
  <c r="J648" i="5"/>
  <c r="K648" i="5" s="1"/>
  <c r="N648" i="5"/>
  <c r="O648" i="5" s="1"/>
  <c r="P648" i="5"/>
  <c r="Q648" i="5" s="1"/>
  <c r="T648" i="5"/>
  <c r="U648" i="5" s="1"/>
  <c r="V648" i="5"/>
  <c r="W648" i="5" s="1"/>
  <c r="Z648" i="5"/>
  <c r="AA648" i="5" s="1"/>
  <c r="AB648" i="5"/>
  <c r="AC648" i="5" s="1"/>
  <c r="AH648" i="5"/>
  <c r="AI648" i="5" s="1"/>
  <c r="H649" i="5"/>
  <c r="I649" i="5" s="1"/>
  <c r="J649" i="5"/>
  <c r="K649" i="5" s="1"/>
  <c r="N649" i="5"/>
  <c r="O649" i="5" s="1"/>
  <c r="P649" i="5"/>
  <c r="Q649" i="5" s="1"/>
  <c r="T649" i="5"/>
  <c r="U649" i="5" s="1"/>
  <c r="V649" i="5"/>
  <c r="W649" i="5" s="1"/>
  <c r="Z649" i="5"/>
  <c r="AA649" i="5" s="1"/>
  <c r="AB649" i="5"/>
  <c r="AC649" i="5" s="1"/>
  <c r="AF649" i="5"/>
  <c r="AG649" i="5" s="1"/>
  <c r="AH649" i="5"/>
  <c r="AI649" i="5" s="1"/>
  <c r="H650" i="5"/>
  <c r="I650" i="5" s="1"/>
  <c r="J650" i="5"/>
  <c r="K650" i="5"/>
  <c r="N650" i="5"/>
  <c r="O650" i="5" s="1"/>
  <c r="P650" i="5"/>
  <c r="Q650" i="5" s="1"/>
  <c r="T650" i="5"/>
  <c r="U650" i="5" s="1"/>
  <c r="V650" i="5"/>
  <c r="W650" i="5" s="1"/>
  <c r="Z650" i="5"/>
  <c r="AA650" i="5" s="1"/>
  <c r="AB650" i="5"/>
  <c r="AC650" i="5" s="1"/>
  <c r="AF650" i="5"/>
  <c r="AG650" i="5" s="1"/>
  <c r="AH650" i="5"/>
  <c r="AI650" i="5"/>
  <c r="H651" i="5"/>
  <c r="I651" i="5" s="1"/>
  <c r="J651" i="5"/>
  <c r="K651" i="5" s="1"/>
  <c r="N651" i="5"/>
  <c r="O651" i="5" s="1"/>
  <c r="P651" i="5"/>
  <c r="Q651" i="5" s="1"/>
  <c r="T651" i="5"/>
  <c r="U651" i="5" s="1"/>
  <c r="V651" i="5"/>
  <c r="W651" i="5" s="1"/>
  <c r="Z651" i="5"/>
  <c r="AA651" i="5" s="1"/>
  <c r="AB651" i="5"/>
  <c r="AC651" i="5" s="1"/>
  <c r="AF651" i="5"/>
  <c r="AG651" i="5" s="1"/>
  <c r="AH651" i="5"/>
  <c r="AI651" i="5" s="1"/>
  <c r="H652" i="5"/>
  <c r="I652" i="5"/>
  <c r="J652" i="5"/>
  <c r="K652" i="5" s="1"/>
  <c r="N652" i="5"/>
  <c r="O652" i="5" s="1"/>
  <c r="T652" i="5"/>
  <c r="U652" i="5" s="1"/>
  <c r="V652" i="5"/>
  <c r="W652" i="5" s="1"/>
  <c r="Z652" i="5"/>
  <c r="AA652" i="5" s="1"/>
  <c r="AB652" i="5"/>
  <c r="AC652" i="5" s="1"/>
  <c r="AF652" i="5"/>
  <c r="AG652" i="5" s="1"/>
  <c r="AH652" i="5"/>
  <c r="AI652" i="5" s="1"/>
  <c r="H653" i="5"/>
  <c r="I653" i="5" s="1"/>
  <c r="J653" i="5"/>
  <c r="K653" i="5" s="1"/>
  <c r="N653" i="5"/>
  <c r="O653" i="5" s="1"/>
  <c r="P653" i="5"/>
  <c r="Q653" i="5" s="1"/>
  <c r="T653" i="5"/>
  <c r="U653" i="5" s="1"/>
  <c r="V653" i="5"/>
  <c r="W653" i="5" s="1"/>
  <c r="Z653" i="5"/>
  <c r="AA653" i="5" s="1"/>
  <c r="AB653" i="5"/>
  <c r="AC653" i="5" s="1"/>
  <c r="AF653" i="5"/>
  <c r="AG653" i="5" s="1"/>
  <c r="AH653" i="5"/>
  <c r="AI653" i="5"/>
  <c r="H654" i="5"/>
  <c r="I654" i="5" s="1"/>
  <c r="J654" i="5"/>
  <c r="K654" i="5" s="1"/>
  <c r="N654" i="5"/>
  <c r="O654" i="5" s="1"/>
  <c r="P654" i="5"/>
  <c r="Q654" i="5"/>
  <c r="T654" i="5"/>
  <c r="U654" i="5" s="1"/>
  <c r="V654" i="5"/>
  <c r="W654" i="5" s="1"/>
  <c r="Z654" i="5"/>
  <c r="AA654" i="5" s="1"/>
  <c r="AB654" i="5"/>
  <c r="AC654" i="5" s="1"/>
  <c r="AF654" i="5"/>
  <c r="AG654" i="5" s="1"/>
  <c r="AH654" i="5"/>
  <c r="AI654" i="5" s="1"/>
  <c r="H655" i="5"/>
  <c r="I655" i="5" s="1"/>
  <c r="J655" i="5"/>
  <c r="K655" i="5" s="1"/>
  <c r="N655" i="5"/>
  <c r="O655" i="5" s="1"/>
  <c r="P655" i="5"/>
  <c r="Q655" i="5" s="1"/>
  <c r="T655" i="5"/>
  <c r="U655" i="5" s="1"/>
  <c r="V655" i="5"/>
  <c r="W655" i="5" s="1"/>
  <c r="Z655" i="5"/>
  <c r="AA655" i="5" s="1"/>
  <c r="AB655" i="5"/>
  <c r="AC655" i="5" s="1"/>
  <c r="AF655" i="5"/>
  <c r="AG655" i="5" s="1"/>
  <c r="AH655" i="5"/>
  <c r="AI655" i="5" s="1"/>
  <c r="H656" i="5"/>
  <c r="I656" i="5" s="1"/>
  <c r="J656" i="5"/>
  <c r="K656" i="5" s="1"/>
  <c r="N656" i="5"/>
  <c r="O656" i="5" s="1"/>
  <c r="P656" i="5"/>
  <c r="Q656" i="5" s="1"/>
  <c r="T656" i="5"/>
  <c r="U656" i="5"/>
  <c r="V656" i="5"/>
  <c r="W656" i="5" s="1"/>
  <c r="Z656" i="5"/>
  <c r="AA656" i="5" s="1"/>
  <c r="AB656" i="5"/>
  <c r="AC656" i="5" s="1"/>
  <c r="AF656" i="5"/>
  <c r="AG656" i="5"/>
  <c r="AH656" i="5"/>
  <c r="AI656" i="5" s="1"/>
  <c r="H657" i="5"/>
  <c r="I657" i="5" s="1"/>
  <c r="N657" i="5"/>
  <c r="O657" i="5" s="1"/>
  <c r="P657" i="5"/>
  <c r="Q657" i="5" s="1"/>
  <c r="T657" i="5"/>
  <c r="U657" i="5" s="1"/>
  <c r="V657" i="5"/>
  <c r="W657" i="5" s="1"/>
  <c r="Z657" i="5"/>
  <c r="AA657" i="5" s="1"/>
  <c r="AB657" i="5"/>
  <c r="AC657" i="5" s="1"/>
  <c r="AF657" i="5"/>
  <c r="AG657" i="5" s="1"/>
  <c r="AH657" i="5"/>
  <c r="AI657" i="5"/>
  <c r="H658" i="5"/>
  <c r="I658" i="5" s="1"/>
  <c r="J658" i="5"/>
  <c r="K658" i="5" s="1"/>
  <c r="N658" i="5"/>
  <c r="O658" i="5" s="1"/>
  <c r="P658" i="5"/>
  <c r="Q658" i="5" s="1"/>
  <c r="V658" i="5"/>
  <c r="W658" i="5" s="1"/>
  <c r="Z658" i="5"/>
  <c r="AA658" i="5" s="1"/>
  <c r="AB658" i="5"/>
  <c r="AC658" i="5" s="1"/>
  <c r="AF658" i="5"/>
  <c r="AG658" i="5" s="1"/>
  <c r="AH658" i="5"/>
  <c r="AI658" i="5"/>
  <c r="H659" i="5"/>
  <c r="I659" i="5" s="1"/>
  <c r="J659" i="5"/>
  <c r="K659" i="5" s="1"/>
  <c r="N659" i="5"/>
  <c r="O659" i="5" s="1"/>
  <c r="P659" i="5"/>
  <c r="Q659" i="5" s="1"/>
  <c r="T659" i="5"/>
  <c r="U659" i="5" s="1"/>
  <c r="V659" i="5"/>
  <c r="W659" i="5" s="1"/>
  <c r="Z659" i="5"/>
  <c r="AA659" i="5" s="1"/>
  <c r="AB659" i="5"/>
  <c r="AC659" i="5" s="1"/>
  <c r="AF659" i="5"/>
  <c r="AG659" i="5"/>
  <c r="AH659" i="5"/>
  <c r="AI659" i="5" s="1"/>
  <c r="H660" i="5"/>
  <c r="I660" i="5" s="1"/>
  <c r="J660" i="5"/>
  <c r="K660" i="5" s="1"/>
  <c r="N660" i="5"/>
  <c r="O660" i="5" s="1"/>
  <c r="P660" i="5"/>
  <c r="Q660" i="5" s="1"/>
  <c r="T660" i="5"/>
  <c r="U660" i="5" s="1"/>
  <c r="V660" i="5"/>
  <c r="W660" i="5" s="1"/>
  <c r="Z660" i="5"/>
  <c r="AA660" i="5" s="1"/>
  <c r="AB660" i="5"/>
  <c r="AC660" i="5" s="1"/>
  <c r="AF660" i="5"/>
  <c r="AG660" i="5" s="1"/>
  <c r="AH660" i="5"/>
  <c r="AI660" i="5" s="1"/>
  <c r="H661" i="5"/>
  <c r="I661" i="5" s="1"/>
  <c r="J661" i="5"/>
  <c r="K661" i="5"/>
  <c r="N661" i="5"/>
  <c r="O661" i="5" s="1"/>
  <c r="P661" i="5"/>
  <c r="Q661" i="5" s="1"/>
  <c r="T661" i="5"/>
  <c r="U661" i="5" s="1"/>
  <c r="V661" i="5"/>
  <c r="W661" i="5" s="1"/>
  <c r="Z661" i="5"/>
  <c r="AA661" i="5" s="1"/>
  <c r="AB661" i="5"/>
  <c r="AC661" i="5" s="1"/>
  <c r="AF661" i="5"/>
  <c r="AG661" i="5" s="1"/>
  <c r="J662" i="5"/>
  <c r="K662" i="5" s="1"/>
  <c r="N662" i="5"/>
  <c r="O662" i="5"/>
  <c r="P662" i="5"/>
  <c r="Q662" i="5" s="1"/>
  <c r="T662" i="5"/>
  <c r="U662" i="5"/>
  <c r="V662" i="5"/>
  <c r="W662" i="5" s="1"/>
  <c r="Z662" i="5"/>
  <c r="AA662" i="5"/>
  <c r="AB662" i="5"/>
  <c r="AC662" i="5" s="1"/>
  <c r="AF662" i="5"/>
  <c r="AG662" i="5"/>
  <c r="AH662" i="5"/>
  <c r="AI662" i="5" s="1"/>
  <c r="H663" i="5"/>
  <c r="I663" i="5" s="1"/>
  <c r="J663" i="5"/>
  <c r="K663" i="5" s="1"/>
  <c r="N663" i="5"/>
  <c r="O663" i="5" s="1"/>
  <c r="P663" i="5"/>
  <c r="Q663" i="5" s="1"/>
  <c r="T663" i="5"/>
  <c r="U663" i="5" s="1"/>
  <c r="V663" i="5"/>
  <c r="W663" i="5" s="1"/>
  <c r="AB663" i="5"/>
  <c r="AC663" i="5" s="1"/>
  <c r="AF663" i="5"/>
  <c r="AG663" i="5" s="1"/>
  <c r="AH663" i="5"/>
  <c r="AI663" i="5" s="1"/>
  <c r="H664" i="5"/>
  <c r="I664" i="5"/>
  <c r="J664" i="5"/>
  <c r="K664" i="5" s="1"/>
  <c r="N664" i="5"/>
  <c r="O664" i="5"/>
  <c r="P664" i="5"/>
  <c r="Q664" i="5" s="1"/>
  <c r="T664" i="5"/>
  <c r="U664" i="5" s="1"/>
  <c r="V664" i="5"/>
  <c r="W664" i="5" s="1"/>
  <c r="Z664" i="5"/>
  <c r="AA664" i="5" s="1"/>
  <c r="AB664" i="5"/>
  <c r="AC664" i="5" s="1"/>
  <c r="AF664" i="5"/>
  <c r="AG664" i="5"/>
  <c r="AH664" i="5"/>
  <c r="AI664" i="5" s="1"/>
  <c r="H665" i="5"/>
  <c r="I665" i="5" s="1"/>
  <c r="J665" i="5"/>
  <c r="K665" i="5" s="1"/>
  <c r="N665" i="5"/>
  <c r="O665" i="5" s="1"/>
  <c r="P665" i="5"/>
  <c r="Q665" i="5" s="1"/>
  <c r="T665" i="5"/>
  <c r="U665" i="5" s="1"/>
  <c r="Z665" i="5"/>
  <c r="AA665" i="5" s="1"/>
  <c r="AB665" i="5"/>
  <c r="AC665" i="5" s="1"/>
  <c r="AF665" i="5"/>
  <c r="AG665" i="5" s="1"/>
  <c r="AH665" i="5"/>
  <c r="AI665" i="5" s="1"/>
  <c r="H666" i="5"/>
  <c r="I666" i="5" s="1"/>
  <c r="J666" i="5"/>
  <c r="K666" i="5" s="1"/>
  <c r="N666" i="5"/>
  <c r="O666" i="5" s="1"/>
  <c r="P666" i="5"/>
  <c r="Q666" i="5" s="1"/>
  <c r="T666" i="5"/>
  <c r="U666" i="5" s="1"/>
  <c r="V666" i="5"/>
  <c r="W666" i="5" s="1"/>
  <c r="Z666" i="5"/>
  <c r="AA666" i="5" s="1"/>
  <c r="AB666" i="5"/>
  <c r="AC666" i="5" s="1"/>
  <c r="AF666" i="5"/>
  <c r="AG666" i="5" s="1"/>
  <c r="AH666" i="5"/>
  <c r="AI666" i="5" s="1"/>
  <c r="H667" i="5"/>
  <c r="I667" i="5" s="1"/>
  <c r="J667" i="5"/>
  <c r="K667" i="5" s="1"/>
  <c r="P667" i="5"/>
  <c r="Q667" i="5" s="1"/>
  <c r="T667" i="5"/>
  <c r="U667" i="5" s="1"/>
  <c r="V667" i="5"/>
  <c r="W667" i="5" s="1"/>
  <c r="Z667" i="5"/>
  <c r="AA667" i="5" s="1"/>
  <c r="AB667" i="5"/>
  <c r="AC667" i="5" s="1"/>
  <c r="AF667" i="5"/>
  <c r="AG667" i="5" s="1"/>
  <c r="AH667" i="5"/>
  <c r="AI667" i="5" s="1"/>
  <c r="H668" i="5"/>
  <c r="I668" i="5" s="1"/>
  <c r="J668" i="5"/>
  <c r="K668" i="5" s="1"/>
  <c r="N668" i="5"/>
  <c r="O668" i="5"/>
  <c r="P668" i="5"/>
  <c r="Q668" i="5" s="1"/>
  <c r="T668" i="5"/>
  <c r="U668" i="5" s="1"/>
  <c r="V668" i="5"/>
  <c r="W668" i="5" s="1"/>
  <c r="Z668" i="5"/>
  <c r="AA668" i="5"/>
  <c r="AB668" i="5"/>
  <c r="AC668" i="5" s="1"/>
  <c r="AF668" i="5"/>
  <c r="AG668" i="5"/>
  <c r="AH668" i="5"/>
  <c r="AI668" i="5" s="1"/>
  <c r="H669" i="5"/>
  <c r="I669" i="5" s="1"/>
  <c r="N669" i="5"/>
  <c r="O669" i="5" s="1"/>
  <c r="P669" i="5"/>
  <c r="Q669" i="5" s="1"/>
  <c r="T669" i="5"/>
  <c r="U669" i="5" s="1"/>
  <c r="V669" i="5"/>
  <c r="W669" i="5" s="1"/>
  <c r="Z669" i="5"/>
  <c r="AA669" i="5" s="1"/>
  <c r="AB669" i="5"/>
  <c r="AC669" i="5" s="1"/>
  <c r="AF669" i="5"/>
  <c r="AG669" i="5" s="1"/>
  <c r="AH669" i="5"/>
  <c r="AI669" i="5" s="1"/>
  <c r="H670" i="5"/>
  <c r="I670" i="5" s="1"/>
  <c r="J670" i="5"/>
  <c r="K670" i="5" s="1"/>
  <c r="N670" i="5"/>
  <c r="O670" i="5" s="1"/>
  <c r="P670" i="5"/>
  <c r="Q670" i="5" s="1"/>
  <c r="T670" i="5"/>
  <c r="U670" i="5" s="1"/>
  <c r="V670" i="5"/>
  <c r="W670" i="5" s="1"/>
  <c r="Z670" i="5"/>
  <c r="AA670" i="5" s="1"/>
  <c r="AB670" i="5"/>
  <c r="AC670" i="5" s="1"/>
  <c r="AF670" i="5"/>
  <c r="AG670" i="5" s="1"/>
  <c r="AH670" i="5"/>
  <c r="AI670" i="5" s="1"/>
  <c r="H671" i="5"/>
  <c r="I671" i="5" s="1"/>
  <c r="J671" i="5"/>
  <c r="K671" i="5" s="1"/>
  <c r="N671" i="5"/>
  <c r="O671" i="5" s="1"/>
  <c r="P671" i="5"/>
  <c r="Q671" i="5" s="1"/>
  <c r="T671" i="5"/>
  <c r="U671" i="5" s="1"/>
  <c r="V671" i="5"/>
  <c r="W671" i="5" s="1"/>
  <c r="Z671" i="5"/>
  <c r="AA671" i="5" s="1"/>
  <c r="AB671" i="5"/>
  <c r="AC671" i="5" s="1"/>
  <c r="AF671" i="5"/>
  <c r="AG671" i="5" s="1"/>
  <c r="AH671" i="5"/>
  <c r="AI671" i="5" s="1"/>
  <c r="H672" i="5"/>
  <c r="I672" i="5" s="1"/>
  <c r="J672" i="5"/>
  <c r="K672" i="5" s="1"/>
  <c r="N672" i="5"/>
  <c r="O672" i="5" s="1"/>
  <c r="P672" i="5"/>
  <c r="Q672" i="5" s="1"/>
  <c r="T672" i="5"/>
  <c r="U672" i="5" s="1"/>
  <c r="V672" i="5"/>
  <c r="W672" i="5" s="1"/>
  <c r="Z672" i="5"/>
  <c r="AA672" i="5" s="1"/>
  <c r="AB672" i="5"/>
  <c r="AC672" i="5" s="1"/>
  <c r="AF672" i="5"/>
  <c r="AG672" i="5" s="1"/>
  <c r="AH672" i="5"/>
  <c r="AI672" i="5" s="1"/>
  <c r="H673" i="5"/>
  <c r="I673" i="5" s="1"/>
  <c r="J673" i="5"/>
  <c r="K673" i="5"/>
  <c r="N673" i="5"/>
  <c r="O673" i="5" s="1"/>
  <c r="P673" i="5"/>
  <c r="Q673" i="5" s="1"/>
  <c r="T673" i="5"/>
  <c r="U673" i="5"/>
  <c r="V673" i="5"/>
  <c r="W673" i="5" s="1"/>
  <c r="Z673" i="5"/>
  <c r="AA673" i="5" s="1"/>
  <c r="AF673" i="5"/>
  <c r="AG673" i="5" s="1"/>
  <c r="AH673" i="5"/>
  <c r="AI673" i="5" s="1"/>
  <c r="H674" i="5"/>
  <c r="I674" i="5" s="1"/>
  <c r="J674" i="5"/>
  <c r="K674" i="5" s="1"/>
  <c r="N674" i="5"/>
  <c r="O674" i="5" s="1"/>
  <c r="P674" i="5"/>
  <c r="Q674" i="5"/>
  <c r="T674" i="5"/>
  <c r="U674" i="5" s="1"/>
  <c r="V674" i="5"/>
  <c r="W674" i="5"/>
  <c r="Z674" i="5"/>
  <c r="AA674" i="5" s="1"/>
  <c r="AB674" i="5"/>
  <c r="AC674" i="5" s="1"/>
  <c r="AH674" i="5"/>
  <c r="AI674" i="5" s="1"/>
  <c r="H675" i="5"/>
  <c r="I675" i="5" s="1"/>
  <c r="J675" i="5"/>
  <c r="K675" i="5" s="1"/>
  <c r="N675" i="5"/>
  <c r="O675" i="5" s="1"/>
  <c r="P675" i="5"/>
  <c r="Q675" i="5" s="1"/>
  <c r="T675" i="5"/>
  <c r="U675" i="5" s="1"/>
  <c r="V675" i="5"/>
  <c r="W675" i="5" s="1"/>
  <c r="Z675" i="5"/>
  <c r="AA675" i="5" s="1"/>
  <c r="AB675" i="5"/>
  <c r="AC675" i="5"/>
  <c r="AF675" i="5"/>
  <c r="AG675" i="5" s="1"/>
  <c r="AH675" i="5"/>
  <c r="AI675" i="5" s="1"/>
  <c r="H676" i="5"/>
  <c r="I676" i="5" s="1"/>
  <c r="J676" i="5"/>
  <c r="K676" i="5" s="1"/>
  <c r="N676" i="5"/>
  <c r="O676" i="5" s="1"/>
  <c r="P676" i="5"/>
  <c r="Q676" i="5" s="1"/>
  <c r="T676" i="5"/>
  <c r="U676" i="5" s="1"/>
  <c r="V676" i="5"/>
  <c r="W676" i="5" s="1"/>
  <c r="Z676" i="5"/>
  <c r="AA676" i="5" s="1"/>
  <c r="AB676" i="5"/>
  <c r="AC676" i="5" s="1"/>
  <c r="AF676" i="5"/>
  <c r="AG676" i="5" s="1"/>
  <c r="AH676" i="5"/>
  <c r="AI676" i="5" s="1"/>
  <c r="H677" i="5"/>
  <c r="I677" i="5" s="1"/>
  <c r="J677" i="5"/>
  <c r="K677" i="5" s="1"/>
  <c r="N677" i="5"/>
  <c r="O677" i="5"/>
  <c r="P677" i="5"/>
  <c r="Q677" i="5" s="1"/>
  <c r="T677" i="5"/>
  <c r="U677" i="5" s="1"/>
  <c r="V677" i="5"/>
  <c r="W677" i="5" s="1"/>
  <c r="Z677" i="5"/>
  <c r="AA677" i="5" s="1"/>
  <c r="AB677" i="5"/>
  <c r="AC677" i="5" s="1"/>
  <c r="AF677" i="5"/>
  <c r="AG677" i="5" s="1"/>
  <c r="AH677" i="5"/>
  <c r="AI677" i="5" s="1"/>
  <c r="H678" i="5"/>
  <c r="I678" i="5" s="1"/>
  <c r="J678" i="5"/>
  <c r="K678" i="5"/>
  <c r="N678" i="5"/>
  <c r="O678" i="5" s="1"/>
  <c r="T678" i="5"/>
  <c r="U678" i="5" s="1"/>
  <c r="V678" i="5"/>
  <c r="W678" i="5" s="1"/>
  <c r="Z678" i="5"/>
  <c r="AA678" i="5" s="1"/>
  <c r="AB678" i="5"/>
  <c r="AC678" i="5" s="1"/>
  <c r="AF678" i="5"/>
  <c r="AG678" i="5"/>
  <c r="AH678" i="5"/>
  <c r="AI678" i="5" s="1"/>
  <c r="H679" i="5"/>
  <c r="I679" i="5" s="1"/>
  <c r="J679" i="5"/>
  <c r="K679" i="5" s="1"/>
  <c r="N679" i="5"/>
  <c r="O679" i="5" s="1"/>
  <c r="P679" i="5"/>
  <c r="Q679" i="5" s="1"/>
  <c r="T679" i="5"/>
  <c r="U679" i="5" s="1"/>
  <c r="V679" i="5"/>
  <c r="W679" i="5" s="1"/>
  <c r="Z679" i="5"/>
  <c r="AA679" i="5" s="1"/>
  <c r="AB679" i="5"/>
  <c r="AC679" i="5"/>
  <c r="AF679" i="5"/>
  <c r="AG679" i="5" s="1"/>
  <c r="AH679" i="5"/>
  <c r="AI679" i="5" s="1"/>
  <c r="H680" i="5"/>
  <c r="I680" i="5" s="1"/>
  <c r="J680" i="5"/>
  <c r="K680" i="5" s="1"/>
  <c r="N680" i="5"/>
  <c r="O680" i="5" s="1"/>
  <c r="P680" i="5"/>
  <c r="Q680" i="5" s="1"/>
  <c r="V680" i="5"/>
  <c r="W680" i="5" s="1"/>
  <c r="Z680" i="5"/>
  <c r="AA680" i="5" s="1"/>
  <c r="AB680" i="5"/>
  <c r="AC680" i="5" s="1"/>
  <c r="AF680" i="5"/>
  <c r="AG680" i="5" s="1"/>
  <c r="AH680" i="5"/>
  <c r="AI680" i="5" s="1"/>
  <c r="H681" i="5"/>
  <c r="I681" i="5"/>
  <c r="J681" i="5"/>
  <c r="K681" i="5" s="1"/>
  <c r="N681" i="5"/>
  <c r="O681" i="5" s="1"/>
  <c r="P681" i="5"/>
  <c r="Q681" i="5" s="1"/>
  <c r="T681" i="5"/>
  <c r="U681" i="5" s="1"/>
  <c r="V681" i="5"/>
  <c r="W681" i="5" s="1"/>
  <c r="Z681" i="5"/>
  <c r="AA681" i="5" s="1"/>
  <c r="AB681" i="5"/>
  <c r="AC681" i="5" s="1"/>
  <c r="AF681" i="5"/>
  <c r="AG681" i="5" s="1"/>
  <c r="AH681" i="5"/>
  <c r="AI681" i="5" s="1"/>
  <c r="H682" i="5"/>
  <c r="I682" i="5" s="1"/>
  <c r="J682" i="5"/>
  <c r="K682" i="5" s="1"/>
  <c r="N682" i="5"/>
  <c r="O682" i="5" s="1"/>
  <c r="P682" i="5"/>
  <c r="Q682" i="5" s="1"/>
  <c r="T682" i="5"/>
  <c r="U682" i="5" s="1"/>
  <c r="V682" i="5"/>
  <c r="W682" i="5" s="1"/>
  <c r="Z682" i="5"/>
  <c r="AA682" i="5" s="1"/>
  <c r="AB682" i="5"/>
  <c r="AC682" i="5"/>
  <c r="AF682" i="5"/>
  <c r="AG682" i="5" s="1"/>
  <c r="H683" i="5"/>
  <c r="I683" i="5" s="1"/>
  <c r="J683" i="5"/>
  <c r="K683" i="5"/>
  <c r="N683" i="5"/>
  <c r="O683" i="5" s="1"/>
  <c r="P683" i="5"/>
  <c r="Q683" i="5" s="1"/>
  <c r="T683" i="5"/>
  <c r="U683" i="5" s="1"/>
  <c r="V683" i="5"/>
  <c r="W683" i="5" s="1"/>
  <c r="Z683" i="5"/>
  <c r="AA683" i="5" s="1"/>
  <c r="AB683" i="5"/>
  <c r="AC683" i="5" s="1"/>
  <c r="AF683" i="5"/>
  <c r="AG683" i="5" s="1"/>
  <c r="AH683" i="5"/>
  <c r="AI683" i="5"/>
  <c r="J684" i="5"/>
  <c r="K684" i="5" s="1"/>
  <c r="N684" i="5"/>
  <c r="O684" i="5"/>
  <c r="P684" i="5"/>
  <c r="Q684" i="5"/>
  <c r="T684" i="5"/>
  <c r="U684" i="5"/>
  <c r="V684" i="5"/>
  <c r="W684" i="5" s="1"/>
  <c r="Z684" i="5"/>
  <c r="AA684" i="5" s="1"/>
  <c r="AB684" i="5"/>
  <c r="AC684" i="5" s="1"/>
  <c r="AF684" i="5"/>
  <c r="AG684" i="5" s="1"/>
  <c r="AH684" i="5"/>
  <c r="AI684" i="5" s="1"/>
  <c r="H685" i="5"/>
  <c r="I685" i="5" s="1"/>
  <c r="J685" i="5"/>
  <c r="K685" i="5" s="1"/>
  <c r="N685" i="5"/>
  <c r="O685" i="5" s="1"/>
  <c r="P685" i="5"/>
  <c r="Q685" i="5" s="1"/>
  <c r="T685" i="5"/>
  <c r="U685" i="5" s="1"/>
  <c r="V685" i="5"/>
  <c r="W685" i="5" s="1"/>
  <c r="Z685" i="5"/>
  <c r="AA685" i="5" s="1"/>
  <c r="AB685" i="5"/>
  <c r="AC685" i="5" s="1"/>
  <c r="AF685" i="5"/>
  <c r="AG685" i="5" s="1"/>
  <c r="AH685" i="5"/>
  <c r="AI685" i="5" s="1"/>
  <c r="H686" i="5"/>
  <c r="I686" i="5"/>
  <c r="J686" i="5"/>
  <c r="K686" i="5" s="1"/>
  <c r="N686" i="5"/>
  <c r="O686" i="5"/>
  <c r="P686" i="5"/>
  <c r="Q686" i="5" s="1"/>
  <c r="T686" i="5"/>
  <c r="U686" i="5"/>
  <c r="V686" i="5"/>
  <c r="W686" i="5" s="1"/>
  <c r="Z686" i="5"/>
  <c r="AA686" i="5"/>
  <c r="AB686" i="5"/>
  <c r="AC686" i="5" s="1"/>
  <c r="AF686" i="5"/>
  <c r="AG686" i="5" s="1"/>
  <c r="AH686" i="5"/>
  <c r="AI686" i="5" s="1"/>
  <c r="H687" i="5"/>
  <c r="I687" i="5" s="1"/>
  <c r="J687" i="5"/>
  <c r="K687" i="5" s="1"/>
  <c r="N687" i="5"/>
  <c r="O687" i="5" s="1"/>
  <c r="P687" i="5"/>
  <c r="Q687" i="5"/>
  <c r="T687" i="5"/>
  <c r="U687" i="5" s="1"/>
  <c r="Z687" i="5"/>
  <c r="AA687" i="5" s="1"/>
  <c r="AB687" i="5"/>
  <c r="AC687" i="5"/>
  <c r="AF687" i="5"/>
  <c r="AG687" i="5" s="1"/>
  <c r="AH687" i="5"/>
  <c r="AI687" i="5" s="1"/>
  <c r="H688" i="5"/>
  <c r="I688" i="5" s="1"/>
  <c r="J688" i="5"/>
  <c r="K688" i="5" s="1"/>
  <c r="N688" i="5"/>
  <c r="O688" i="5" s="1"/>
  <c r="P688" i="5"/>
  <c r="Q688" i="5" s="1"/>
  <c r="T688" i="5"/>
  <c r="U688" i="5" s="1"/>
  <c r="V688" i="5"/>
  <c r="W688" i="5" s="1"/>
  <c r="AB688" i="5"/>
  <c r="AC688" i="5" s="1"/>
  <c r="AF688" i="5"/>
  <c r="AG688" i="5" s="1"/>
  <c r="AH688" i="5"/>
  <c r="AI688" i="5"/>
  <c r="H689" i="5"/>
  <c r="I689" i="5" s="1"/>
  <c r="J689" i="5"/>
  <c r="K689" i="5" s="1"/>
  <c r="P689" i="5"/>
  <c r="Q689" i="5" s="1"/>
  <c r="T689" i="5"/>
  <c r="U689" i="5" s="1"/>
  <c r="V689" i="5"/>
  <c r="W689" i="5" s="1"/>
  <c r="Z689" i="5"/>
  <c r="AA689" i="5" s="1"/>
  <c r="AB689" i="5"/>
  <c r="AC689" i="5" s="1"/>
  <c r="AF689" i="5"/>
  <c r="AG689" i="5" s="1"/>
  <c r="AH689" i="5"/>
  <c r="AI689" i="5" s="1"/>
  <c r="H690" i="5"/>
  <c r="I690" i="5" s="1"/>
  <c r="J690" i="5"/>
  <c r="K690" i="5" s="1"/>
  <c r="N690" i="5"/>
  <c r="O690" i="5" s="1"/>
  <c r="P690" i="5"/>
  <c r="Q690" i="5" s="1"/>
  <c r="T690" i="5"/>
  <c r="U690" i="5" s="1"/>
  <c r="V690" i="5"/>
  <c r="W690" i="5" s="1"/>
  <c r="Z690" i="5"/>
  <c r="AA690" i="5" s="1"/>
  <c r="AB690" i="5"/>
  <c r="AC690" i="5" s="1"/>
  <c r="AF690" i="5"/>
  <c r="AG690" i="5" s="1"/>
  <c r="AH690" i="5"/>
  <c r="AI690" i="5" s="1"/>
  <c r="H691" i="5"/>
  <c r="I691" i="5" s="1"/>
  <c r="N691" i="5"/>
  <c r="O691" i="5" s="1"/>
  <c r="P691" i="5"/>
  <c r="Q691" i="5" s="1"/>
  <c r="T691" i="5"/>
  <c r="U691" i="5" s="1"/>
  <c r="V691" i="5"/>
  <c r="W691" i="5" s="1"/>
  <c r="Z691" i="5"/>
  <c r="AA691" i="5" s="1"/>
  <c r="AB691" i="5"/>
  <c r="AC691" i="5" s="1"/>
  <c r="AF691" i="5"/>
  <c r="AG691" i="5" s="1"/>
  <c r="AH691" i="5"/>
  <c r="AI691" i="5"/>
  <c r="H692" i="5"/>
  <c r="I692" i="5" s="1"/>
  <c r="J692" i="5"/>
  <c r="K692" i="5"/>
  <c r="N692" i="5"/>
  <c r="O692" i="5" s="1"/>
  <c r="P692" i="5"/>
  <c r="Q692" i="5" s="1"/>
  <c r="T692" i="5"/>
  <c r="U692" i="5" s="1"/>
  <c r="V692" i="5"/>
  <c r="W692" i="5"/>
  <c r="Z692" i="5"/>
  <c r="AA692" i="5" s="1"/>
  <c r="AB692" i="5"/>
  <c r="AC692" i="5" s="1"/>
  <c r="AF692" i="5"/>
  <c r="AG692" i="5" s="1"/>
  <c r="AH692" i="5"/>
  <c r="AI692" i="5" s="1"/>
  <c r="H693" i="5"/>
  <c r="I693" i="5"/>
  <c r="J693" i="5"/>
  <c r="K693" i="5" s="1"/>
  <c r="N693" i="5"/>
  <c r="O693" i="5" s="1"/>
  <c r="P693" i="5"/>
  <c r="Q693" i="5" s="1"/>
  <c r="T693" i="5"/>
  <c r="U693" i="5"/>
  <c r="V693" i="5"/>
  <c r="W693" i="5" s="1"/>
  <c r="Z693" i="5"/>
  <c r="AA693" i="5" s="1"/>
  <c r="AB693" i="5"/>
  <c r="AC693" i="5" s="1"/>
  <c r="AF693" i="5"/>
  <c r="AG693" i="5" s="1"/>
  <c r="AH693" i="5"/>
  <c r="AI693" i="5" s="1"/>
  <c r="H694" i="5"/>
  <c r="I694" i="5" s="1"/>
  <c r="J694" i="5"/>
  <c r="K694" i="5" s="1"/>
  <c r="N694" i="5"/>
  <c r="O694" i="5" s="1"/>
  <c r="P694" i="5"/>
  <c r="Q694" i="5" s="1"/>
  <c r="T694" i="5"/>
  <c r="U694" i="5"/>
  <c r="V694" i="5"/>
  <c r="W694" i="5" s="1"/>
  <c r="Z694" i="5"/>
  <c r="AA694" i="5" s="1"/>
  <c r="AB694" i="5"/>
  <c r="AC694" i="5" s="1"/>
  <c r="AH694" i="5"/>
  <c r="AI694" i="5" s="1"/>
  <c r="H695" i="5"/>
  <c r="I695" i="5" s="1"/>
  <c r="J695" i="5"/>
  <c r="K695" i="5" s="1"/>
  <c r="N695" i="5"/>
  <c r="O695" i="5" s="1"/>
  <c r="P695" i="5"/>
  <c r="Q695" i="5" s="1"/>
  <c r="T695" i="5"/>
  <c r="U695" i="5" s="1"/>
  <c r="V695" i="5"/>
  <c r="W695" i="5"/>
  <c r="Z695" i="5"/>
  <c r="AA695" i="5" s="1"/>
  <c r="AB695" i="5"/>
  <c r="AC695" i="5" s="1"/>
  <c r="AF695" i="5"/>
  <c r="AG695" i="5" s="1"/>
  <c r="AH695" i="5"/>
  <c r="AI695" i="5" s="1"/>
  <c r="H696" i="5"/>
  <c r="I696" i="5" s="1"/>
  <c r="J696" i="5"/>
  <c r="K696" i="5" s="1"/>
  <c r="N696" i="5"/>
  <c r="O696" i="5" s="1"/>
  <c r="P696" i="5"/>
  <c r="Q696" i="5"/>
  <c r="V696" i="5"/>
  <c r="W696" i="5" s="1"/>
  <c r="Z696" i="5"/>
  <c r="AA696" i="5" s="1"/>
  <c r="AB696" i="5"/>
  <c r="AC696" i="5" s="1"/>
  <c r="AF696" i="5"/>
  <c r="AG696" i="5" s="1"/>
  <c r="AH696" i="5"/>
  <c r="AI696" i="5" s="1"/>
  <c r="H697" i="5"/>
  <c r="I697" i="5"/>
  <c r="J697" i="5"/>
  <c r="K697" i="5" s="1"/>
  <c r="N697" i="5"/>
  <c r="O697" i="5" s="1"/>
  <c r="P697" i="5"/>
  <c r="Q697" i="5" s="1"/>
  <c r="T697" i="5"/>
  <c r="U697" i="5"/>
  <c r="V697" i="5"/>
  <c r="W697" i="5" s="1"/>
  <c r="Z697" i="5"/>
  <c r="AA697" i="5" s="1"/>
  <c r="AF697" i="5"/>
  <c r="AG697" i="5" s="1"/>
  <c r="AH697" i="5"/>
  <c r="AI697" i="5" s="1"/>
  <c r="J698" i="5"/>
  <c r="K698" i="5" s="1"/>
  <c r="N698" i="5"/>
  <c r="O698" i="5" s="1"/>
  <c r="P698" i="5"/>
  <c r="Q698" i="5" s="1"/>
  <c r="T698" i="5"/>
  <c r="U698" i="5" s="1"/>
  <c r="V698" i="5"/>
  <c r="W698" i="5" s="1"/>
  <c r="Z698" i="5"/>
  <c r="AA698" i="5" s="1"/>
  <c r="AB698" i="5"/>
  <c r="AC698" i="5" s="1"/>
  <c r="AF698" i="5"/>
  <c r="AG698" i="5" s="1"/>
  <c r="AH698" i="5"/>
  <c r="AI698" i="5" s="1"/>
  <c r="H699" i="5"/>
  <c r="I699" i="5" s="1"/>
  <c r="J699" i="5"/>
  <c r="K699" i="5" s="1"/>
  <c r="N699" i="5"/>
  <c r="O699" i="5" s="1"/>
  <c r="P699" i="5"/>
  <c r="Q699" i="5" s="1"/>
  <c r="T699" i="5"/>
  <c r="U699" i="5" s="1"/>
  <c r="V699" i="5"/>
  <c r="W699" i="5" s="1"/>
  <c r="Z699" i="5"/>
  <c r="AA699" i="5" s="1"/>
  <c r="AB699" i="5"/>
  <c r="AC699" i="5" s="1"/>
  <c r="AF699" i="5"/>
  <c r="AG699" i="5" s="1"/>
  <c r="AH699" i="5"/>
  <c r="AI699" i="5"/>
  <c r="H700" i="5"/>
  <c r="I700" i="5" s="1"/>
  <c r="J700" i="5"/>
  <c r="K700" i="5" s="1"/>
  <c r="N700" i="5"/>
  <c r="O700" i="5" s="1"/>
  <c r="T700" i="5"/>
  <c r="U700" i="5" s="1"/>
  <c r="V700" i="5"/>
  <c r="W700" i="5" s="1"/>
  <c r="Z700" i="5"/>
  <c r="AA700" i="5" s="1"/>
  <c r="AB700" i="5"/>
  <c r="AC700" i="5"/>
  <c r="AF700" i="5"/>
  <c r="AG700" i="5" s="1"/>
  <c r="AH700" i="5"/>
  <c r="AI700" i="5" s="1"/>
  <c r="H701" i="5"/>
  <c r="I701" i="5" s="1"/>
  <c r="J701" i="5"/>
  <c r="K701" i="5" s="1"/>
  <c r="N701" i="5"/>
  <c r="O701" i="5" s="1"/>
  <c r="P701" i="5"/>
  <c r="Q701" i="5" s="1"/>
  <c r="T701" i="5"/>
  <c r="U701" i="5" s="1"/>
  <c r="V701" i="5"/>
  <c r="W701" i="5" s="1"/>
  <c r="Z701" i="5"/>
  <c r="AA701" i="5" s="1"/>
  <c r="AB701" i="5"/>
  <c r="AC701" i="5" s="1"/>
  <c r="AF701" i="5"/>
  <c r="AG701" i="5" s="1"/>
  <c r="AH701" i="5"/>
  <c r="AI701" i="5" s="1"/>
  <c r="H702" i="5"/>
  <c r="I702" i="5" s="1"/>
  <c r="J702" i="5"/>
  <c r="K702" i="5" s="1"/>
  <c r="N702" i="5"/>
  <c r="O702" i="5" s="1"/>
  <c r="P702" i="5"/>
  <c r="Q702" i="5" s="1"/>
  <c r="T702" i="5"/>
  <c r="U702" i="5" s="1"/>
  <c r="V702" i="5"/>
  <c r="W702" i="5" s="1"/>
  <c r="Z702" i="5"/>
  <c r="AA702" i="5" s="1"/>
  <c r="AB702" i="5"/>
  <c r="AC702" i="5" s="1"/>
  <c r="AF702" i="5"/>
  <c r="AG702" i="5"/>
  <c r="AH702" i="5"/>
  <c r="AI702" i="5" s="1"/>
  <c r="H703" i="5"/>
  <c r="I703" i="5" s="1"/>
  <c r="J703" i="5"/>
  <c r="K703" i="5"/>
  <c r="N703" i="5"/>
  <c r="O703" i="5" s="1"/>
  <c r="P703" i="5"/>
  <c r="Q703" i="5" s="1"/>
  <c r="T703" i="5"/>
  <c r="U703" i="5" s="1"/>
  <c r="V703" i="5"/>
  <c r="W703" i="5"/>
  <c r="Z703" i="5"/>
  <c r="AA703" i="5" s="1"/>
  <c r="AB703" i="5"/>
  <c r="AC703" i="5" s="1"/>
  <c r="AF703" i="5"/>
  <c r="AG703" i="5" s="1"/>
  <c r="AH703" i="5"/>
  <c r="AI703" i="5" s="1"/>
  <c r="H704" i="5"/>
  <c r="I704" i="5" s="1"/>
  <c r="J704" i="5"/>
  <c r="K704" i="5" s="1"/>
  <c r="N704" i="5"/>
  <c r="O704" i="5" s="1"/>
  <c r="P704" i="5"/>
  <c r="Q704" i="5" s="1"/>
  <c r="T704" i="5"/>
  <c r="U704" i="5" s="1"/>
  <c r="V704" i="5"/>
  <c r="W704" i="5" s="1"/>
  <c r="Z704" i="5"/>
  <c r="AA704" i="5" s="1"/>
  <c r="AB704" i="5"/>
  <c r="AC704" i="5"/>
  <c r="AF704" i="5"/>
  <c r="AG704" i="5" s="1"/>
  <c r="AH704" i="5"/>
  <c r="AI704" i="5" s="1"/>
  <c r="H705" i="5"/>
  <c r="I705" i="5" s="1"/>
  <c r="J705" i="5"/>
  <c r="K705" i="5" s="1"/>
  <c r="N705" i="5"/>
  <c r="O705" i="5"/>
  <c r="P705" i="5"/>
  <c r="Q705" i="5" s="1"/>
  <c r="T705" i="5"/>
  <c r="U705" i="5" s="1"/>
  <c r="V705" i="5"/>
  <c r="W705" i="5" s="1"/>
  <c r="Z705" i="5"/>
  <c r="AA705" i="5" s="1"/>
  <c r="AB705" i="5"/>
  <c r="AC705" i="5" s="1"/>
  <c r="AF705" i="5"/>
  <c r="AG705" i="5" s="1"/>
  <c r="H706" i="5"/>
  <c r="I706" i="5" s="1"/>
  <c r="J706" i="5"/>
  <c r="K706" i="5" s="1"/>
  <c r="N706" i="5"/>
  <c r="O706" i="5" s="1"/>
  <c r="P706" i="5"/>
  <c r="Q706" i="5" s="1"/>
  <c r="T706" i="5"/>
  <c r="U706" i="5" s="1"/>
  <c r="V706" i="5"/>
  <c r="W706" i="5" s="1"/>
  <c r="AB706" i="5"/>
  <c r="AC706" i="5" s="1"/>
  <c r="AF706" i="5"/>
  <c r="AG706" i="5" s="1"/>
  <c r="AH706" i="5"/>
  <c r="AI706" i="5" s="1"/>
  <c r="H707" i="5"/>
  <c r="I707" i="5" s="1"/>
  <c r="J707" i="5"/>
  <c r="K707" i="5" s="1"/>
  <c r="P707" i="5"/>
  <c r="Q707" i="5"/>
  <c r="T707" i="5"/>
  <c r="U707" i="5" s="1"/>
  <c r="V707" i="5"/>
  <c r="W707" i="5" s="1"/>
  <c r="Z707" i="5"/>
  <c r="AA707" i="5" s="1"/>
  <c r="AB707" i="5"/>
  <c r="AC707" i="5"/>
  <c r="AF707" i="5"/>
  <c r="AG707" i="5" s="1"/>
  <c r="AH707" i="5"/>
  <c r="AI707" i="5" s="1"/>
  <c r="H708" i="5"/>
  <c r="I708" i="5" s="1"/>
  <c r="J708" i="5"/>
  <c r="K708" i="5" s="1"/>
  <c r="N708" i="5"/>
  <c r="O708" i="5" s="1"/>
  <c r="P708" i="5"/>
  <c r="Q708" i="5" s="1"/>
  <c r="T708" i="5"/>
  <c r="U708" i="5" s="1"/>
  <c r="V708" i="5"/>
  <c r="W708" i="5" s="1"/>
  <c r="Z708" i="5"/>
  <c r="AA708" i="5" s="1"/>
  <c r="AB708" i="5"/>
  <c r="AC708" i="5" s="1"/>
  <c r="AF708" i="5"/>
  <c r="AG708" i="5" s="1"/>
  <c r="AH708" i="5"/>
  <c r="AI708" i="5"/>
  <c r="H709" i="5"/>
  <c r="I709" i="5" s="1"/>
  <c r="J709" i="5"/>
  <c r="K709" i="5" s="1"/>
  <c r="N709" i="5"/>
  <c r="O709" i="5" s="1"/>
  <c r="P709" i="5"/>
  <c r="Q709" i="5" s="1"/>
  <c r="T709" i="5"/>
  <c r="U709" i="5"/>
  <c r="V709" i="5"/>
  <c r="W709" i="5" s="1"/>
  <c r="Z709" i="5"/>
  <c r="AA709" i="5" s="1"/>
  <c r="AB709" i="5"/>
  <c r="AC709" i="5" s="1"/>
  <c r="AH709" i="5"/>
  <c r="AI709" i="5" s="1"/>
  <c r="H710" i="5"/>
  <c r="I710" i="5" s="1"/>
  <c r="J710" i="5"/>
  <c r="K710" i="5" s="1"/>
  <c r="N710" i="5"/>
  <c r="O710" i="5"/>
  <c r="P710" i="5"/>
  <c r="Q710" i="5" s="1"/>
  <c r="T710" i="5"/>
  <c r="U710" i="5" s="1"/>
  <c r="Z710" i="5"/>
  <c r="AA710" i="5" s="1"/>
  <c r="AB710" i="5"/>
  <c r="AC710" i="5" s="1"/>
  <c r="AF710" i="5"/>
  <c r="AG710" i="5" s="1"/>
  <c r="AH710" i="5"/>
  <c r="AI710" i="5" s="1"/>
  <c r="H711" i="5"/>
  <c r="I711" i="5" s="1"/>
  <c r="J711" i="5"/>
  <c r="K711" i="5" s="1"/>
  <c r="N711" i="5"/>
  <c r="O711" i="5" s="1"/>
  <c r="P711" i="5"/>
  <c r="Q711" i="5" s="1"/>
  <c r="T711" i="5"/>
  <c r="U711" i="5" s="1"/>
  <c r="V711" i="5"/>
  <c r="W711" i="5" s="1"/>
  <c r="Z711" i="5"/>
  <c r="AA711" i="5" s="1"/>
  <c r="AB711" i="5"/>
  <c r="AC711" i="5" s="1"/>
  <c r="AF711" i="5"/>
  <c r="AG711" i="5" s="1"/>
  <c r="AH711" i="5"/>
  <c r="AI711" i="5"/>
  <c r="H712" i="5"/>
  <c r="I712" i="5" s="1"/>
  <c r="J712" i="5"/>
  <c r="K712" i="5" s="1"/>
  <c r="N712" i="5"/>
  <c r="O712" i="5" s="1"/>
  <c r="P712" i="5"/>
  <c r="Q712" i="5"/>
  <c r="T712" i="5"/>
  <c r="U712" i="5" s="1"/>
  <c r="V712" i="5"/>
  <c r="W712" i="5" s="1"/>
  <c r="Z712" i="5"/>
  <c r="AA712" i="5" s="1"/>
  <c r="AB712" i="5"/>
  <c r="AC712" i="5" s="1"/>
  <c r="AF712" i="5"/>
  <c r="AG712" i="5" s="1"/>
  <c r="AH712" i="5"/>
  <c r="AI712" i="5" s="1"/>
  <c r="H713" i="5"/>
  <c r="I713" i="5" s="1"/>
  <c r="J713" i="5"/>
  <c r="K713" i="5" s="1"/>
  <c r="N713" i="5"/>
  <c r="O713" i="5" s="1"/>
  <c r="P713" i="5"/>
  <c r="Q713" i="5" s="1"/>
  <c r="T713" i="5"/>
  <c r="U713" i="5" s="1"/>
  <c r="V713" i="5"/>
  <c r="W713" i="5" s="1"/>
  <c r="Z713" i="5"/>
  <c r="AA713" i="5" s="1"/>
  <c r="AB713" i="5"/>
  <c r="AC713" i="5" s="1"/>
  <c r="AF713" i="5"/>
  <c r="AG713" i="5" s="1"/>
  <c r="AH713" i="5"/>
  <c r="AI713" i="5" s="1"/>
  <c r="H714" i="5"/>
  <c r="I714" i="5"/>
  <c r="N714" i="5"/>
  <c r="O714" i="5" s="1"/>
  <c r="P714" i="5"/>
  <c r="Q714" i="5" s="1"/>
  <c r="T714" i="5"/>
  <c r="U714" i="5" s="1"/>
  <c r="V714" i="5"/>
  <c r="W714" i="5" s="1"/>
  <c r="Z714" i="5"/>
  <c r="AA714" i="5" s="1"/>
  <c r="AB714" i="5"/>
  <c r="AC714" i="5" s="1"/>
  <c r="AF714" i="5"/>
  <c r="AG714" i="5" s="1"/>
  <c r="AH714" i="5"/>
  <c r="AI714" i="5" s="1"/>
  <c r="H715" i="5"/>
  <c r="I715" i="5" s="1"/>
  <c r="J715" i="5"/>
  <c r="K715" i="5" s="1"/>
  <c r="N715" i="5"/>
  <c r="O715" i="5" s="1"/>
  <c r="P715" i="5"/>
  <c r="Q715" i="5" s="1"/>
  <c r="V715" i="5"/>
  <c r="W715" i="5" s="1"/>
  <c r="Z715" i="5"/>
  <c r="AA715" i="5" s="1"/>
  <c r="AB715" i="5"/>
  <c r="AC715" i="5" s="1"/>
  <c r="AF715" i="5"/>
  <c r="AG715" i="5" s="1"/>
  <c r="AH715" i="5"/>
  <c r="AI715" i="5" s="1"/>
  <c r="H716" i="5"/>
  <c r="I716" i="5" s="1"/>
  <c r="J716" i="5"/>
  <c r="K716" i="5" s="1"/>
  <c r="N716" i="5"/>
  <c r="O716" i="5" s="1"/>
  <c r="P716" i="5"/>
  <c r="Q716" i="5"/>
  <c r="T716" i="5"/>
  <c r="U716" i="5" s="1"/>
  <c r="V716" i="5"/>
  <c r="W716" i="5" s="1"/>
  <c r="Z716" i="5"/>
  <c r="AA716" i="5" s="1"/>
  <c r="AB716" i="5"/>
  <c r="AC716" i="5" s="1"/>
  <c r="AF716" i="5"/>
  <c r="AG716" i="5" s="1"/>
  <c r="AH716" i="5"/>
  <c r="AI716" i="5" s="1"/>
  <c r="H717" i="5"/>
  <c r="I717" i="5" s="1"/>
  <c r="J717" i="5"/>
  <c r="K717" i="5" s="1"/>
  <c r="N717" i="5"/>
  <c r="O717" i="5" s="1"/>
  <c r="P717" i="5"/>
  <c r="Q717" i="5" s="1"/>
  <c r="T717" i="5"/>
  <c r="U717" i="5" s="1"/>
  <c r="V717" i="5"/>
  <c r="W717" i="5" s="1"/>
  <c r="Z717" i="5"/>
  <c r="AA717" i="5" s="1"/>
  <c r="AB717" i="5"/>
  <c r="AC717" i="5" s="1"/>
  <c r="AF717" i="5"/>
  <c r="AG717" i="5" s="1"/>
  <c r="AH717" i="5"/>
  <c r="AI717" i="5" s="1"/>
  <c r="H718" i="5"/>
  <c r="I718" i="5"/>
  <c r="J718" i="5"/>
  <c r="K718" i="5" s="1"/>
  <c r="N718" i="5"/>
  <c r="O718" i="5" s="1"/>
  <c r="P718" i="5"/>
  <c r="Q718" i="5" s="1"/>
  <c r="T718" i="5"/>
  <c r="U718" i="5" s="1"/>
  <c r="V718" i="5"/>
  <c r="W718" i="5" s="1"/>
  <c r="Z718" i="5"/>
  <c r="AA718" i="5" s="1"/>
  <c r="AF718" i="5"/>
  <c r="AG718" i="5" s="1"/>
  <c r="AH718" i="5"/>
  <c r="AI718" i="5" s="1"/>
  <c r="H719" i="5"/>
  <c r="I719" i="5" s="1"/>
  <c r="J719" i="5"/>
  <c r="K719" i="5" s="1"/>
  <c r="N719" i="5"/>
  <c r="O719" i="5" s="1"/>
  <c r="P719" i="5"/>
  <c r="Q719" i="5" s="1"/>
  <c r="T719" i="5"/>
  <c r="U719" i="5" s="1"/>
  <c r="V719" i="5"/>
  <c r="W719" i="5" s="1"/>
  <c r="Z719" i="5"/>
  <c r="AA719" i="5" s="1"/>
  <c r="AB719" i="5"/>
  <c r="AC719" i="5" s="1"/>
  <c r="AF719" i="5"/>
  <c r="AG719" i="5" s="1"/>
  <c r="AH719" i="5"/>
  <c r="AI719" i="5" s="1"/>
  <c r="H720" i="5"/>
  <c r="I720" i="5" s="1"/>
  <c r="J720" i="5"/>
  <c r="K720" i="5"/>
  <c r="N720" i="5"/>
  <c r="O720" i="5" s="1"/>
  <c r="P720" i="5"/>
  <c r="Q720" i="5" s="1"/>
  <c r="T720" i="5"/>
  <c r="U720" i="5" s="1"/>
  <c r="V720" i="5"/>
  <c r="W720" i="5" s="1"/>
  <c r="Z720" i="5"/>
  <c r="AA720" i="5" s="1"/>
  <c r="AB720" i="5"/>
  <c r="AC720" i="5" s="1"/>
  <c r="AF720" i="5"/>
  <c r="AG720" i="5" s="1"/>
  <c r="AH720" i="5"/>
  <c r="AI720" i="5" s="1"/>
  <c r="J721" i="5"/>
  <c r="K721" i="5" s="1"/>
  <c r="N721" i="5"/>
  <c r="O721" i="5" s="1"/>
  <c r="P721" i="5"/>
  <c r="Q721" i="5" s="1"/>
  <c r="T721" i="5"/>
  <c r="U721" i="5"/>
  <c r="V721" i="5"/>
  <c r="W721" i="5" s="1"/>
  <c r="Z721" i="5"/>
  <c r="AA721" i="5" s="1"/>
  <c r="AB721" i="5"/>
  <c r="AC721" i="5" s="1"/>
  <c r="AF721" i="5"/>
  <c r="AG721" i="5"/>
  <c r="AH721" i="5"/>
  <c r="AI721" i="5" s="1"/>
  <c r="H722" i="5"/>
  <c r="I722" i="5" s="1"/>
  <c r="J722" i="5"/>
  <c r="K722" i="5" s="1"/>
  <c r="N722" i="5"/>
  <c r="O722" i="5" s="1"/>
  <c r="T722" i="5"/>
  <c r="U722" i="5"/>
  <c r="V722" i="5"/>
  <c r="W722" i="5" s="1"/>
  <c r="Z722" i="5"/>
  <c r="AA722" i="5" s="1"/>
  <c r="AB722" i="5"/>
  <c r="AC722" i="5" s="1"/>
  <c r="AF722" i="5"/>
  <c r="AG722" i="5"/>
  <c r="AH722" i="5"/>
  <c r="AI722" i="5" s="1"/>
  <c r="H723" i="5"/>
  <c r="I723" i="5" s="1"/>
  <c r="J723" i="5"/>
  <c r="K723" i="5"/>
  <c r="N723" i="5"/>
  <c r="O723" i="5" s="1"/>
  <c r="P723" i="5"/>
  <c r="Q723" i="5" s="1"/>
  <c r="T723" i="5"/>
  <c r="U723" i="5" s="1"/>
  <c r="V723" i="5"/>
  <c r="W723" i="5" s="1"/>
  <c r="AB723" i="5"/>
  <c r="AC723" i="5" s="1"/>
  <c r="AF723" i="5"/>
  <c r="AG723" i="5" s="1"/>
  <c r="AH723" i="5"/>
  <c r="AI723" i="5" s="1"/>
  <c r="H724" i="5"/>
  <c r="I724" i="5" s="1"/>
  <c r="J724" i="5"/>
  <c r="K724" i="5" s="1"/>
  <c r="N724" i="5"/>
  <c r="O724" i="5" s="1"/>
  <c r="P724" i="5"/>
  <c r="Q724" i="5" s="1"/>
  <c r="T724" i="5"/>
  <c r="U724" i="5" s="1"/>
  <c r="V724" i="5"/>
  <c r="W724" i="5" s="1"/>
  <c r="Z724" i="5"/>
  <c r="AA724" i="5" s="1"/>
  <c r="AB724" i="5"/>
  <c r="AC724" i="5" s="1"/>
  <c r="AF724" i="5"/>
  <c r="AG724" i="5" s="1"/>
  <c r="AH724" i="5"/>
  <c r="AI724" i="5"/>
  <c r="H725" i="5"/>
  <c r="I725" i="5" s="1"/>
  <c r="J725" i="5"/>
  <c r="K725" i="5" s="1"/>
  <c r="N725" i="5"/>
  <c r="O725" i="5" s="1"/>
  <c r="P725" i="5"/>
  <c r="Q725" i="5" s="1"/>
  <c r="T725" i="5"/>
  <c r="U725" i="5" s="1"/>
  <c r="V725" i="5"/>
  <c r="W725" i="5" s="1"/>
  <c r="Z725" i="5"/>
  <c r="AA725" i="5" s="1"/>
  <c r="AB725" i="5"/>
  <c r="AC725" i="5" s="1"/>
  <c r="AF725" i="5"/>
  <c r="AG725" i="5" s="1"/>
  <c r="H726" i="5"/>
  <c r="I726" i="5"/>
  <c r="J726" i="5"/>
  <c r="K726" i="5" s="1"/>
  <c r="N726" i="5"/>
  <c r="O726" i="5" s="1"/>
  <c r="P726" i="5"/>
  <c r="Q726" i="5" s="1"/>
  <c r="T726" i="5"/>
  <c r="U726" i="5" s="1"/>
  <c r="V726" i="5"/>
  <c r="W726" i="5" s="1"/>
  <c r="Z726" i="5"/>
  <c r="AA726" i="5" s="1"/>
  <c r="AB726" i="5"/>
  <c r="AC726" i="5" s="1"/>
  <c r="AF726" i="5"/>
  <c r="AG726" i="5" s="1"/>
  <c r="AH726" i="5"/>
  <c r="AI726" i="5" s="1"/>
  <c r="H727" i="5"/>
  <c r="I727" i="5" s="1"/>
  <c r="J727" i="5"/>
  <c r="K727" i="5" s="1"/>
  <c r="N727" i="5"/>
  <c r="O727" i="5" s="1"/>
  <c r="P727" i="5"/>
  <c r="Q727" i="5" s="1"/>
  <c r="T727" i="5"/>
  <c r="U727" i="5" s="1"/>
  <c r="V727" i="5"/>
  <c r="W727" i="5"/>
  <c r="Z727" i="5"/>
  <c r="AA727" i="5" s="1"/>
  <c r="AB727" i="5"/>
  <c r="AC727" i="5" s="1"/>
  <c r="AF727" i="5"/>
  <c r="AG727" i="5" s="1"/>
  <c r="AH727" i="5"/>
  <c r="AI727" i="5"/>
  <c r="H728" i="5"/>
  <c r="I728" i="5" s="1"/>
  <c r="J728" i="5"/>
  <c r="K728" i="5" s="1"/>
  <c r="P728" i="5"/>
  <c r="Q728" i="5" s="1"/>
  <c r="T728" i="5"/>
  <c r="U728" i="5" s="1"/>
  <c r="V728" i="5"/>
  <c r="W728" i="5" s="1"/>
  <c r="Z728" i="5"/>
  <c r="AA728" i="5" s="1"/>
  <c r="AB728" i="5"/>
  <c r="AC728" i="5" s="1"/>
  <c r="AF728" i="5"/>
  <c r="AG728" i="5" s="1"/>
  <c r="AH728" i="5"/>
  <c r="AI728" i="5" s="1"/>
  <c r="H729" i="5"/>
  <c r="I729" i="5" s="1"/>
  <c r="J729" i="5"/>
  <c r="K729" i="5" s="1"/>
  <c r="N729" i="5"/>
  <c r="O729" i="5" s="1"/>
  <c r="P729" i="5"/>
  <c r="Q729" i="5" s="1"/>
  <c r="T729" i="5"/>
  <c r="U729" i="5" s="1"/>
  <c r="Z729" i="5"/>
  <c r="AA729" i="5"/>
  <c r="AB729" i="5"/>
  <c r="AC729" i="5" s="1"/>
  <c r="AF729" i="5"/>
  <c r="AG729" i="5" s="1"/>
  <c r="AH729" i="5"/>
  <c r="AI729" i="5" s="1"/>
  <c r="H730" i="5"/>
  <c r="I730" i="5" s="1"/>
  <c r="J730" i="5"/>
  <c r="K730" i="5" s="1"/>
  <c r="N730" i="5"/>
  <c r="O730" i="5" s="1"/>
  <c r="P730" i="5"/>
  <c r="Q730" i="5" s="1"/>
  <c r="T730" i="5"/>
  <c r="U730" i="5" s="1"/>
  <c r="V730" i="5"/>
  <c r="W730" i="5" s="1"/>
  <c r="Z730" i="5"/>
  <c r="AA730" i="5" s="1"/>
  <c r="AB730" i="5"/>
  <c r="AC730" i="5" s="1"/>
  <c r="AF730" i="5"/>
  <c r="AG730" i="5"/>
  <c r="AH730" i="5"/>
  <c r="AI730" i="5" s="1"/>
  <c r="H731" i="5"/>
  <c r="I731" i="5" s="1"/>
  <c r="J731" i="5"/>
  <c r="K731" i="5" s="1"/>
  <c r="N731" i="5"/>
  <c r="O731" i="5" s="1"/>
  <c r="P731" i="5"/>
  <c r="Q731" i="5" s="1"/>
  <c r="T731" i="5"/>
  <c r="U731" i="5" s="1"/>
  <c r="V731" i="5"/>
  <c r="W731" i="5"/>
  <c r="Z731" i="5"/>
  <c r="AA731" i="5" s="1"/>
  <c r="AB731" i="5"/>
  <c r="AC731" i="5" s="1"/>
  <c r="AF731" i="5"/>
  <c r="AG731" i="5" s="1"/>
  <c r="AH731" i="5"/>
  <c r="AI731" i="5" s="1"/>
  <c r="H732" i="5"/>
  <c r="I732" i="5" s="1"/>
  <c r="J732" i="5"/>
  <c r="K732" i="5" s="1"/>
  <c r="N732" i="5"/>
  <c r="O732" i="5" s="1"/>
  <c r="P732" i="5"/>
  <c r="Q732" i="5"/>
  <c r="T732" i="5"/>
  <c r="U732" i="5" s="1"/>
  <c r="V732" i="5"/>
  <c r="W732" i="5" s="1"/>
  <c r="Z732" i="5"/>
  <c r="AA732" i="5" s="1"/>
  <c r="AB732" i="5"/>
  <c r="AC732" i="5" s="1"/>
  <c r="AH732" i="5"/>
  <c r="AI732" i="5" s="1"/>
  <c r="H733" i="5"/>
  <c r="I733" i="5"/>
  <c r="J733" i="5"/>
  <c r="K733" i="5" s="1"/>
  <c r="N733" i="5"/>
  <c r="O733" i="5" s="1"/>
  <c r="P733" i="5"/>
  <c r="Q733" i="5" s="1"/>
  <c r="T733" i="5"/>
  <c r="U733" i="5" s="1"/>
  <c r="V733" i="5"/>
  <c r="W733" i="5" s="1"/>
  <c r="Z733" i="5"/>
  <c r="AA733" i="5" s="1"/>
  <c r="AB733" i="5"/>
  <c r="AC733" i="5" s="1"/>
  <c r="AF733" i="5"/>
  <c r="AG733" i="5" s="1"/>
  <c r="AH733" i="5"/>
  <c r="AI733" i="5" s="1"/>
  <c r="H734" i="5"/>
  <c r="I734" i="5" s="1"/>
  <c r="N734" i="5"/>
  <c r="O734" i="5" s="1"/>
  <c r="P734" i="5"/>
  <c r="Q734" i="5" s="1"/>
  <c r="T734" i="5"/>
  <c r="U734" i="5"/>
  <c r="V734" i="5"/>
  <c r="W734" i="5" s="1"/>
  <c r="Z734" i="5"/>
  <c r="AA734" i="5" s="1"/>
  <c r="AB734" i="5"/>
  <c r="AC734" i="5" s="1"/>
  <c r="AF734" i="5"/>
  <c r="AG734" i="5"/>
  <c r="AH734" i="5"/>
  <c r="AI734" i="5" s="1"/>
  <c r="H735" i="5"/>
  <c r="I735" i="5" s="1"/>
  <c r="J735" i="5"/>
  <c r="K735" i="5"/>
  <c r="N735" i="5"/>
  <c r="O735" i="5" s="1"/>
  <c r="P735" i="5"/>
  <c r="Q735" i="5" s="1"/>
  <c r="T735" i="5"/>
  <c r="U735" i="5" s="1"/>
  <c r="V735" i="5"/>
  <c r="W735" i="5" s="1"/>
  <c r="Z735" i="5"/>
  <c r="AA735" i="5" s="1"/>
  <c r="AB735" i="5"/>
  <c r="AC735" i="5" s="1"/>
  <c r="AF735" i="5"/>
  <c r="AG735" i="5" s="1"/>
  <c r="AH735" i="5"/>
  <c r="AI735" i="5" s="1"/>
  <c r="H736" i="5"/>
  <c r="I736" i="5" s="1"/>
  <c r="J736" i="5"/>
  <c r="K736" i="5" s="1"/>
  <c r="N736" i="5"/>
  <c r="O736" i="5" s="1"/>
  <c r="P736" i="5"/>
  <c r="Q736" i="5"/>
  <c r="T736" i="5"/>
  <c r="U736" i="5" s="1"/>
  <c r="V736" i="5"/>
  <c r="W736" i="5" s="1"/>
  <c r="Z736" i="5"/>
  <c r="AA736" i="5" s="1"/>
  <c r="AB736" i="5"/>
  <c r="AC736" i="5"/>
  <c r="AF736" i="5"/>
  <c r="AG736" i="5" s="1"/>
  <c r="AH736" i="5"/>
  <c r="AI736" i="5" s="1"/>
  <c r="H737" i="5"/>
  <c r="I737" i="5" s="1"/>
  <c r="J737" i="5"/>
  <c r="K737" i="5" s="1"/>
  <c r="N737" i="5"/>
  <c r="O737" i="5" s="1"/>
  <c r="P737" i="5"/>
  <c r="Q737" i="5" s="1"/>
  <c r="T737" i="5"/>
  <c r="U737" i="5" s="1"/>
  <c r="V737" i="5"/>
  <c r="W737" i="5" s="1"/>
  <c r="Z737" i="5"/>
  <c r="AA737" i="5" s="1"/>
  <c r="AB737" i="5"/>
  <c r="AC737" i="5" s="1"/>
  <c r="AF737" i="5"/>
  <c r="AG737" i="5" s="1"/>
  <c r="AH737" i="5"/>
  <c r="AI737" i="5" s="1"/>
  <c r="H738" i="5"/>
  <c r="I738" i="5"/>
  <c r="J738" i="5"/>
  <c r="K738" i="5" s="1"/>
  <c r="N738" i="5"/>
  <c r="O738" i="5" s="1"/>
  <c r="P738" i="5"/>
  <c r="Q738" i="5" s="1"/>
  <c r="T738" i="5"/>
  <c r="U738" i="5" s="1"/>
  <c r="V738" i="5"/>
  <c r="W738" i="5" s="1"/>
  <c r="Z738" i="5"/>
  <c r="AA738" i="5" s="1"/>
  <c r="AB738" i="5"/>
  <c r="AC738" i="5" s="1"/>
  <c r="AF738" i="5"/>
  <c r="AG738" i="5"/>
  <c r="AH738" i="5"/>
  <c r="AI738" i="5" s="1"/>
  <c r="H739" i="5"/>
  <c r="I739" i="5" s="1"/>
  <c r="J739" i="5"/>
  <c r="K739" i="5"/>
  <c r="N739" i="5"/>
  <c r="O739" i="5" s="1"/>
  <c r="P739" i="5"/>
  <c r="Q739" i="5" s="1"/>
  <c r="T739" i="5"/>
  <c r="U739" i="5" s="1"/>
  <c r="V739" i="5"/>
  <c r="W739" i="5"/>
  <c r="Z739" i="5"/>
  <c r="AA739" i="5" s="1"/>
  <c r="AB739" i="5"/>
  <c r="AC739" i="5" s="1"/>
  <c r="AF739" i="5"/>
  <c r="AG739" i="5" s="1"/>
  <c r="AH739" i="5"/>
  <c r="AI739" i="5" s="1"/>
  <c r="H740" i="5"/>
  <c r="I740" i="5" s="1"/>
  <c r="J740" i="5"/>
  <c r="K740" i="5" s="1"/>
  <c r="N740" i="5"/>
  <c r="O740" i="5" s="1"/>
  <c r="P740" i="5"/>
  <c r="Q740" i="5" s="1"/>
  <c r="T740" i="5"/>
  <c r="U740" i="5" s="1"/>
  <c r="V740" i="5"/>
  <c r="W740" i="5" s="1"/>
  <c r="Z740" i="5"/>
  <c r="AA740" i="5" s="1"/>
  <c r="AF740" i="5"/>
  <c r="AG740" i="5" s="1"/>
  <c r="AH740" i="5"/>
  <c r="AI740" i="5" s="1"/>
  <c r="J741" i="5"/>
  <c r="K741" i="5" s="1"/>
  <c r="N741" i="5"/>
  <c r="O741" i="5" s="1"/>
  <c r="P741" i="5"/>
  <c r="Q741" i="5" s="1"/>
  <c r="T741" i="5"/>
  <c r="U741" i="5" s="1"/>
  <c r="V741" i="5"/>
  <c r="W741" i="5" s="1"/>
  <c r="Z741" i="5"/>
  <c r="AA741" i="5" s="1"/>
  <c r="AB741" i="5"/>
  <c r="AC741" i="5" s="1"/>
  <c r="AF741" i="5"/>
  <c r="AG741" i="5" s="1"/>
  <c r="AH741" i="5"/>
  <c r="AI741" i="5" s="1"/>
  <c r="H742" i="5"/>
  <c r="I742" i="5"/>
  <c r="J742" i="5"/>
  <c r="K742" i="5" s="1"/>
  <c r="N742" i="5"/>
  <c r="O742" i="5" s="1"/>
  <c r="P742" i="5"/>
  <c r="Q742" i="5" s="1"/>
  <c r="V742" i="5"/>
  <c r="W742" i="5" s="1"/>
  <c r="Z742" i="5"/>
  <c r="AA742" i="5" s="1"/>
  <c r="AB742" i="5"/>
  <c r="AC742" i="5" s="1"/>
  <c r="AF742" i="5"/>
  <c r="AG742" i="5"/>
  <c r="AH742" i="5"/>
  <c r="AI742" i="5" s="1"/>
  <c r="H743" i="5"/>
  <c r="I743" i="5" s="1"/>
  <c r="J743" i="5"/>
  <c r="K743" i="5"/>
  <c r="N743" i="5"/>
  <c r="O743" i="5" s="1"/>
  <c r="P743" i="5"/>
  <c r="Q743" i="5" s="1"/>
  <c r="T743" i="5"/>
  <c r="U743" i="5" s="1"/>
  <c r="V743" i="5"/>
  <c r="W743" i="5"/>
  <c r="Z743" i="5"/>
  <c r="AA743" i="5" s="1"/>
  <c r="AB743" i="5"/>
  <c r="AC743" i="5" s="1"/>
  <c r="AF743" i="5"/>
  <c r="AG743" i="5" s="1"/>
  <c r="AH743" i="5"/>
  <c r="AI743" i="5" s="1"/>
  <c r="H744" i="5"/>
  <c r="I744" i="5" s="1"/>
  <c r="J744" i="5"/>
  <c r="K744" i="5" s="1"/>
  <c r="N744" i="5"/>
  <c r="O744" i="5" s="1"/>
  <c r="P744" i="5"/>
  <c r="Q744" i="5" s="1"/>
  <c r="T744" i="5"/>
  <c r="U744" i="5" s="1"/>
  <c r="V744" i="5"/>
  <c r="W744" i="5" s="1"/>
  <c r="Z744" i="5"/>
  <c r="AA744" i="5" s="1"/>
  <c r="AB744" i="5"/>
  <c r="AC744" i="5"/>
  <c r="AF744" i="5"/>
  <c r="AG744" i="5" s="1"/>
  <c r="AH744" i="5"/>
  <c r="AI744" i="5" s="1"/>
  <c r="H745" i="5"/>
  <c r="I745" i="5" s="1"/>
  <c r="J745" i="5"/>
  <c r="K745" i="5" s="1"/>
  <c r="N745" i="5"/>
  <c r="O745" i="5" s="1"/>
  <c r="T745" i="5"/>
  <c r="U745" i="5"/>
  <c r="V745" i="5"/>
  <c r="W745" i="5" s="1"/>
  <c r="Z745" i="5"/>
  <c r="AA745" i="5" s="1"/>
  <c r="AB745" i="5"/>
  <c r="AC745" i="5" s="1"/>
  <c r="AF745" i="5"/>
  <c r="AG745" i="5"/>
  <c r="AH745" i="5"/>
  <c r="AI745" i="5" s="1"/>
  <c r="H746" i="5"/>
  <c r="I746" i="5" s="1"/>
  <c r="J746" i="5"/>
  <c r="K746" i="5" s="1"/>
  <c r="N746" i="5"/>
  <c r="O746" i="5" s="1"/>
  <c r="P746" i="5"/>
  <c r="Q746" i="5" s="1"/>
  <c r="T746" i="5"/>
  <c r="U746" i="5" s="1"/>
  <c r="V746" i="5"/>
  <c r="W746" i="5" s="1"/>
  <c r="Z746" i="5"/>
  <c r="AA746" i="5" s="1"/>
  <c r="AB746" i="5"/>
  <c r="AC746" i="5" s="1"/>
  <c r="AF746" i="5"/>
  <c r="AG746" i="5" s="1"/>
  <c r="AH746" i="5"/>
  <c r="AI746" i="5" s="1"/>
  <c r="H747" i="5"/>
  <c r="I747" i="5" s="1"/>
  <c r="J747" i="5"/>
  <c r="K747" i="5" s="1"/>
  <c r="N747" i="5"/>
  <c r="O747" i="5" s="1"/>
  <c r="P747" i="5"/>
  <c r="Q747" i="5" s="1"/>
  <c r="T747" i="5"/>
  <c r="U747" i="5" s="1"/>
  <c r="V747" i="5"/>
  <c r="W747" i="5" s="1"/>
  <c r="AB747" i="5"/>
  <c r="AC747" i="5" s="1"/>
  <c r="AF747" i="5"/>
  <c r="AG747" i="5" s="1"/>
  <c r="AH747" i="5"/>
  <c r="AI747" i="5"/>
  <c r="H748" i="5"/>
  <c r="I748" i="5" s="1"/>
  <c r="J748" i="5"/>
  <c r="K748" i="5" s="1"/>
  <c r="N748" i="5"/>
  <c r="O748" i="5" s="1"/>
  <c r="P748" i="5"/>
  <c r="Q748" i="5" s="1"/>
  <c r="T748" i="5"/>
  <c r="U748" i="5" s="1"/>
  <c r="V748" i="5"/>
  <c r="W748" i="5" s="1"/>
  <c r="Z748" i="5"/>
  <c r="AA748" i="5" s="1"/>
  <c r="AB748" i="5"/>
  <c r="AC748" i="5"/>
  <c r="AF748" i="5"/>
  <c r="AG748" i="5" s="1"/>
  <c r="AH748" i="5"/>
  <c r="AI748" i="5" s="1"/>
  <c r="H749" i="5"/>
  <c r="I749" i="5" s="1"/>
  <c r="J749" i="5"/>
  <c r="K749" i="5" s="1"/>
  <c r="N749" i="5"/>
  <c r="O749" i="5" s="1"/>
  <c r="P749" i="5"/>
  <c r="Q749" i="5" s="1"/>
  <c r="T749" i="5"/>
  <c r="U749" i="5" s="1"/>
  <c r="V749" i="5"/>
  <c r="W749" i="5" s="1"/>
  <c r="Z749" i="5"/>
  <c r="AA749" i="5" s="1"/>
  <c r="AB749" i="5"/>
  <c r="AC749" i="5" s="1"/>
  <c r="AF749" i="5"/>
  <c r="AG749" i="5" s="1"/>
  <c r="AH749" i="5"/>
  <c r="AI749" i="5" s="1"/>
  <c r="H750" i="5"/>
  <c r="I750" i="5"/>
  <c r="J750" i="5"/>
  <c r="K750" i="5" s="1"/>
  <c r="N750" i="5"/>
  <c r="O750" i="5" s="1"/>
  <c r="P750" i="5"/>
  <c r="Q750" i="5" s="1"/>
  <c r="T750" i="5"/>
  <c r="U750" i="5"/>
  <c r="V750" i="5"/>
  <c r="W750" i="5" s="1"/>
  <c r="Z750" i="5"/>
  <c r="AA750" i="5" s="1"/>
  <c r="AB750" i="5"/>
  <c r="AC750" i="5" s="1"/>
  <c r="AF750" i="5"/>
  <c r="AG750" i="5" s="1"/>
  <c r="H751" i="5"/>
  <c r="I751" i="5" s="1"/>
  <c r="J751" i="5"/>
  <c r="K751" i="5" s="1"/>
  <c r="N751" i="5"/>
  <c r="O751" i="5" s="1"/>
  <c r="P751" i="5"/>
  <c r="Q751" i="5" s="1"/>
  <c r="T751" i="5"/>
  <c r="U751" i="5" s="1"/>
  <c r="V751" i="5"/>
  <c r="W751" i="5" s="1"/>
  <c r="Z751" i="5"/>
  <c r="AA751" i="5" s="1"/>
  <c r="AB751" i="5"/>
  <c r="AC751" i="5"/>
  <c r="AF751" i="5"/>
  <c r="AG751" i="5" s="1"/>
  <c r="AH751" i="5"/>
  <c r="AI751" i="5" s="1"/>
  <c r="H752" i="5"/>
  <c r="I752" i="5" s="1"/>
  <c r="J752" i="5"/>
  <c r="K752" i="5"/>
  <c r="N752" i="5"/>
  <c r="O752" i="5" s="1"/>
  <c r="P752" i="5"/>
  <c r="Q752" i="5" s="1"/>
  <c r="T752" i="5"/>
  <c r="U752" i="5" s="1"/>
  <c r="V752" i="5"/>
  <c r="W752" i="5"/>
  <c r="Z752" i="5"/>
  <c r="AA752" i="5" s="1"/>
  <c r="AB752" i="5"/>
  <c r="AC752" i="5" s="1"/>
  <c r="AF752" i="5"/>
  <c r="AG752" i="5" s="1"/>
  <c r="AH752" i="5"/>
  <c r="AI752" i="5" s="1"/>
  <c r="H753" i="5"/>
  <c r="I753" i="5" s="1"/>
  <c r="J753" i="5"/>
  <c r="K753" i="5" s="1"/>
  <c r="N753" i="5"/>
  <c r="O753" i="5" s="1"/>
  <c r="P753" i="5"/>
  <c r="Q753" i="5" s="1"/>
  <c r="T753" i="5"/>
  <c r="U753" i="5"/>
  <c r="V753" i="5"/>
  <c r="W753" i="5" s="1"/>
  <c r="Z753" i="5"/>
  <c r="AA753" i="5" s="1"/>
  <c r="AB753" i="5"/>
  <c r="AC753" i="5" s="1"/>
  <c r="AF753" i="5"/>
  <c r="AG753" i="5" s="1"/>
  <c r="AH753" i="5"/>
  <c r="AI753" i="5" s="1"/>
  <c r="H754" i="5"/>
  <c r="I754" i="5" s="1"/>
  <c r="J754" i="5"/>
  <c r="K754" i="5" s="1"/>
  <c r="P754" i="5"/>
  <c r="Q754" i="5" s="1"/>
  <c r="T754" i="5"/>
  <c r="U754" i="5" s="1"/>
  <c r="V754" i="5"/>
  <c r="W754" i="5" s="1"/>
  <c r="Z754" i="5"/>
  <c r="AA754" i="5" s="1"/>
  <c r="AB754" i="5"/>
  <c r="AC754" i="5" s="1"/>
  <c r="AF754" i="5"/>
  <c r="AG754" i="5" s="1"/>
  <c r="AH754" i="5"/>
  <c r="AI754" i="5" s="1"/>
  <c r="H755" i="5"/>
  <c r="I755" i="5" s="1"/>
  <c r="N755" i="5"/>
  <c r="O755" i="5" s="1"/>
  <c r="P755" i="5"/>
  <c r="Q755" i="5" s="1"/>
  <c r="T755" i="5"/>
  <c r="U755" i="5" s="1"/>
  <c r="V755" i="5"/>
  <c r="W755" i="5" s="1"/>
  <c r="Z755" i="5"/>
  <c r="AA755" i="5" s="1"/>
  <c r="AB755" i="5"/>
  <c r="AC755" i="5" s="1"/>
  <c r="AF755" i="5"/>
  <c r="AG755" i="5" s="1"/>
  <c r="AH755" i="5"/>
  <c r="AI755" i="5" s="1"/>
  <c r="H756" i="5"/>
  <c r="I756" i="5" s="1"/>
  <c r="J756" i="5"/>
  <c r="K756" i="5" s="1"/>
  <c r="N756" i="5"/>
  <c r="O756" i="5" s="1"/>
  <c r="P756" i="5"/>
  <c r="Q756" i="5" s="1"/>
  <c r="T756" i="5"/>
  <c r="U756" i="5" s="1"/>
  <c r="V756" i="5"/>
  <c r="W756" i="5"/>
  <c r="Z756" i="5"/>
  <c r="AA756" i="5" s="1"/>
  <c r="AB756" i="5"/>
  <c r="AC756" i="5" s="1"/>
  <c r="AF756" i="5"/>
  <c r="AG756" i="5" s="1"/>
  <c r="AH756" i="5"/>
  <c r="AI756" i="5"/>
  <c r="H757" i="5"/>
  <c r="I757" i="5" s="1"/>
  <c r="J757" i="5"/>
  <c r="K757" i="5" s="1"/>
  <c r="N757" i="5"/>
  <c r="O757" i="5" s="1"/>
  <c r="P757" i="5"/>
  <c r="Q757" i="5" s="1"/>
  <c r="T757" i="5"/>
  <c r="U757" i="5"/>
  <c r="V757" i="5"/>
  <c r="W757" i="5" s="1"/>
  <c r="Z757" i="5"/>
  <c r="AA757" i="5" s="1"/>
  <c r="AB757" i="5"/>
  <c r="AC757" i="5" s="1"/>
  <c r="AF757" i="5"/>
  <c r="AG757" i="5"/>
  <c r="AH757" i="5"/>
  <c r="AI757" i="5" s="1"/>
  <c r="H758" i="5"/>
  <c r="I758" i="5" s="1"/>
  <c r="J758" i="5"/>
  <c r="K758" i="5" s="1"/>
  <c r="N758" i="5"/>
  <c r="O758" i="5" s="1"/>
  <c r="P758" i="5"/>
  <c r="Q758" i="5" s="1"/>
  <c r="T758" i="5"/>
  <c r="U758" i="5" s="1"/>
  <c r="V758" i="5"/>
  <c r="W758" i="5" s="1"/>
  <c r="Z758" i="5"/>
  <c r="AA758" i="5" s="1"/>
  <c r="AB758" i="5"/>
  <c r="AC758" i="5" s="1"/>
  <c r="AF758" i="5"/>
  <c r="AG758" i="5" s="1"/>
  <c r="AH758" i="5"/>
  <c r="AI758" i="5" s="1"/>
  <c r="H759" i="5"/>
  <c r="I759" i="5" s="1"/>
  <c r="J759" i="5"/>
  <c r="K759" i="5" s="1"/>
  <c r="N759" i="5"/>
  <c r="O759" i="5" s="1"/>
  <c r="P759" i="5"/>
  <c r="Q759" i="5" s="1"/>
  <c r="T759" i="5"/>
  <c r="U759" i="5" s="1"/>
  <c r="V759" i="5"/>
  <c r="W759" i="5" s="1"/>
  <c r="Z759" i="5"/>
  <c r="AA759" i="5" s="1"/>
  <c r="AB759" i="5"/>
  <c r="AC759" i="5"/>
  <c r="AF759" i="5"/>
  <c r="AG759" i="5" s="1"/>
  <c r="AH759" i="5"/>
  <c r="AI759" i="5" s="1"/>
  <c r="H760" i="5"/>
  <c r="I760" i="5" s="1"/>
  <c r="J760" i="5"/>
  <c r="K760" i="5"/>
  <c r="N760" i="5"/>
  <c r="O760" i="5" s="1"/>
  <c r="P760" i="5"/>
  <c r="Q760" i="5" s="1"/>
  <c r="T760" i="5"/>
  <c r="U760" i="5" s="1"/>
  <c r="Z760" i="5"/>
  <c r="AA760" i="5" s="1"/>
  <c r="AB760" i="5"/>
  <c r="AC760" i="5" s="1"/>
  <c r="AF760" i="5"/>
  <c r="AG760" i="5" s="1"/>
  <c r="AH760" i="5"/>
  <c r="AI760" i="5"/>
  <c r="H761" i="5"/>
  <c r="I761" i="5" s="1"/>
  <c r="J761" i="5"/>
  <c r="K761" i="5" s="1"/>
  <c r="N761" i="5"/>
  <c r="O761" i="5" s="1"/>
  <c r="P761" i="5"/>
  <c r="Q761" i="5" s="1"/>
  <c r="T761" i="5"/>
  <c r="U761" i="5" s="1"/>
  <c r="V761" i="5"/>
  <c r="W761" i="5" s="1"/>
  <c r="Z761" i="5"/>
  <c r="AA761" i="5" s="1"/>
  <c r="AB761" i="5"/>
  <c r="AC761" i="5" s="1"/>
  <c r="AF761" i="5"/>
  <c r="AG761" i="5"/>
  <c r="AH761" i="5"/>
  <c r="AI761" i="5" s="1"/>
  <c r="H762" i="5"/>
  <c r="I762" i="5" s="1"/>
  <c r="J762" i="5"/>
  <c r="K762" i="5" s="1"/>
  <c r="N762" i="5"/>
  <c r="O762" i="5" s="1"/>
  <c r="P762" i="5"/>
  <c r="Q762" i="5" s="1"/>
  <c r="T762" i="5"/>
  <c r="U762" i="5" s="1"/>
  <c r="V762" i="5"/>
  <c r="W762" i="5" s="1"/>
  <c r="Z762" i="5"/>
  <c r="AA762" i="5" s="1"/>
  <c r="AB762" i="5"/>
  <c r="AC762" i="5" s="1"/>
  <c r="AF762" i="5"/>
  <c r="AG762" i="5" s="1"/>
  <c r="AH762" i="5"/>
  <c r="AI762" i="5" s="1"/>
  <c r="H763" i="5"/>
  <c r="I763" i="5" s="1"/>
  <c r="J763" i="5"/>
  <c r="K763" i="5" s="1"/>
  <c r="N763" i="5"/>
  <c r="O763" i="5" s="1"/>
  <c r="P763" i="5"/>
  <c r="Q763" i="5" s="1"/>
  <c r="T763" i="5"/>
  <c r="U763" i="5" s="1"/>
  <c r="V763" i="5"/>
  <c r="W763" i="5" s="1"/>
  <c r="Z763" i="5"/>
  <c r="AA763" i="5" s="1"/>
  <c r="AB763" i="5"/>
  <c r="AC763" i="5" s="1"/>
  <c r="AF763" i="5"/>
  <c r="AG763" i="5" s="1"/>
  <c r="AH763" i="5"/>
  <c r="AI763" i="5" s="1"/>
  <c r="H764" i="5"/>
  <c r="I764" i="5" s="1"/>
  <c r="J764" i="5"/>
  <c r="K764" i="5" s="1"/>
  <c r="N764" i="5"/>
  <c r="O764" i="5" s="1"/>
  <c r="P764" i="5"/>
  <c r="Q764" i="5" s="1"/>
  <c r="T764" i="5"/>
  <c r="U764" i="5" s="1"/>
  <c r="V764" i="5"/>
  <c r="W764" i="5" s="1"/>
  <c r="Z764" i="5"/>
  <c r="AA764" i="5" s="1"/>
  <c r="AB764" i="5"/>
  <c r="AC764" i="5" s="1"/>
  <c r="AF764" i="5"/>
  <c r="AG764" i="5" s="1"/>
  <c r="AH764" i="5"/>
  <c r="AI764" i="5"/>
  <c r="H765" i="5"/>
  <c r="I765" i="5" s="1"/>
  <c r="J765" i="5"/>
  <c r="K765" i="5" s="1"/>
  <c r="N765" i="5"/>
  <c r="O765" i="5" s="1"/>
  <c r="P765" i="5"/>
  <c r="Q765" i="5" s="1"/>
  <c r="T765" i="5"/>
  <c r="U765" i="5" s="1"/>
  <c r="V765" i="5"/>
  <c r="W765" i="5" s="1"/>
  <c r="Z765" i="5"/>
  <c r="AA765" i="5" s="1"/>
  <c r="AF765" i="5"/>
  <c r="AG765" i="5" s="1"/>
  <c r="AH765" i="5"/>
  <c r="AI765" i="5" s="1"/>
  <c r="H766" i="5"/>
  <c r="I766" i="5" s="1"/>
  <c r="J766" i="5"/>
  <c r="K766" i="5" s="1"/>
  <c r="N766" i="5"/>
  <c r="O766" i="5" s="1"/>
  <c r="P766" i="5"/>
  <c r="Q766" i="5" s="1"/>
  <c r="T766" i="5"/>
  <c r="U766" i="5"/>
  <c r="V766" i="5"/>
  <c r="W766" i="5" s="1"/>
  <c r="Z766" i="5"/>
  <c r="AA766" i="5" s="1"/>
  <c r="AB766" i="5"/>
  <c r="AC766" i="5" s="1"/>
  <c r="AF766" i="5"/>
  <c r="AG766" i="5" s="1"/>
  <c r="AH766" i="5"/>
  <c r="AI766" i="5" s="1"/>
  <c r="H767" i="5"/>
  <c r="I767" i="5" s="1"/>
  <c r="J767" i="5"/>
  <c r="K767" i="5" s="1"/>
  <c r="N767" i="5"/>
  <c r="O767" i="5" s="1"/>
  <c r="P767" i="5"/>
  <c r="Q767" i="5" s="1"/>
  <c r="T767" i="5"/>
  <c r="U767" i="5" s="1"/>
  <c r="V767" i="5"/>
  <c r="W767" i="5"/>
  <c r="Z767" i="5"/>
  <c r="AA767" i="5" s="1"/>
  <c r="AB767" i="5"/>
  <c r="AC767" i="5" s="1"/>
  <c r="AF767" i="5"/>
  <c r="AG767" i="5" s="1"/>
  <c r="AH767" i="5"/>
  <c r="AI767" i="5" s="1"/>
  <c r="H768" i="5"/>
  <c r="I768" i="5" s="1"/>
  <c r="J768" i="5"/>
  <c r="K768" i="5" s="1"/>
  <c r="N768" i="5"/>
  <c r="O768" i="5" s="1"/>
  <c r="P768" i="5"/>
  <c r="Q768" i="5"/>
  <c r="T768" i="5"/>
  <c r="U768" i="5" s="1"/>
  <c r="V768" i="5"/>
  <c r="W768" i="5" s="1"/>
  <c r="Z768" i="5"/>
  <c r="AA768" i="5" s="1"/>
  <c r="AB768" i="5"/>
  <c r="AC768" i="5" s="1"/>
  <c r="AF768" i="5"/>
  <c r="AG768" i="5" s="1"/>
  <c r="AH768" i="5"/>
  <c r="AI768" i="5" s="1"/>
  <c r="H769" i="5"/>
  <c r="I769" i="5" s="1"/>
  <c r="J769" i="5"/>
  <c r="K769" i="5" s="1"/>
  <c r="N769" i="5"/>
  <c r="O769" i="5" s="1"/>
  <c r="T769" i="5"/>
  <c r="U769" i="5" s="1"/>
  <c r="V769" i="5"/>
  <c r="W769" i="5" s="1"/>
  <c r="Z769" i="5"/>
  <c r="AA769" i="5" s="1"/>
  <c r="AB769" i="5"/>
  <c r="AC769" i="5" s="1"/>
  <c r="AF769" i="5"/>
  <c r="AG769" i="5" s="1"/>
  <c r="AH769" i="5"/>
  <c r="AI769" i="5" s="1"/>
  <c r="J770" i="5"/>
  <c r="K770" i="5" s="1"/>
  <c r="N770" i="5"/>
  <c r="O770" i="5" s="1"/>
  <c r="P770" i="5"/>
  <c r="Q770" i="5" s="1"/>
  <c r="T770" i="5"/>
  <c r="U770" i="5" s="1"/>
  <c r="V770" i="5"/>
  <c r="W770" i="5" s="1"/>
  <c r="Z770" i="5"/>
  <c r="AA770" i="5" s="1"/>
  <c r="AB770" i="5"/>
  <c r="AC770" i="5" s="1"/>
  <c r="AF770" i="5"/>
  <c r="AG770" i="5" s="1"/>
  <c r="AH770" i="5"/>
  <c r="AI770" i="5" s="1"/>
  <c r="H771" i="5"/>
  <c r="I771" i="5" s="1"/>
  <c r="J771" i="5"/>
  <c r="K771" i="5" s="1"/>
  <c r="N771" i="5"/>
  <c r="O771" i="5" s="1"/>
  <c r="P771" i="5"/>
  <c r="Q771" i="5" s="1"/>
  <c r="T771" i="5"/>
  <c r="U771" i="5" s="1"/>
  <c r="V771" i="5"/>
  <c r="W771" i="5" s="1"/>
  <c r="AB771" i="5"/>
  <c r="AC771" i="5" s="1"/>
  <c r="AF771" i="5"/>
  <c r="AG771" i="5" s="1"/>
  <c r="AH771" i="5"/>
  <c r="AI771" i="5" s="1"/>
  <c r="H772" i="5"/>
  <c r="I772" i="5" s="1"/>
  <c r="J772" i="5"/>
  <c r="K772" i="5" s="1"/>
  <c r="N772" i="5"/>
  <c r="O772" i="5" s="1"/>
  <c r="P772" i="5"/>
  <c r="Q772" i="5" s="1"/>
  <c r="V772" i="5"/>
  <c r="W772" i="5"/>
  <c r="Z772" i="5"/>
  <c r="AA772" i="5" s="1"/>
  <c r="AB772" i="5"/>
  <c r="AC772" i="5" s="1"/>
  <c r="AF772" i="5"/>
  <c r="AG772" i="5" s="1"/>
  <c r="AH772" i="5"/>
  <c r="AI772" i="5" s="1"/>
  <c r="H773" i="5"/>
  <c r="I773" i="5" s="1"/>
  <c r="N773" i="5"/>
  <c r="O773" i="5" s="1"/>
  <c r="P773" i="5"/>
  <c r="Q773" i="5" s="1"/>
  <c r="T773" i="5"/>
  <c r="U773" i="5" s="1"/>
  <c r="V773" i="5"/>
  <c r="W773" i="5" s="1"/>
  <c r="Z773" i="5"/>
  <c r="AA773" i="5"/>
  <c r="AB773" i="5"/>
  <c r="AC773" i="5" s="1"/>
  <c r="AF773" i="5"/>
  <c r="AG773" i="5" s="1"/>
  <c r="AH773" i="5"/>
  <c r="AI773" i="5" s="1"/>
  <c r="H774" i="5"/>
  <c r="I774" i="5" s="1"/>
  <c r="J774" i="5"/>
  <c r="K774" i="5" s="1"/>
  <c r="N774" i="5"/>
  <c r="O774" i="5" s="1"/>
  <c r="P774" i="5"/>
  <c r="Q774" i="5" s="1"/>
  <c r="T774" i="5"/>
  <c r="U774" i="5"/>
  <c r="V774" i="5"/>
  <c r="W774" i="5" s="1"/>
  <c r="Z774" i="5"/>
  <c r="AA774" i="5" s="1"/>
  <c r="AB774" i="5"/>
  <c r="AC774" i="5" s="1"/>
  <c r="AF774" i="5"/>
  <c r="AG774" i="5" s="1"/>
  <c r="AH774" i="5"/>
  <c r="AI774" i="5" s="1"/>
  <c r="H775" i="5"/>
  <c r="I775" i="5" s="1"/>
  <c r="J775" i="5"/>
  <c r="K775" i="5" s="1"/>
  <c r="N775" i="5"/>
  <c r="O775" i="5" s="1"/>
  <c r="P775" i="5"/>
  <c r="Q775" i="5" s="1"/>
  <c r="T775" i="5"/>
  <c r="U775" i="5" s="1"/>
  <c r="Z775" i="5"/>
  <c r="AA775" i="5" s="1"/>
  <c r="AB775" i="5"/>
  <c r="AC775" i="5" s="1"/>
  <c r="AF775" i="5"/>
  <c r="AG775" i="5" s="1"/>
  <c r="AH775" i="5"/>
  <c r="AI775" i="5" s="1"/>
  <c r="H776" i="5"/>
  <c r="I776" i="5" s="1"/>
  <c r="J776" i="5"/>
  <c r="K776" i="5" s="1"/>
  <c r="P776" i="5"/>
  <c r="Q776" i="5" s="1"/>
  <c r="T776" i="5"/>
  <c r="U776" i="5" s="1"/>
  <c r="V776" i="5"/>
  <c r="W776" i="5"/>
  <c r="Z776" i="5"/>
  <c r="AA776" i="5" s="1"/>
  <c r="AB776" i="5"/>
  <c r="AC776" i="5" s="1"/>
  <c r="AF776" i="5"/>
  <c r="AG776" i="5" s="1"/>
  <c r="AH776" i="5"/>
  <c r="AI776" i="5" s="1"/>
  <c r="H777" i="5"/>
  <c r="I777" i="5" s="1"/>
  <c r="J777" i="5"/>
  <c r="K777" i="5" s="1"/>
  <c r="N777" i="5"/>
  <c r="O777" i="5" s="1"/>
  <c r="P777" i="5"/>
  <c r="Q777" i="5" s="1"/>
  <c r="T777" i="5"/>
  <c r="U777" i="5" s="1"/>
  <c r="V777" i="5"/>
  <c r="W777" i="5" s="1"/>
  <c r="Z777" i="5"/>
  <c r="AA777" i="5"/>
  <c r="AB777" i="5"/>
  <c r="AC777" i="5" s="1"/>
  <c r="AF777" i="5"/>
  <c r="AG777" i="5" s="1"/>
  <c r="AH777" i="5"/>
  <c r="AI777" i="5" s="1"/>
  <c r="H778" i="5"/>
  <c r="I778" i="5" s="1"/>
  <c r="J778" i="5"/>
  <c r="K778" i="5" s="1"/>
  <c r="N778" i="5"/>
  <c r="O778" i="5"/>
  <c r="P778" i="5"/>
  <c r="Q778" i="5" s="1"/>
  <c r="T778" i="5"/>
  <c r="U778" i="5" s="1"/>
  <c r="V778" i="5"/>
  <c r="W778" i="5" s="1"/>
  <c r="Z778" i="5"/>
  <c r="AA778" i="5" s="1"/>
  <c r="AB778" i="5"/>
  <c r="AC778" i="5" s="1"/>
  <c r="AF778" i="5"/>
  <c r="AG778" i="5" s="1"/>
  <c r="AH778" i="5"/>
  <c r="AI778" i="5" s="1"/>
  <c r="H779" i="5"/>
  <c r="I779" i="5" s="1"/>
  <c r="J779" i="5"/>
  <c r="K779" i="5" s="1"/>
  <c r="N779" i="5"/>
  <c r="O779" i="5" s="1"/>
  <c r="P779" i="5"/>
  <c r="Q779" i="5" s="1"/>
  <c r="T779" i="5"/>
  <c r="U779" i="5" s="1"/>
  <c r="V779" i="5"/>
  <c r="W779" i="5" s="1"/>
  <c r="Z779" i="5"/>
  <c r="AA779" i="5" s="1"/>
  <c r="AF779" i="5"/>
  <c r="AG779" i="5" s="1"/>
  <c r="AH779" i="5"/>
  <c r="AI779" i="5" s="1"/>
  <c r="H780" i="5"/>
  <c r="I780" i="5" s="1"/>
  <c r="J780" i="5"/>
  <c r="K780" i="5" s="1"/>
  <c r="N780" i="5"/>
  <c r="O780" i="5" s="1"/>
  <c r="P780" i="5"/>
  <c r="Q780" i="5" s="1"/>
  <c r="T780" i="5"/>
  <c r="U780" i="5" s="1"/>
  <c r="V780" i="5"/>
  <c r="W780" i="5" s="1"/>
  <c r="Z780" i="5"/>
  <c r="AA780" i="5" s="1"/>
  <c r="AB780" i="5"/>
  <c r="AC780" i="5" s="1"/>
  <c r="AF780" i="5"/>
  <c r="AG780" i="5" s="1"/>
  <c r="AH780" i="5"/>
  <c r="AI780" i="5" s="1"/>
  <c r="J781" i="5"/>
  <c r="K781" i="5" s="1"/>
  <c r="N781" i="5"/>
  <c r="O781" i="5" s="1"/>
  <c r="P781" i="5"/>
  <c r="Q781" i="5" s="1"/>
  <c r="T781" i="5"/>
  <c r="U781" i="5"/>
  <c r="V781" i="5"/>
  <c r="W781" i="5" s="1"/>
  <c r="Z781" i="5"/>
  <c r="AA781" i="5" s="1"/>
  <c r="AB781" i="5"/>
  <c r="AC781" i="5" s="1"/>
  <c r="AF781" i="5"/>
  <c r="AG781" i="5" s="1"/>
  <c r="AH781" i="5"/>
  <c r="AI781" i="5" s="1"/>
  <c r="H782" i="5"/>
  <c r="I782" i="5" s="1"/>
  <c r="J782" i="5"/>
  <c r="K782" i="5" s="1"/>
  <c r="N782" i="5"/>
  <c r="O782" i="5"/>
  <c r="P782" i="5"/>
  <c r="Q782" i="5" s="1"/>
  <c r="T782" i="5"/>
  <c r="U782" i="5" s="1"/>
  <c r="V782" i="5"/>
  <c r="W782" i="5" s="1"/>
  <c r="Z782" i="5"/>
  <c r="AA782" i="5" s="1"/>
  <c r="AB782" i="5"/>
  <c r="AC782" i="5" s="1"/>
  <c r="AH782" i="5"/>
  <c r="AI782" i="5" s="1"/>
  <c r="H783" i="5"/>
  <c r="I783" i="5" s="1"/>
  <c r="J783" i="5"/>
  <c r="K783" i="5" s="1"/>
  <c r="N783" i="5"/>
  <c r="O783" i="5" s="1"/>
  <c r="T783" i="5"/>
  <c r="U783" i="5" s="1"/>
  <c r="V783" i="5"/>
  <c r="W783" i="5" s="1"/>
  <c r="Z783" i="5"/>
  <c r="AA783" i="5" s="1"/>
  <c r="AB783" i="5"/>
  <c r="AC783" i="5" s="1"/>
  <c r="AF783" i="5"/>
  <c r="AG783" i="5" s="1"/>
  <c r="AH783" i="5"/>
  <c r="AI783" i="5" s="1"/>
  <c r="H784" i="5"/>
  <c r="I784" i="5" s="1"/>
  <c r="J784" i="5"/>
  <c r="K784" i="5" s="1"/>
  <c r="N784" i="5"/>
  <c r="O784" i="5" s="1"/>
  <c r="P784" i="5"/>
  <c r="Q784" i="5" s="1"/>
  <c r="T784" i="5"/>
  <c r="U784" i="5" s="1"/>
  <c r="V784" i="5"/>
  <c r="W784" i="5" s="1"/>
  <c r="Z784" i="5"/>
  <c r="AA784" i="5" s="1"/>
  <c r="AB784" i="5"/>
  <c r="AC784" i="5" s="1"/>
  <c r="AF784" i="5"/>
  <c r="AG784" i="5" s="1"/>
  <c r="AH784" i="5"/>
  <c r="AI784" i="5"/>
  <c r="H785" i="5"/>
  <c r="I785" i="5" s="1"/>
  <c r="J785" i="5"/>
  <c r="K785" i="5" s="1"/>
  <c r="N785" i="5"/>
  <c r="O785" i="5" s="1"/>
  <c r="P785" i="5"/>
  <c r="Q785" i="5" s="1"/>
  <c r="T785" i="5"/>
  <c r="U785" i="5" s="1"/>
  <c r="V785" i="5"/>
  <c r="W785" i="5" s="1"/>
  <c r="Z785" i="5"/>
  <c r="AA785" i="5" s="1"/>
  <c r="AB785" i="5"/>
  <c r="AC785" i="5" s="1"/>
  <c r="AF785" i="5"/>
  <c r="AG785" i="5"/>
  <c r="AH785" i="5"/>
  <c r="AI785" i="5" s="1"/>
  <c r="H786" i="5"/>
  <c r="I786" i="5" s="1"/>
  <c r="J786" i="5"/>
  <c r="K786" i="5" s="1"/>
  <c r="N786" i="5"/>
  <c r="O786" i="5" s="1"/>
  <c r="P786" i="5"/>
  <c r="Q786" i="5" s="1"/>
  <c r="T786" i="5"/>
  <c r="U786" i="5" s="1"/>
  <c r="V786" i="5"/>
  <c r="W786" i="5" s="1"/>
  <c r="Z786" i="5"/>
  <c r="AA786" i="5"/>
  <c r="AB786" i="5"/>
  <c r="AC786" i="5" s="1"/>
  <c r="AF786" i="5"/>
  <c r="AG786" i="5" s="1"/>
  <c r="AH786" i="5"/>
  <c r="AI786" i="5" s="1"/>
  <c r="H787" i="5"/>
  <c r="I787" i="5" s="1"/>
  <c r="J787" i="5"/>
  <c r="K787" i="5" s="1"/>
  <c r="N787" i="5"/>
  <c r="O787" i="5" s="1"/>
  <c r="P787" i="5"/>
  <c r="Q787" i="5"/>
  <c r="V787" i="5"/>
  <c r="W787" i="5" s="1"/>
  <c r="Z787" i="5"/>
  <c r="AA787" i="5" s="1"/>
  <c r="AB787" i="5"/>
  <c r="AC787" i="5" s="1"/>
  <c r="AF787" i="5"/>
  <c r="AG787" i="5" s="1"/>
  <c r="AH787" i="5"/>
  <c r="AI787" i="5" s="1"/>
  <c r="H788" i="5"/>
  <c r="I788" i="5" s="1"/>
  <c r="N788" i="5"/>
  <c r="O788" i="5" s="1"/>
  <c r="P788" i="5"/>
  <c r="Q788" i="5" s="1"/>
  <c r="T788" i="5"/>
  <c r="U788" i="5" s="1"/>
  <c r="V788" i="5"/>
  <c r="W788" i="5" s="1"/>
  <c r="Z788" i="5"/>
  <c r="AA788" i="5" s="1"/>
  <c r="AB788" i="5"/>
  <c r="AC788" i="5" s="1"/>
  <c r="AF788" i="5"/>
  <c r="AG788" i="5" s="1"/>
  <c r="AH788" i="5"/>
  <c r="AI788" i="5" s="1"/>
  <c r="H789" i="5"/>
  <c r="I789" i="5" s="1"/>
  <c r="J789" i="5"/>
  <c r="K789" i="5" s="1"/>
  <c r="N789" i="5"/>
  <c r="O789" i="5"/>
  <c r="P789" i="5"/>
  <c r="Q789" i="5" s="1"/>
  <c r="T789" i="5"/>
  <c r="U789" i="5" s="1"/>
  <c r="V789" i="5"/>
  <c r="W789" i="5" s="1"/>
  <c r="Z789" i="5"/>
  <c r="AA789" i="5" s="1"/>
  <c r="AB789" i="5"/>
  <c r="AC789" i="5" s="1"/>
  <c r="AF789" i="5"/>
  <c r="AG789" i="5" s="1"/>
  <c r="AH789" i="5"/>
  <c r="AI789" i="5" s="1"/>
  <c r="H790" i="5"/>
  <c r="I790" i="5"/>
  <c r="J790" i="5"/>
  <c r="K790" i="5" s="1"/>
  <c r="N790" i="5"/>
  <c r="O790" i="5" s="1"/>
  <c r="P790" i="5"/>
  <c r="Q790" i="5" s="1"/>
  <c r="T790" i="5"/>
  <c r="U790" i="5" s="1"/>
  <c r="V790" i="5"/>
  <c r="W790" i="5" s="1"/>
  <c r="Z790" i="5"/>
  <c r="AA790" i="5" s="1"/>
  <c r="AB790" i="5"/>
  <c r="AC790" i="5" s="1"/>
  <c r="AF790" i="5"/>
  <c r="AG790" i="5" s="1"/>
  <c r="AH790" i="5"/>
  <c r="AI790" i="5" s="1"/>
  <c r="H791" i="5"/>
  <c r="I791" i="5" s="1"/>
  <c r="J791" i="5"/>
  <c r="K791" i="5" s="1"/>
  <c r="N791" i="5"/>
  <c r="O791" i="5" s="1"/>
  <c r="P791" i="5"/>
  <c r="Q791" i="5" s="1"/>
  <c r="T791" i="5"/>
  <c r="U791" i="5" s="1"/>
  <c r="V791" i="5"/>
  <c r="W791" i="5" s="1"/>
  <c r="Z791" i="5"/>
  <c r="AA791" i="5" s="1"/>
  <c r="AB791" i="5"/>
  <c r="AC791" i="5" s="1"/>
  <c r="AF791" i="5"/>
  <c r="AG791" i="5" s="1"/>
  <c r="AH791" i="5"/>
  <c r="AI791" i="5"/>
  <c r="H792" i="5"/>
  <c r="I792" i="5" s="1"/>
  <c r="J792" i="5"/>
  <c r="K792" i="5" s="1"/>
  <c r="N792" i="5"/>
  <c r="O792" i="5" s="1"/>
  <c r="P792" i="5"/>
  <c r="Q792" i="5" s="1"/>
  <c r="T792" i="5"/>
  <c r="U792" i="5" s="1"/>
  <c r="V792" i="5"/>
  <c r="W792" i="5" s="1"/>
  <c r="Z792" i="5"/>
  <c r="AA792" i="5" s="1"/>
  <c r="AB792" i="5"/>
  <c r="AC792" i="5"/>
  <c r="AF792" i="5"/>
  <c r="AG792" i="5" s="1"/>
  <c r="H793" i="5"/>
  <c r="I793" i="5" s="1"/>
  <c r="J793" i="5"/>
  <c r="K793" i="5" s="1"/>
  <c r="N793" i="5"/>
  <c r="O793" i="5" s="1"/>
  <c r="P793" i="5"/>
  <c r="Q793" i="5" s="1"/>
  <c r="T793" i="5"/>
  <c r="U793" i="5" s="1"/>
  <c r="V793" i="5"/>
  <c r="W793" i="5" s="1"/>
  <c r="AB793" i="5"/>
  <c r="AC793" i="5" s="1"/>
  <c r="AF793" i="5"/>
  <c r="AG793" i="5" s="1"/>
  <c r="AH793" i="5"/>
  <c r="AI793" i="5" s="1"/>
  <c r="H794" i="5"/>
  <c r="I794" i="5" s="1"/>
  <c r="J794" i="5"/>
  <c r="K794" i="5" s="1"/>
  <c r="P794" i="5"/>
  <c r="Q794" i="5" s="1"/>
  <c r="T794" i="5"/>
  <c r="U794" i="5" s="1"/>
  <c r="V794" i="5"/>
  <c r="W794" i="5" s="1"/>
  <c r="Z794" i="5"/>
  <c r="AA794" i="5" s="1"/>
  <c r="AB794" i="5"/>
  <c r="AC794" i="5" s="1"/>
  <c r="AF794" i="5"/>
  <c r="AG794" i="5" s="1"/>
  <c r="AH794" i="5"/>
  <c r="AI794" i="5" s="1"/>
  <c r="H795" i="5"/>
  <c r="I795" i="5" s="1"/>
  <c r="J795" i="5"/>
  <c r="K795" i="5" s="1"/>
  <c r="N795" i="5"/>
  <c r="O795" i="5" s="1"/>
  <c r="P795" i="5"/>
  <c r="Q795" i="5" s="1"/>
  <c r="T795" i="5"/>
  <c r="U795" i="5" s="1"/>
  <c r="V795" i="5"/>
  <c r="W795" i="5" s="1"/>
  <c r="Z795" i="5"/>
  <c r="AA795" i="5" s="1"/>
  <c r="AB795" i="5"/>
  <c r="AC795" i="5" s="1"/>
  <c r="AF795" i="5"/>
  <c r="AG795" i="5" s="1"/>
  <c r="AH795" i="5"/>
  <c r="AI795" i="5"/>
  <c r="H796" i="5"/>
  <c r="I796" i="5" s="1"/>
  <c r="J796" i="5"/>
  <c r="K796" i="5" s="1"/>
  <c r="N796" i="5"/>
  <c r="O796" i="5" s="1"/>
  <c r="P796" i="5"/>
  <c r="Q796" i="5" s="1"/>
  <c r="T796" i="5"/>
  <c r="U796" i="5" s="1"/>
  <c r="Z796" i="5"/>
  <c r="AA796" i="5" s="1"/>
  <c r="AB796" i="5"/>
  <c r="AC796" i="5" s="1"/>
  <c r="AF796" i="5"/>
  <c r="AG796" i="5" s="1"/>
  <c r="AH796" i="5"/>
  <c r="AI796" i="5" s="1"/>
  <c r="H797" i="5"/>
  <c r="I797" i="5" s="1"/>
  <c r="J797" i="5"/>
  <c r="K797" i="5" s="1"/>
  <c r="N797" i="5"/>
  <c r="O797" i="5" s="1"/>
  <c r="P797" i="5"/>
  <c r="Q797" i="5" s="1"/>
  <c r="T797" i="5"/>
  <c r="U797" i="5" s="1"/>
  <c r="V797" i="5"/>
  <c r="W797" i="5" s="1"/>
  <c r="Z797" i="5"/>
  <c r="AA797" i="5"/>
  <c r="AB797" i="5"/>
  <c r="AC797" i="5" s="1"/>
  <c r="AF797" i="5"/>
  <c r="AG797" i="5" s="1"/>
  <c r="AH797" i="5"/>
  <c r="AI797" i="5" s="1"/>
  <c r="H798" i="5"/>
  <c r="I798" i="5" s="1"/>
  <c r="J798" i="5"/>
  <c r="K798" i="5" s="1"/>
  <c r="N798" i="5"/>
  <c r="O798" i="5" s="1"/>
  <c r="P798" i="5"/>
  <c r="Q798" i="5" s="1"/>
  <c r="T798" i="5"/>
  <c r="U798" i="5" s="1"/>
  <c r="V798" i="5"/>
  <c r="W798" i="5" s="1"/>
  <c r="Z798" i="5"/>
  <c r="AA798" i="5" s="1"/>
  <c r="AB798" i="5"/>
  <c r="AC798" i="5" s="1"/>
  <c r="AF798" i="5"/>
  <c r="AG798" i="5" s="1"/>
  <c r="AH798" i="5"/>
  <c r="AI798" i="5" s="1"/>
  <c r="J799" i="5"/>
  <c r="K799" i="5" s="1"/>
  <c r="N799" i="5"/>
  <c r="O799" i="5" s="1"/>
  <c r="P799" i="5"/>
  <c r="Q799" i="5" s="1"/>
  <c r="T799" i="5"/>
  <c r="U799" i="5" s="1"/>
  <c r="V799" i="5"/>
  <c r="W799" i="5" s="1"/>
  <c r="Z799" i="5"/>
  <c r="AA799" i="5" s="1"/>
  <c r="AB799" i="5"/>
  <c r="AC799" i="5" s="1"/>
  <c r="AF799" i="5"/>
  <c r="AG799" i="5" s="1"/>
  <c r="AH799" i="5"/>
  <c r="AI799" i="5" s="1"/>
  <c r="H800" i="5"/>
  <c r="I800" i="5" s="1"/>
  <c r="J800" i="5"/>
  <c r="K800" i="5"/>
  <c r="N800" i="5"/>
  <c r="O800" i="5" s="1"/>
  <c r="P800" i="5"/>
  <c r="Q800" i="5" s="1"/>
  <c r="T800" i="5"/>
  <c r="U800" i="5" s="1"/>
  <c r="V800" i="5"/>
  <c r="W800" i="5" s="1"/>
  <c r="Z800" i="5"/>
  <c r="AA800" i="5" s="1"/>
  <c r="AF800" i="5"/>
  <c r="AG800" i="5" s="1"/>
  <c r="AH800" i="5"/>
  <c r="AI800" i="5" s="1"/>
  <c r="H801" i="5"/>
  <c r="I801" i="5" s="1"/>
  <c r="J801" i="5"/>
  <c r="K801" i="5" s="1"/>
  <c r="N801" i="5"/>
  <c r="O801" i="5" s="1"/>
  <c r="P801" i="5"/>
  <c r="Q801" i="5" s="1"/>
  <c r="T801" i="5"/>
  <c r="U801" i="5"/>
  <c r="V801" i="5"/>
  <c r="W801" i="5" s="1"/>
  <c r="Z801" i="5"/>
  <c r="AA801" i="5" s="1"/>
  <c r="AB801" i="5"/>
  <c r="AC801" i="5" s="1"/>
  <c r="AH801" i="5"/>
  <c r="AI801" i="5" s="1"/>
  <c r="H802" i="5"/>
  <c r="I802" i="5" s="1"/>
  <c r="J802" i="5"/>
  <c r="K802" i="5" s="1"/>
  <c r="N802" i="5"/>
  <c r="O802" i="5"/>
  <c r="P802" i="5"/>
  <c r="Q802" i="5" s="1"/>
  <c r="T802" i="5"/>
  <c r="U802" i="5" s="1"/>
  <c r="V802" i="5"/>
  <c r="W802" i="5" s="1"/>
  <c r="Z802" i="5"/>
  <c r="AA802" i="5" s="1"/>
  <c r="AB802" i="5"/>
  <c r="AC802" i="5" s="1"/>
  <c r="AF802" i="5"/>
  <c r="AG802" i="5" s="1"/>
  <c r="AH802" i="5"/>
  <c r="AI802" i="5" s="1"/>
  <c r="H803" i="5"/>
  <c r="I803" i="5" s="1"/>
  <c r="J803" i="5"/>
  <c r="K803" i="5" s="1"/>
  <c r="N803" i="5"/>
  <c r="O803" i="5" s="1"/>
  <c r="P803" i="5"/>
  <c r="Q803" i="5" s="1"/>
  <c r="T803" i="5"/>
  <c r="U803" i="5" s="1"/>
  <c r="V803" i="5"/>
  <c r="W803" i="5" s="1"/>
  <c r="Z803" i="5"/>
  <c r="AA803" i="5" s="1"/>
  <c r="AB803" i="5"/>
  <c r="AC803" i="5" s="1"/>
  <c r="AF803" i="5"/>
  <c r="AG803" i="5" s="1"/>
  <c r="AH803" i="5"/>
  <c r="AI803" i="5" s="1"/>
  <c r="H804" i="5"/>
  <c r="I804" i="5" s="1"/>
  <c r="J804" i="5"/>
  <c r="K804" i="5" s="1"/>
  <c r="N804" i="5"/>
  <c r="O804" i="5" s="1"/>
  <c r="P804" i="5"/>
  <c r="Q804" i="5" s="1"/>
  <c r="T804" i="5"/>
  <c r="U804" i="5" s="1"/>
  <c r="V804" i="5"/>
  <c r="W804" i="5"/>
  <c r="Z804" i="5"/>
  <c r="AA804" i="5" s="1"/>
  <c r="AB804" i="5"/>
  <c r="AC804" i="5" s="1"/>
  <c r="AF804" i="5"/>
  <c r="AG804" i="5" s="1"/>
  <c r="AH804" i="5"/>
  <c r="AI804" i="5" s="1"/>
  <c r="H805" i="5"/>
  <c r="I805" i="5" s="1"/>
  <c r="J805" i="5"/>
  <c r="K805" i="5" s="1"/>
  <c r="N805" i="5"/>
  <c r="O805" i="5" s="1"/>
  <c r="T805" i="5"/>
  <c r="U805" i="5" s="1"/>
  <c r="V805" i="5"/>
  <c r="W805" i="5" s="1"/>
  <c r="Z805" i="5"/>
  <c r="AA805" i="5" s="1"/>
  <c r="AB805" i="5"/>
  <c r="AC805" i="5" s="1"/>
  <c r="AF805" i="5"/>
  <c r="AG805" i="5" s="1"/>
  <c r="AH805" i="5"/>
  <c r="AI805" i="5" s="1"/>
  <c r="H806" i="5"/>
  <c r="I806" i="5" s="1"/>
  <c r="J806" i="5"/>
  <c r="K806" i="5" s="1"/>
  <c r="N806" i="5"/>
  <c r="O806" i="5" s="1"/>
  <c r="P806" i="5"/>
  <c r="Q806" i="5" s="1"/>
  <c r="T806" i="5"/>
  <c r="U806" i="5"/>
  <c r="V806" i="5"/>
  <c r="W806" i="5" s="1"/>
  <c r="Z806" i="5"/>
  <c r="AA806" i="5" s="1"/>
  <c r="AB806" i="5"/>
  <c r="AC806" i="5" s="1"/>
  <c r="AF806" i="5"/>
  <c r="AG806" i="5" s="1"/>
  <c r="AH806" i="5"/>
  <c r="AI806" i="5" s="1"/>
  <c r="H807" i="5"/>
  <c r="I807" i="5" s="1"/>
  <c r="J807" i="5"/>
  <c r="K807" i="5" s="1"/>
  <c r="N807" i="5"/>
  <c r="O807" i="5" s="1"/>
  <c r="P807" i="5"/>
  <c r="Q807" i="5" s="1"/>
  <c r="T807" i="5"/>
  <c r="U807" i="5" s="1"/>
  <c r="V807" i="5"/>
  <c r="W807" i="5"/>
  <c r="Z807" i="5"/>
  <c r="AA807" i="5" s="1"/>
  <c r="AB807" i="5"/>
  <c r="AC807" i="5" s="1"/>
  <c r="AF807" i="5"/>
  <c r="AG807" i="5" s="1"/>
  <c r="AH807" i="5"/>
  <c r="AI807" i="5" s="1"/>
  <c r="H808" i="5"/>
  <c r="I808" i="5" s="1"/>
  <c r="J808" i="5"/>
  <c r="K808" i="5" s="1"/>
  <c r="N808" i="5"/>
  <c r="O808" i="5" s="1"/>
  <c r="P808" i="5"/>
  <c r="Q808" i="5" s="1"/>
  <c r="T808" i="5"/>
  <c r="U808" i="5" s="1"/>
  <c r="V808" i="5"/>
  <c r="W808" i="5" s="1"/>
  <c r="Z808" i="5"/>
  <c r="AA808" i="5" s="1"/>
  <c r="AB808" i="5"/>
  <c r="AC808" i="5"/>
  <c r="AF808" i="5"/>
  <c r="AG808" i="5" s="1"/>
  <c r="AH808" i="5"/>
  <c r="AI808" i="5" s="1"/>
  <c r="H809" i="5"/>
  <c r="I809" i="5"/>
  <c r="J809" i="5"/>
  <c r="K809" i="5" s="1"/>
  <c r="N809" i="5"/>
  <c r="O809" i="5"/>
  <c r="P809" i="5"/>
  <c r="Q809" i="5" s="1"/>
  <c r="T809" i="5"/>
  <c r="U809" i="5"/>
  <c r="V809" i="5"/>
  <c r="W809" i="5" s="1"/>
  <c r="Z809" i="5"/>
  <c r="AA809" i="5"/>
  <c r="AB809" i="5"/>
  <c r="AC809" i="5"/>
  <c r="AF809" i="5"/>
  <c r="AG809" i="5"/>
  <c r="AH809" i="5"/>
  <c r="AI809" i="5"/>
  <c r="H810" i="5"/>
  <c r="I810" i="5" s="1"/>
  <c r="N810" i="5"/>
  <c r="O810" i="5" s="1"/>
  <c r="P810" i="5"/>
  <c r="Q810" i="5" s="1"/>
  <c r="T810" i="5"/>
  <c r="U810" i="5" s="1"/>
  <c r="V810" i="5"/>
  <c r="W810" i="5" s="1"/>
  <c r="Z810" i="5"/>
  <c r="AA810" i="5" s="1"/>
  <c r="AB810" i="5"/>
  <c r="AC810" i="5" s="1"/>
  <c r="AF810" i="5"/>
  <c r="AG810" i="5" s="1"/>
  <c r="AH810" i="5"/>
  <c r="AI810" i="5" s="1"/>
  <c r="H811" i="5"/>
  <c r="I811" i="5" s="1"/>
  <c r="J811" i="5"/>
  <c r="K811" i="5" s="1"/>
  <c r="N811" i="5"/>
  <c r="O811" i="5" s="1"/>
  <c r="P811" i="5"/>
  <c r="Q811" i="5" s="1"/>
  <c r="V811" i="5"/>
  <c r="W811" i="5" s="1"/>
  <c r="Z811" i="5"/>
  <c r="AA811" i="5" s="1"/>
  <c r="AB811" i="5"/>
  <c r="AC811" i="5" s="1"/>
  <c r="AF811" i="5"/>
  <c r="AG811" i="5" s="1"/>
  <c r="AH811" i="5"/>
  <c r="AI811" i="5" s="1"/>
  <c r="H812" i="5"/>
  <c r="I812" i="5" s="1"/>
  <c r="J812" i="5"/>
  <c r="K812" i="5" s="1"/>
  <c r="N812" i="5"/>
  <c r="O812" i="5" s="1"/>
  <c r="P812" i="5"/>
  <c r="Q812" i="5" s="1"/>
  <c r="T812" i="5"/>
  <c r="U812" i="5" s="1"/>
  <c r="V812" i="5"/>
  <c r="W812" i="5" s="1"/>
  <c r="Z812" i="5"/>
  <c r="AA812" i="5" s="1"/>
  <c r="AB812" i="5"/>
  <c r="AC812" i="5" s="1"/>
  <c r="AF812" i="5"/>
  <c r="AG812" i="5" s="1"/>
  <c r="AH812" i="5"/>
  <c r="AI812" i="5" s="1"/>
  <c r="H813" i="5"/>
  <c r="I813" i="5" s="1"/>
  <c r="J813" i="5"/>
  <c r="K813" i="5" s="1"/>
  <c r="N813" i="5"/>
  <c r="O813" i="5" s="1"/>
  <c r="P813" i="5"/>
  <c r="Q813" i="5" s="1"/>
  <c r="T813" i="5"/>
  <c r="U813" i="5" s="1"/>
  <c r="V813" i="5"/>
  <c r="W813" i="5" s="1"/>
  <c r="Z813" i="5"/>
  <c r="AA813" i="5" s="1"/>
  <c r="AB813" i="5"/>
  <c r="AC813" i="5" s="1"/>
  <c r="AF813" i="5"/>
  <c r="AG813" i="5" s="1"/>
  <c r="AH813" i="5"/>
  <c r="AI813" i="5" s="1"/>
  <c r="H814" i="5"/>
  <c r="I814" i="5" s="1"/>
  <c r="J814" i="5"/>
  <c r="K814" i="5" s="1"/>
  <c r="N814" i="5"/>
  <c r="O814" i="5" s="1"/>
  <c r="P814" i="5"/>
  <c r="Q814" i="5" s="1"/>
  <c r="T814" i="5"/>
  <c r="U814" i="5" s="1"/>
  <c r="V814" i="5"/>
  <c r="W814" i="5" s="1"/>
  <c r="Z814" i="5"/>
  <c r="AA814" i="5" s="1"/>
  <c r="AB814" i="5"/>
  <c r="AC814" i="5" s="1"/>
  <c r="AF814" i="5"/>
  <c r="AG814" i="5" s="1"/>
  <c r="J815" i="5"/>
  <c r="K815" i="5" s="1"/>
  <c r="N815" i="5"/>
  <c r="O815" i="5" s="1"/>
  <c r="P815" i="5"/>
  <c r="Q815" i="5" s="1"/>
  <c r="T815" i="5"/>
  <c r="U815" i="5" s="1"/>
  <c r="V815" i="5"/>
  <c r="W815" i="5" s="1"/>
  <c r="Z815" i="5"/>
  <c r="AA815" i="5" s="1"/>
  <c r="AB815" i="5"/>
  <c r="AC815" i="5" s="1"/>
  <c r="AF815" i="5"/>
  <c r="AG815" i="5" s="1"/>
  <c r="AH815" i="5"/>
  <c r="AI815" i="5" s="1"/>
  <c r="H816" i="5"/>
  <c r="I816" i="5" s="1"/>
  <c r="J816" i="5"/>
  <c r="K816" i="5" s="1"/>
  <c r="N816" i="5"/>
  <c r="O816" i="5" s="1"/>
  <c r="P816" i="5"/>
  <c r="Q816" i="5"/>
  <c r="T816" i="5"/>
  <c r="U816" i="5" s="1"/>
  <c r="V816" i="5"/>
  <c r="W816" i="5" s="1"/>
  <c r="AB816" i="5"/>
  <c r="AC816" i="5" s="1"/>
  <c r="AF816" i="5"/>
  <c r="AG816" i="5" s="1"/>
  <c r="AH816" i="5"/>
  <c r="AI816" i="5" s="1"/>
  <c r="H817" i="5"/>
  <c r="I817" i="5" s="1"/>
  <c r="J817" i="5"/>
  <c r="K817" i="5" s="1"/>
  <c r="N817" i="5"/>
  <c r="O817" i="5" s="1"/>
  <c r="P817" i="5"/>
  <c r="Q817" i="5" s="1"/>
  <c r="T817" i="5"/>
  <c r="U817" i="5" s="1"/>
  <c r="V817" i="5"/>
  <c r="W817" i="5" s="1"/>
  <c r="Z817" i="5"/>
  <c r="AA817" i="5" s="1"/>
  <c r="AB817" i="5"/>
  <c r="AC817" i="5" s="1"/>
  <c r="AF817" i="5"/>
  <c r="AG817" i="5" s="1"/>
  <c r="AH817" i="5"/>
  <c r="AI817" i="5" s="1"/>
  <c r="H818" i="5"/>
  <c r="I818" i="5" s="1"/>
  <c r="J818" i="5"/>
  <c r="K818" i="5" s="1"/>
  <c r="N818" i="5"/>
  <c r="O818" i="5" s="1"/>
  <c r="P818" i="5"/>
  <c r="Q818" i="5" s="1"/>
  <c r="T818" i="5"/>
  <c r="U818" i="5" s="1"/>
  <c r="Z818" i="5"/>
  <c r="AA818" i="5" s="1"/>
  <c r="AB818" i="5"/>
  <c r="AC818" i="5" s="1"/>
  <c r="AF818" i="5"/>
  <c r="AG818" i="5" s="1"/>
  <c r="AH818" i="5"/>
  <c r="AI818" i="5" s="1"/>
  <c r="H819" i="5"/>
  <c r="I819" i="5" s="1"/>
  <c r="J819" i="5"/>
  <c r="K819" i="5"/>
  <c r="N819" i="5"/>
  <c r="O819" i="5" s="1"/>
  <c r="P819" i="5"/>
  <c r="Q819" i="5"/>
  <c r="T819" i="5"/>
  <c r="U819" i="5" s="1"/>
  <c r="V819" i="5"/>
  <c r="W819" i="5"/>
  <c r="Z819" i="5"/>
  <c r="AA819" i="5" s="1"/>
  <c r="AB819" i="5"/>
  <c r="AC819" i="5"/>
  <c r="AF819" i="5"/>
  <c r="AG819" i="5" s="1"/>
  <c r="AH819" i="5"/>
  <c r="AI819" i="5"/>
  <c r="H820" i="5"/>
  <c r="I820" i="5" s="1"/>
  <c r="J820" i="5"/>
  <c r="K820" i="5" s="1"/>
  <c r="P820" i="5"/>
  <c r="Q820" i="5" s="1"/>
  <c r="T820" i="5"/>
  <c r="U820" i="5" s="1"/>
  <c r="V820" i="5"/>
  <c r="W820" i="5" s="1"/>
  <c r="Z820" i="5"/>
  <c r="AA820" i="5" s="1"/>
  <c r="AB820" i="5"/>
  <c r="AC820" i="5" s="1"/>
  <c r="AF820" i="5"/>
  <c r="AG820" i="5" s="1"/>
  <c r="AH820" i="5"/>
  <c r="AI820" i="5" s="1"/>
  <c r="H821" i="5"/>
  <c r="I821" i="5" s="1"/>
  <c r="J821" i="5"/>
  <c r="K821" i="5" s="1"/>
  <c r="N821" i="5"/>
  <c r="O821" i="5" s="1"/>
  <c r="P821" i="5"/>
  <c r="Q821" i="5" s="1"/>
  <c r="T821" i="5"/>
  <c r="U821" i="5" s="1"/>
  <c r="V821" i="5"/>
  <c r="W821" i="5" s="1"/>
  <c r="Z821" i="5"/>
  <c r="AA821" i="5" s="1"/>
  <c r="AB821" i="5"/>
  <c r="AC821" i="5" s="1"/>
  <c r="AF821" i="5"/>
  <c r="AG821" i="5" s="1"/>
  <c r="AH821" i="5"/>
  <c r="AI821" i="5" s="1"/>
  <c r="H822" i="5"/>
  <c r="I822" i="5" s="1"/>
  <c r="N822" i="5"/>
  <c r="O822" i="5" s="1"/>
  <c r="P822" i="5"/>
  <c r="Q822" i="5" s="1"/>
  <c r="T822" i="5"/>
  <c r="U822" i="5" s="1"/>
  <c r="V822" i="5"/>
  <c r="W822" i="5" s="1"/>
  <c r="Z822" i="5"/>
  <c r="AA822" i="5" s="1"/>
  <c r="AB822" i="5"/>
  <c r="AC822" i="5" s="1"/>
  <c r="AF822" i="5"/>
  <c r="AG822" i="5" s="1"/>
  <c r="AH822" i="5"/>
  <c r="AI822" i="5" s="1"/>
  <c r="H823" i="5"/>
  <c r="I823" i="5" s="1"/>
  <c r="J823" i="5"/>
  <c r="K823" i="5" s="1"/>
  <c r="N823" i="5"/>
  <c r="O823" i="5" s="1"/>
  <c r="P823" i="5"/>
  <c r="Q823" i="5" s="1"/>
  <c r="T823" i="5"/>
  <c r="U823" i="5" s="1"/>
  <c r="V823" i="5"/>
  <c r="W823" i="5" s="1"/>
  <c r="Z823" i="5"/>
  <c r="AA823" i="5" s="1"/>
  <c r="AB823" i="5"/>
  <c r="AC823" i="5" s="1"/>
  <c r="AF823" i="5"/>
  <c r="AG823" i="5" s="1"/>
  <c r="AH823" i="5"/>
  <c r="AI823" i="5" s="1"/>
  <c r="H824" i="5"/>
  <c r="I824" i="5" s="1"/>
  <c r="J824" i="5"/>
  <c r="K824" i="5" s="1"/>
  <c r="N824" i="5"/>
  <c r="O824" i="5" s="1"/>
  <c r="P824" i="5"/>
  <c r="Q824" i="5" s="1"/>
  <c r="T824" i="5"/>
  <c r="U824" i="5" s="1"/>
  <c r="V824" i="5"/>
  <c r="W824" i="5" s="1"/>
  <c r="Z824" i="5"/>
  <c r="AA824" i="5" s="1"/>
  <c r="AB824" i="5"/>
  <c r="AC824" i="5" s="1"/>
  <c r="AF824" i="5"/>
  <c r="AG824" i="5" s="1"/>
  <c r="AH824" i="5"/>
  <c r="AI824" i="5" s="1"/>
  <c r="H825" i="5"/>
  <c r="I825" i="5" s="1"/>
  <c r="J825" i="5"/>
  <c r="K825" i="5" s="1"/>
  <c r="N825" i="5"/>
  <c r="O825" i="5" s="1"/>
  <c r="P825" i="5"/>
  <c r="Q825" i="5" s="1"/>
  <c r="T825" i="5"/>
  <c r="U825" i="5" s="1"/>
  <c r="V825" i="5"/>
  <c r="W825" i="5" s="1"/>
  <c r="Z825" i="5"/>
  <c r="AA825" i="5" s="1"/>
  <c r="AB825" i="5"/>
  <c r="AC825" i="5" s="1"/>
  <c r="AF825" i="5"/>
  <c r="AG825" i="5" s="1"/>
  <c r="AH825" i="5"/>
  <c r="AI825" i="5" s="1"/>
  <c r="H826" i="5"/>
  <c r="I826" i="5" s="1"/>
  <c r="J826" i="5"/>
  <c r="K826" i="5" s="1"/>
  <c r="N826" i="5"/>
  <c r="O826" i="5" s="1"/>
  <c r="P826" i="5"/>
  <c r="Q826" i="5" s="1"/>
  <c r="T826" i="5"/>
  <c r="U826" i="5" s="1"/>
  <c r="V826" i="5"/>
  <c r="W826" i="5" s="1"/>
  <c r="Z826" i="5"/>
  <c r="AA826" i="5" s="1"/>
  <c r="AF826" i="5"/>
  <c r="AG826" i="5" s="1"/>
  <c r="AH826" i="5"/>
  <c r="AI826" i="5" s="1"/>
  <c r="H827" i="5"/>
  <c r="I827" i="5" s="1"/>
  <c r="J827" i="5"/>
  <c r="K827" i="5" s="1"/>
  <c r="N827" i="5"/>
  <c r="O827" i="5" s="1"/>
  <c r="P827" i="5"/>
  <c r="Q827" i="5" s="1"/>
  <c r="T827" i="5"/>
  <c r="U827" i="5" s="1"/>
  <c r="V827" i="5"/>
  <c r="W827" i="5" s="1"/>
  <c r="Z827" i="5"/>
  <c r="AA827" i="5" s="1"/>
  <c r="AB827" i="5"/>
  <c r="AC827" i="5" s="1"/>
  <c r="AH827" i="5"/>
  <c r="AI827" i="5" s="1"/>
  <c r="H828" i="5"/>
  <c r="I828" i="5" s="1"/>
  <c r="J828" i="5"/>
  <c r="K828" i="5" s="1"/>
  <c r="N828" i="5"/>
  <c r="O828" i="5" s="1"/>
  <c r="P828" i="5"/>
  <c r="Q828" i="5" s="1"/>
  <c r="T828" i="5"/>
  <c r="U828" i="5" s="1"/>
  <c r="V828" i="5"/>
  <c r="W828" i="5" s="1"/>
  <c r="Z828" i="5"/>
  <c r="AA828" i="5" s="1"/>
  <c r="AB828" i="5"/>
  <c r="AC828" i="5" s="1"/>
  <c r="AF828" i="5"/>
  <c r="AG828" i="5" s="1"/>
  <c r="AH828" i="5"/>
  <c r="AI828" i="5" s="1"/>
  <c r="H829" i="5"/>
  <c r="I829" i="5" s="1"/>
  <c r="J829" i="5"/>
  <c r="K829" i="5" s="1"/>
  <c r="N829" i="5"/>
  <c r="O829" i="5" s="1"/>
  <c r="P829" i="5"/>
  <c r="Q829" i="5" s="1"/>
  <c r="T829" i="5"/>
  <c r="U829" i="5" s="1"/>
  <c r="V829" i="5"/>
  <c r="W829" i="5" s="1"/>
  <c r="Z829" i="5"/>
  <c r="AA829" i="5" s="1"/>
  <c r="AB829" i="5"/>
  <c r="AC829" i="5" s="1"/>
  <c r="AF829" i="5"/>
  <c r="AG829" i="5"/>
  <c r="AH829" i="5"/>
  <c r="AI829" i="5" s="1"/>
  <c r="H830" i="5"/>
  <c r="I830" i="5" s="1"/>
  <c r="J830" i="5"/>
  <c r="K830" i="5" s="1"/>
  <c r="N830" i="5"/>
  <c r="O830" i="5" s="1"/>
  <c r="P830" i="5"/>
  <c r="Q830" i="5" s="1"/>
  <c r="T830" i="5"/>
  <c r="U830" i="5" s="1"/>
  <c r="V830" i="5"/>
  <c r="W830" i="5" s="1"/>
  <c r="Z830" i="5"/>
  <c r="AA830" i="5" s="1"/>
  <c r="AB830" i="5"/>
  <c r="AC830" i="5" s="1"/>
  <c r="AF830" i="5"/>
  <c r="AG830" i="5" s="1"/>
  <c r="AH830" i="5"/>
  <c r="AI830" i="5" s="1"/>
  <c r="H831" i="5"/>
  <c r="I831" i="5" s="1"/>
  <c r="J831" i="5"/>
  <c r="K831" i="5" s="1"/>
  <c r="N831" i="5"/>
  <c r="O831" i="5" s="1"/>
  <c r="T831" i="5"/>
  <c r="U831" i="5" s="1"/>
  <c r="V831" i="5"/>
  <c r="W831" i="5" s="1"/>
  <c r="Z831" i="5"/>
  <c r="AA831" i="5" s="1"/>
  <c r="AB831" i="5"/>
  <c r="AC831" i="5" s="1"/>
  <c r="AF831" i="5"/>
  <c r="AG831" i="5" s="1"/>
  <c r="AH831" i="5"/>
  <c r="AI831" i="5" s="1"/>
  <c r="H832" i="5"/>
  <c r="I832" i="5" s="1"/>
  <c r="J832" i="5"/>
  <c r="K832" i="5" s="1"/>
  <c r="N832" i="5"/>
  <c r="O832" i="5" s="1"/>
  <c r="P832" i="5"/>
  <c r="Q832" i="5" s="1"/>
  <c r="T832" i="5"/>
  <c r="U832" i="5" s="1"/>
  <c r="V832" i="5"/>
  <c r="W832" i="5" s="1"/>
  <c r="Z832" i="5"/>
  <c r="AA832" i="5" s="1"/>
  <c r="AB832" i="5"/>
  <c r="AC832" i="5" s="1"/>
  <c r="AF832" i="5"/>
  <c r="AG832" i="5" s="1"/>
  <c r="AH832" i="5"/>
  <c r="AI832" i="5" s="1"/>
  <c r="H833" i="5"/>
  <c r="I833" i="5" s="1"/>
  <c r="J833" i="5"/>
  <c r="K833" i="5" s="1"/>
  <c r="N833" i="5"/>
  <c r="O833" i="5" s="1"/>
  <c r="P833" i="5"/>
  <c r="Q833" i="5" s="1"/>
  <c r="V833" i="5"/>
  <c r="W833" i="5" s="1"/>
  <c r="Z833" i="5"/>
  <c r="AA833" i="5" s="1"/>
  <c r="AB833" i="5"/>
  <c r="AC833" i="5" s="1"/>
  <c r="AF833" i="5"/>
  <c r="AG833" i="5" s="1"/>
  <c r="AH833" i="5"/>
  <c r="AI833" i="5" s="1"/>
  <c r="H834" i="5"/>
  <c r="I834" i="5" s="1"/>
  <c r="J834" i="5"/>
  <c r="K834" i="5" s="1"/>
  <c r="N834" i="5"/>
  <c r="O834" i="5"/>
  <c r="P834" i="5"/>
  <c r="Q834" i="5" s="1"/>
  <c r="T834" i="5"/>
  <c r="U834" i="5" s="1"/>
  <c r="V834" i="5"/>
  <c r="W834" i="5" s="1"/>
  <c r="Z834" i="5"/>
  <c r="AA834" i="5" s="1"/>
  <c r="AB834" i="5"/>
  <c r="AC834" i="5" s="1"/>
  <c r="AF834" i="5"/>
  <c r="AG834" i="5" s="1"/>
  <c r="AH834" i="5"/>
  <c r="AI834" i="5" s="1"/>
  <c r="H835" i="5"/>
  <c r="I835" i="5" s="1"/>
  <c r="J835" i="5"/>
  <c r="K835" i="5" s="1"/>
  <c r="N835" i="5"/>
  <c r="O835" i="5" s="1"/>
  <c r="P835" i="5"/>
  <c r="Q835" i="5" s="1"/>
  <c r="T835" i="5"/>
  <c r="U835" i="5" s="1"/>
  <c r="V835" i="5"/>
  <c r="W835" i="5" s="1"/>
  <c r="Z835" i="5"/>
  <c r="AA835" i="5" s="1"/>
  <c r="AB835" i="5"/>
  <c r="AC835" i="5"/>
  <c r="AF835" i="5"/>
  <c r="AG835" i="5" s="1"/>
  <c r="H836" i="5"/>
  <c r="I836" i="5" s="1"/>
  <c r="J836" i="5"/>
  <c r="K836" i="5"/>
  <c r="N836" i="5"/>
  <c r="O836" i="5" s="1"/>
  <c r="P836" i="5"/>
  <c r="Q836" i="5" s="1"/>
  <c r="T836" i="5"/>
  <c r="U836" i="5" s="1"/>
  <c r="V836" i="5"/>
  <c r="W836" i="5" s="1"/>
  <c r="Z836" i="5"/>
  <c r="AA836" i="5" s="1"/>
  <c r="AB836" i="5"/>
  <c r="AC836" i="5" s="1"/>
  <c r="AF836" i="5"/>
  <c r="AG836" i="5" s="1"/>
  <c r="AH836" i="5"/>
  <c r="AI836" i="5" s="1"/>
  <c r="J837" i="5"/>
  <c r="K837" i="5" s="1"/>
  <c r="N837" i="5"/>
  <c r="O837" i="5" s="1"/>
  <c r="P837" i="5"/>
  <c r="Q837" i="5" s="1"/>
  <c r="T837" i="5"/>
  <c r="U837" i="5" s="1"/>
  <c r="V837" i="5"/>
  <c r="W837" i="5" s="1"/>
  <c r="Z837" i="5"/>
  <c r="AA837" i="5" s="1"/>
  <c r="AB837" i="5"/>
  <c r="AC837" i="5" s="1"/>
  <c r="AF837" i="5"/>
  <c r="AG837" i="5"/>
  <c r="AH837" i="5"/>
  <c r="AI837" i="5" s="1"/>
  <c r="H838" i="5"/>
  <c r="I838" i="5" s="1"/>
  <c r="J838" i="5"/>
  <c r="K838" i="5" s="1"/>
  <c r="N838" i="5"/>
  <c r="O838" i="5" s="1"/>
  <c r="P838" i="5"/>
  <c r="Q838" i="5" s="1"/>
  <c r="T838" i="5"/>
  <c r="U838" i="5" s="1"/>
  <c r="V838" i="5"/>
  <c r="W838" i="5" s="1"/>
  <c r="Z838" i="5"/>
  <c r="AA838" i="5"/>
  <c r="AB838" i="5"/>
  <c r="AC838" i="5" s="1"/>
  <c r="AF838" i="5"/>
  <c r="AG838" i="5" s="1"/>
  <c r="AH838" i="5"/>
  <c r="AI838" i="5" s="1"/>
  <c r="H839" i="5"/>
  <c r="I839" i="5" s="1"/>
  <c r="J839" i="5"/>
  <c r="K839" i="5" s="1"/>
  <c r="N839" i="5"/>
  <c r="O839" i="5" s="1"/>
  <c r="P839" i="5"/>
  <c r="Q839" i="5"/>
  <c r="T839" i="5"/>
  <c r="U839" i="5" s="1"/>
  <c r="V839" i="5"/>
  <c r="W839" i="5" s="1"/>
  <c r="Z839" i="5"/>
  <c r="AA839" i="5" s="1"/>
  <c r="AB839" i="5"/>
  <c r="AC839" i="5" s="1"/>
  <c r="AF839" i="5"/>
  <c r="AG839" i="5" s="1"/>
  <c r="AH839" i="5"/>
  <c r="AI839" i="5" s="1"/>
  <c r="H840" i="5"/>
  <c r="I840" i="5" s="1"/>
  <c r="J840" i="5"/>
  <c r="K840" i="5"/>
  <c r="N840" i="5"/>
  <c r="O840" i="5" s="1"/>
  <c r="P840" i="5"/>
  <c r="Q840" i="5" s="1"/>
  <c r="T840" i="5"/>
  <c r="U840" i="5" s="1"/>
  <c r="Z840" i="5"/>
  <c r="AA840" i="5" s="1"/>
  <c r="AB840" i="5"/>
  <c r="AC840" i="5" s="1"/>
  <c r="AF840" i="5"/>
  <c r="AG840" i="5" s="1"/>
  <c r="AH840" i="5"/>
  <c r="AI840" i="5"/>
  <c r="H841" i="5"/>
  <c r="I841" i="5" s="1"/>
  <c r="J841" i="5"/>
  <c r="K841" i="5" s="1"/>
  <c r="N841" i="5"/>
  <c r="O841" i="5" s="1"/>
  <c r="P841" i="5"/>
  <c r="Q841" i="5" s="1"/>
  <c r="T841" i="5"/>
  <c r="U841" i="5" s="1"/>
  <c r="V841" i="5"/>
  <c r="W841" i="5" s="1"/>
  <c r="AB841" i="5"/>
  <c r="AC841" i="5" s="1"/>
  <c r="AF841" i="5"/>
  <c r="AG841" i="5" s="1"/>
  <c r="AH841" i="5"/>
  <c r="AI841" i="5" s="1"/>
  <c r="H842" i="5"/>
  <c r="I842" i="5" s="1"/>
  <c r="J842" i="5"/>
  <c r="K842" i="5" s="1"/>
  <c r="P842" i="5"/>
  <c r="Q842" i="5" s="1"/>
  <c r="T842" i="5"/>
  <c r="U842" i="5" s="1"/>
  <c r="V842" i="5"/>
  <c r="W842" i="5" s="1"/>
  <c r="Z842" i="5"/>
  <c r="AA842" i="5" s="1"/>
  <c r="AB842" i="5"/>
  <c r="AC842" i="5" s="1"/>
  <c r="AF842" i="5"/>
  <c r="AG842" i="5" s="1"/>
  <c r="AH842" i="5"/>
  <c r="AI842" i="5" s="1"/>
  <c r="H843" i="5"/>
  <c r="I843" i="5" s="1"/>
  <c r="J843" i="5"/>
  <c r="K843" i="5" s="1"/>
  <c r="N843" i="5"/>
  <c r="O843" i="5" s="1"/>
  <c r="P843" i="5"/>
  <c r="Q843" i="5" s="1"/>
  <c r="T843" i="5"/>
  <c r="U843" i="5" s="1"/>
  <c r="V843" i="5"/>
  <c r="W843" i="5" s="1"/>
  <c r="Z843" i="5"/>
  <c r="AA843" i="5" s="1"/>
  <c r="AB843" i="5"/>
  <c r="AC843" i="5"/>
  <c r="AF843" i="5"/>
  <c r="AG843" i="5" s="1"/>
  <c r="AH843" i="5"/>
  <c r="AI843" i="5" s="1"/>
  <c r="H844" i="5"/>
  <c r="I844" i="5" s="1"/>
  <c r="N844" i="5"/>
  <c r="O844" i="5" s="1"/>
  <c r="P844" i="5"/>
  <c r="Q844" i="5" s="1"/>
  <c r="T844" i="5"/>
  <c r="U844" i="5" s="1"/>
  <c r="V844" i="5"/>
  <c r="W844" i="5" s="1"/>
  <c r="Z844" i="5"/>
  <c r="AA844" i="5" s="1"/>
  <c r="AB844" i="5"/>
  <c r="AC844" i="5" s="1"/>
  <c r="AF844" i="5"/>
  <c r="AG844" i="5" s="1"/>
  <c r="AH844" i="5"/>
  <c r="AI844" i="5" s="1"/>
  <c r="H845" i="5"/>
  <c r="I845" i="5" s="1"/>
  <c r="J845" i="5"/>
  <c r="K845" i="5" s="1"/>
  <c r="N845" i="5"/>
  <c r="O845" i="5" s="1"/>
  <c r="P845" i="5"/>
  <c r="Q845" i="5" s="1"/>
  <c r="T845" i="5"/>
  <c r="U845" i="5" s="1"/>
  <c r="V845" i="5"/>
  <c r="W845" i="5" s="1"/>
  <c r="Z845" i="5"/>
  <c r="AA845" i="5" s="1"/>
  <c r="AB845" i="5"/>
  <c r="AC845" i="5" s="1"/>
  <c r="AF845" i="5"/>
  <c r="AG845" i="5" s="1"/>
  <c r="AH845" i="5"/>
  <c r="AI845" i="5" s="1"/>
  <c r="H846" i="5"/>
  <c r="I846" i="5" s="1"/>
  <c r="J846" i="5"/>
  <c r="K846" i="5" s="1"/>
  <c r="N846" i="5"/>
  <c r="O846" i="5" s="1"/>
  <c r="P846" i="5"/>
  <c r="Q846" i="5" s="1"/>
  <c r="T846" i="5"/>
  <c r="U846" i="5" s="1"/>
  <c r="V846" i="5"/>
  <c r="W846" i="5" s="1"/>
  <c r="Z846" i="5"/>
  <c r="AA846" i="5" s="1"/>
  <c r="AB846" i="5"/>
  <c r="AC846" i="5" s="1"/>
  <c r="AF846" i="5"/>
  <c r="AG846" i="5" s="1"/>
  <c r="AH846" i="5"/>
  <c r="AI846" i="5" s="1"/>
  <c r="H847" i="5"/>
  <c r="I847" i="5" s="1"/>
  <c r="J847" i="5"/>
  <c r="K847" i="5" s="1"/>
  <c r="N847" i="5"/>
  <c r="O847" i="5" s="1"/>
  <c r="P847" i="5"/>
  <c r="Q847" i="5" s="1"/>
  <c r="T847" i="5"/>
  <c r="U847" i="5" s="1"/>
  <c r="V847" i="5"/>
  <c r="W847" i="5" s="1"/>
  <c r="Z847" i="5"/>
  <c r="AA847" i="5" s="1"/>
  <c r="AB847" i="5"/>
  <c r="AC847" i="5" s="1"/>
  <c r="AH847" i="5"/>
  <c r="AI847" i="5" s="1"/>
  <c r="H848" i="5"/>
  <c r="I848" i="5" s="1"/>
  <c r="J848" i="5"/>
  <c r="K848" i="5" s="1"/>
  <c r="N848" i="5"/>
  <c r="O848" i="5" s="1"/>
  <c r="P848" i="5"/>
  <c r="Q848" i="5" s="1"/>
  <c r="T848" i="5"/>
  <c r="U848" i="5" s="1"/>
  <c r="V848" i="5"/>
  <c r="W848" i="5" s="1"/>
  <c r="Z848" i="5"/>
  <c r="AA848" i="5"/>
  <c r="AB848" i="5"/>
  <c r="AC848" i="5" s="1"/>
  <c r="AF848" i="5"/>
  <c r="AG848" i="5" s="1"/>
  <c r="AH848" i="5"/>
  <c r="AI848" i="5" s="1"/>
  <c r="H849" i="5"/>
  <c r="I849" i="5" s="1"/>
  <c r="J849" i="5"/>
  <c r="K849" i="5" s="1"/>
  <c r="N849" i="5"/>
  <c r="O849" i="5" s="1"/>
  <c r="P849" i="5"/>
  <c r="Q849" i="5" s="1"/>
  <c r="V849" i="5"/>
  <c r="W849" i="5" s="1"/>
  <c r="Z849" i="5"/>
  <c r="AA849" i="5" s="1"/>
  <c r="AB849" i="5"/>
  <c r="AC849" i="5"/>
  <c r="AF849" i="5"/>
  <c r="AG849" i="5" s="1"/>
  <c r="AH849" i="5"/>
  <c r="AI849" i="5" s="1"/>
  <c r="H850" i="5"/>
  <c r="I850" i="5" s="1"/>
  <c r="J850" i="5"/>
  <c r="K850" i="5" s="1"/>
  <c r="N850" i="5"/>
  <c r="O850" i="5" s="1"/>
  <c r="P850" i="5"/>
  <c r="Q850" i="5" s="1"/>
  <c r="T850" i="5"/>
  <c r="U850" i="5" s="1"/>
  <c r="V850" i="5"/>
  <c r="W850" i="5" s="1"/>
  <c r="Z850" i="5"/>
  <c r="AA850" i="5" s="1"/>
  <c r="AF850" i="5"/>
  <c r="AG850" i="5" s="1"/>
  <c r="AH850" i="5"/>
  <c r="AI850" i="5" s="1"/>
  <c r="J851" i="5"/>
  <c r="K851" i="5" s="1"/>
  <c r="N851" i="5"/>
  <c r="O851" i="5" s="1"/>
  <c r="P851" i="5"/>
  <c r="Q851" i="5" s="1"/>
  <c r="T851" i="5"/>
  <c r="U851" i="5" s="1"/>
  <c r="V851" i="5"/>
  <c r="W851" i="5" s="1"/>
  <c r="Z851" i="5"/>
  <c r="AA851" i="5" s="1"/>
  <c r="AB851" i="5"/>
  <c r="AC851" i="5" s="1"/>
  <c r="AF851" i="5"/>
  <c r="AG851" i="5" s="1"/>
  <c r="AH851" i="5"/>
  <c r="AI851" i="5" s="1"/>
  <c r="H852" i="5"/>
  <c r="I852" i="5" s="1"/>
  <c r="J852" i="5"/>
  <c r="K852" i="5" s="1"/>
  <c r="N852" i="5"/>
  <c r="O852" i="5" s="1"/>
  <c r="P852" i="5"/>
  <c r="Q852" i="5" s="1"/>
  <c r="T852" i="5"/>
  <c r="U852" i="5" s="1"/>
  <c r="V852" i="5"/>
  <c r="W852" i="5" s="1"/>
  <c r="Z852" i="5"/>
  <c r="AA852" i="5" s="1"/>
  <c r="AB852" i="5"/>
  <c r="AC852" i="5" s="1"/>
  <c r="AF852" i="5"/>
  <c r="AG852" i="5" s="1"/>
  <c r="AH852" i="5"/>
  <c r="AI852" i="5" s="1"/>
  <c r="H853" i="5"/>
  <c r="I853" i="5" s="1"/>
  <c r="J853" i="5"/>
  <c r="K853" i="5" s="1"/>
  <c r="N853" i="5"/>
  <c r="O853" i="5" s="1"/>
  <c r="T853" i="5"/>
  <c r="U853" i="5" s="1"/>
  <c r="V853" i="5"/>
  <c r="W853" i="5" s="1"/>
  <c r="Z853" i="5"/>
  <c r="AA853" i="5" s="1"/>
  <c r="AB853" i="5"/>
  <c r="AC853" i="5" s="1"/>
  <c r="AF853" i="5"/>
  <c r="AG853" i="5" s="1"/>
  <c r="AH853" i="5"/>
  <c r="AI853" i="5"/>
  <c r="H854" i="5"/>
  <c r="I854" i="5" s="1"/>
  <c r="J854" i="5"/>
  <c r="K854" i="5" s="1"/>
  <c r="N854" i="5"/>
  <c r="O854" i="5" s="1"/>
  <c r="P854" i="5"/>
  <c r="Q854" i="5" s="1"/>
  <c r="T854" i="5"/>
  <c r="U854" i="5"/>
  <c r="V854" i="5"/>
  <c r="W854" i="5" s="1"/>
  <c r="Z854" i="5"/>
  <c r="AA854" i="5" s="1"/>
  <c r="AB854" i="5"/>
  <c r="AC854" i="5" s="1"/>
  <c r="AF854" i="5"/>
  <c r="AG854" i="5" s="1"/>
  <c r="AH854" i="5"/>
  <c r="AI854" i="5" s="1"/>
  <c r="H855" i="5"/>
  <c r="I855" i="5" s="1"/>
  <c r="J855" i="5"/>
  <c r="K855" i="5" s="1"/>
  <c r="N855" i="5"/>
  <c r="O855" i="5" s="1"/>
  <c r="P855" i="5"/>
  <c r="Q855" i="5" s="1"/>
  <c r="T855" i="5"/>
  <c r="U855" i="5" s="1"/>
  <c r="V855" i="5"/>
  <c r="W855" i="5" s="1"/>
  <c r="Z855" i="5"/>
  <c r="AA855" i="5" s="1"/>
  <c r="AB855" i="5"/>
  <c r="AC855" i="5" s="1"/>
  <c r="AF855" i="5"/>
  <c r="AG855" i="5" s="1"/>
  <c r="AH855" i="5"/>
  <c r="AI855" i="5" s="1"/>
  <c r="H856" i="5"/>
  <c r="I856" i="5" s="1"/>
  <c r="J856" i="5"/>
  <c r="K856" i="5" s="1"/>
  <c r="N856" i="5"/>
  <c r="O856" i="5" s="1"/>
  <c r="P856" i="5"/>
  <c r="Q856" i="5" s="1"/>
  <c r="T856" i="5"/>
  <c r="U856" i="5" s="1"/>
  <c r="V856" i="5"/>
  <c r="W856" i="5" s="1"/>
  <c r="Z856" i="5"/>
  <c r="AA856" i="5"/>
  <c r="AB856" i="5"/>
  <c r="AC856" i="5" s="1"/>
  <c r="AF856" i="5"/>
  <c r="AG856" i="5" s="1"/>
  <c r="AH856" i="5"/>
  <c r="AI856" i="5" s="1"/>
  <c r="H857" i="5"/>
  <c r="I857" i="5" s="1"/>
  <c r="J857" i="5"/>
  <c r="K857" i="5" s="1"/>
  <c r="N857" i="5"/>
  <c r="O857" i="5" s="1"/>
  <c r="P857" i="5"/>
  <c r="Q857" i="5" s="1"/>
  <c r="T857" i="5"/>
  <c r="U857" i="5" s="1"/>
  <c r="V857" i="5"/>
  <c r="W857" i="5" s="1"/>
  <c r="Z857" i="5"/>
  <c r="AA857" i="5" s="1"/>
  <c r="AB857" i="5"/>
  <c r="AC857" i="5" s="1"/>
  <c r="AF857" i="5"/>
  <c r="AG857" i="5" s="1"/>
  <c r="AH857" i="5"/>
  <c r="AI857" i="5" s="1"/>
  <c r="H858" i="5"/>
  <c r="I858" i="5" s="1"/>
  <c r="J858" i="5"/>
  <c r="K858" i="5" s="1"/>
  <c r="N858" i="5"/>
  <c r="O858" i="5" s="1"/>
  <c r="P858" i="5"/>
  <c r="Q858" i="5" s="1"/>
  <c r="T858" i="5"/>
  <c r="U858" i="5" s="1"/>
  <c r="V858" i="5"/>
  <c r="W858" i="5" s="1"/>
  <c r="Z858" i="5"/>
  <c r="AA858" i="5" s="1"/>
  <c r="AB858" i="5"/>
  <c r="AC858" i="5" s="1"/>
  <c r="AF858" i="5"/>
  <c r="AG858" i="5" s="1"/>
  <c r="H859" i="5"/>
  <c r="I859" i="5" s="1"/>
  <c r="J859" i="5"/>
  <c r="K859" i="5" s="1"/>
  <c r="N859" i="5"/>
  <c r="O859" i="5" s="1"/>
  <c r="P859" i="5"/>
  <c r="Q859" i="5" s="1"/>
  <c r="T859" i="5"/>
  <c r="U859" i="5" s="1"/>
  <c r="V859" i="5"/>
  <c r="W859" i="5" s="1"/>
  <c r="AB859" i="5"/>
  <c r="AC859" i="5"/>
  <c r="AF859" i="5"/>
  <c r="AG859" i="5" s="1"/>
  <c r="AH859" i="5"/>
  <c r="AI859" i="5" s="1"/>
  <c r="H860" i="5"/>
  <c r="I860" i="5" s="1"/>
  <c r="J860" i="5"/>
  <c r="K860" i="5" s="1"/>
  <c r="P860" i="5"/>
  <c r="Q860" i="5" s="1"/>
  <c r="T860" i="5"/>
  <c r="U860" i="5" s="1"/>
  <c r="V860" i="5"/>
  <c r="W860" i="5" s="1"/>
  <c r="Z860" i="5"/>
  <c r="AA860" i="5" s="1"/>
  <c r="AB860" i="5"/>
  <c r="AC860" i="5" s="1"/>
  <c r="AF860" i="5"/>
  <c r="AG860" i="5" s="1"/>
  <c r="AH860" i="5"/>
  <c r="AI860" i="5" s="1"/>
  <c r="H861" i="5"/>
  <c r="I861" i="5" s="1"/>
  <c r="J861" i="5"/>
  <c r="K861" i="5" s="1"/>
  <c r="N861" i="5"/>
  <c r="O861" i="5" s="1"/>
  <c r="P861" i="5"/>
  <c r="Q861" i="5" s="1"/>
  <c r="T861" i="5"/>
  <c r="U861" i="5" s="1"/>
  <c r="V861" i="5"/>
  <c r="W861" i="5" s="1"/>
  <c r="Z861" i="5"/>
  <c r="AA861" i="5" s="1"/>
  <c r="AB861" i="5"/>
  <c r="AC861" i="5" s="1"/>
  <c r="AF861" i="5"/>
  <c r="AG861" i="5" s="1"/>
  <c r="AH861" i="5"/>
  <c r="AI861" i="5" s="1"/>
  <c r="H862" i="5"/>
  <c r="I862" i="5" s="1"/>
  <c r="J862" i="5"/>
  <c r="K862" i="5" s="1"/>
  <c r="N862" i="5"/>
  <c r="O862" i="5" s="1"/>
  <c r="P862" i="5"/>
  <c r="Q862" i="5" s="1"/>
  <c r="T862" i="5"/>
  <c r="U862" i="5" s="1"/>
  <c r="V862" i="5"/>
  <c r="W862" i="5" s="1"/>
  <c r="Z862" i="5"/>
  <c r="AA862" i="5" s="1"/>
  <c r="AB862" i="5"/>
  <c r="AC862" i="5" s="1"/>
  <c r="AH862" i="5"/>
  <c r="AI862" i="5" s="1"/>
  <c r="H863" i="5"/>
  <c r="I863" i="5" s="1"/>
  <c r="J863" i="5"/>
  <c r="K863" i="5" s="1"/>
  <c r="N863" i="5"/>
  <c r="O863" i="5" s="1"/>
  <c r="P863" i="5"/>
  <c r="Q863" i="5" s="1"/>
  <c r="T863" i="5"/>
  <c r="U863" i="5" s="1"/>
  <c r="Z863" i="5"/>
  <c r="AA863" i="5" s="1"/>
  <c r="AB863" i="5"/>
  <c r="AC863" i="5" s="1"/>
  <c r="AF863" i="5"/>
  <c r="AG863" i="5" s="1"/>
  <c r="AH863" i="5"/>
  <c r="AI863" i="5" s="1"/>
  <c r="H864" i="5"/>
  <c r="I864" i="5" s="1"/>
  <c r="J864" i="5"/>
  <c r="K864" i="5" s="1"/>
  <c r="N864" i="5"/>
  <c r="O864" i="5" s="1"/>
  <c r="P864" i="5"/>
  <c r="Q864" i="5" s="1"/>
  <c r="T864" i="5"/>
  <c r="U864" i="5" s="1"/>
  <c r="V864" i="5"/>
  <c r="W864" i="5" s="1"/>
  <c r="Z864" i="5"/>
  <c r="AA864" i="5" s="1"/>
  <c r="AB864" i="5"/>
  <c r="AC864" i="5" s="1"/>
  <c r="AF864" i="5"/>
  <c r="AG864" i="5" s="1"/>
  <c r="AH864" i="5"/>
  <c r="AI864" i="5" s="1"/>
  <c r="H865" i="5"/>
  <c r="I865" i="5" s="1"/>
  <c r="J865" i="5"/>
  <c r="K865" i="5" s="1"/>
  <c r="N865" i="5"/>
  <c r="O865" i="5" s="1"/>
  <c r="P865" i="5"/>
  <c r="Q865" i="5" s="1"/>
  <c r="T865" i="5"/>
  <c r="U865" i="5" s="1"/>
  <c r="V865" i="5"/>
  <c r="W865" i="5" s="1"/>
  <c r="Z865" i="5"/>
  <c r="AA865" i="5" s="1"/>
  <c r="AB865" i="5"/>
  <c r="AC865" i="5" s="1"/>
  <c r="AF865" i="5"/>
  <c r="AG865" i="5" s="1"/>
  <c r="AH865" i="5"/>
  <c r="AI865" i="5" s="1"/>
  <c r="H866" i="5"/>
  <c r="I866" i="5" s="1"/>
  <c r="J866" i="5"/>
  <c r="K866" i="5" s="1"/>
  <c r="N866" i="5"/>
  <c r="O866" i="5" s="1"/>
  <c r="P866" i="5"/>
  <c r="Q866" i="5" s="1"/>
  <c r="T866" i="5"/>
  <c r="U866" i="5" s="1"/>
  <c r="V866" i="5"/>
  <c r="W866" i="5" s="1"/>
  <c r="Z866" i="5"/>
  <c r="AA866" i="5" s="1"/>
  <c r="AB866" i="5"/>
  <c r="AC866" i="5" s="1"/>
  <c r="AF866" i="5"/>
  <c r="AG866" i="5" s="1"/>
  <c r="AH866" i="5"/>
  <c r="AI866" i="5" s="1"/>
  <c r="H867" i="5"/>
  <c r="I867" i="5" s="1"/>
  <c r="N867" i="5"/>
  <c r="O867" i="5" s="1"/>
  <c r="P867" i="5"/>
  <c r="Q867" i="5" s="1"/>
  <c r="T867" i="5"/>
  <c r="U867" i="5" s="1"/>
  <c r="V867" i="5"/>
  <c r="W867" i="5" s="1"/>
  <c r="Z867" i="5"/>
  <c r="AA867" i="5" s="1"/>
  <c r="AB867" i="5"/>
  <c r="AC867" i="5" s="1"/>
  <c r="AF867" i="5"/>
  <c r="AG867" i="5" s="1"/>
  <c r="AH867" i="5"/>
  <c r="AI867" i="5"/>
  <c r="H868" i="5"/>
  <c r="I868" i="5" s="1"/>
  <c r="J868" i="5"/>
  <c r="K868" i="5" s="1"/>
  <c r="N868" i="5"/>
  <c r="O868" i="5" s="1"/>
  <c r="P868" i="5"/>
  <c r="Q868" i="5" s="1"/>
  <c r="V868" i="5"/>
  <c r="W868" i="5" s="1"/>
  <c r="Z868" i="5"/>
  <c r="AA868" i="5" s="1"/>
  <c r="AB868" i="5"/>
  <c r="AC868" i="5" s="1"/>
  <c r="AF868" i="5"/>
  <c r="AG868" i="5" s="1"/>
  <c r="AH868" i="5"/>
  <c r="AI868" i="5" s="1"/>
  <c r="H869" i="5"/>
  <c r="I869" i="5" s="1"/>
  <c r="J869" i="5"/>
  <c r="K869" i="5" s="1"/>
  <c r="N869" i="5"/>
  <c r="O869" i="5" s="1"/>
  <c r="P869" i="5"/>
  <c r="Q869" i="5" s="1"/>
  <c r="T869" i="5"/>
  <c r="U869" i="5" s="1"/>
  <c r="V869" i="5"/>
  <c r="W869" i="5" s="1"/>
  <c r="Z869" i="5"/>
  <c r="AA869" i="5" s="1"/>
  <c r="AB869" i="5"/>
  <c r="AC869" i="5" s="1"/>
  <c r="AF869" i="5"/>
  <c r="AG869" i="5" s="1"/>
  <c r="AH869" i="5"/>
  <c r="AI869" i="5" s="1"/>
  <c r="H870" i="5"/>
  <c r="I870" i="5" s="1"/>
  <c r="J870" i="5"/>
  <c r="K870" i="5" s="1"/>
  <c r="N870" i="5"/>
  <c r="O870" i="5" s="1"/>
  <c r="P870" i="5"/>
  <c r="Q870" i="5" s="1"/>
  <c r="T870" i="5"/>
  <c r="U870" i="5" s="1"/>
  <c r="V870" i="5"/>
  <c r="W870" i="5" s="1"/>
  <c r="Z870" i="5"/>
  <c r="AA870" i="5"/>
  <c r="AB870" i="5"/>
  <c r="AC870" i="5" s="1"/>
  <c r="AF870" i="5"/>
  <c r="AG870" i="5" s="1"/>
  <c r="AH870" i="5"/>
  <c r="AI870" i="5" s="1"/>
  <c r="H871" i="5"/>
  <c r="I871" i="5" s="1"/>
  <c r="J871" i="5"/>
  <c r="K871" i="5" s="1"/>
  <c r="N871" i="5"/>
  <c r="O871" i="5" s="1"/>
  <c r="P871" i="5"/>
  <c r="Q871" i="5" s="1"/>
  <c r="T871" i="5"/>
  <c r="U871" i="5" s="1"/>
  <c r="V871" i="5"/>
  <c r="W871" i="5" s="1"/>
  <c r="Z871" i="5"/>
  <c r="AA871" i="5" s="1"/>
  <c r="AF871" i="5"/>
  <c r="AG871" i="5" s="1"/>
  <c r="AH871" i="5"/>
  <c r="AI871" i="5" s="1"/>
  <c r="H872" i="5"/>
  <c r="I872" i="5" s="1"/>
  <c r="J872" i="5"/>
  <c r="K872" i="5" s="1"/>
  <c r="N872" i="5"/>
  <c r="O872" i="5" s="1"/>
  <c r="P872" i="5"/>
  <c r="Q872" i="5" s="1"/>
  <c r="T872" i="5"/>
  <c r="U872" i="5"/>
  <c r="V872" i="5"/>
  <c r="W872" i="5" s="1"/>
  <c r="Z872" i="5"/>
  <c r="AA872" i="5" s="1"/>
  <c r="AB872" i="5"/>
  <c r="AC872" i="5" s="1"/>
  <c r="AF872" i="5"/>
  <c r="AG872" i="5" s="1"/>
  <c r="AH872" i="5"/>
  <c r="AI872" i="5" s="1"/>
  <c r="H873" i="5"/>
  <c r="I873" i="5" s="1"/>
  <c r="J873" i="5"/>
  <c r="K873" i="5" s="1"/>
  <c r="N873" i="5"/>
  <c r="O873" i="5" s="1"/>
  <c r="P873" i="5"/>
  <c r="Q873" i="5" s="1"/>
  <c r="T873" i="5"/>
  <c r="U873" i="5" s="1"/>
  <c r="V873" i="5"/>
  <c r="W873" i="5" s="1"/>
  <c r="Z873" i="5"/>
  <c r="AA873" i="5" s="1"/>
  <c r="AB873" i="5"/>
  <c r="AC873" i="5" s="1"/>
  <c r="AF873" i="5"/>
  <c r="AG873" i="5" s="1"/>
  <c r="AH873" i="5"/>
  <c r="AI873" i="5" s="1"/>
  <c r="J874" i="5"/>
  <c r="K874" i="5" s="1"/>
  <c r="N874" i="5"/>
  <c r="O874" i="5" s="1"/>
  <c r="P874" i="5"/>
  <c r="Q874" i="5"/>
  <c r="T874" i="5"/>
  <c r="U874" i="5" s="1"/>
  <c r="V874" i="5"/>
  <c r="W874" i="5" s="1"/>
  <c r="Z874" i="5"/>
  <c r="AA874" i="5" s="1"/>
  <c r="AB874" i="5"/>
  <c r="AC874" i="5" s="1"/>
  <c r="AF874" i="5"/>
  <c r="AG874" i="5" s="1"/>
  <c r="AH874" i="5"/>
  <c r="AI874" i="5" s="1"/>
  <c r="H875" i="5"/>
  <c r="I875" i="5" s="1"/>
  <c r="J875" i="5"/>
  <c r="K875" i="5" s="1"/>
  <c r="N875" i="5"/>
  <c r="O875" i="5" s="1"/>
  <c r="T875" i="5"/>
  <c r="U875" i="5" s="1"/>
  <c r="V875" i="5"/>
  <c r="W875" i="5" s="1"/>
  <c r="Z875" i="5"/>
  <c r="AA875" i="5" s="1"/>
  <c r="AB875" i="5"/>
  <c r="AC875" i="5" s="1"/>
  <c r="AF875" i="5"/>
  <c r="AG875" i="5" s="1"/>
  <c r="AH875" i="5"/>
  <c r="AI875" i="5" s="1"/>
  <c r="H876" i="5"/>
  <c r="I876" i="5" s="1"/>
  <c r="J876" i="5"/>
  <c r="K876" i="5" s="1"/>
  <c r="N876" i="5"/>
  <c r="O876" i="5" s="1"/>
  <c r="P876" i="5"/>
  <c r="Q876" i="5" s="1"/>
  <c r="T876" i="5"/>
  <c r="U876" i="5" s="1"/>
  <c r="V876" i="5"/>
  <c r="W876" i="5" s="1"/>
  <c r="AB876" i="5"/>
  <c r="AC876" i="5" s="1"/>
  <c r="AF876" i="5"/>
  <c r="AG876" i="5" s="1"/>
  <c r="AH876" i="5"/>
  <c r="AI876" i="5" s="1"/>
  <c r="H877" i="5"/>
  <c r="I877" i="5" s="1"/>
  <c r="J877" i="5"/>
  <c r="K877" i="5" s="1"/>
  <c r="N877" i="5"/>
  <c r="O877" i="5" s="1"/>
  <c r="P877" i="5"/>
  <c r="Q877" i="5" s="1"/>
  <c r="T877" i="5"/>
  <c r="U877" i="5" s="1"/>
  <c r="V877" i="5"/>
  <c r="W877" i="5" s="1"/>
  <c r="Z877" i="5"/>
  <c r="AA877" i="5" s="1"/>
  <c r="AB877" i="5"/>
  <c r="AC877" i="5" s="1"/>
  <c r="AF877" i="5"/>
  <c r="AG877" i="5" s="1"/>
  <c r="AH877" i="5"/>
  <c r="AI877" i="5" s="1"/>
  <c r="H878" i="5"/>
  <c r="I878" i="5" s="1"/>
  <c r="J878" i="5"/>
  <c r="K878" i="5" s="1"/>
  <c r="N878" i="5"/>
  <c r="O878" i="5" s="1"/>
  <c r="P878" i="5"/>
  <c r="Q878" i="5" s="1"/>
  <c r="T878" i="5"/>
  <c r="U878" i="5" s="1"/>
  <c r="V878" i="5"/>
  <c r="W878" i="5" s="1"/>
  <c r="Z878" i="5"/>
  <c r="AA878" i="5" s="1"/>
  <c r="AB878" i="5"/>
  <c r="AC878" i="5" s="1"/>
  <c r="AF878" i="5"/>
  <c r="AG878" i="5" s="1"/>
  <c r="H879" i="5"/>
  <c r="I879" i="5"/>
  <c r="J879" i="5"/>
  <c r="K879" i="5" s="1"/>
  <c r="N879" i="5"/>
  <c r="O879" i="5" s="1"/>
  <c r="P879" i="5"/>
  <c r="Q879" i="5" s="1"/>
  <c r="T879" i="5"/>
  <c r="U879" i="5" s="1"/>
  <c r="V879" i="5"/>
  <c r="W879" i="5" s="1"/>
  <c r="Z879" i="5"/>
  <c r="AA879" i="5" s="1"/>
  <c r="AB879" i="5"/>
  <c r="AC879" i="5" s="1"/>
  <c r="AF879" i="5"/>
  <c r="AG879" i="5"/>
  <c r="AH879" i="5"/>
  <c r="AI879" i="5" s="1"/>
  <c r="H880" i="5"/>
  <c r="I880" i="5" s="1"/>
  <c r="J880" i="5"/>
  <c r="K880" i="5" s="1"/>
  <c r="N880" i="5"/>
  <c r="O880" i="5" s="1"/>
  <c r="P880" i="5"/>
  <c r="Q880" i="5" s="1"/>
  <c r="T880" i="5"/>
  <c r="U880" i="5" s="1"/>
  <c r="V880" i="5"/>
  <c r="W880" i="5" s="1"/>
  <c r="Z880" i="5"/>
  <c r="AA880" i="5" s="1"/>
  <c r="AB880" i="5"/>
  <c r="AC880" i="5" s="1"/>
  <c r="AF880" i="5"/>
  <c r="AG880" i="5" s="1"/>
  <c r="AH880" i="5"/>
  <c r="AI880" i="5" s="1"/>
  <c r="H881" i="5"/>
  <c r="I881" i="5" s="1"/>
  <c r="J881" i="5"/>
  <c r="K881" i="5" s="1"/>
  <c r="P881" i="5"/>
  <c r="Q881" i="5" s="1"/>
  <c r="T881" i="5"/>
  <c r="U881" i="5" s="1"/>
  <c r="V881" i="5"/>
  <c r="W881" i="5" s="1"/>
  <c r="Z881" i="5"/>
  <c r="AA881" i="5" s="1"/>
  <c r="AB881" i="5"/>
  <c r="AC881" i="5" s="1"/>
  <c r="AF881" i="5"/>
  <c r="AG881" i="5" s="1"/>
  <c r="AH881" i="5"/>
  <c r="AI881" i="5" s="1"/>
  <c r="H882" i="5"/>
  <c r="I882" i="5" s="1"/>
  <c r="J882" i="5"/>
  <c r="K882" i="5" s="1"/>
  <c r="N882" i="5"/>
  <c r="O882" i="5" s="1"/>
  <c r="P882" i="5"/>
  <c r="Q882" i="5" s="1"/>
  <c r="T882" i="5"/>
  <c r="U882" i="5" s="1"/>
  <c r="Z882" i="5"/>
  <c r="AA882" i="5" s="1"/>
  <c r="AB882" i="5"/>
  <c r="AC882" i="5" s="1"/>
  <c r="AF882" i="5"/>
  <c r="AG882" i="5" s="1"/>
  <c r="AH882" i="5"/>
  <c r="AI882" i="5" s="1"/>
  <c r="H883" i="5"/>
  <c r="I883" i="5" s="1"/>
  <c r="J883" i="5"/>
  <c r="K883" i="5" s="1"/>
  <c r="N883" i="5"/>
  <c r="O883" i="5" s="1"/>
  <c r="P883" i="5"/>
  <c r="Q883" i="5" s="1"/>
  <c r="T883" i="5"/>
  <c r="U883" i="5" s="1"/>
  <c r="V883" i="5"/>
  <c r="W883" i="5" s="1"/>
  <c r="Z883" i="5"/>
  <c r="AA883" i="5" s="1"/>
  <c r="AB883" i="5"/>
  <c r="AC883" i="5" s="1"/>
  <c r="AF883" i="5"/>
  <c r="AG883" i="5" s="1"/>
  <c r="AH883" i="5"/>
  <c r="AI883" i="5" s="1"/>
  <c r="H884" i="5"/>
  <c r="I884" i="5" s="1"/>
  <c r="J884" i="5"/>
  <c r="K884" i="5" s="1"/>
  <c r="N884" i="5"/>
  <c r="O884" i="5" s="1"/>
  <c r="P884" i="5"/>
  <c r="Q884" i="5" s="1"/>
  <c r="T884" i="5"/>
  <c r="U884" i="5" s="1"/>
  <c r="V884" i="5"/>
  <c r="W884" i="5" s="1"/>
  <c r="Z884" i="5"/>
  <c r="AA884" i="5" s="1"/>
  <c r="AB884" i="5"/>
  <c r="AC884" i="5" s="1"/>
  <c r="AF884" i="5"/>
  <c r="AG884" i="5" s="1"/>
  <c r="AH884" i="5"/>
  <c r="AI884" i="5" s="1"/>
  <c r="H885" i="5"/>
  <c r="I885" i="5" s="1"/>
  <c r="J885" i="5"/>
  <c r="K885" i="5" s="1"/>
  <c r="N885" i="5"/>
  <c r="O885" i="5" s="1"/>
  <c r="P885" i="5"/>
  <c r="Q885" i="5" s="1"/>
  <c r="T885" i="5"/>
  <c r="U885" i="5" s="1"/>
  <c r="V885" i="5"/>
  <c r="W885" i="5" s="1"/>
  <c r="Z885" i="5"/>
  <c r="AA885" i="5"/>
  <c r="AB885" i="5"/>
  <c r="AC885" i="5" s="1"/>
  <c r="AH885" i="5"/>
  <c r="AI885" i="5" s="1"/>
  <c r="H886" i="5"/>
  <c r="I886" i="5" s="1"/>
  <c r="J886" i="5"/>
  <c r="K886" i="5" s="1"/>
  <c r="N886" i="5"/>
  <c r="O886" i="5" s="1"/>
  <c r="P886" i="5"/>
  <c r="Q886" i="5" s="1"/>
  <c r="T886" i="5"/>
  <c r="U886" i="5" s="1"/>
  <c r="V886" i="5"/>
  <c r="W886" i="5" s="1"/>
  <c r="Z886" i="5"/>
  <c r="AA886" i="5" s="1"/>
  <c r="AB886" i="5"/>
  <c r="AC886" i="5" s="1"/>
  <c r="AF886" i="5"/>
  <c r="AG886" i="5" s="1"/>
  <c r="AH886" i="5"/>
  <c r="AI886" i="5"/>
  <c r="H887" i="5"/>
  <c r="I887" i="5" s="1"/>
  <c r="N887" i="5"/>
  <c r="O887" i="5" s="1"/>
  <c r="P887" i="5"/>
  <c r="Q887" i="5" s="1"/>
  <c r="T887" i="5"/>
  <c r="U887" i="5" s="1"/>
  <c r="V887" i="5"/>
  <c r="W887" i="5" s="1"/>
  <c r="Z887" i="5"/>
  <c r="AA887" i="5" s="1"/>
  <c r="AB887" i="5"/>
  <c r="AC887" i="5" s="1"/>
  <c r="AF887" i="5"/>
  <c r="AG887" i="5" s="1"/>
  <c r="AH887" i="5"/>
  <c r="AI887" i="5" s="1"/>
  <c r="H888" i="5"/>
  <c r="I888" i="5" s="1"/>
  <c r="J888" i="5"/>
  <c r="K888" i="5" s="1"/>
  <c r="N888" i="5"/>
  <c r="O888" i="5" s="1"/>
  <c r="P888" i="5"/>
  <c r="Q888" i="5" s="1"/>
  <c r="T888" i="5"/>
  <c r="U888" i="5" s="1"/>
  <c r="V888" i="5"/>
  <c r="W888" i="5" s="1"/>
  <c r="Z888" i="5"/>
  <c r="AA888" i="5" s="1"/>
  <c r="AB888" i="5"/>
  <c r="AC888" i="5" s="1"/>
  <c r="AF888" i="5"/>
  <c r="AG888" i="5" s="1"/>
  <c r="AH888" i="5"/>
  <c r="AI888" i="5" s="1"/>
  <c r="H889" i="5"/>
  <c r="I889" i="5" s="1"/>
  <c r="J889" i="5"/>
  <c r="K889" i="5" s="1"/>
  <c r="N889" i="5"/>
  <c r="O889" i="5" s="1"/>
  <c r="P889" i="5"/>
  <c r="Q889" i="5" s="1"/>
  <c r="T889" i="5"/>
  <c r="U889" i="5" s="1"/>
  <c r="V889" i="5"/>
  <c r="W889" i="5" s="1"/>
  <c r="Z889" i="5"/>
  <c r="AA889" i="5" s="1"/>
  <c r="AB889" i="5"/>
  <c r="AC889" i="5" s="1"/>
  <c r="AF889" i="5"/>
  <c r="AG889" i="5" s="1"/>
  <c r="AH889" i="5"/>
  <c r="AI889" i="5" s="1"/>
  <c r="H890" i="5"/>
  <c r="I890" i="5" s="1"/>
  <c r="J890" i="5"/>
  <c r="K890" i="5" s="1"/>
  <c r="N890" i="5"/>
  <c r="O890" i="5" s="1"/>
  <c r="P890" i="5"/>
  <c r="Q890" i="5" s="1"/>
  <c r="T890" i="5"/>
  <c r="U890" i="5" s="1"/>
  <c r="V890" i="5"/>
  <c r="W890" i="5" s="1"/>
  <c r="Z890" i="5"/>
  <c r="AA890" i="5" s="1"/>
  <c r="AB890" i="5"/>
  <c r="AC890" i="5" s="1"/>
  <c r="AF890" i="5"/>
  <c r="AG890" i="5" s="1"/>
  <c r="AH890" i="5"/>
  <c r="AI890" i="5"/>
  <c r="H891" i="5"/>
  <c r="I891" i="5" s="1"/>
  <c r="J891" i="5"/>
  <c r="K891" i="5" s="1"/>
  <c r="N891" i="5"/>
  <c r="O891" i="5" s="1"/>
  <c r="P891" i="5"/>
  <c r="Q891" i="5" s="1"/>
  <c r="T891" i="5"/>
  <c r="U891" i="5"/>
  <c r="V891" i="5"/>
  <c r="W891" i="5" s="1"/>
  <c r="Z891" i="5"/>
  <c r="AA891" i="5" s="1"/>
  <c r="AB891" i="5"/>
  <c r="AC891" i="5" s="1"/>
  <c r="AF891" i="5"/>
  <c r="AG891" i="5" s="1"/>
  <c r="AH891" i="5"/>
  <c r="AI891" i="5" s="1"/>
  <c r="H892" i="5"/>
  <c r="I892" i="5" s="1"/>
  <c r="J892" i="5"/>
  <c r="K892" i="5" s="1"/>
  <c r="N892" i="5"/>
  <c r="O892" i="5" s="1"/>
  <c r="P892" i="5"/>
  <c r="Q892" i="5" s="1"/>
  <c r="T892" i="5"/>
  <c r="U892" i="5" s="1"/>
  <c r="V892" i="5"/>
  <c r="W892" i="5" s="1"/>
  <c r="Z892" i="5"/>
  <c r="AA892" i="5" s="1"/>
  <c r="AB892" i="5"/>
  <c r="AC892" i="5"/>
  <c r="AF892" i="5"/>
  <c r="AG892" i="5" s="1"/>
  <c r="AH892" i="5"/>
  <c r="AI892" i="5" s="1"/>
  <c r="H893" i="5"/>
  <c r="I893" i="5" s="1"/>
  <c r="J893" i="5"/>
  <c r="K893" i="5" s="1"/>
  <c r="N893" i="5"/>
  <c r="O893" i="5" s="1"/>
  <c r="P893" i="5"/>
  <c r="Q893" i="5" s="1"/>
  <c r="T893" i="5"/>
  <c r="U893" i="5" s="1"/>
  <c r="V893" i="5"/>
  <c r="W893" i="5" s="1"/>
  <c r="Z893" i="5"/>
  <c r="AA893" i="5" s="1"/>
  <c r="AF893" i="5"/>
  <c r="AG893" i="5" s="1"/>
  <c r="AH893" i="5"/>
  <c r="AI893" i="5" s="1"/>
  <c r="J894" i="5"/>
  <c r="K894" i="5" s="1"/>
  <c r="N894" i="5"/>
  <c r="O894" i="5" s="1"/>
  <c r="P894" i="5"/>
  <c r="Q894" i="5" s="1"/>
  <c r="T894" i="5"/>
  <c r="U894" i="5" s="1"/>
  <c r="V894" i="5"/>
  <c r="W894" i="5" s="1"/>
  <c r="Z894" i="5"/>
  <c r="AA894" i="5" s="1"/>
  <c r="AB894" i="5"/>
  <c r="AC894" i="5" s="1"/>
  <c r="AF894" i="5"/>
  <c r="AG894" i="5" s="1"/>
  <c r="AH894" i="5"/>
  <c r="AI894" i="5" s="1"/>
  <c r="H895" i="5"/>
  <c r="I895" i="5" s="1"/>
  <c r="J895" i="5"/>
  <c r="K895" i="5" s="1"/>
  <c r="N895" i="5"/>
  <c r="O895" i="5" s="1"/>
  <c r="P895" i="5"/>
  <c r="Q895" i="5" s="1"/>
  <c r="V895" i="5"/>
  <c r="W895" i="5" s="1"/>
  <c r="Z895" i="5"/>
  <c r="AA895" i="5" s="1"/>
  <c r="AB895" i="5"/>
  <c r="AC895" i="5" s="1"/>
  <c r="AF895" i="5"/>
  <c r="AG895" i="5" s="1"/>
  <c r="AH895" i="5"/>
  <c r="AI895" i="5" s="1"/>
  <c r="H896" i="5"/>
  <c r="I896" i="5" s="1"/>
  <c r="J896" i="5"/>
  <c r="K896" i="5" s="1"/>
  <c r="N896" i="5"/>
  <c r="O896" i="5" s="1"/>
  <c r="P896" i="5"/>
  <c r="Q896" i="5" s="1"/>
  <c r="T896" i="5"/>
  <c r="U896" i="5" s="1"/>
  <c r="V896" i="5"/>
  <c r="W896" i="5" s="1"/>
  <c r="Z896" i="5"/>
  <c r="AA896" i="5" s="1"/>
  <c r="AB896" i="5"/>
  <c r="AC896" i="5" s="1"/>
  <c r="AF896" i="5"/>
  <c r="AG896" i="5" s="1"/>
  <c r="AH896" i="5"/>
  <c r="AI896" i="5" s="1"/>
  <c r="H897" i="5"/>
  <c r="I897" i="5" s="1"/>
  <c r="J897" i="5"/>
  <c r="K897" i="5" s="1"/>
  <c r="N897" i="5"/>
  <c r="O897" i="5" s="1"/>
  <c r="P897" i="5"/>
  <c r="Q897" i="5" s="1"/>
  <c r="T897" i="5"/>
  <c r="U897" i="5" s="1"/>
  <c r="V897" i="5"/>
  <c r="W897" i="5" s="1"/>
  <c r="Z897" i="5"/>
  <c r="AA897" i="5" s="1"/>
  <c r="AB897" i="5"/>
  <c r="AC897" i="5" s="1"/>
  <c r="AF897" i="5"/>
  <c r="AG897" i="5" s="1"/>
  <c r="AH897" i="5"/>
  <c r="AI897" i="5" s="1"/>
  <c r="H898" i="5"/>
  <c r="I898" i="5" s="1"/>
  <c r="J898" i="5"/>
  <c r="K898" i="5" s="1"/>
  <c r="N898" i="5"/>
  <c r="O898" i="5" s="1"/>
  <c r="T898" i="5"/>
  <c r="U898" i="5" s="1"/>
  <c r="V898" i="5"/>
  <c r="W898" i="5" s="1"/>
  <c r="Z898" i="5"/>
  <c r="AA898" i="5" s="1"/>
  <c r="AB898" i="5"/>
  <c r="AC898" i="5" s="1"/>
  <c r="AF898" i="5"/>
  <c r="AG898" i="5" s="1"/>
  <c r="AH898" i="5"/>
  <c r="AI898" i="5" s="1"/>
  <c r="H899" i="5"/>
  <c r="I899" i="5" s="1"/>
  <c r="J899" i="5"/>
  <c r="K899" i="5" s="1"/>
  <c r="N899" i="5"/>
  <c r="O899" i="5" s="1"/>
  <c r="P899" i="5"/>
  <c r="Q899" i="5" s="1"/>
  <c r="T899" i="5"/>
  <c r="U899" i="5" s="1"/>
  <c r="V899" i="5"/>
  <c r="W899" i="5" s="1"/>
  <c r="Z899" i="5"/>
  <c r="AA899" i="5" s="1"/>
  <c r="AB899" i="5"/>
  <c r="AC899" i="5" s="1"/>
  <c r="AF899" i="5"/>
  <c r="AG899" i="5" s="1"/>
  <c r="AH899" i="5"/>
  <c r="AI899" i="5" s="1"/>
  <c r="H900" i="5"/>
  <c r="I900" i="5" s="1"/>
  <c r="J900" i="5"/>
  <c r="K900" i="5" s="1"/>
  <c r="N900" i="5"/>
  <c r="O900" i="5" s="1"/>
  <c r="P900" i="5"/>
  <c r="Q900" i="5" s="1"/>
  <c r="T900" i="5"/>
  <c r="U900" i="5" s="1"/>
  <c r="V900" i="5"/>
  <c r="W900" i="5" s="1"/>
  <c r="AB900" i="5"/>
  <c r="AC900" i="5" s="1"/>
  <c r="AF900" i="5"/>
  <c r="AG900" i="5" s="1"/>
  <c r="AH900" i="5"/>
  <c r="AI900" i="5" s="1"/>
  <c r="H901" i="5"/>
  <c r="I901" i="5" s="1"/>
  <c r="J901" i="5"/>
  <c r="K901" i="5" s="1"/>
  <c r="N901" i="5"/>
  <c r="O901" i="5" s="1"/>
  <c r="P901" i="5"/>
  <c r="Q901" i="5" s="1"/>
  <c r="T901" i="5"/>
  <c r="U901" i="5" s="1"/>
  <c r="V901" i="5"/>
  <c r="W901" i="5" s="1"/>
  <c r="Z901" i="5"/>
  <c r="AA901" i="5" s="1"/>
  <c r="AB901" i="5"/>
  <c r="AC901" i="5" s="1"/>
  <c r="AF901" i="5"/>
  <c r="AG901" i="5" s="1"/>
  <c r="AH901" i="5"/>
  <c r="AI901" i="5" s="1"/>
  <c r="H902" i="5"/>
  <c r="I902" i="5" s="1"/>
  <c r="J902" i="5"/>
  <c r="K902" i="5" s="1"/>
  <c r="N902" i="5"/>
  <c r="O902" i="5" s="1"/>
  <c r="P902" i="5"/>
  <c r="Q902" i="5" s="1"/>
  <c r="T902" i="5"/>
  <c r="U902" i="5" s="1"/>
  <c r="V902" i="5"/>
  <c r="W902" i="5" s="1"/>
  <c r="Z902" i="5"/>
  <c r="AA902" i="5" s="1"/>
  <c r="AB902" i="5"/>
  <c r="AC902" i="5" s="1"/>
  <c r="AF902" i="5"/>
  <c r="AG902" i="5"/>
  <c r="AH902" i="5"/>
  <c r="AI902" i="5" s="1"/>
  <c r="H903" i="5"/>
  <c r="I903" i="5" s="1"/>
  <c r="J903" i="5"/>
  <c r="K903" i="5"/>
  <c r="N903" i="5"/>
  <c r="O903" i="5" s="1"/>
  <c r="P903" i="5"/>
  <c r="Q903" i="5" s="1"/>
  <c r="T903" i="5"/>
  <c r="U903" i="5" s="1"/>
  <c r="V903" i="5"/>
  <c r="W903" i="5" s="1"/>
  <c r="Z903" i="5"/>
  <c r="AA903" i="5" s="1"/>
  <c r="AB903" i="5"/>
  <c r="AC903" i="5" s="1"/>
  <c r="AF903" i="5"/>
  <c r="AG903" i="5" s="1"/>
  <c r="H904" i="5"/>
  <c r="I904" i="5" s="1"/>
  <c r="J904" i="5"/>
  <c r="K904" i="5" s="1"/>
  <c r="N904" i="5"/>
  <c r="O904" i="5" s="1"/>
  <c r="P904" i="5"/>
  <c r="Q904" i="5" s="1"/>
  <c r="T904" i="5"/>
  <c r="U904" i="5" s="1"/>
  <c r="V904" i="5"/>
  <c r="W904" i="5" s="1"/>
  <c r="Z904" i="5"/>
  <c r="AA904" i="5" s="1"/>
  <c r="AB904" i="5"/>
  <c r="AC904" i="5"/>
  <c r="AF904" i="5"/>
  <c r="AG904" i="5" s="1"/>
  <c r="AH904" i="5"/>
  <c r="AI904" i="5" s="1"/>
  <c r="H905" i="5"/>
  <c r="I905" i="5" s="1"/>
  <c r="J905" i="5"/>
  <c r="K905" i="5" s="1"/>
  <c r="N905" i="5"/>
  <c r="O905" i="5" s="1"/>
  <c r="P905" i="5"/>
  <c r="Q905" i="5" s="1"/>
  <c r="T905" i="5"/>
  <c r="U905" i="5" s="1"/>
  <c r="V905" i="5"/>
  <c r="W905" i="5" s="1"/>
  <c r="Z905" i="5"/>
  <c r="AA905" i="5" s="1"/>
  <c r="AB905" i="5"/>
  <c r="AC905" i="5" s="1"/>
  <c r="AF905" i="5"/>
  <c r="AG905" i="5" s="1"/>
  <c r="AH905" i="5"/>
  <c r="AI905" i="5" s="1"/>
  <c r="H906" i="5"/>
  <c r="I906" i="5" s="1"/>
  <c r="J906" i="5"/>
  <c r="K906" i="5" s="1"/>
  <c r="N906" i="5"/>
  <c r="O906" i="5" s="1"/>
  <c r="P906" i="5"/>
  <c r="Q906" i="5" s="1"/>
  <c r="T906" i="5"/>
  <c r="U906" i="5" s="1"/>
  <c r="V906" i="5"/>
  <c r="W906" i="5" s="1"/>
  <c r="Z906" i="5"/>
  <c r="AA906" i="5" s="1"/>
  <c r="AB906" i="5"/>
  <c r="AC906" i="5" s="1"/>
  <c r="AF906" i="5"/>
  <c r="AG906" i="5"/>
  <c r="AH906" i="5"/>
  <c r="AI906" i="5" s="1"/>
  <c r="H907" i="5"/>
  <c r="I907" i="5" s="1"/>
  <c r="J907" i="5"/>
  <c r="K907" i="5"/>
  <c r="P907" i="5"/>
  <c r="Q907" i="5" s="1"/>
  <c r="T907" i="5"/>
  <c r="U907" i="5" s="1"/>
  <c r="V907" i="5"/>
  <c r="W907" i="5" s="1"/>
  <c r="Z907" i="5"/>
  <c r="AA907" i="5" s="1"/>
  <c r="AB907" i="5"/>
  <c r="AC907" i="5" s="1"/>
  <c r="AF907" i="5"/>
  <c r="AG907" i="5" s="1"/>
  <c r="AH907" i="5"/>
  <c r="AI907" i="5" s="1"/>
  <c r="H908" i="5"/>
  <c r="I908" i="5" s="1"/>
  <c r="N908" i="5"/>
  <c r="O908" i="5" s="1"/>
  <c r="P908" i="5"/>
  <c r="Q908" i="5" s="1"/>
  <c r="T908" i="5"/>
  <c r="U908" i="5" s="1"/>
  <c r="V908" i="5"/>
  <c r="W908" i="5" s="1"/>
  <c r="Z908" i="5"/>
  <c r="AA908" i="5" s="1"/>
  <c r="AB908" i="5"/>
  <c r="AC908" i="5" s="1"/>
  <c r="AF908" i="5"/>
  <c r="AG908" i="5" s="1"/>
  <c r="AH908" i="5"/>
  <c r="AI908" i="5" s="1"/>
  <c r="H909" i="5"/>
  <c r="I909" i="5"/>
  <c r="J909" i="5"/>
  <c r="K909" i="5" s="1"/>
  <c r="N909" i="5"/>
  <c r="O909" i="5" s="1"/>
  <c r="P909" i="5"/>
  <c r="Q909" i="5" s="1"/>
  <c r="T909" i="5"/>
  <c r="U909" i="5" s="1"/>
  <c r="V909" i="5"/>
  <c r="W909" i="5" s="1"/>
  <c r="Z909" i="5"/>
  <c r="AA909" i="5" s="1"/>
  <c r="AB909" i="5"/>
  <c r="AC909" i="5" s="1"/>
  <c r="AF909" i="5"/>
  <c r="AG909" i="5"/>
  <c r="AH909" i="5"/>
  <c r="AI909" i="5" s="1"/>
  <c r="H910" i="5"/>
  <c r="I910" i="5" s="1"/>
  <c r="J910" i="5"/>
  <c r="K910" i="5" s="1"/>
  <c r="N910" i="5"/>
  <c r="O910" i="5" s="1"/>
  <c r="P910" i="5"/>
  <c r="Q910" i="5" s="1"/>
  <c r="T910" i="5"/>
  <c r="U910" i="5" s="1"/>
  <c r="V910" i="5"/>
  <c r="W910" i="5" s="1"/>
  <c r="Z910" i="5"/>
  <c r="AA910" i="5" s="1"/>
  <c r="AB910" i="5"/>
  <c r="AC910" i="5" s="1"/>
  <c r="AF910" i="5"/>
  <c r="AG910" i="5"/>
  <c r="AH910" i="5"/>
  <c r="AI910" i="5" s="1"/>
  <c r="H911" i="5"/>
  <c r="I911" i="5" s="1"/>
  <c r="J911" i="5"/>
  <c r="K911" i="5"/>
  <c r="N911" i="5"/>
  <c r="O911" i="5" s="1"/>
  <c r="P911" i="5"/>
  <c r="Q911" i="5" s="1"/>
  <c r="T911" i="5"/>
  <c r="U911" i="5" s="1"/>
  <c r="V911" i="5"/>
  <c r="W911" i="5" s="1"/>
  <c r="Z911" i="5"/>
  <c r="AA911" i="5" s="1"/>
  <c r="AB911" i="5"/>
  <c r="AC911" i="5" s="1"/>
  <c r="AF911" i="5"/>
  <c r="AG911" i="5" s="1"/>
  <c r="AH911" i="5"/>
  <c r="AI911" i="5"/>
  <c r="H912" i="5"/>
  <c r="I912" i="5" s="1"/>
  <c r="J912" i="5"/>
  <c r="K912" i="5"/>
  <c r="N912" i="5"/>
  <c r="O912" i="5" s="1"/>
  <c r="P912" i="5"/>
  <c r="Q912" i="5"/>
  <c r="T912" i="5"/>
  <c r="U912" i="5" s="1"/>
  <c r="V912" i="5"/>
  <c r="W912" i="5" s="1"/>
  <c r="Z912" i="5"/>
  <c r="AA912" i="5" s="1"/>
  <c r="AB912" i="5"/>
  <c r="AC912" i="5" s="1"/>
  <c r="AF912" i="5"/>
  <c r="AG912" i="5" s="1"/>
  <c r="AH912" i="5"/>
  <c r="AI912" i="5" s="1"/>
  <c r="H913" i="5"/>
  <c r="I913" i="5" s="1"/>
  <c r="J913" i="5"/>
  <c r="K913" i="5" s="1"/>
  <c r="N913" i="5"/>
  <c r="O913" i="5"/>
  <c r="P913" i="5"/>
  <c r="Q913" i="5" s="1"/>
  <c r="T913" i="5"/>
  <c r="U913" i="5" s="1"/>
  <c r="Z913" i="5"/>
  <c r="AA913" i="5" s="1"/>
  <c r="AB913" i="5"/>
  <c r="AC913" i="5" s="1"/>
  <c r="AF913" i="5"/>
  <c r="AG913" i="5"/>
  <c r="AH913" i="5"/>
  <c r="AI913" i="5" s="1"/>
  <c r="H914" i="5"/>
  <c r="I914" i="5" s="1"/>
  <c r="J914" i="5"/>
  <c r="K914" i="5" s="1"/>
  <c r="N914" i="5"/>
  <c r="O914" i="5" s="1"/>
  <c r="P914" i="5"/>
  <c r="Q914" i="5" s="1"/>
  <c r="T914" i="5"/>
  <c r="U914" i="5" s="1"/>
  <c r="V914" i="5"/>
  <c r="W914" i="5" s="1"/>
  <c r="Z914" i="5"/>
  <c r="AA914" i="5" s="1"/>
  <c r="AB914" i="5"/>
  <c r="AC914" i="5" s="1"/>
  <c r="AF914" i="5"/>
  <c r="AG914" i="5" s="1"/>
  <c r="AH914" i="5"/>
  <c r="AI914" i="5" s="1"/>
  <c r="H915" i="5"/>
  <c r="I915" i="5" s="1"/>
  <c r="J915" i="5"/>
  <c r="K915" i="5" s="1"/>
  <c r="N915" i="5"/>
  <c r="O915" i="5" s="1"/>
  <c r="P915" i="5"/>
  <c r="Q915" i="5" s="1"/>
  <c r="T915" i="5"/>
  <c r="U915" i="5" s="1"/>
  <c r="V915" i="5"/>
  <c r="W915" i="5" s="1"/>
  <c r="Z915" i="5"/>
  <c r="AA915" i="5" s="1"/>
  <c r="AB915" i="5"/>
  <c r="AC915" i="5" s="1"/>
  <c r="AF915" i="5"/>
  <c r="AG915" i="5" s="1"/>
  <c r="AH915" i="5"/>
  <c r="AI915" i="5"/>
  <c r="H916" i="5"/>
  <c r="I916" i="5" s="1"/>
  <c r="J916" i="5"/>
  <c r="K916" i="5"/>
  <c r="N916" i="5"/>
  <c r="O916" i="5" s="1"/>
  <c r="P916" i="5"/>
  <c r="Q916" i="5"/>
  <c r="T916" i="5"/>
  <c r="U916" i="5" s="1"/>
  <c r="V916" i="5"/>
  <c r="W916" i="5"/>
  <c r="Z916" i="5"/>
  <c r="AA916" i="5" s="1"/>
  <c r="AB916" i="5"/>
  <c r="AC916" i="5"/>
  <c r="AF916" i="5"/>
  <c r="AG916" i="5" s="1"/>
  <c r="AH916" i="5"/>
  <c r="AI916" i="5"/>
  <c r="H917" i="5"/>
  <c r="I917" i="5" s="1"/>
  <c r="J917" i="5"/>
  <c r="K917" i="5" s="1"/>
  <c r="N917" i="5"/>
  <c r="O917" i="5" s="1"/>
  <c r="P917" i="5"/>
  <c r="Q917" i="5" s="1"/>
  <c r="T917" i="5"/>
  <c r="U917" i="5" s="1"/>
  <c r="V917" i="5"/>
  <c r="W917" i="5" s="1"/>
  <c r="Z917" i="5"/>
  <c r="AA917" i="5" s="1"/>
  <c r="AB917" i="5"/>
  <c r="AC917" i="5" s="1"/>
  <c r="AF917" i="5"/>
  <c r="AG917" i="5"/>
  <c r="AH917" i="5"/>
  <c r="AI917" i="5" s="1"/>
  <c r="H918" i="5"/>
  <c r="I918" i="5" s="1"/>
  <c r="J918" i="5"/>
  <c r="K918" i="5" s="1"/>
  <c r="N918" i="5"/>
  <c r="O918" i="5" s="1"/>
  <c r="P918" i="5"/>
  <c r="Q918" i="5" s="1"/>
  <c r="T918" i="5"/>
  <c r="U918" i="5" s="1"/>
  <c r="V918" i="5"/>
  <c r="W918" i="5" s="1"/>
  <c r="Z918" i="5"/>
  <c r="AA918" i="5" s="1"/>
  <c r="AF918" i="5"/>
  <c r="AG918" i="5" s="1"/>
  <c r="AH918" i="5"/>
  <c r="AI918" i="5" s="1"/>
  <c r="H919" i="5"/>
  <c r="I919" i="5" s="1"/>
  <c r="J919" i="5"/>
  <c r="K919" i="5" s="1"/>
  <c r="N919" i="5"/>
  <c r="O919" i="5" s="1"/>
  <c r="P919" i="5"/>
  <c r="Q919" i="5" s="1"/>
  <c r="T919" i="5"/>
  <c r="U919" i="5" s="1"/>
  <c r="V919" i="5"/>
  <c r="W919" i="5"/>
  <c r="Z919" i="5"/>
  <c r="AA919" i="5" s="1"/>
  <c r="AB919" i="5"/>
  <c r="AC919" i="5" s="1"/>
  <c r="AF919" i="5"/>
  <c r="AG919" i="5" s="1"/>
  <c r="AH919" i="5"/>
  <c r="AI919" i="5" s="1"/>
  <c r="H920" i="5"/>
  <c r="I920" i="5" s="1"/>
  <c r="J920" i="5"/>
  <c r="K920" i="5" s="1"/>
  <c r="N920" i="5"/>
  <c r="O920" i="5" s="1"/>
  <c r="P920" i="5"/>
  <c r="Q920" i="5" s="1"/>
  <c r="T920" i="5"/>
  <c r="U920" i="5" s="1"/>
  <c r="V920" i="5"/>
  <c r="W920" i="5" s="1"/>
  <c r="Z920" i="5"/>
  <c r="AA920" i="5" s="1"/>
  <c r="AB920" i="5"/>
  <c r="AC920" i="5" s="1"/>
  <c r="AF920" i="5"/>
  <c r="AG920" i="5" s="1"/>
  <c r="AH920" i="5"/>
  <c r="AI920" i="5" s="1"/>
  <c r="H921" i="5"/>
  <c r="I921" i="5" s="1"/>
  <c r="J921" i="5"/>
  <c r="K921" i="5" s="1"/>
  <c r="N921" i="5"/>
  <c r="O921" i="5" s="1"/>
  <c r="P921" i="5"/>
  <c r="Q921" i="5" s="1"/>
  <c r="T921" i="5"/>
  <c r="U921" i="5"/>
  <c r="V921" i="5"/>
  <c r="W921" i="5" s="1"/>
  <c r="Z921" i="5"/>
  <c r="AA921" i="5" s="1"/>
  <c r="AB921" i="5"/>
  <c r="AC921" i="5" s="1"/>
  <c r="AF921" i="5"/>
  <c r="AG921" i="5" s="1"/>
  <c r="AH921" i="5"/>
  <c r="AI921" i="5" s="1"/>
  <c r="H922" i="5"/>
  <c r="I922" i="5" s="1"/>
  <c r="J922" i="5"/>
  <c r="K922" i="5" s="1"/>
  <c r="N922" i="5"/>
  <c r="O922" i="5" s="1"/>
  <c r="T922" i="5"/>
  <c r="U922" i="5" s="1"/>
  <c r="V922" i="5"/>
  <c r="W922" i="5" s="1"/>
  <c r="Z922" i="5"/>
  <c r="AA922" i="5" s="1"/>
  <c r="AB922" i="5"/>
  <c r="AC922" i="5" s="1"/>
  <c r="AF922" i="5"/>
  <c r="AG922" i="5" s="1"/>
  <c r="AH922" i="5"/>
  <c r="AI922" i="5" s="1"/>
  <c r="J923" i="5"/>
  <c r="K923" i="5"/>
  <c r="N923" i="5"/>
  <c r="O923" i="5" s="1"/>
  <c r="P923" i="5"/>
  <c r="Q923" i="5" s="1"/>
  <c r="T923" i="5"/>
  <c r="U923" i="5" s="1"/>
  <c r="V923" i="5"/>
  <c r="W923" i="5" s="1"/>
  <c r="Z923" i="5"/>
  <c r="AA923" i="5" s="1"/>
  <c r="AB923" i="5"/>
  <c r="AC923" i="5" s="1"/>
  <c r="AF923" i="5"/>
  <c r="AG923" i="5" s="1"/>
  <c r="AH923" i="5"/>
  <c r="AI923" i="5"/>
  <c r="H924" i="5"/>
  <c r="I924" i="5"/>
  <c r="J924" i="5"/>
  <c r="K924" i="5"/>
  <c r="N924" i="5"/>
  <c r="O924" i="5"/>
  <c r="P924" i="5"/>
  <c r="Q924" i="5"/>
  <c r="T924" i="5"/>
  <c r="U924" i="5"/>
  <c r="V924" i="5"/>
  <c r="W924" i="5"/>
  <c r="AB924" i="5"/>
  <c r="AC924" i="5"/>
  <c r="AF924" i="5"/>
  <c r="AG924" i="5" s="1"/>
  <c r="AH924" i="5"/>
  <c r="AI924" i="5" s="1"/>
  <c r="H925" i="5"/>
  <c r="I925" i="5" s="1"/>
  <c r="J925" i="5"/>
  <c r="K925" i="5" s="1"/>
  <c r="N925" i="5"/>
  <c r="O925" i="5"/>
  <c r="P925" i="5"/>
  <c r="Q925" i="5" s="1"/>
  <c r="V925" i="5"/>
  <c r="W925" i="5" s="1"/>
  <c r="Z925" i="5"/>
  <c r="AA925" i="5"/>
  <c r="AB925" i="5"/>
  <c r="AC925" i="5" s="1"/>
  <c r="AF925" i="5"/>
  <c r="AG925" i="5" s="1"/>
  <c r="AH925" i="5"/>
  <c r="AI925" i="5" s="1"/>
  <c r="H926" i="5"/>
  <c r="I926" i="5" s="1"/>
  <c r="N926" i="5"/>
  <c r="O926" i="5" s="1"/>
  <c r="P926" i="5"/>
  <c r="Q926" i="5" s="1"/>
  <c r="T926" i="5"/>
  <c r="U926" i="5" s="1"/>
  <c r="V926" i="5"/>
  <c r="W926" i="5" s="1"/>
  <c r="Z926" i="5"/>
  <c r="AA926" i="5" s="1"/>
  <c r="AB926" i="5"/>
  <c r="AC926" i="5" s="1"/>
  <c r="AF926" i="5"/>
  <c r="AG926" i="5" s="1"/>
  <c r="AH926" i="5"/>
  <c r="AI926" i="5" s="1"/>
  <c r="H927" i="5"/>
  <c r="I927" i="5" s="1"/>
  <c r="J927" i="5"/>
  <c r="K927" i="5" s="1"/>
  <c r="N927" i="5"/>
  <c r="O927" i="5" s="1"/>
  <c r="P927" i="5"/>
  <c r="Q927" i="5" s="1"/>
  <c r="T927" i="5"/>
  <c r="U927" i="5" s="1"/>
  <c r="V927" i="5"/>
  <c r="W927" i="5" s="1"/>
  <c r="Z927" i="5"/>
  <c r="AA927" i="5" s="1"/>
  <c r="AB927" i="5"/>
  <c r="AC927" i="5" s="1"/>
  <c r="AF927" i="5"/>
  <c r="AG927" i="5" s="1"/>
  <c r="AH927" i="5"/>
  <c r="AI927" i="5" s="1"/>
  <c r="H928" i="5"/>
  <c r="I928" i="5" s="1"/>
  <c r="J928" i="5"/>
  <c r="K928" i="5" s="1"/>
  <c r="N928" i="5"/>
  <c r="O928" i="5" s="1"/>
  <c r="P928" i="5"/>
  <c r="Q928" i="5" s="1"/>
  <c r="T928" i="5"/>
  <c r="U928" i="5" s="1"/>
  <c r="Z928" i="5"/>
  <c r="AA928" i="5" s="1"/>
  <c r="AB928" i="5"/>
  <c r="AC928" i="5" s="1"/>
  <c r="AF928" i="5"/>
  <c r="AG928" i="5" s="1"/>
  <c r="AH928" i="5"/>
  <c r="AI928" i="5" s="1"/>
  <c r="H929" i="5"/>
  <c r="I929" i="5" s="1"/>
  <c r="J929" i="5"/>
  <c r="K929" i="5" s="1"/>
  <c r="P929" i="5"/>
  <c r="Q929" i="5" s="1"/>
  <c r="T929" i="5"/>
  <c r="U929" i="5" s="1"/>
  <c r="V929" i="5"/>
  <c r="W929" i="5" s="1"/>
  <c r="Z929" i="5"/>
  <c r="AA929" i="5" s="1"/>
  <c r="AB929" i="5"/>
  <c r="AC929" i="5" s="1"/>
  <c r="AF929" i="5"/>
  <c r="AG929" i="5" s="1"/>
  <c r="AH929" i="5"/>
  <c r="AI929" i="5" s="1"/>
  <c r="H930" i="5"/>
  <c r="I930" i="5" s="1"/>
  <c r="J930" i="5"/>
  <c r="K930" i="5" s="1"/>
  <c r="N930" i="5"/>
  <c r="O930" i="5" s="1"/>
  <c r="P930" i="5"/>
  <c r="Q930" i="5" s="1"/>
  <c r="T930" i="5"/>
  <c r="U930" i="5" s="1"/>
  <c r="V930" i="5"/>
  <c r="W930" i="5" s="1"/>
  <c r="Z930" i="5"/>
  <c r="AA930" i="5" s="1"/>
  <c r="AB930" i="5"/>
  <c r="AC930" i="5" s="1"/>
  <c r="AF930" i="5"/>
  <c r="AG930" i="5" s="1"/>
  <c r="AH930" i="5"/>
  <c r="AI930" i="5" s="1"/>
  <c r="H931" i="5"/>
  <c r="I931" i="5" s="1"/>
  <c r="J931" i="5"/>
  <c r="K931" i="5"/>
  <c r="N931" i="5"/>
  <c r="O931" i="5" s="1"/>
  <c r="P931" i="5"/>
  <c r="Q931" i="5" s="1"/>
  <c r="T931" i="5"/>
  <c r="U931" i="5" s="1"/>
  <c r="V931" i="5"/>
  <c r="W931" i="5" s="1"/>
  <c r="Z931" i="5"/>
  <c r="AA931" i="5" s="1"/>
  <c r="AB931" i="5"/>
  <c r="AC931" i="5" s="1"/>
  <c r="AF931" i="5"/>
  <c r="AG931" i="5" s="1"/>
  <c r="AH931" i="5"/>
  <c r="AI931" i="5"/>
  <c r="H932" i="5"/>
  <c r="I932" i="5" s="1"/>
  <c r="J932" i="5"/>
  <c r="K932" i="5" s="1"/>
  <c r="N932" i="5"/>
  <c r="O932" i="5" s="1"/>
  <c r="P932" i="5"/>
  <c r="Q932" i="5" s="1"/>
  <c r="T932" i="5"/>
  <c r="U932" i="5" s="1"/>
  <c r="V932" i="5"/>
  <c r="W932" i="5" s="1"/>
  <c r="Z932" i="5"/>
  <c r="AA932" i="5" s="1"/>
  <c r="AF932" i="5"/>
  <c r="AG932" i="5" s="1"/>
  <c r="AH932" i="5"/>
  <c r="AI932" i="5" s="1"/>
  <c r="H933" i="5"/>
  <c r="I933" i="5" s="1"/>
  <c r="J933" i="5"/>
  <c r="K933" i="5" s="1"/>
  <c r="N933" i="5"/>
  <c r="O933" i="5" s="1"/>
  <c r="P933" i="5"/>
  <c r="Q933" i="5" s="1"/>
  <c r="T933" i="5"/>
  <c r="U933" i="5" s="1"/>
  <c r="V933" i="5"/>
  <c r="W933" i="5" s="1"/>
  <c r="Z933" i="5"/>
  <c r="AA933" i="5" s="1"/>
  <c r="AB933" i="5"/>
  <c r="AC933" i="5" s="1"/>
  <c r="AF933" i="5"/>
  <c r="AG933" i="5" s="1"/>
  <c r="AH933" i="5"/>
  <c r="AI933" i="5" s="1"/>
  <c r="J934" i="5"/>
  <c r="K934" i="5" s="1"/>
  <c r="N934" i="5"/>
  <c r="O934" i="5"/>
  <c r="P934" i="5"/>
  <c r="Q934" i="5"/>
  <c r="T934" i="5"/>
  <c r="U934" i="5"/>
  <c r="V934" i="5"/>
  <c r="W934" i="5" s="1"/>
  <c r="Z934" i="5"/>
  <c r="AA934" i="5"/>
  <c r="AB934" i="5"/>
  <c r="AC934" i="5" s="1"/>
  <c r="AF934" i="5"/>
  <c r="AG934" i="5" s="1"/>
  <c r="AH934" i="5"/>
  <c r="AI934" i="5" s="1"/>
  <c r="H935" i="5"/>
  <c r="I935" i="5" s="1"/>
  <c r="J935" i="5"/>
  <c r="K935" i="5" s="1"/>
  <c r="N935" i="5"/>
  <c r="O935" i="5" s="1"/>
  <c r="P935" i="5"/>
  <c r="Q935" i="5"/>
  <c r="T935" i="5"/>
  <c r="U935" i="5" s="1"/>
  <c r="V935" i="5"/>
  <c r="W935" i="5" s="1"/>
  <c r="Z935" i="5"/>
  <c r="AA935" i="5" s="1"/>
  <c r="AB935" i="5"/>
  <c r="AC935" i="5" s="1"/>
  <c r="AH935" i="5"/>
  <c r="AI935" i="5" s="1"/>
  <c r="H936" i="5"/>
  <c r="I936" i="5" s="1"/>
  <c r="J936" i="5"/>
  <c r="K936" i="5" s="1"/>
  <c r="N936" i="5"/>
  <c r="O936" i="5" s="1"/>
  <c r="T936" i="5"/>
  <c r="U936" i="5" s="1"/>
  <c r="V936" i="5"/>
  <c r="W936" i="5" s="1"/>
  <c r="Z936" i="5"/>
  <c r="AA936" i="5" s="1"/>
  <c r="AB936" i="5"/>
  <c r="AC936" i="5" s="1"/>
  <c r="AF936" i="5"/>
  <c r="AG936" i="5" s="1"/>
  <c r="AH936" i="5"/>
  <c r="AI936" i="5" s="1"/>
  <c r="H937" i="5"/>
  <c r="I937" i="5" s="1"/>
  <c r="J937" i="5"/>
  <c r="K937" i="5" s="1"/>
  <c r="N937" i="5"/>
  <c r="O937" i="5"/>
  <c r="P937" i="5"/>
  <c r="Q937" i="5" s="1"/>
  <c r="T937" i="5"/>
  <c r="U937" i="5" s="1"/>
  <c r="V937" i="5"/>
  <c r="W937" i="5" s="1"/>
  <c r="Z937" i="5"/>
  <c r="AA937" i="5" s="1"/>
  <c r="AB937" i="5"/>
  <c r="AC937" i="5" s="1"/>
  <c r="AF937" i="5"/>
  <c r="AG937" i="5" s="1"/>
  <c r="AH937" i="5"/>
  <c r="AI937" i="5" s="1"/>
  <c r="H938" i="5"/>
  <c r="I938" i="5"/>
  <c r="J938" i="5"/>
  <c r="K938" i="5"/>
  <c r="N938" i="5"/>
  <c r="O938" i="5"/>
  <c r="P938" i="5"/>
  <c r="Q938" i="5"/>
  <c r="T938" i="5"/>
  <c r="U938" i="5"/>
  <c r="V938" i="5"/>
  <c r="W938" i="5"/>
  <c r="Z938" i="5"/>
  <c r="AA938" i="5"/>
  <c r="AB938" i="5"/>
  <c r="AC938" i="5" s="1"/>
  <c r="AF938" i="5"/>
  <c r="AG938" i="5"/>
  <c r="AH938" i="5"/>
  <c r="AI938" i="5" s="1"/>
  <c r="H939" i="5"/>
  <c r="I939" i="5" s="1"/>
  <c r="J939" i="5"/>
  <c r="K939" i="5"/>
  <c r="N939" i="5"/>
  <c r="O939" i="5" s="1"/>
  <c r="P939" i="5"/>
  <c r="Q939" i="5" s="1"/>
  <c r="T939" i="5"/>
  <c r="U939" i="5" s="1"/>
  <c r="V939" i="5"/>
  <c r="W939" i="5" s="1"/>
  <c r="Z939" i="5"/>
  <c r="AA939" i="5" s="1"/>
  <c r="AB939" i="5"/>
  <c r="AC939" i="5" s="1"/>
  <c r="AF939" i="5"/>
  <c r="AG939" i="5" s="1"/>
  <c r="AH939" i="5"/>
  <c r="AI939" i="5" s="1"/>
  <c r="H940" i="5"/>
  <c r="I940" i="5"/>
  <c r="J940" i="5"/>
  <c r="K940" i="5" s="1"/>
  <c r="N940" i="5"/>
  <c r="O940" i="5"/>
  <c r="P940" i="5"/>
  <c r="Q940" i="5" s="1"/>
  <c r="V940" i="5"/>
  <c r="W940" i="5"/>
  <c r="Z940" i="5"/>
  <c r="AA940" i="5" s="1"/>
  <c r="AB940" i="5"/>
  <c r="AC940" i="5" s="1"/>
  <c r="AF940" i="5"/>
  <c r="AG940" i="5" s="1"/>
  <c r="AH940" i="5"/>
  <c r="AI940" i="5" s="1"/>
  <c r="H941" i="5"/>
  <c r="I941" i="5" s="1"/>
  <c r="N941" i="5"/>
  <c r="O941" i="5" s="1"/>
  <c r="P941" i="5"/>
  <c r="Q941" i="5" s="1"/>
  <c r="T941" i="5"/>
  <c r="U941" i="5" s="1"/>
  <c r="V941" i="5"/>
  <c r="W941" i="5" s="1"/>
  <c r="Z941" i="5"/>
  <c r="AA941" i="5" s="1"/>
  <c r="AB941" i="5"/>
  <c r="AC941" i="5" s="1"/>
  <c r="AF941" i="5"/>
  <c r="AG941" i="5" s="1"/>
  <c r="AH941" i="5"/>
  <c r="AI941" i="5" s="1"/>
  <c r="H942" i="5"/>
  <c r="I942" i="5" s="1"/>
  <c r="J942" i="5"/>
  <c r="K942" i="5" s="1"/>
  <c r="N942" i="5"/>
  <c r="O942" i="5" s="1"/>
  <c r="P942" i="5"/>
  <c r="Q942" i="5" s="1"/>
  <c r="T942" i="5"/>
  <c r="U942" i="5" s="1"/>
  <c r="V942" i="5"/>
  <c r="W942" i="5" s="1"/>
  <c r="Z942" i="5"/>
  <c r="AA942" i="5" s="1"/>
  <c r="AB942" i="5"/>
  <c r="AC942" i="5" s="1"/>
  <c r="AF942" i="5"/>
  <c r="AG942" i="5" s="1"/>
  <c r="AH942" i="5"/>
  <c r="AI942" i="5" s="1"/>
  <c r="H943" i="5"/>
  <c r="I943" i="5" s="1"/>
  <c r="J943" i="5"/>
  <c r="K943" i="5" s="1"/>
  <c r="N943" i="5"/>
  <c r="O943" i="5" s="1"/>
  <c r="P943" i="5"/>
  <c r="Q943" i="5"/>
  <c r="T943" i="5"/>
  <c r="U943" i="5" s="1"/>
  <c r="V943" i="5"/>
  <c r="W943" i="5" s="1"/>
  <c r="Z943" i="5"/>
  <c r="AA943" i="5" s="1"/>
  <c r="AB943" i="5"/>
  <c r="AC943" i="5" s="1"/>
  <c r="AF943" i="5"/>
  <c r="AG943" i="5" s="1"/>
  <c r="AH943" i="5"/>
  <c r="AI943" i="5" s="1"/>
  <c r="H944" i="5"/>
  <c r="I944" i="5" s="1"/>
  <c r="J944" i="5"/>
  <c r="K944" i="5" s="1"/>
  <c r="N944" i="5"/>
  <c r="O944" i="5" s="1"/>
  <c r="P944" i="5"/>
  <c r="Q944" i="5" s="1"/>
  <c r="T944" i="5"/>
  <c r="U944" i="5" s="1"/>
  <c r="V944" i="5"/>
  <c r="W944" i="5" s="1"/>
  <c r="Z944" i="5"/>
  <c r="AA944" i="5" s="1"/>
  <c r="AB944" i="5"/>
  <c r="AC944" i="5" s="1"/>
  <c r="AF944" i="5"/>
  <c r="AG944" i="5" s="1"/>
  <c r="AH944" i="5"/>
  <c r="AI944" i="5" s="1"/>
  <c r="H945" i="5"/>
  <c r="I945" i="5" s="1"/>
  <c r="J945" i="5"/>
  <c r="K945" i="5" s="1"/>
  <c r="N945" i="5"/>
  <c r="O945" i="5" s="1"/>
  <c r="P945" i="5"/>
  <c r="Q945" i="5" s="1"/>
  <c r="T945" i="5"/>
  <c r="U945" i="5" s="1"/>
  <c r="V945" i="5"/>
  <c r="W945" i="5" s="1"/>
  <c r="Z945" i="5"/>
  <c r="AA945" i="5"/>
  <c r="AB945" i="5"/>
  <c r="AC945" i="5" s="1"/>
  <c r="AF945" i="5"/>
  <c r="AG945" i="5" s="1"/>
  <c r="H946" i="5"/>
  <c r="I946" i="5" s="1"/>
  <c r="J946" i="5"/>
  <c r="K946" i="5" s="1"/>
  <c r="N946" i="5"/>
  <c r="O946" i="5" s="1"/>
  <c r="P946" i="5"/>
  <c r="Q946" i="5" s="1"/>
  <c r="T946" i="5"/>
  <c r="U946" i="5" s="1"/>
  <c r="V946" i="5"/>
  <c r="W946" i="5" s="1"/>
  <c r="AB946" i="5"/>
  <c r="AC946" i="5" s="1"/>
  <c r="AF946" i="5"/>
  <c r="AG946" i="5" s="1"/>
  <c r="AH946" i="5"/>
  <c r="AI946" i="5" s="1"/>
  <c r="H947" i="5"/>
  <c r="I947" i="5" s="1"/>
  <c r="J947" i="5"/>
  <c r="K947" i="5" s="1"/>
  <c r="P947" i="5"/>
  <c r="Q947" i="5"/>
  <c r="T947" i="5"/>
  <c r="U947" i="5" s="1"/>
  <c r="V947" i="5"/>
  <c r="W947" i="5" s="1"/>
  <c r="Z947" i="5"/>
  <c r="AA947" i="5" s="1"/>
  <c r="AB947" i="5"/>
  <c r="AC947" i="5" s="1"/>
  <c r="AF947" i="5"/>
  <c r="AG947" i="5" s="1"/>
  <c r="AH947" i="5"/>
  <c r="AI947" i="5" s="1"/>
  <c r="H948" i="5"/>
  <c r="I948" i="5" s="1"/>
  <c r="J948" i="5"/>
  <c r="K948" i="5" s="1"/>
  <c r="N948" i="5"/>
  <c r="O948" i="5" s="1"/>
  <c r="P948" i="5"/>
  <c r="Q948" i="5" s="1"/>
  <c r="T948" i="5"/>
  <c r="U948" i="5" s="1"/>
  <c r="V948" i="5"/>
  <c r="W948" i="5" s="1"/>
  <c r="Z948" i="5"/>
  <c r="AA948" i="5" s="1"/>
  <c r="AB948" i="5"/>
  <c r="AC948" i="5" s="1"/>
  <c r="AF948" i="5"/>
  <c r="AG948" i="5" s="1"/>
  <c r="AH948" i="5"/>
  <c r="AI948" i="5" s="1"/>
  <c r="H949" i="5"/>
  <c r="I949" i="5" s="1"/>
  <c r="J949" i="5"/>
  <c r="K949" i="5" s="1"/>
  <c r="N949" i="5"/>
  <c r="O949" i="5" s="1"/>
  <c r="P949" i="5"/>
  <c r="Q949" i="5" s="1"/>
  <c r="T949" i="5"/>
  <c r="U949" i="5" s="1"/>
  <c r="Z949" i="5"/>
  <c r="AA949" i="5" s="1"/>
  <c r="AB949" i="5"/>
  <c r="AC949" i="5" s="1"/>
  <c r="AF949" i="5"/>
  <c r="AG949" i="5" s="1"/>
  <c r="AH949" i="5"/>
  <c r="AI949" i="5" s="1"/>
  <c r="H950" i="5"/>
  <c r="I950" i="5" s="1"/>
  <c r="J950" i="5"/>
  <c r="K950" i="5" s="1"/>
  <c r="N950" i="5"/>
  <c r="O950" i="5" s="1"/>
  <c r="P950" i="5"/>
  <c r="Q950" i="5" s="1"/>
  <c r="T950" i="5"/>
  <c r="U950" i="5" s="1"/>
  <c r="V950" i="5"/>
  <c r="W950" i="5" s="1"/>
  <c r="Z950" i="5"/>
  <c r="AA950" i="5" s="1"/>
  <c r="AB950" i="5"/>
  <c r="AC950" i="5" s="1"/>
  <c r="AF950" i="5"/>
  <c r="AG950" i="5" s="1"/>
  <c r="AH950" i="5"/>
  <c r="AI950" i="5" s="1"/>
  <c r="H951" i="5"/>
  <c r="I951" i="5" s="1"/>
  <c r="J951" i="5"/>
  <c r="K951" i="5" s="1"/>
  <c r="N951" i="5"/>
  <c r="O951" i="5" s="1"/>
  <c r="P951" i="5"/>
  <c r="Q951" i="5" s="1"/>
  <c r="T951" i="5"/>
  <c r="U951" i="5" s="1"/>
  <c r="V951" i="5"/>
  <c r="W951" i="5" s="1"/>
  <c r="Z951" i="5"/>
  <c r="AA951" i="5" s="1"/>
  <c r="AB951" i="5"/>
  <c r="AC951" i="5" s="1"/>
  <c r="AF951" i="5"/>
  <c r="AG951" i="5" s="1"/>
  <c r="AH951" i="5"/>
  <c r="AI951" i="5" s="1"/>
  <c r="J952" i="5"/>
  <c r="K952" i="5" s="1"/>
  <c r="N952" i="5"/>
  <c r="O952" i="5" s="1"/>
  <c r="P952" i="5"/>
  <c r="Q952" i="5" s="1"/>
  <c r="T952" i="5"/>
  <c r="U952" i="5" s="1"/>
  <c r="V952" i="5"/>
  <c r="W952" i="5" s="1"/>
  <c r="Z952" i="5"/>
  <c r="AA952" i="5" s="1"/>
  <c r="AB952" i="5"/>
  <c r="AC952" i="5" s="1"/>
  <c r="AF952" i="5"/>
  <c r="AG952" i="5" s="1"/>
  <c r="AH952" i="5"/>
  <c r="AI952" i="5" s="1"/>
  <c r="H953" i="5"/>
  <c r="I953" i="5" s="1"/>
  <c r="J953" i="5"/>
  <c r="K953" i="5" s="1"/>
  <c r="N953" i="5"/>
  <c r="O953" i="5" s="1"/>
  <c r="P953" i="5"/>
  <c r="Q953" i="5" s="1"/>
  <c r="T953" i="5"/>
  <c r="U953" i="5" s="1"/>
  <c r="V953" i="5"/>
  <c r="W953" i="5" s="1"/>
  <c r="Z953" i="5"/>
  <c r="AA953" i="5"/>
  <c r="AF953" i="5"/>
  <c r="AG953" i="5" s="1"/>
  <c r="AH953" i="5"/>
  <c r="AI953" i="5" s="1"/>
  <c r="H954" i="5"/>
  <c r="I954" i="5" s="1"/>
  <c r="J954" i="5"/>
  <c r="K954" i="5" s="1"/>
  <c r="N954" i="5"/>
  <c r="O954" i="5" s="1"/>
  <c r="P954" i="5"/>
  <c r="Q954" i="5" s="1"/>
  <c r="T954" i="5"/>
  <c r="U954" i="5" s="1"/>
  <c r="V954" i="5"/>
  <c r="W954" i="5" s="1"/>
  <c r="Z954" i="5"/>
  <c r="AA954" i="5" s="1"/>
  <c r="AB954" i="5"/>
  <c r="AC954" i="5" s="1"/>
  <c r="AH954" i="5"/>
  <c r="AI954" i="5" s="1"/>
  <c r="H955" i="5"/>
  <c r="I955" i="5" s="1"/>
  <c r="J955" i="5"/>
  <c r="K955" i="5" s="1"/>
  <c r="N955" i="5"/>
  <c r="O955" i="5" s="1"/>
  <c r="P955" i="5"/>
  <c r="Q955" i="5" s="1"/>
  <c r="T955" i="5"/>
  <c r="U955" i="5" s="1"/>
  <c r="V955" i="5"/>
  <c r="W955" i="5" s="1"/>
  <c r="Z955" i="5"/>
  <c r="AA955" i="5" s="1"/>
  <c r="AB955" i="5"/>
  <c r="AC955" i="5" s="1"/>
  <c r="AF955" i="5"/>
  <c r="AG955" i="5" s="1"/>
  <c r="AH955" i="5"/>
  <c r="AI955" i="5" s="1"/>
  <c r="H956" i="5"/>
  <c r="I956" i="5" s="1"/>
  <c r="J956" i="5"/>
  <c r="K956" i="5" s="1"/>
  <c r="N956" i="5"/>
  <c r="O956" i="5" s="1"/>
  <c r="P956" i="5"/>
  <c r="Q956" i="5" s="1"/>
  <c r="T956" i="5"/>
  <c r="U956" i="5" s="1"/>
  <c r="V956" i="5"/>
  <c r="W956" i="5" s="1"/>
  <c r="Z956" i="5"/>
  <c r="AA956" i="5" s="1"/>
  <c r="AB956" i="5"/>
  <c r="AC956" i="5" s="1"/>
  <c r="AF956" i="5"/>
  <c r="AG956" i="5" s="1"/>
  <c r="AH956" i="5"/>
  <c r="AI956" i="5" s="1"/>
  <c r="H957" i="5"/>
  <c r="I957" i="5" s="1"/>
  <c r="J957" i="5"/>
  <c r="K957" i="5" s="1"/>
  <c r="N957" i="5"/>
  <c r="O957" i="5" s="1"/>
  <c r="P957" i="5"/>
  <c r="Q957" i="5" s="1"/>
  <c r="T957" i="5"/>
  <c r="U957" i="5" s="1"/>
  <c r="V957" i="5"/>
  <c r="W957" i="5" s="1"/>
  <c r="Z957" i="5"/>
  <c r="AA957" i="5" s="1"/>
  <c r="AB957" i="5"/>
  <c r="AC957" i="5" s="1"/>
  <c r="AF957" i="5"/>
  <c r="AG957" i="5" s="1"/>
  <c r="AH957" i="5"/>
  <c r="AI957" i="5" s="1"/>
  <c r="H958" i="5"/>
  <c r="I958" i="5" s="1"/>
  <c r="J958" i="5"/>
  <c r="K958" i="5" s="1"/>
  <c r="N958" i="5"/>
  <c r="O958" i="5" s="1"/>
  <c r="T958" i="5"/>
  <c r="U958" i="5" s="1"/>
  <c r="V958" i="5"/>
  <c r="W958" i="5" s="1"/>
  <c r="Z958" i="5"/>
  <c r="AA958" i="5" s="1"/>
  <c r="AB958" i="5"/>
  <c r="AC958" i="5" s="1"/>
  <c r="AF958" i="5"/>
  <c r="AG958" i="5" s="1"/>
  <c r="AH958" i="5"/>
  <c r="AI958" i="5" s="1"/>
  <c r="H959" i="5"/>
  <c r="I959" i="5" s="1"/>
  <c r="J959" i="5"/>
  <c r="K959" i="5" s="1"/>
  <c r="N959" i="5"/>
  <c r="O959" i="5" s="1"/>
  <c r="P959" i="5"/>
  <c r="Q959" i="5" s="1"/>
  <c r="T959" i="5"/>
  <c r="U959" i="5" s="1"/>
  <c r="V959" i="5"/>
  <c r="W959" i="5" s="1"/>
  <c r="Z959" i="5"/>
  <c r="AA959" i="5"/>
  <c r="AB959" i="5"/>
  <c r="AC959" i="5" s="1"/>
  <c r="AF959" i="5"/>
  <c r="AG959" i="5" s="1"/>
  <c r="AH959" i="5"/>
  <c r="AI959" i="5" s="1"/>
  <c r="H960" i="5"/>
  <c r="I960" i="5" s="1"/>
  <c r="J960" i="5"/>
  <c r="K960" i="5" s="1"/>
  <c r="N960" i="5"/>
  <c r="O960" i="5" s="1"/>
  <c r="P960" i="5"/>
  <c r="Q960" i="5"/>
  <c r="T960" i="5"/>
  <c r="U960" i="5" s="1"/>
  <c r="V960" i="5"/>
  <c r="W960" i="5" s="1"/>
  <c r="Z960" i="5"/>
  <c r="AA960" i="5" s="1"/>
  <c r="AB960" i="5"/>
  <c r="AC960" i="5" s="1"/>
  <c r="AF960" i="5"/>
  <c r="AG960" i="5" s="1"/>
  <c r="AH960" i="5"/>
  <c r="AI960" i="5" s="1"/>
  <c r="H961" i="5"/>
  <c r="I961" i="5" s="1"/>
  <c r="J961" i="5"/>
  <c r="K961" i="5" s="1"/>
  <c r="N961" i="5"/>
  <c r="O961" i="5" s="1"/>
  <c r="P961" i="5"/>
  <c r="Q961" i="5" s="1"/>
  <c r="T961" i="5"/>
  <c r="U961" i="5" s="1"/>
  <c r="V961" i="5"/>
  <c r="W961" i="5" s="1"/>
  <c r="Z961" i="5"/>
  <c r="AA961" i="5" s="1"/>
  <c r="AB961" i="5"/>
  <c r="AC961" i="5" s="1"/>
  <c r="AF961" i="5"/>
  <c r="AG961" i="5" s="1"/>
  <c r="AH961" i="5"/>
  <c r="AI961" i="5"/>
  <c r="H962" i="5"/>
  <c r="I962" i="5"/>
  <c r="J962" i="5"/>
  <c r="K962" i="5" s="1"/>
  <c r="N962" i="5"/>
  <c r="O962" i="5" s="1"/>
  <c r="P962" i="5"/>
  <c r="Q962" i="5" s="1"/>
  <c r="T962" i="5"/>
  <c r="U962" i="5" s="1"/>
  <c r="V962" i="5"/>
  <c r="W962" i="5" s="1"/>
  <c r="Z962" i="5"/>
  <c r="AA962" i="5" s="1"/>
  <c r="AB962" i="5"/>
  <c r="AC962" i="5" s="1"/>
  <c r="AF962" i="5"/>
  <c r="AG962" i="5" s="1"/>
  <c r="AH962" i="5"/>
  <c r="AI962" i="5" s="1"/>
  <c r="H963" i="5"/>
  <c r="I963" i="5" s="1"/>
  <c r="N963" i="5"/>
  <c r="O963" i="5" s="1"/>
  <c r="P963" i="5"/>
  <c r="Q963" i="5" s="1"/>
  <c r="T963" i="5"/>
  <c r="U963" i="5"/>
  <c r="V963" i="5"/>
  <c r="W963" i="5" s="1"/>
  <c r="Z963" i="5"/>
  <c r="AA963" i="5" s="1"/>
  <c r="AB963" i="5"/>
  <c r="AC963" i="5" s="1"/>
  <c r="AF963" i="5"/>
  <c r="AG963" i="5" s="1"/>
  <c r="AH963" i="5"/>
  <c r="AI963" i="5" s="1"/>
  <c r="H964" i="5"/>
  <c r="I964" i="5" s="1"/>
  <c r="J964" i="5"/>
  <c r="K964" i="5" s="1"/>
  <c r="N964" i="5"/>
  <c r="O964" i="5" s="1"/>
  <c r="P964" i="5"/>
  <c r="Q964" i="5" s="1"/>
  <c r="V964" i="5"/>
  <c r="W964" i="5" s="1"/>
  <c r="Z964" i="5"/>
  <c r="AA964" i="5" s="1"/>
  <c r="AB964" i="5"/>
  <c r="AC964" i="5" s="1"/>
  <c r="AF964" i="5"/>
  <c r="AG964" i="5" s="1"/>
  <c r="AH964" i="5"/>
  <c r="AI964" i="5" s="1"/>
  <c r="H965" i="5"/>
  <c r="I965" i="5" s="1"/>
  <c r="J965" i="5"/>
  <c r="K965" i="5"/>
  <c r="N965" i="5"/>
  <c r="O965" i="5" s="1"/>
  <c r="P965" i="5"/>
  <c r="Q965" i="5" s="1"/>
  <c r="T965" i="5"/>
  <c r="U965" i="5" s="1"/>
  <c r="V965" i="5"/>
  <c r="W965" i="5" s="1"/>
  <c r="Z965" i="5"/>
  <c r="AA965" i="5" s="1"/>
  <c r="AB965" i="5"/>
  <c r="AC965" i="5" s="1"/>
  <c r="AF965" i="5"/>
  <c r="AG965" i="5" s="1"/>
  <c r="AH965" i="5"/>
  <c r="AI965" i="5" s="1"/>
  <c r="H966" i="5"/>
  <c r="I966" i="5"/>
  <c r="J966" i="5"/>
  <c r="K966" i="5" s="1"/>
  <c r="N966" i="5"/>
  <c r="O966" i="5" s="1"/>
  <c r="P966" i="5"/>
  <c r="Q966" i="5" s="1"/>
  <c r="T966" i="5"/>
  <c r="U966" i="5" s="1"/>
  <c r="V966" i="5"/>
  <c r="W966" i="5" s="1"/>
  <c r="Z966" i="5"/>
  <c r="AA966" i="5" s="1"/>
  <c r="AB966" i="5"/>
  <c r="AC966" i="5" s="1"/>
  <c r="AF966" i="5"/>
  <c r="AG966" i="5"/>
  <c r="AH966" i="5"/>
  <c r="AI966" i="5" s="1"/>
  <c r="H967" i="5"/>
  <c r="I967" i="5" s="1"/>
  <c r="J967" i="5"/>
  <c r="K967" i="5" s="1"/>
  <c r="N967" i="5"/>
  <c r="O967" i="5" s="1"/>
  <c r="P967" i="5"/>
  <c r="Q967" i="5" s="1"/>
  <c r="T967" i="5"/>
  <c r="U967" i="5" s="1"/>
  <c r="V967" i="5"/>
  <c r="W967" i="5" s="1"/>
  <c r="Z967" i="5"/>
  <c r="AA967" i="5" s="1"/>
  <c r="AB967" i="5"/>
  <c r="AC967" i="5" s="1"/>
  <c r="AF967" i="5"/>
  <c r="AG967" i="5" s="1"/>
  <c r="J968" i="5"/>
  <c r="K968" i="5" s="1"/>
  <c r="N968" i="5"/>
  <c r="O968" i="5" s="1"/>
  <c r="P968" i="5"/>
  <c r="Q968" i="5"/>
  <c r="T968" i="5"/>
  <c r="U968" i="5" s="1"/>
  <c r="V968" i="5"/>
  <c r="W968" i="5" s="1"/>
  <c r="Z968" i="5"/>
  <c r="AA968" i="5" s="1"/>
  <c r="AB968" i="5"/>
  <c r="AC968" i="5" s="1"/>
  <c r="AF968" i="5"/>
  <c r="AG968" i="5" s="1"/>
  <c r="AH968" i="5"/>
  <c r="AI968" i="5" s="1"/>
  <c r="H969" i="5"/>
  <c r="I969" i="5" s="1"/>
  <c r="J969" i="5"/>
  <c r="K969" i="5"/>
  <c r="N969" i="5"/>
  <c r="O969" i="5" s="1"/>
  <c r="P969" i="5"/>
  <c r="Q969" i="5" s="1"/>
  <c r="T969" i="5"/>
  <c r="U969" i="5" s="1"/>
  <c r="V969" i="5"/>
  <c r="W969" i="5" s="1"/>
  <c r="AB969" i="5"/>
  <c r="AC969" i="5" s="1"/>
  <c r="AF969" i="5"/>
  <c r="AG969" i="5" s="1"/>
  <c r="AH969" i="5"/>
  <c r="AI969" i="5" s="1"/>
  <c r="H970" i="5"/>
  <c r="I970" i="5" s="1"/>
  <c r="J970" i="5"/>
  <c r="K970" i="5" s="1"/>
  <c r="N970" i="5"/>
  <c r="O970" i="5" s="1"/>
  <c r="P970" i="5"/>
  <c r="Q970" i="5" s="1"/>
  <c r="T970" i="5"/>
  <c r="U970" i="5" s="1"/>
  <c r="V970" i="5"/>
  <c r="W970" i="5" s="1"/>
  <c r="Z970" i="5"/>
  <c r="AA970" i="5"/>
  <c r="AB970" i="5"/>
  <c r="AC970" i="5" s="1"/>
  <c r="AF970" i="5"/>
  <c r="AG970" i="5" s="1"/>
  <c r="AH970" i="5"/>
  <c r="AI970" i="5" s="1"/>
  <c r="H971" i="5"/>
  <c r="I971" i="5" s="1"/>
  <c r="J971" i="5"/>
  <c r="K971" i="5" s="1"/>
  <c r="N971" i="5"/>
  <c r="O971" i="5" s="1"/>
  <c r="P971" i="5"/>
  <c r="Q971" i="5" s="1"/>
  <c r="T971" i="5"/>
  <c r="U971" i="5"/>
  <c r="Z971" i="5"/>
  <c r="AA971" i="5" s="1"/>
  <c r="AB971" i="5"/>
  <c r="AC971" i="5" s="1"/>
  <c r="AF971" i="5"/>
  <c r="AG971" i="5" s="1"/>
  <c r="AH971" i="5"/>
  <c r="AI971" i="5" s="1"/>
  <c r="H972" i="5"/>
  <c r="I972" i="5" s="1"/>
  <c r="J972" i="5"/>
  <c r="K972" i="5" s="1"/>
  <c r="N972" i="5"/>
  <c r="O972" i="5" s="1"/>
  <c r="P972" i="5"/>
  <c r="Q972" i="5" s="1"/>
  <c r="T972" i="5"/>
  <c r="U972" i="5" s="1"/>
  <c r="V972" i="5"/>
  <c r="W972" i="5" s="1"/>
  <c r="Z972" i="5"/>
  <c r="AA972" i="5" s="1"/>
  <c r="AB972" i="5"/>
  <c r="AC972" i="5" s="1"/>
  <c r="AF972" i="5"/>
  <c r="AG972" i="5" s="1"/>
  <c r="AH972" i="5"/>
  <c r="AI972" i="5" s="1"/>
  <c r="H973" i="5"/>
  <c r="I973" i="5" s="1"/>
  <c r="J973" i="5"/>
  <c r="K973" i="5"/>
  <c r="P973" i="5"/>
  <c r="Q973" i="5" s="1"/>
  <c r="T973" i="5"/>
  <c r="U973" i="5" s="1"/>
  <c r="V973" i="5"/>
  <c r="W973" i="5" s="1"/>
  <c r="Z973" i="5"/>
  <c r="AA973" i="5" s="1"/>
  <c r="AB973" i="5"/>
  <c r="AC973" i="5" s="1"/>
  <c r="AF973" i="5"/>
  <c r="AG973" i="5" s="1"/>
  <c r="AH973" i="5"/>
  <c r="AI973" i="5" s="1"/>
  <c r="H974" i="5"/>
  <c r="I974" i="5" s="1"/>
  <c r="J974" i="5"/>
  <c r="K974" i="5" s="1"/>
  <c r="N974" i="5"/>
  <c r="O974" i="5" s="1"/>
  <c r="P974" i="5"/>
  <c r="Q974" i="5" s="1"/>
  <c r="T974" i="5"/>
  <c r="U974" i="5" s="1"/>
  <c r="V974" i="5"/>
  <c r="W974" i="5" s="1"/>
  <c r="Z974" i="5"/>
  <c r="AA974" i="5"/>
  <c r="AB974" i="5"/>
  <c r="AC974" i="5" s="1"/>
  <c r="AF974" i="5"/>
  <c r="AG974" i="5" s="1"/>
  <c r="AH974" i="5"/>
  <c r="AI974" i="5" s="1"/>
  <c r="H975" i="5"/>
  <c r="I975" i="5" s="1"/>
  <c r="N975" i="5"/>
  <c r="O975" i="5" s="1"/>
  <c r="P975" i="5"/>
  <c r="Q975" i="5" s="1"/>
  <c r="T975" i="5"/>
  <c r="U975" i="5" s="1"/>
  <c r="V975" i="5"/>
  <c r="W975" i="5" s="1"/>
  <c r="Z975" i="5"/>
  <c r="AA975" i="5" s="1"/>
  <c r="AB975" i="5"/>
  <c r="AC975" i="5" s="1"/>
  <c r="AF975" i="5"/>
  <c r="AG975" i="5" s="1"/>
  <c r="AH975" i="5"/>
  <c r="AI975" i="5" s="1"/>
  <c r="H976" i="5"/>
  <c r="I976" i="5" s="1"/>
  <c r="J976" i="5"/>
  <c r="K976" i="5" s="1"/>
  <c r="N976" i="5"/>
  <c r="O976" i="5" s="1"/>
  <c r="P976" i="5"/>
  <c r="Q976" i="5" s="1"/>
  <c r="T976" i="5"/>
  <c r="U976" i="5" s="1"/>
  <c r="V976" i="5"/>
  <c r="W976" i="5" s="1"/>
  <c r="Z976" i="5"/>
  <c r="AA976" i="5" s="1"/>
  <c r="AB976" i="5"/>
  <c r="AC976" i="5" s="1"/>
  <c r="AF976" i="5"/>
  <c r="AG976" i="5" s="1"/>
  <c r="AH976" i="5"/>
  <c r="AI976" i="5" s="1"/>
  <c r="H977" i="5"/>
  <c r="I977" i="5" s="1"/>
  <c r="J977" i="5"/>
  <c r="K977" i="5"/>
  <c r="N977" i="5"/>
  <c r="O977" i="5" s="1"/>
  <c r="P977" i="5"/>
  <c r="Q977" i="5" s="1"/>
  <c r="T977" i="5"/>
  <c r="U977" i="5" s="1"/>
  <c r="V977" i="5"/>
  <c r="W977" i="5" s="1"/>
  <c r="Z977" i="5"/>
  <c r="AA977" i="5" s="1"/>
  <c r="AB977" i="5"/>
  <c r="AC977" i="5" s="1"/>
  <c r="AF977" i="5"/>
  <c r="AG977" i="5" s="1"/>
  <c r="AH977" i="5"/>
  <c r="AI977" i="5"/>
  <c r="H978" i="5"/>
  <c r="I978" i="5" s="1"/>
  <c r="J978" i="5"/>
  <c r="K978" i="5"/>
  <c r="N978" i="5"/>
  <c r="O978" i="5" s="1"/>
  <c r="P978" i="5"/>
  <c r="Q978" i="5"/>
  <c r="T978" i="5"/>
  <c r="U978" i="5" s="1"/>
  <c r="V978" i="5"/>
  <c r="W978" i="5"/>
  <c r="Z978" i="5"/>
  <c r="AA978" i="5" s="1"/>
  <c r="AB978" i="5"/>
  <c r="AC978" i="5"/>
  <c r="AF978" i="5"/>
  <c r="AG978" i="5" s="1"/>
  <c r="AH978" i="5"/>
  <c r="AI978" i="5"/>
  <c r="H979" i="5"/>
  <c r="I979" i="5" s="1"/>
  <c r="J979" i="5"/>
  <c r="K979" i="5" s="1"/>
  <c r="N979" i="5"/>
  <c r="O979" i="5" s="1"/>
  <c r="P979" i="5"/>
  <c r="Q979" i="5" s="1"/>
  <c r="T979" i="5"/>
  <c r="U979" i="5" s="1"/>
  <c r="V979" i="5"/>
  <c r="W979" i="5" s="1"/>
  <c r="Z979" i="5"/>
  <c r="AA979" i="5" s="1"/>
  <c r="AF979" i="5"/>
  <c r="AG979" i="5" s="1"/>
  <c r="AH979" i="5"/>
  <c r="AI979" i="5" s="1"/>
  <c r="H980" i="5"/>
  <c r="I980" i="5" s="1"/>
  <c r="J980" i="5"/>
  <c r="K980" i="5" s="1"/>
  <c r="N980" i="5"/>
  <c r="O980" i="5" s="1"/>
  <c r="P980" i="5"/>
  <c r="Q980" i="5" s="1"/>
  <c r="T980" i="5"/>
  <c r="U980" i="5" s="1"/>
  <c r="V980" i="5"/>
  <c r="W980" i="5" s="1"/>
  <c r="Z980" i="5"/>
  <c r="AA980" i="5" s="1"/>
  <c r="AB980" i="5"/>
  <c r="AC980" i="5" s="1"/>
  <c r="AH980" i="5"/>
  <c r="AI980" i="5" s="1"/>
  <c r="H981" i="5"/>
  <c r="I981" i="5" s="1"/>
  <c r="J981" i="5"/>
  <c r="K981" i="5" s="1"/>
  <c r="N981" i="5"/>
  <c r="O981" i="5" s="1"/>
  <c r="P981" i="5"/>
  <c r="Q981" i="5"/>
  <c r="T981" i="5"/>
  <c r="U981" i="5" s="1"/>
  <c r="V981" i="5"/>
  <c r="W981" i="5" s="1"/>
  <c r="Z981" i="5"/>
  <c r="AA981" i="5" s="1"/>
  <c r="AB981" i="5"/>
  <c r="AC981" i="5" s="1"/>
  <c r="AF981" i="5"/>
  <c r="AG981" i="5" s="1"/>
  <c r="AH981" i="5"/>
  <c r="AI981" i="5" s="1"/>
  <c r="H982" i="5"/>
  <c r="I982" i="5" s="1"/>
  <c r="J982" i="5"/>
  <c r="K982" i="5" s="1"/>
  <c r="N982" i="5"/>
  <c r="O982" i="5" s="1"/>
  <c r="P982" i="5"/>
  <c r="Q982" i="5" s="1"/>
  <c r="T982" i="5"/>
  <c r="U982" i="5" s="1"/>
  <c r="V982" i="5"/>
  <c r="W982" i="5" s="1"/>
  <c r="Z982" i="5"/>
  <c r="AA982" i="5" s="1"/>
  <c r="AB982" i="5"/>
  <c r="AC982" i="5" s="1"/>
  <c r="AF982" i="5"/>
  <c r="AG982" i="5" s="1"/>
  <c r="AH982" i="5"/>
  <c r="AI982" i="5" s="1"/>
  <c r="H983" i="5"/>
  <c r="I983" i="5" s="1"/>
  <c r="J983" i="5"/>
  <c r="K983" i="5" s="1"/>
  <c r="N983" i="5"/>
  <c r="O983" i="5" s="1"/>
  <c r="P983" i="5"/>
  <c r="Q983" i="5" s="1"/>
  <c r="T983" i="5"/>
  <c r="U983" i="5" s="1"/>
  <c r="V983" i="5"/>
  <c r="W983" i="5" s="1"/>
  <c r="Z983" i="5"/>
  <c r="AA983" i="5"/>
  <c r="AB983" i="5"/>
  <c r="AC983" i="5" s="1"/>
  <c r="AF983" i="5"/>
  <c r="AG983" i="5" s="1"/>
  <c r="AH983" i="5"/>
  <c r="AI983" i="5" s="1"/>
  <c r="H984" i="5"/>
  <c r="I984" i="5" s="1"/>
  <c r="J984" i="5"/>
  <c r="K984" i="5" s="1"/>
  <c r="N984" i="5"/>
  <c r="O984" i="5" s="1"/>
  <c r="T984" i="5"/>
  <c r="U984" i="5" s="1"/>
  <c r="V984" i="5"/>
  <c r="W984" i="5" s="1"/>
  <c r="Z984" i="5"/>
  <c r="AA984" i="5" s="1"/>
  <c r="AB984" i="5"/>
  <c r="AC984" i="5" s="1"/>
  <c r="AF984" i="5"/>
  <c r="AG984" i="5" s="1"/>
  <c r="AH984" i="5"/>
  <c r="AI984" i="5"/>
  <c r="H985" i="5"/>
  <c r="I985" i="5" s="1"/>
  <c r="J985" i="5"/>
  <c r="K985" i="5" s="1"/>
  <c r="N985" i="5"/>
  <c r="O985" i="5" s="1"/>
  <c r="P985" i="5"/>
  <c r="Q985" i="5" s="1"/>
  <c r="T985" i="5"/>
  <c r="U985" i="5" s="1"/>
  <c r="V985" i="5"/>
  <c r="W985" i="5" s="1"/>
  <c r="Z985" i="5"/>
  <c r="AA985" i="5" s="1"/>
  <c r="AB985" i="5"/>
  <c r="AC985" i="5" s="1"/>
  <c r="AF985" i="5"/>
  <c r="AG985" i="5" s="1"/>
  <c r="AH985" i="5"/>
  <c r="AI985" i="5" s="1"/>
  <c r="H986" i="5"/>
  <c r="I986" i="5" s="1"/>
  <c r="J986" i="5"/>
  <c r="K986" i="5" s="1"/>
  <c r="N986" i="5"/>
  <c r="O986" i="5" s="1"/>
  <c r="P986" i="5"/>
  <c r="Q986" i="5" s="1"/>
  <c r="V986" i="5"/>
  <c r="W986" i="5" s="1"/>
  <c r="Z986" i="5"/>
  <c r="AA986" i="5" s="1"/>
  <c r="AB986" i="5"/>
  <c r="AC986" i="5" s="1"/>
  <c r="AF986" i="5"/>
  <c r="AG986" i="5" s="1"/>
  <c r="AH986" i="5"/>
  <c r="AI986" i="5" s="1"/>
  <c r="H987" i="5"/>
  <c r="I987" i="5" s="1"/>
  <c r="J987" i="5"/>
  <c r="K987" i="5" s="1"/>
  <c r="N987" i="5"/>
  <c r="O987" i="5" s="1"/>
  <c r="P987" i="5"/>
  <c r="Q987" i="5" s="1"/>
  <c r="T987" i="5"/>
  <c r="U987" i="5" s="1"/>
  <c r="V987" i="5"/>
  <c r="W987" i="5" s="1"/>
  <c r="Z987" i="5"/>
  <c r="AA987" i="5"/>
  <c r="AB987" i="5"/>
  <c r="AC987" i="5" s="1"/>
  <c r="AF987" i="5"/>
  <c r="AG987" i="5" s="1"/>
  <c r="AH987" i="5"/>
  <c r="AI987" i="5" s="1"/>
  <c r="H988" i="5"/>
  <c r="I988" i="5" s="1"/>
  <c r="J988" i="5"/>
  <c r="K988" i="5" s="1"/>
  <c r="N988" i="5"/>
  <c r="O988" i="5" s="1"/>
  <c r="P988" i="5"/>
  <c r="Q988" i="5"/>
  <c r="T988" i="5"/>
  <c r="U988" i="5" s="1"/>
  <c r="V988" i="5"/>
  <c r="W988" i="5" s="1"/>
  <c r="Z988" i="5"/>
  <c r="AA988" i="5" s="1"/>
  <c r="AB988" i="5"/>
  <c r="AC988" i="5" s="1"/>
  <c r="AF988" i="5"/>
  <c r="AG988" i="5" s="1"/>
  <c r="H989" i="5"/>
  <c r="I989" i="5" s="1"/>
  <c r="J989" i="5"/>
  <c r="K989" i="5" s="1"/>
  <c r="N989" i="5"/>
  <c r="O989" i="5" s="1"/>
  <c r="P989" i="5"/>
  <c r="Q989" i="5" s="1"/>
  <c r="T989" i="5"/>
  <c r="U989" i="5" s="1"/>
  <c r="V989" i="5"/>
  <c r="W989" i="5"/>
  <c r="Z989" i="5"/>
  <c r="AA989" i="5" s="1"/>
  <c r="AB989" i="5"/>
  <c r="AC989" i="5" s="1"/>
  <c r="AF989" i="5"/>
  <c r="AG989" i="5" s="1"/>
  <c r="AH989" i="5"/>
  <c r="AI989" i="5" s="1"/>
  <c r="J990" i="5"/>
  <c r="K990" i="5" s="1"/>
  <c r="N990" i="5"/>
  <c r="O990" i="5" s="1"/>
  <c r="P990" i="5"/>
  <c r="Q990" i="5" s="1"/>
  <c r="T990" i="5"/>
  <c r="U990" i="5" s="1"/>
  <c r="V990" i="5"/>
  <c r="W990" i="5" s="1"/>
  <c r="Z990" i="5"/>
  <c r="AA990" i="5" s="1"/>
  <c r="AB990" i="5"/>
  <c r="AC990" i="5" s="1"/>
  <c r="AF990" i="5"/>
  <c r="AG990" i="5" s="1"/>
  <c r="AH990" i="5"/>
  <c r="AI990" i="5" s="1"/>
  <c r="H991" i="5"/>
  <c r="I991" i="5" s="1"/>
  <c r="J991" i="5"/>
  <c r="K991" i="5" s="1"/>
  <c r="N991" i="5"/>
  <c r="O991" i="5" s="1"/>
  <c r="P991" i="5"/>
  <c r="Q991" i="5" s="1"/>
  <c r="T991" i="5"/>
  <c r="U991" i="5" s="1"/>
  <c r="V991" i="5"/>
  <c r="W991" i="5" s="1"/>
  <c r="Z991" i="5"/>
  <c r="AA991" i="5" s="1"/>
  <c r="AB991" i="5"/>
  <c r="AC991" i="5" s="1"/>
  <c r="AF991" i="5"/>
  <c r="AG991" i="5" s="1"/>
  <c r="AH991" i="5"/>
  <c r="AI991" i="5" s="1"/>
  <c r="H992" i="5"/>
  <c r="I992" i="5" s="1"/>
  <c r="J992" i="5"/>
  <c r="K992" i="5" s="1"/>
  <c r="N992" i="5"/>
  <c r="O992" i="5" s="1"/>
  <c r="P992" i="5"/>
  <c r="Q992" i="5" s="1"/>
  <c r="T992" i="5"/>
  <c r="U992" i="5" s="1"/>
  <c r="V992" i="5"/>
  <c r="W992" i="5" s="1"/>
  <c r="Z992" i="5"/>
  <c r="AA992" i="5" s="1"/>
  <c r="AB992" i="5"/>
  <c r="AC992" i="5" s="1"/>
  <c r="AF992" i="5"/>
  <c r="AG992" i="5" s="1"/>
  <c r="AH992" i="5"/>
  <c r="AI992" i="5" s="1"/>
  <c r="H993" i="5"/>
  <c r="I993" i="5" s="1"/>
  <c r="J993" i="5"/>
  <c r="K993" i="5" s="1"/>
  <c r="N993" i="5"/>
  <c r="O993" i="5" s="1"/>
  <c r="P993" i="5"/>
  <c r="Q993" i="5" s="1"/>
  <c r="T993" i="5"/>
  <c r="U993" i="5" s="1"/>
  <c r="Z993" i="5"/>
  <c r="AA993" i="5" s="1"/>
  <c r="AB993" i="5"/>
  <c r="AC993" i="5" s="1"/>
  <c r="AF993" i="5"/>
  <c r="AG993" i="5" s="1"/>
  <c r="AH993" i="5"/>
  <c r="AI993" i="5" s="1"/>
  <c r="H994" i="5"/>
  <c r="I994" i="5" s="1"/>
  <c r="J994" i="5"/>
  <c r="K994" i="5" s="1"/>
  <c r="N994" i="5"/>
  <c r="O994" i="5" s="1"/>
  <c r="P994" i="5"/>
  <c r="Q994" i="5" s="1"/>
  <c r="T994" i="5"/>
  <c r="U994" i="5" s="1"/>
  <c r="V994" i="5"/>
  <c r="W994" i="5" s="1"/>
  <c r="AB994" i="5"/>
  <c r="AC994" i="5" s="1"/>
  <c r="AF994" i="5"/>
  <c r="AG994" i="5" s="1"/>
  <c r="AH994" i="5"/>
  <c r="AI994" i="5" s="1"/>
  <c r="H995" i="5"/>
  <c r="I995" i="5" s="1"/>
  <c r="J995" i="5"/>
  <c r="K995" i="5" s="1"/>
  <c r="P995" i="5"/>
  <c r="Q995" i="5" s="1"/>
  <c r="T995" i="5"/>
  <c r="U995" i="5" s="1"/>
  <c r="V995" i="5"/>
  <c r="W995" i="5" s="1"/>
  <c r="Z995" i="5"/>
  <c r="AA995" i="5" s="1"/>
  <c r="AB995" i="5"/>
  <c r="AC995" i="5" s="1"/>
  <c r="AF995" i="5"/>
  <c r="AG995" i="5" s="1"/>
  <c r="AH995" i="5"/>
  <c r="AI995" i="5" s="1"/>
  <c r="H996" i="5"/>
  <c r="I996" i="5"/>
  <c r="J996" i="5"/>
  <c r="K996" i="5" s="1"/>
  <c r="N996" i="5"/>
  <c r="O996" i="5"/>
  <c r="P996" i="5"/>
  <c r="Q996" i="5" s="1"/>
  <c r="T996" i="5"/>
  <c r="U996" i="5"/>
  <c r="V996" i="5"/>
  <c r="W996" i="5" s="1"/>
  <c r="Z996" i="5"/>
  <c r="AA996" i="5"/>
  <c r="AB996" i="5"/>
  <c r="AC996" i="5" s="1"/>
  <c r="AF996" i="5"/>
  <c r="AG996" i="5"/>
  <c r="AH996" i="5"/>
  <c r="AI996" i="5" s="1"/>
  <c r="H997" i="5"/>
  <c r="I997" i="5" s="1"/>
  <c r="N997" i="5"/>
  <c r="O997" i="5" s="1"/>
  <c r="P997" i="5"/>
  <c r="Q997" i="5" s="1"/>
  <c r="T997" i="5"/>
  <c r="U997" i="5" s="1"/>
  <c r="V997" i="5"/>
  <c r="W997" i="5" s="1"/>
  <c r="Z997" i="5"/>
  <c r="AA997" i="5" s="1"/>
  <c r="AB997" i="5"/>
  <c r="AC997" i="5" s="1"/>
  <c r="AF997" i="5"/>
  <c r="AG997" i="5" s="1"/>
  <c r="AH997" i="5"/>
  <c r="AI997" i="5" s="1"/>
  <c r="H998" i="5"/>
  <c r="I998" i="5" s="1"/>
  <c r="J998" i="5"/>
  <c r="K998" i="5" s="1"/>
  <c r="N998" i="5"/>
  <c r="O998" i="5" s="1"/>
  <c r="P998" i="5"/>
  <c r="Q998" i="5" s="1"/>
  <c r="T998" i="5"/>
  <c r="U998" i="5" s="1"/>
  <c r="V998" i="5"/>
  <c r="W998" i="5" s="1"/>
  <c r="Z998" i="5"/>
  <c r="AA998" i="5" s="1"/>
  <c r="AB998" i="5"/>
  <c r="AC998" i="5" s="1"/>
  <c r="AF998" i="5"/>
  <c r="AG998" i="5" s="1"/>
  <c r="AH998" i="5"/>
  <c r="AI998" i="5" s="1"/>
  <c r="H999" i="5"/>
  <c r="I999" i="5" s="1"/>
  <c r="J999" i="5"/>
  <c r="K999" i="5" s="1"/>
  <c r="N999" i="5"/>
  <c r="O999" i="5" s="1"/>
  <c r="P999" i="5"/>
  <c r="Q999" i="5" s="1"/>
  <c r="T999" i="5"/>
  <c r="U999" i="5" s="1"/>
  <c r="V999" i="5"/>
  <c r="W999" i="5" s="1"/>
  <c r="Z999" i="5"/>
  <c r="AA999" i="5" s="1"/>
  <c r="AB999" i="5"/>
  <c r="AC999" i="5" s="1"/>
  <c r="AF999" i="5"/>
  <c r="AG999" i="5" s="1"/>
  <c r="AH999" i="5"/>
  <c r="AI999" i="5" s="1"/>
  <c r="H1000" i="5"/>
  <c r="I1000" i="5" s="1"/>
  <c r="J1000" i="5"/>
  <c r="K1000" i="5" s="1"/>
  <c r="N1000" i="5"/>
  <c r="O1000" i="5" s="1"/>
  <c r="P1000" i="5"/>
  <c r="Q1000" i="5" s="1"/>
  <c r="T1000" i="5"/>
  <c r="U1000" i="5" s="1"/>
  <c r="V1000" i="5"/>
  <c r="W1000" i="5" s="1"/>
  <c r="Z1000" i="5"/>
  <c r="AA1000" i="5" s="1"/>
  <c r="AB1000" i="5"/>
  <c r="AC1000" i="5" s="1"/>
  <c r="AH1000" i="5"/>
  <c r="AI1000" i="5" s="1"/>
  <c r="H1001" i="5"/>
  <c r="I1001" i="5" s="1"/>
  <c r="J1001" i="5"/>
  <c r="K1001" i="5" s="1"/>
  <c r="N1001" i="5"/>
  <c r="O1001" i="5" s="1"/>
  <c r="P1001" i="5"/>
  <c r="Q1001" i="5"/>
  <c r="T1001" i="5"/>
  <c r="U1001" i="5" s="1"/>
  <c r="V1001" i="5"/>
  <c r="W1001" i="5" s="1"/>
  <c r="Z1001" i="5"/>
  <c r="AA1001" i="5" s="1"/>
  <c r="AB1001" i="5"/>
  <c r="AC1001" i="5" s="1"/>
  <c r="AF1001" i="5"/>
  <c r="AG1001" i="5" s="1"/>
  <c r="AH1001" i="5"/>
  <c r="AI1001" i="5" s="1"/>
  <c r="H1002" i="5"/>
  <c r="I1002" i="5" s="1"/>
  <c r="J1002" i="5"/>
  <c r="K1002" i="5" s="1"/>
  <c r="N1002" i="5"/>
  <c r="O1002" i="5" s="1"/>
  <c r="P1002" i="5"/>
  <c r="Q1002" i="5" s="1"/>
  <c r="V1002" i="5"/>
  <c r="W1002" i="5" s="1"/>
  <c r="Z1002" i="5"/>
  <c r="AA1002" i="5" s="1"/>
  <c r="AB1002" i="5"/>
  <c r="AC1002" i="5" s="1"/>
  <c r="AF1002" i="5"/>
  <c r="AG1002" i="5" s="1"/>
  <c r="AH1002" i="5"/>
  <c r="AI1002" i="5" s="1"/>
  <c r="H1003" i="5"/>
  <c r="I1003" i="5"/>
  <c r="J1003" i="5"/>
  <c r="K1003" i="5" s="1"/>
  <c r="N1003" i="5"/>
  <c r="O1003" i="5" s="1"/>
  <c r="P1003" i="5"/>
  <c r="Q1003" i="5" s="1"/>
  <c r="T1003" i="5"/>
  <c r="U1003" i="5" s="1"/>
  <c r="V1003" i="5"/>
  <c r="W1003" i="5" s="1"/>
  <c r="Z1003" i="5"/>
  <c r="AA1003" i="5" s="1"/>
  <c r="AF1003" i="5"/>
  <c r="AG1003" i="5" s="1"/>
  <c r="AH1003" i="5"/>
  <c r="AI1003" i="5" s="1"/>
  <c r="J1004" i="5"/>
  <c r="K1004" i="5" s="1"/>
  <c r="N1004" i="5"/>
  <c r="O1004" i="5" s="1"/>
  <c r="P1004" i="5"/>
  <c r="Q1004" i="5" s="1"/>
  <c r="T1004" i="5"/>
  <c r="U1004" i="5" s="1"/>
  <c r="V1004" i="5"/>
  <c r="W1004" i="5" s="1"/>
  <c r="Z1004" i="5"/>
  <c r="AA1004" i="5" s="1"/>
  <c r="AB1004" i="5"/>
  <c r="AC1004" i="5"/>
  <c r="AF1004" i="5"/>
  <c r="AG1004" i="5" s="1"/>
  <c r="AH1004" i="5"/>
  <c r="AI1004" i="5" s="1"/>
  <c r="H1005" i="5"/>
  <c r="I1005" i="5" s="1"/>
  <c r="J1005" i="5"/>
  <c r="K1005" i="5" s="1"/>
  <c r="N1005" i="5"/>
  <c r="O1005" i="5" s="1"/>
  <c r="P1005" i="5"/>
  <c r="Q1005" i="5" s="1"/>
  <c r="T1005" i="5"/>
  <c r="U1005" i="5" s="1"/>
  <c r="V1005" i="5"/>
  <c r="W1005" i="5" s="1"/>
  <c r="Z1005" i="5"/>
  <c r="AA1005" i="5" s="1"/>
  <c r="AB1005" i="5"/>
  <c r="AC1005" i="5"/>
  <c r="AF1005" i="5"/>
  <c r="AG1005" i="5" s="1"/>
  <c r="AH1005" i="5"/>
  <c r="AI1005" i="5" s="1"/>
  <c r="H1006" i="5"/>
  <c r="I1006" i="5" s="1"/>
  <c r="J1006" i="5"/>
  <c r="K1006" i="5" s="1"/>
  <c r="N1006" i="5"/>
  <c r="O1006" i="5" s="1"/>
  <c r="T1006" i="5"/>
  <c r="U1006" i="5" s="1"/>
  <c r="V1006" i="5"/>
  <c r="W1006" i="5" s="1"/>
  <c r="Z1006" i="5"/>
  <c r="AA1006" i="5" s="1"/>
  <c r="AB1006" i="5"/>
  <c r="AC1006" i="5" s="1"/>
  <c r="AF1006" i="5"/>
  <c r="AG1006" i="5" s="1"/>
  <c r="AH1006" i="5"/>
  <c r="AI1006" i="5" s="1"/>
  <c r="H1007" i="5"/>
  <c r="I1007" i="5" s="1"/>
  <c r="J1007" i="5"/>
  <c r="K1007" i="5" s="1"/>
  <c r="N1007" i="5"/>
  <c r="O1007" i="5" s="1"/>
  <c r="P1007" i="5"/>
  <c r="Q1007" i="5" s="1"/>
  <c r="T1007" i="5"/>
  <c r="U1007" i="5" s="1"/>
  <c r="V1007" i="5"/>
  <c r="W1007" i="5" s="1"/>
  <c r="Z1007" i="5"/>
  <c r="AA1007" i="5"/>
  <c r="AB1007" i="5"/>
  <c r="AC1007" i="5" s="1"/>
  <c r="AF1007" i="5"/>
  <c r="AG1007" i="5" s="1"/>
  <c r="AH1007" i="5"/>
  <c r="AI1007" i="5" s="1"/>
  <c r="H1008" i="5"/>
  <c r="I1008" i="5" s="1"/>
  <c r="J1008" i="5"/>
  <c r="K1008" i="5" s="1"/>
  <c r="N1008" i="5"/>
  <c r="O1008" i="5" s="1"/>
  <c r="P1008" i="5"/>
  <c r="Q1008" i="5" s="1"/>
  <c r="T1008" i="5"/>
  <c r="U1008" i="5" s="1"/>
  <c r="V1008" i="5"/>
  <c r="W1008" i="5" s="1"/>
  <c r="Z1008" i="5"/>
  <c r="AA1008" i="5" s="1"/>
  <c r="AB1008" i="5"/>
  <c r="AC1008" i="5" s="1"/>
  <c r="AF1008" i="5"/>
  <c r="AG1008" i="5" s="1"/>
  <c r="AH1008" i="5"/>
  <c r="AI1008" i="5" s="1"/>
  <c r="H1009" i="5"/>
  <c r="I1009" i="5" s="1"/>
  <c r="J1009" i="5"/>
  <c r="K1009" i="5" s="1"/>
  <c r="N1009" i="5"/>
  <c r="O1009" i="5" s="1"/>
  <c r="P1009" i="5"/>
  <c r="Q1009" i="5" s="1"/>
  <c r="T1009" i="5"/>
  <c r="U1009" i="5" s="1"/>
  <c r="V1009" i="5"/>
  <c r="W1009" i="5" s="1"/>
  <c r="Z1009" i="5"/>
  <c r="AA1009" i="5" s="1"/>
  <c r="AB1009" i="5"/>
  <c r="AC1009" i="5" s="1"/>
  <c r="AF1009" i="5"/>
  <c r="AG1009" i="5" s="1"/>
  <c r="AH1009" i="5"/>
  <c r="AI1009" i="5" s="1"/>
  <c r="H1010" i="5"/>
  <c r="I1010" i="5" s="1"/>
  <c r="J1010" i="5"/>
  <c r="K1010" i="5" s="1"/>
  <c r="N1010" i="5"/>
  <c r="O1010" i="5" s="1"/>
  <c r="P1010" i="5"/>
  <c r="Q1010" i="5" s="1"/>
  <c r="T1010" i="5"/>
  <c r="U1010" i="5" s="1"/>
  <c r="V1010" i="5"/>
  <c r="W1010" i="5" s="1"/>
  <c r="Z1010" i="5"/>
  <c r="AA1010" i="5" s="1"/>
  <c r="AB1010" i="5"/>
  <c r="AC1010" i="5" s="1"/>
  <c r="AF1010" i="5"/>
  <c r="AG1010" i="5" s="1"/>
  <c r="AH1010" i="5"/>
  <c r="AI1010" i="5" s="1"/>
  <c r="H1011" i="5"/>
  <c r="I1011" i="5"/>
  <c r="J1011" i="5"/>
  <c r="K1011" i="5" s="1"/>
  <c r="N1011" i="5"/>
  <c r="O1011" i="5" s="1"/>
  <c r="P1011" i="5"/>
  <c r="Q1011" i="5" s="1"/>
  <c r="T1011" i="5"/>
  <c r="U1011" i="5" s="1"/>
  <c r="V1011" i="5"/>
  <c r="W1011" i="5" s="1"/>
  <c r="Z1011" i="5"/>
  <c r="AA1011" i="5" s="1"/>
  <c r="AB1011" i="5"/>
  <c r="AC1011" i="5" s="1"/>
  <c r="AF1011" i="5"/>
  <c r="AG1011" i="5"/>
  <c r="H1012" i="5"/>
  <c r="I1012" i="5" s="1"/>
  <c r="J1012" i="5"/>
  <c r="K1012" i="5"/>
  <c r="N1012" i="5"/>
  <c r="O1012" i="5" s="1"/>
  <c r="P1012" i="5"/>
  <c r="Q1012" i="5"/>
  <c r="T1012" i="5"/>
  <c r="U1012" i="5" s="1"/>
  <c r="V1012" i="5"/>
  <c r="W1012" i="5"/>
  <c r="AB1012" i="5"/>
  <c r="AC1012" i="5" s="1"/>
  <c r="AF1012" i="5"/>
  <c r="AG1012" i="5" s="1"/>
  <c r="AH1012" i="5"/>
  <c r="AI1012" i="5" s="1"/>
  <c r="H1013" i="5"/>
  <c r="I1013" i="5" s="1"/>
  <c r="J1013" i="5"/>
  <c r="K1013" i="5" s="1"/>
  <c r="P1013" i="5"/>
  <c r="Q1013" i="5" s="1"/>
  <c r="T1013" i="5"/>
  <c r="U1013" i="5" s="1"/>
  <c r="V1013" i="5"/>
  <c r="W1013" i="5" s="1"/>
  <c r="Z1013" i="5"/>
  <c r="AA1013" i="5" s="1"/>
  <c r="AB1013" i="5"/>
  <c r="AC1013" i="5"/>
  <c r="AF1013" i="5"/>
  <c r="AG1013" i="5" s="1"/>
  <c r="AH1013" i="5"/>
  <c r="AI1013" i="5" s="1"/>
  <c r="H1014" i="5"/>
  <c r="I1014" i="5" s="1"/>
  <c r="J1014" i="5"/>
  <c r="K1014" i="5" s="1"/>
  <c r="N1014" i="5"/>
  <c r="O1014" i="5" s="1"/>
  <c r="P1014" i="5"/>
  <c r="Q1014" i="5" s="1"/>
  <c r="T1014" i="5"/>
  <c r="U1014" i="5" s="1"/>
  <c r="V1014" i="5"/>
  <c r="W1014" i="5" s="1"/>
  <c r="Z1014" i="5"/>
  <c r="AA1014" i="5" s="1"/>
  <c r="AB1014" i="5"/>
  <c r="AC1014" i="5" s="1"/>
  <c r="AF1014" i="5"/>
  <c r="AG1014" i="5" s="1"/>
  <c r="AH1014" i="5"/>
  <c r="AI1014" i="5" s="1"/>
  <c r="H1015" i="5"/>
  <c r="I1015" i="5" s="1"/>
  <c r="J1015" i="5"/>
  <c r="K1015" i="5" s="1"/>
  <c r="N1015" i="5"/>
  <c r="O1015" i="5"/>
  <c r="P1015" i="5"/>
  <c r="Q1015" i="5" s="1"/>
  <c r="T1015" i="5"/>
  <c r="U1015" i="5" s="1"/>
  <c r="V1015" i="5"/>
  <c r="W1015" i="5" s="1"/>
  <c r="Z1015" i="5"/>
  <c r="AA1015" i="5" s="1"/>
  <c r="AB1015" i="5"/>
  <c r="AC1015" i="5" s="1"/>
  <c r="AH1015" i="5"/>
  <c r="AI1015" i="5" s="1"/>
  <c r="H1016" i="5"/>
  <c r="I1016" i="5" s="1"/>
  <c r="J1016" i="5"/>
  <c r="K1016" i="5" s="1"/>
  <c r="N1016" i="5"/>
  <c r="O1016" i="5" s="1"/>
  <c r="P1016" i="5"/>
  <c r="Q1016" i="5" s="1"/>
  <c r="T1016" i="5"/>
  <c r="U1016" i="5" s="1"/>
  <c r="Z1016" i="5"/>
  <c r="AA1016" i="5" s="1"/>
  <c r="AB1016" i="5"/>
  <c r="AC1016" i="5" s="1"/>
  <c r="AF1016" i="5"/>
  <c r="AG1016" i="5" s="1"/>
  <c r="AH1016" i="5"/>
  <c r="AI1016" i="5" s="1"/>
  <c r="H1017" i="5"/>
  <c r="I1017" i="5" s="1"/>
  <c r="J1017" i="5"/>
  <c r="K1017" i="5"/>
  <c r="N1017" i="5"/>
  <c r="O1017" i="5" s="1"/>
  <c r="P1017" i="5"/>
  <c r="Q1017" i="5" s="1"/>
  <c r="T1017" i="5"/>
  <c r="U1017" i="5" s="1"/>
  <c r="V1017" i="5"/>
  <c r="W1017" i="5" s="1"/>
  <c r="Z1017" i="5"/>
  <c r="AA1017" i="5" s="1"/>
  <c r="AB1017" i="5"/>
  <c r="AC1017" i="5" s="1"/>
  <c r="AF1017" i="5"/>
  <c r="AG1017" i="5" s="1"/>
  <c r="AH1017" i="5"/>
  <c r="AI1017" i="5"/>
  <c r="H1018" i="5"/>
  <c r="I1018" i="5" s="1"/>
  <c r="J1018" i="5"/>
  <c r="K1018" i="5"/>
  <c r="N1018" i="5"/>
  <c r="O1018" i="5" s="1"/>
  <c r="P1018" i="5"/>
  <c r="Q1018" i="5"/>
  <c r="T1018" i="5"/>
  <c r="U1018" i="5" s="1"/>
  <c r="V1018" i="5"/>
  <c r="W1018" i="5"/>
  <c r="Z1018" i="5"/>
  <c r="AA1018" i="5" s="1"/>
  <c r="AB1018" i="5"/>
  <c r="AC1018" i="5"/>
  <c r="AF1018" i="5"/>
  <c r="AG1018" i="5" s="1"/>
  <c r="AH1018" i="5"/>
  <c r="AI1018" i="5" s="1"/>
  <c r="H1019" i="5"/>
  <c r="I1019" i="5" s="1"/>
  <c r="J1019" i="5"/>
  <c r="K1019" i="5" s="1"/>
  <c r="N1019" i="5"/>
  <c r="O1019" i="5" s="1"/>
  <c r="P1019" i="5"/>
  <c r="Q1019" i="5" s="1"/>
  <c r="T1019" i="5"/>
  <c r="U1019" i="5" s="1"/>
  <c r="V1019" i="5"/>
  <c r="W1019" i="5" s="1"/>
  <c r="Z1019" i="5"/>
  <c r="AA1019" i="5"/>
  <c r="AB1019" i="5"/>
  <c r="AC1019" i="5" s="1"/>
  <c r="AF1019" i="5"/>
  <c r="AG1019" i="5" s="1"/>
  <c r="AH1019" i="5"/>
  <c r="AI1019" i="5" s="1"/>
  <c r="H1020" i="5"/>
  <c r="I1020" i="5" s="1"/>
  <c r="N1020" i="5"/>
  <c r="O1020" i="5" s="1"/>
  <c r="P1020" i="5"/>
  <c r="Q1020" i="5" s="1"/>
  <c r="T1020" i="5"/>
  <c r="U1020" i="5" s="1"/>
  <c r="V1020" i="5"/>
  <c r="W1020" i="5" s="1"/>
  <c r="Z1020" i="5"/>
  <c r="AA1020" i="5" s="1"/>
  <c r="AB1020" i="5"/>
  <c r="AC1020" i="5" s="1"/>
  <c r="AF1020" i="5"/>
  <c r="AG1020" i="5" s="1"/>
  <c r="AH1020" i="5"/>
  <c r="AI1020" i="5" s="1"/>
  <c r="H1021" i="5"/>
  <c r="I1021" i="5" s="1"/>
  <c r="J1021" i="5"/>
  <c r="K1021" i="5" s="1"/>
  <c r="N1021" i="5"/>
  <c r="O1021" i="5" s="1"/>
  <c r="P1021" i="5"/>
  <c r="Q1021" i="5" s="1"/>
  <c r="V1021" i="5"/>
  <c r="W1021" i="5" s="1"/>
  <c r="Z1021" i="5"/>
  <c r="AA1021" i="5" s="1"/>
  <c r="AB1021" i="5"/>
  <c r="AC1021" i="5" s="1"/>
  <c r="AF1021" i="5"/>
  <c r="AG1021" i="5" s="1"/>
  <c r="AH1021" i="5"/>
  <c r="AI1021" i="5" s="1"/>
  <c r="H1022" i="5"/>
  <c r="I1022" i="5" s="1"/>
  <c r="J1022" i="5"/>
  <c r="K1022" i="5" s="1"/>
  <c r="N1022" i="5"/>
  <c r="O1022" i="5" s="1"/>
  <c r="P1022" i="5"/>
  <c r="Q1022" i="5" s="1"/>
  <c r="T1022" i="5"/>
  <c r="U1022" i="5" s="1"/>
  <c r="V1022" i="5"/>
  <c r="W1022" i="5" s="1"/>
  <c r="Z1022" i="5"/>
  <c r="AA1022" i="5" s="1"/>
  <c r="AB1022" i="5"/>
  <c r="AC1022" i="5" s="1"/>
  <c r="AF1022" i="5"/>
  <c r="AG1022" i="5" s="1"/>
  <c r="AH1022" i="5"/>
  <c r="AI1022" i="5" s="1"/>
  <c r="H1023" i="5"/>
  <c r="I1023" i="5" s="1"/>
  <c r="J1023" i="5"/>
  <c r="K1023" i="5" s="1"/>
  <c r="N1023" i="5"/>
  <c r="O1023" i="5"/>
  <c r="P1023" i="5"/>
  <c r="Q1023" i="5" s="1"/>
  <c r="T1023" i="5"/>
  <c r="U1023" i="5" s="1"/>
  <c r="V1023" i="5"/>
  <c r="W1023" i="5" s="1"/>
  <c r="Z1023" i="5"/>
  <c r="AA1023" i="5" s="1"/>
  <c r="AB1023" i="5"/>
  <c r="AC1023" i="5" s="1"/>
  <c r="AF1023" i="5"/>
  <c r="AG1023" i="5" s="1"/>
  <c r="AH1023" i="5"/>
  <c r="AI1023" i="5" s="1"/>
  <c r="H1024" i="5"/>
  <c r="I1024" i="5"/>
  <c r="J1024" i="5"/>
  <c r="K1024" i="5" s="1"/>
  <c r="N1024" i="5"/>
  <c r="O1024" i="5"/>
  <c r="P1024" i="5"/>
  <c r="Q1024" i="5" s="1"/>
  <c r="T1024" i="5"/>
  <c r="U1024" i="5"/>
  <c r="V1024" i="5"/>
  <c r="W1024" i="5" s="1"/>
  <c r="Z1024" i="5"/>
  <c r="AA1024" i="5" s="1"/>
  <c r="AF1024" i="5"/>
  <c r="AG1024" i="5" s="1"/>
  <c r="AH1024" i="5"/>
  <c r="AI1024" i="5" s="1"/>
  <c r="H1025" i="5"/>
  <c r="I1025" i="5" s="1"/>
  <c r="J1025" i="5"/>
  <c r="K1025" i="5"/>
  <c r="N1025" i="5"/>
  <c r="O1025" i="5" s="1"/>
  <c r="P1025" i="5"/>
  <c r="Q1025" i="5" s="1"/>
  <c r="T1025" i="5"/>
  <c r="U1025" i="5" s="1"/>
  <c r="V1025" i="5"/>
  <c r="W1025" i="5" s="1"/>
  <c r="Z1025" i="5"/>
  <c r="AA1025" i="5" s="1"/>
  <c r="AB1025" i="5"/>
  <c r="AC1025" i="5" s="1"/>
  <c r="AF1025" i="5"/>
  <c r="AG1025" i="5" s="1"/>
  <c r="AH1025" i="5"/>
  <c r="AI1025" i="5" s="1"/>
  <c r="H1026" i="5"/>
  <c r="I1026" i="5"/>
  <c r="J1026" i="5"/>
  <c r="K1026" i="5" s="1"/>
  <c r="N1026" i="5"/>
  <c r="O1026" i="5"/>
  <c r="P1026" i="5"/>
  <c r="Q1026" i="5" s="1"/>
  <c r="T1026" i="5"/>
  <c r="U1026" i="5" s="1"/>
  <c r="V1026" i="5"/>
  <c r="W1026" i="5" s="1"/>
  <c r="Z1026" i="5"/>
  <c r="AA1026" i="5" s="1"/>
  <c r="AB1026" i="5"/>
  <c r="AC1026" i="5" s="1"/>
  <c r="AF1026" i="5"/>
  <c r="AG1026" i="5" s="1"/>
  <c r="AH1026" i="5"/>
  <c r="AI1026" i="5" s="1"/>
  <c r="J1027" i="5"/>
  <c r="K1027" i="5" s="1"/>
  <c r="N1027" i="5"/>
  <c r="O1027" i="5" s="1"/>
  <c r="P1027" i="5"/>
  <c r="Q1027" i="5" s="1"/>
  <c r="T1027" i="5"/>
  <c r="U1027" i="5"/>
  <c r="V1027" i="5"/>
  <c r="W1027" i="5" s="1"/>
  <c r="Z1027" i="5"/>
  <c r="AA1027" i="5" s="1"/>
  <c r="AB1027" i="5"/>
  <c r="AC1027" i="5" s="1"/>
  <c r="AF1027" i="5"/>
  <c r="AG1027" i="5" s="1"/>
  <c r="AH1027" i="5"/>
  <c r="AI1027" i="5" s="1"/>
  <c r="H1028" i="5"/>
  <c r="I1028" i="5" s="1"/>
  <c r="J1028" i="5"/>
  <c r="K1028" i="5" s="1"/>
  <c r="N1028" i="5"/>
  <c r="O1028" i="5" s="1"/>
  <c r="T1028" i="5"/>
  <c r="U1028" i="5" s="1"/>
  <c r="V1028" i="5"/>
  <c r="W1028" i="5" s="1"/>
  <c r="Z1028" i="5"/>
  <c r="AA1028" i="5" s="1"/>
  <c r="AB1028" i="5"/>
  <c r="AC1028" i="5" s="1"/>
  <c r="AF1028" i="5"/>
  <c r="AG1028" i="5" s="1"/>
  <c r="AH1028" i="5"/>
  <c r="AI1028" i="5"/>
  <c r="H1029" i="5"/>
  <c r="I1029" i="5" s="1"/>
  <c r="J1029" i="5"/>
  <c r="K1029" i="5" s="1"/>
  <c r="N1029" i="5"/>
  <c r="O1029" i="5" s="1"/>
  <c r="P1029" i="5"/>
  <c r="Q1029" i="5" s="1"/>
  <c r="T1029" i="5"/>
  <c r="U1029" i="5" s="1"/>
  <c r="V1029" i="5"/>
  <c r="W1029" i="5" s="1"/>
  <c r="AB1029" i="5"/>
  <c r="AC1029" i="5" s="1"/>
  <c r="AF1029" i="5"/>
  <c r="AG1029" i="5" s="1"/>
  <c r="AH1029" i="5"/>
  <c r="AI1029" i="5" s="1"/>
  <c r="H1030" i="5"/>
  <c r="I1030" i="5" s="1"/>
  <c r="J1030" i="5"/>
  <c r="K1030" i="5" s="1"/>
  <c r="N1030" i="5"/>
  <c r="O1030" i="5" s="1"/>
  <c r="P1030" i="5"/>
  <c r="Q1030" i="5" s="1"/>
  <c r="T1030" i="5"/>
  <c r="U1030" i="5" s="1"/>
  <c r="V1030" i="5"/>
  <c r="W1030" i="5" s="1"/>
  <c r="Z1030" i="5"/>
  <c r="AA1030" i="5" s="1"/>
  <c r="AB1030" i="5"/>
  <c r="AC1030" i="5" s="1"/>
  <c r="AF1030" i="5"/>
  <c r="AG1030" i="5" s="1"/>
  <c r="AH1030" i="5"/>
  <c r="AI1030" i="5" s="1"/>
  <c r="H1031" i="5"/>
  <c r="I1031" i="5" s="1"/>
  <c r="J1031" i="5"/>
  <c r="K1031" i="5" s="1"/>
  <c r="N1031" i="5"/>
  <c r="O1031" i="5" s="1"/>
  <c r="P1031" i="5"/>
  <c r="Q1031" i="5" s="1"/>
  <c r="T1031" i="5"/>
  <c r="U1031" i="5"/>
  <c r="V1031" i="5"/>
  <c r="W1031" i="5" s="1"/>
  <c r="Z1031" i="5"/>
  <c r="AA1031" i="5" s="1"/>
  <c r="AB1031" i="5"/>
  <c r="AC1031" i="5" s="1"/>
  <c r="AF1031" i="5"/>
  <c r="AG1031" i="5" s="1"/>
  <c r="H1032" i="5"/>
  <c r="I1032" i="5" s="1"/>
  <c r="J1032" i="5"/>
  <c r="K1032" i="5" s="1"/>
  <c r="N1032" i="5"/>
  <c r="O1032" i="5" s="1"/>
  <c r="P1032" i="5"/>
  <c r="Q1032" i="5" s="1"/>
  <c r="T1032" i="5"/>
  <c r="U1032" i="5" s="1"/>
  <c r="V1032" i="5"/>
  <c r="W1032" i="5" s="1"/>
  <c r="Z1032" i="5"/>
  <c r="AA1032" i="5" s="1"/>
  <c r="AB1032" i="5"/>
  <c r="AC1032" i="5" s="1"/>
  <c r="AF1032" i="5"/>
  <c r="AG1032" i="5" s="1"/>
  <c r="AH1032" i="5"/>
  <c r="AI1032" i="5" s="1"/>
  <c r="H1033" i="5"/>
  <c r="I1033" i="5" s="1"/>
  <c r="J1033" i="5"/>
  <c r="K1033" i="5" s="1"/>
  <c r="N1033" i="5"/>
  <c r="O1033" i="5" s="1"/>
  <c r="P1033" i="5"/>
  <c r="Q1033" i="5"/>
  <c r="T1033" i="5"/>
  <c r="U1033" i="5" s="1"/>
  <c r="V1033" i="5"/>
  <c r="W1033" i="5" s="1"/>
  <c r="Z1033" i="5"/>
  <c r="AA1033" i="5" s="1"/>
  <c r="AB1033" i="5"/>
  <c r="AC1033" i="5" s="1"/>
  <c r="AF1033" i="5"/>
  <c r="AG1033" i="5" s="1"/>
  <c r="AH1033" i="5"/>
  <c r="AI1033" i="5" s="1"/>
  <c r="H1034" i="5"/>
  <c r="I1034" i="5" s="1"/>
  <c r="J1034" i="5"/>
  <c r="K1034" i="5" s="1"/>
  <c r="P1034" i="5"/>
  <c r="Q1034" i="5" s="1"/>
  <c r="T1034" i="5"/>
  <c r="U1034" i="5" s="1"/>
  <c r="V1034" i="5"/>
  <c r="W1034" i="5" s="1"/>
  <c r="Z1034" i="5"/>
  <c r="AA1034" i="5" s="1"/>
  <c r="AB1034" i="5"/>
  <c r="AC1034" i="5" s="1"/>
  <c r="AF1034" i="5"/>
  <c r="AG1034" i="5" s="1"/>
  <c r="AH1034" i="5"/>
  <c r="AI1034" i="5" s="1"/>
  <c r="H1035" i="5"/>
  <c r="I1035" i="5" s="1"/>
  <c r="J1035" i="5"/>
  <c r="K1035" i="5" s="1"/>
  <c r="N1035" i="5"/>
  <c r="O1035" i="5" s="1"/>
  <c r="P1035" i="5"/>
  <c r="Q1035" i="5" s="1"/>
  <c r="T1035" i="5"/>
  <c r="U1035" i="5" s="1"/>
  <c r="Z1035" i="5"/>
  <c r="AA1035" i="5" s="1"/>
  <c r="AB1035" i="5"/>
  <c r="AC1035" i="5" s="1"/>
  <c r="AF1035" i="5"/>
  <c r="AG1035" i="5"/>
  <c r="AH1035" i="5"/>
  <c r="AI1035" i="5" s="1"/>
  <c r="H1036" i="5"/>
  <c r="I1036" i="5" s="1"/>
  <c r="J1036" i="5"/>
  <c r="K1036" i="5" s="1"/>
  <c r="N1036" i="5"/>
  <c r="O1036" i="5" s="1"/>
  <c r="P1036" i="5"/>
  <c r="Q1036" i="5" s="1"/>
  <c r="T1036" i="5"/>
  <c r="U1036" i="5" s="1"/>
  <c r="V1036" i="5"/>
  <c r="W1036" i="5" s="1"/>
  <c r="Z1036" i="5"/>
  <c r="AA1036" i="5" s="1"/>
  <c r="AB1036" i="5"/>
  <c r="AC1036" i="5" s="1"/>
  <c r="AF1036" i="5"/>
  <c r="AG1036" i="5" s="1"/>
  <c r="AH1036" i="5"/>
  <c r="AI1036" i="5" s="1"/>
  <c r="H1037" i="5"/>
  <c r="I1037" i="5" s="1"/>
  <c r="J1037" i="5"/>
  <c r="K1037" i="5" s="1"/>
  <c r="N1037" i="5"/>
  <c r="O1037" i="5" s="1"/>
  <c r="P1037" i="5"/>
  <c r="Q1037" i="5" s="1"/>
  <c r="T1037" i="5"/>
  <c r="U1037" i="5" s="1"/>
  <c r="V1037" i="5"/>
  <c r="W1037" i="5" s="1"/>
  <c r="Z1037" i="5"/>
  <c r="AA1037" i="5" s="1"/>
  <c r="AB1037" i="5"/>
  <c r="AC1037" i="5" s="1"/>
  <c r="AF1037" i="5"/>
  <c r="AG1037" i="5" s="1"/>
  <c r="AH1037" i="5"/>
  <c r="AI1037" i="5"/>
  <c r="H1038" i="5"/>
  <c r="I1038" i="5" s="1"/>
  <c r="J1038" i="5"/>
  <c r="K1038" i="5"/>
  <c r="N1038" i="5"/>
  <c r="O1038" i="5" s="1"/>
  <c r="P1038" i="5"/>
  <c r="Q1038" i="5" s="1"/>
  <c r="T1038" i="5"/>
  <c r="U1038" i="5" s="1"/>
  <c r="V1038" i="5"/>
  <c r="W1038" i="5" s="1"/>
  <c r="Z1038" i="5"/>
  <c r="AA1038" i="5" s="1"/>
  <c r="AB1038" i="5"/>
  <c r="AC1038" i="5" s="1"/>
  <c r="AH1038" i="5"/>
  <c r="AI1038" i="5" s="1"/>
  <c r="H1039" i="5"/>
  <c r="I1039" i="5" s="1"/>
  <c r="J1039" i="5"/>
  <c r="K1039" i="5" s="1"/>
  <c r="N1039" i="5"/>
  <c r="O1039" i="5"/>
  <c r="P1039" i="5"/>
  <c r="Q1039" i="5" s="1"/>
  <c r="T1039" i="5"/>
  <c r="U1039" i="5" s="1"/>
  <c r="V1039" i="5"/>
  <c r="W1039" i="5" s="1"/>
  <c r="Z1039" i="5"/>
  <c r="AA1039" i="5" s="1"/>
  <c r="AB1039" i="5"/>
  <c r="AC1039" i="5" s="1"/>
  <c r="AF1039" i="5"/>
  <c r="AG1039" i="5" s="1"/>
  <c r="AH1039" i="5"/>
  <c r="AI1039" i="5" s="1"/>
  <c r="H1040" i="5"/>
  <c r="I1040" i="5"/>
  <c r="N1040" i="5"/>
  <c r="O1040" i="5" s="1"/>
  <c r="P1040" i="5"/>
  <c r="Q1040" i="5" s="1"/>
  <c r="T1040" i="5"/>
  <c r="U1040" i="5" s="1"/>
  <c r="V1040" i="5"/>
  <c r="W1040" i="5" s="1"/>
  <c r="Z1040" i="5"/>
  <c r="AA1040" i="5" s="1"/>
  <c r="AB1040" i="5"/>
  <c r="AC1040" i="5" s="1"/>
  <c r="AF1040" i="5"/>
  <c r="AG1040" i="5" s="1"/>
  <c r="AH1040" i="5"/>
  <c r="AI1040" i="5" s="1"/>
  <c r="H1041" i="5"/>
  <c r="I1041" i="5" s="1"/>
  <c r="J1041" i="5"/>
  <c r="K1041" i="5" s="1"/>
  <c r="N1041" i="5"/>
  <c r="O1041" i="5" s="1"/>
  <c r="P1041" i="5"/>
  <c r="Q1041" i="5" s="1"/>
  <c r="T1041" i="5"/>
  <c r="U1041" i="5" s="1"/>
  <c r="V1041" i="5"/>
  <c r="W1041" i="5" s="1"/>
  <c r="Z1041" i="5"/>
  <c r="AA1041" i="5" s="1"/>
  <c r="AB1041" i="5"/>
  <c r="AC1041" i="5" s="1"/>
  <c r="AF1041" i="5"/>
  <c r="AG1041" i="5" s="1"/>
  <c r="AH1041" i="5"/>
  <c r="AI1041" i="5" s="1"/>
  <c r="H1042" i="5"/>
  <c r="I1042" i="5" s="1"/>
  <c r="J1042" i="5"/>
  <c r="K1042" i="5" s="1"/>
  <c r="N1042" i="5"/>
  <c r="O1042" i="5" s="1"/>
  <c r="P1042" i="5"/>
  <c r="Q1042" i="5" s="1"/>
  <c r="T1042" i="5"/>
  <c r="U1042" i="5" s="1"/>
  <c r="V1042" i="5"/>
  <c r="W1042" i="5" s="1"/>
  <c r="Z1042" i="5"/>
  <c r="AA1042" i="5" s="1"/>
  <c r="AB1042" i="5"/>
  <c r="AC1042" i="5" s="1"/>
  <c r="AF1042" i="5"/>
  <c r="AG1042" i="5" s="1"/>
  <c r="AH1042" i="5"/>
  <c r="AI1042" i="5" s="1"/>
  <c r="H1043" i="5"/>
  <c r="I1043" i="5" s="1"/>
  <c r="J1043" i="5"/>
  <c r="K1043" i="5" s="1"/>
  <c r="N1043" i="5"/>
  <c r="O1043" i="5" s="1"/>
  <c r="P1043" i="5"/>
  <c r="Q1043" i="5" s="1"/>
  <c r="T1043" i="5"/>
  <c r="U1043" i="5"/>
  <c r="V1043" i="5"/>
  <c r="W1043" i="5" s="1"/>
  <c r="Z1043" i="5"/>
  <c r="AA1043" i="5" s="1"/>
  <c r="AB1043" i="5"/>
  <c r="AC1043" i="5" s="1"/>
  <c r="AF1043" i="5"/>
  <c r="AG1043" i="5" s="1"/>
  <c r="AH1043" i="5"/>
  <c r="AI1043" i="5" s="1"/>
  <c r="H1044" i="5"/>
  <c r="I1044" i="5" s="1"/>
  <c r="J1044" i="5"/>
  <c r="K1044" i="5" s="1"/>
  <c r="N1044" i="5"/>
  <c r="O1044" i="5" s="1"/>
  <c r="P1044" i="5"/>
  <c r="Q1044" i="5" s="1"/>
  <c r="T1044" i="5"/>
  <c r="U1044" i="5" s="1"/>
  <c r="V1044" i="5"/>
  <c r="W1044" i="5" s="1"/>
  <c r="Z1044" i="5"/>
  <c r="AA1044" i="5" s="1"/>
  <c r="AB1044" i="5"/>
  <c r="AC1044" i="5" s="1"/>
  <c r="AF1044" i="5"/>
  <c r="AG1044" i="5" s="1"/>
  <c r="AH1044" i="5"/>
  <c r="AI1044" i="5" s="1"/>
  <c r="H1045" i="5"/>
  <c r="I1045" i="5" s="1"/>
  <c r="J1045" i="5"/>
  <c r="K1045" i="5" s="1"/>
  <c r="N1045" i="5"/>
  <c r="O1045" i="5" s="1"/>
  <c r="P1045" i="5"/>
  <c r="Q1045" i="5" s="1"/>
  <c r="T1045" i="5"/>
  <c r="U1045" i="5" s="1"/>
  <c r="V1045" i="5"/>
  <c r="W1045" i="5" s="1"/>
  <c r="Z1045" i="5"/>
  <c r="AA1045" i="5" s="1"/>
  <c r="AB1045" i="5"/>
  <c r="AC1045" i="5"/>
  <c r="AF1045" i="5"/>
  <c r="AG1045" i="5" s="1"/>
  <c r="AH1045" i="5"/>
  <c r="AI1045" i="5" s="1"/>
  <c r="H1046" i="5"/>
  <c r="I1046" i="5" s="1"/>
  <c r="J1046" i="5"/>
  <c r="K1046" i="5" s="1"/>
  <c r="N1046" i="5"/>
  <c r="O1046" i="5" s="1"/>
  <c r="P1046" i="5"/>
  <c r="Q1046" i="5" s="1"/>
  <c r="T1046" i="5"/>
  <c r="U1046" i="5" s="1"/>
  <c r="V1046" i="5"/>
  <c r="W1046" i="5" s="1"/>
  <c r="Z1046" i="5"/>
  <c r="AA1046" i="5" s="1"/>
  <c r="AF1046" i="5"/>
  <c r="AG1046" i="5" s="1"/>
  <c r="AH1046" i="5"/>
  <c r="AI1046" i="5" s="1"/>
  <c r="J1047" i="5"/>
  <c r="K1047" i="5" s="1"/>
  <c r="N1047" i="5"/>
  <c r="O1047" i="5" s="1"/>
  <c r="P1047" i="5"/>
  <c r="Q1047" i="5" s="1"/>
  <c r="T1047" i="5"/>
  <c r="U1047" i="5" s="1"/>
  <c r="V1047" i="5"/>
  <c r="W1047" i="5" s="1"/>
  <c r="Z1047" i="5"/>
  <c r="AA1047" i="5" s="1"/>
  <c r="AB1047" i="5"/>
  <c r="AC1047" i="5" s="1"/>
  <c r="AF1047" i="5"/>
  <c r="AG1047" i="5" s="1"/>
  <c r="AH1047" i="5"/>
  <c r="AI1047" i="5" s="1"/>
  <c r="H1048" i="5"/>
  <c r="I1048" i="5" s="1"/>
  <c r="J1048" i="5"/>
  <c r="K1048" i="5" s="1"/>
  <c r="N1048" i="5"/>
  <c r="O1048" i="5" s="1"/>
  <c r="P1048" i="5"/>
  <c r="Q1048" i="5" s="1"/>
  <c r="V1048" i="5"/>
  <c r="W1048" i="5" s="1"/>
  <c r="Z1048" i="5"/>
  <c r="AA1048" i="5" s="1"/>
  <c r="AB1048" i="5"/>
  <c r="AC1048" i="5" s="1"/>
  <c r="AF1048" i="5"/>
  <c r="AG1048" i="5" s="1"/>
  <c r="AH1048" i="5"/>
  <c r="AI1048" i="5" s="1"/>
  <c r="H1049" i="5"/>
  <c r="I1049" i="5" s="1"/>
  <c r="J1049" i="5"/>
  <c r="K1049" i="5" s="1"/>
  <c r="N1049" i="5"/>
  <c r="O1049" i="5" s="1"/>
  <c r="P1049" i="5"/>
  <c r="Q1049" i="5" s="1"/>
  <c r="T1049" i="5"/>
  <c r="U1049" i="5" s="1"/>
  <c r="V1049" i="5"/>
  <c r="W1049" i="5" s="1"/>
  <c r="Z1049" i="5"/>
  <c r="AA1049" i="5" s="1"/>
  <c r="AB1049" i="5"/>
  <c r="AC1049" i="5" s="1"/>
  <c r="AF1049" i="5"/>
  <c r="AG1049" i="5" s="1"/>
  <c r="AH1049" i="5"/>
  <c r="AI1049" i="5"/>
  <c r="H1050" i="5"/>
  <c r="I1050" i="5"/>
  <c r="J1050" i="5"/>
  <c r="K1050" i="5" s="1"/>
  <c r="N1050" i="5"/>
  <c r="O1050" i="5"/>
  <c r="P1050" i="5"/>
  <c r="Q1050" i="5" s="1"/>
  <c r="T1050" i="5"/>
  <c r="U1050" i="5"/>
  <c r="V1050" i="5"/>
  <c r="W1050" i="5" s="1"/>
  <c r="Z1050" i="5"/>
  <c r="AA1050" i="5" s="1"/>
  <c r="AB1050" i="5"/>
  <c r="AC1050" i="5" s="1"/>
  <c r="AF1050" i="5"/>
  <c r="AG1050" i="5" s="1"/>
  <c r="AH1050" i="5"/>
  <c r="AI1050" i="5" s="1"/>
  <c r="H1051" i="5"/>
  <c r="I1051" i="5"/>
  <c r="J1051" i="5"/>
  <c r="K1051" i="5" s="1"/>
  <c r="N1051" i="5"/>
  <c r="O1051" i="5" s="1"/>
  <c r="T1051" i="5"/>
  <c r="U1051" i="5" s="1"/>
  <c r="V1051" i="5"/>
  <c r="W1051" i="5" s="1"/>
  <c r="Z1051" i="5"/>
  <c r="AA1051" i="5" s="1"/>
  <c r="AB1051" i="5"/>
  <c r="AC1051" i="5" s="1"/>
  <c r="AF1051" i="5"/>
  <c r="AG1051" i="5" s="1"/>
  <c r="AH1051" i="5"/>
  <c r="AI1051" i="5" s="1"/>
  <c r="H1052" i="5"/>
  <c r="I1052" i="5" s="1"/>
  <c r="J1052" i="5"/>
  <c r="K1052" i="5" s="1"/>
  <c r="N1052" i="5"/>
  <c r="O1052" i="5" s="1"/>
  <c r="P1052" i="5"/>
  <c r="Q1052" i="5" s="1"/>
  <c r="T1052" i="5"/>
  <c r="U1052" i="5" s="1"/>
  <c r="V1052" i="5"/>
  <c r="W1052" i="5" s="1"/>
  <c r="Z1052" i="5"/>
  <c r="AA1052" i="5" s="1"/>
  <c r="AB1052" i="5"/>
  <c r="AC1052" i="5" s="1"/>
  <c r="AF1052" i="5"/>
  <c r="AG1052" i="5" s="1"/>
  <c r="AH1052" i="5"/>
  <c r="AI1052" i="5" s="1"/>
  <c r="H1053" i="5"/>
  <c r="I1053" i="5" s="1"/>
  <c r="J1053" i="5"/>
  <c r="K1053" i="5" s="1"/>
  <c r="N1053" i="5"/>
  <c r="O1053" i="5" s="1"/>
  <c r="P1053" i="5"/>
  <c r="Q1053" i="5"/>
  <c r="T1053" i="5"/>
  <c r="U1053" i="5" s="1"/>
  <c r="V1053" i="5"/>
  <c r="W1053" i="5" s="1"/>
  <c r="AB1053" i="5"/>
  <c r="AC1053" i="5" s="1"/>
  <c r="AF1053" i="5"/>
  <c r="AG1053" i="5" s="1"/>
  <c r="AH1053" i="5"/>
  <c r="AI1053" i="5" s="1"/>
  <c r="H1054" i="5"/>
  <c r="I1054" i="5"/>
  <c r="J1054" i="5"/>
  <c r="K1054" i="5" s="1"/>
  <c r="N1054" i="5"/>
  <c r="O1054" i="5"/>
  <c r="P1054" i="5"/>
  <c r="Q1054" i="5" s="1"/>
  <c r="T1054" i="5"/>
  <c r="U1054" i="5"/>
  <c r="V1054" i="5"/>
  <c r="W1054" i="5" s="1"/>
  <c r="Z1054" i="5"/>
  <c r="AA1054" i="5"/>
  <c r="AB1054" i="5"/>
  <c r="AC1054" i="5" s="1"/>
  <c r="AF1054" i="5"/>
  <c r="AG1054" i="5"/>
  <c r="AH1054" i="5"/>
  <c r="AI1054" i="5" s="1"/>
  <c r="H1055" i="5"/>
  <c r="I1055" i="5"/>
  <c r="J1055" i="5"/>
  <c r="K1055" i="5" s="1"/>
  <c r="N1055" i="5"/>
  <c r="O1055" i="5" s="1"/>
  <c r="P1055" i="5"/>
  <c r="Q1055" i="5" s="1"/>
  <c r="T1055" i="5"/>
  <c r="U1055" i="5" s="1"/>
  <c r="V1055" i="5"/>
  <c r="W1055" i="5" s="1"/>
  <c r="Z1055" i="5"/>
  <c r="AA1055" i="5" s="1"/>
  <c r="AB1055" i="5"/>
  <c r="AC1055" i="5" s="1"/>
  <c r="AF1055" i="5"/>
  <c r="AG1055" i="5" s="1"/>
  <c r="AH1055" i="5"/>
  <c r="AI1055" i="5" s="1"/>
  <c r="H1056" i="5"/>
  <c r="I1056" i="5"/>
  <c r="J1056" i="5"/>
  <c r="K1056" i="5" s="1"/>
  <c r="N1056" i="5"/>
  <c r="O1056" i="5"/>
  <c r="P1056" i="5"/>
  <c r="Q1056" i="5" s="1"/>
  <c r="T1056" i="5"/>
  <c r="U1056" i="5"/>
  <c r="V1056" i="5"/>
  <c r="W1056" i="5" s="1"/>
  <c r="Z1056" i="5"/>
  <c r="AA1056" i="5"/>
  <c r="AB1056" i="5"/>
  <c r="AC1056" i="5" s="1"/>
  <c r="AF1056" i="5"/>
  <c r="AG1056" i="5"/>
  <c r="H1057" i="5"/>
  <c r="I1057" i="5" s="1"/>
  <c r="J1057" i="5"/>
  <c r="K1057" i="5" s="1"/>
  <c r="N1057" i="5"/>
  <c r="O1057" i="5" s="1"/>
  <c r="P1057" i="5"/>
  <c r="Q1057" i="5" s="1"/>
  <c r="T1057" i="5"/>
  <c r="U1057" i="5" s="1"/>
  <c r="V1057" i="5"/>
  <c r="W1057" i="5" s="1"/>
  <c r="Z1057" i="5"/>
  <c r="AA1057" i="5" s="1"/>
  <c r="AB1057" i="5"/>
  <c r="AC1057" i="5"/>
  <c r="AF1057" i="5"/>
  <c r="AG1057" i="5" s="1"/>
  <c r="AH1057" i="5"/>
  <c r="AI1057" i="5" s="1"/>
  <c r="H1058" i="5"/>
  <c r="I1058" i="5" s="1"/>
  <c r="J1058" i="5"/>
  <c r="K1058" i="5" s="1"/>
  <c r="N1058" i="5"/>
  <c r="O1058" i="5" s="1"/>
  <c r="P1058" i="5"/>
  <c r="Q1058" i="5" s="1"/>
  <c r="T1058" i="5"/>
  <c r="U1058" i="5" s="1"/>
  <c r="V1058" i="5"/>
  <c r="W1058" i="5" s="1"/>
  <c r="Z1058" i="5"/>
  <c r="AA1058" i="5" s="1"/>
  <c r="AB1058" i="5"/>
  <c r="AC1058" i="5" s="1"/>
  <c r="AF1058" i="5"/>
  <c r="AG1058" i="5" s="1"/>
  <c r="AH1058" i="5"/>
  <c r="AI1058" i="5" s="1"/>
  <c r="H1059" i="5"/>
  <c r="I1059" i="5" s="1"/>
  <c r="J1059" i="5"/>
  <c r="K1059" i="5" s="1"/>
  <c r="N1059" i="5"/>
  <c r="O1059" i="5"/>
  <c r="P1059" i="5"/>
  <c r="Q1059" i="5" s="1"/>
  <c r="T1059" i="5"/>
  <c r="U1059" i="5" s="1"/>
  <c r="V1059" i="5"/>
  <c r="W1059" i="5" s="1"/>
  <c r="Z1059" i="5"/>
  <c r="AA1059" i="5" s="1"/>
  <c r="AB1059" i="5"/>
  <c r="AC1059" i="5" s="1"/>
  <c r="AF1059" i="5"/>
  <c r="AG1059" i="5" s="1"/>
  <c r="AH1059" i="5"/>
  <c r="AI1059" i="5" s="1"/>
  <c r="H1060" i="5"/>
  <c r="I1060" i="5" s="1"/>
  <c r="J1060" i="5"/>
  <c r="K1060" i="5"/>
  <c r="P1060" i="5"/>
  <c r="Q1060" i="5" s="1"/>
  <c r="T1060" i="5"/>
  <c r="U1060" i="5"/>
  <c r="V1060" i="5"/>
  <c r="W1060" i="5" s="1"/>
  <c r="Z1060" i="5"/>
  <c r="AA1060" i="5" s="1"/>
  <c r="AB1060" i="5"/>
  <c r="AC1060" i="5" s="1"/>
  <c r="AF1060" i="5"/>
  <c r="AG1060" i="5" s="1"/>
  <c r="AH1060" i="5"/>
  <c r="AI1060" i="5" s="1"/>
  <c r="H1061" i="5"/>
  <c r="I1061" i="5" s="1"/>
  <c r="N1061" i="5"/>
  <c r="O1061" i="5" s="1"/>
  <c r="P1061" i="5"/>
  <c r="Q1061" i="5" s="1"/>
  <c r="T1061" i="5"/>
  <c r="U1061" i="5" s="1"/>
  <c r="V1061" i="5"/>
  <c r="W1061" i="5" s="1"/>
  <c r="Z1061" i="5"/>
  <c r="AA1061" i="5" s="1"/>
  <c r="AB1061" i="5"/>
  <c r="AC1061" i="5" s="1"/>
  <c r="AF1061" i="5"/>
  <c r="AG1061" i="5" s="1"/>
  <c r="AH1061" i="5"/>
  <c r="AI1061" i="5" s="1"/>
  <c r="I1062" i="5"/>
  <c r="J1062" i="5"/>
  <c r="K1062" i="5" s="1"/>
  <c r="N1062" i="5"/>
  <c r="O1062" i="5" s="1"/>
  <c r="P1062" i="5"/>
  <c r="Q1062" i="5" s="1"/>
  <c r="T1062" i="5"/>
  <c r="U1062" i="5" s="1"/>
  <c r="V1062" i="5"/>
  <c r="W1062" i="5" s="1"/>
  <c r="Z1062" i="5"/>
  <c r="AA1062" i="5" s="1"/>
  <c r="AB1062" i="5"/>
  <c r="AC1062" i="5" s="1"/>
  <c r="AF1062" i="5"/>
  <c r="AG1062" i="5" s="1"/>
  <c r="AH1062" i="5"/>
  <c r="AI1062" i="5" s="1"/>
  <c r="H1063" i="5"/>
  <c r="I1063" i="5" s="1"/>
  <c r="J1063" i="5"/>
  <c r="K1063" i="5" s="1"/>
  <c r="N1063" i="5"/>
  <c r="O1063" i="5" s="1"/>
  <c r="P1063" i="5"/>
  <c r="Q1063" i="5" s="1"/>
  <c r="T1063" i="5"/>
  <c r="U1063" i="5" s="1"/>
  <c r="V1063" i="5"/>
  <c r="W1063" i="5" s="1"/>
  <c r="Z1063" i="5"/>
  <c r="AA1063" i="5" s="1"/>
  <c r="AB1063" i="5"/>
  <c r="AC1063" i="5" s="1"/>
  <c r="AF1063" i="5"/>
  <c r="AG1063" i="5" s="1"/>
  <c r="AH1063" i="5"/>
  <c r="AI1063" i="5" s="1"/>
  <c r="H1064" i="5"/>
  <c r="I1064" i="5" s="1"/>
  <c r="J1064" i="5"/>
  <c r="K1064" i="5" s="1"/>
  <c r="N1064" i="5"/>
  <c r="O1064" i="5" s="1"/>
  <c r="P1064" i="5"/>
  <c r="Q1064" i="5" s="1"/>
  <c r="T1064" i="5"/>
  <c r="U1064" i="5" s="1"/>
  <c r="V1064" i="5"/>
  <c r="W1064" i="5" s="1"/>
  <c r="Z1064" i="5"/>
  <c r="AA1064" i="5" s="1"/>
  <c r="AB1064" i="5"/>
  <c r="AC1064" i="5" s="1"/>
  <c r="AF1064" i="5"/>
  <c r="AG1064" i="5" s="1"/>
  <c r="AH1064" i="5"/>
  <c r="AI1064" i="5" s="1"/>
  <c r="H1065" i="5"/>
  <c r="I1065" i="5" s="1"/>
  <c r="J1065" i="5"/>
  <c r="K1065" i="5" s="1"/>
  <c r="N1065" i="5"/>
  <c r="O1065" i="5" s="1"/>
  <c r="P1065" i="5"/>
  <c r="Q1065" i="5" s="1"/>
  <c r="T1065" i="5"/>
  <c r="U1065" i="5" s="1"/>
  <c r="V1065" i="5"/>
  <c r="W1065" i="5" s="1"/>
  <c r="Z1065" i="5"/>
  <c r="AA1065" i="5" s="1"/>
  <c r="AB1065" i="5"/>
  <c r="AC1065" i="5" s="1"/>
  <c r="AF1065" i="5"/>
  <c r="AG1065" i="5" s="1"/>
  <c r="AH1065" i="5"/>
  <c r="AI1065" i="5" s="1"/>
  <c r="H1066" i="5"/>
  <c r="I1066" i="5" s="1"/>
  <c r="J1066" i="5"/>
  <c r="K1066" i="5" s="1"/>
  <c r="N1066" i="5"/>
  <c r="O1066" i="5" s="1"/>
  <c r="P1066" i="5"/>
  <c r="Q1066" i="5" s="1"/>
  <c r="T1066" i="5"/>
  <c r="U1066" i="5" s="1"/>
  <c r="Z1066" i="5"/>
  <c r="AA1066" i="5" s="1"/>
  <c r="AB1066" i="5"/>
  <c r="AC1066" i="5" s="1"/>
  <c r="AF1066" i="5"/>
  <c r="AG1066" i="5" s="1"/>
  <c r="AH1066" i="5"/>
  <c r="AI1066" i="5" s="1"/>
  <c r="H1067" i="5"/>
  <c r="I1067" i="5" s="1"/>
  <c r="J1067" i="5"/>
  <c r="K1067" i="5" s="1"/>
  <c r="N1067" i="5"/>
  <c r="O1067" i="5" s="1"/>
  <c r="P1067" i="5"/>
  <c r="Q1067" i="5" s="1"/>
  <c r="T1067" i="5"/>
  <c r="U1067" i="5" s="1"/>
  <c r="V1067" i="5"/>
  <c r="W1067" i="5" s="1"/>
  <c r="Z1067" i="5"/>
  <c r="AA1067" i="5" s="1"/>
  <c r="AB1067" i="5"/>
  <c r="AC1067" i="5" s="1"/>
  <c r="AF1067" i="5"/>
  <c r="AG1067" i="5" s="1"/>
  <c r="AH1067" i="5"/>
  <c r="AI1067" i="5" s="1"/>
  <c r="H1068" i="5"/>
  <c r="I1068" i="5" s="1"/>
  <c r="J1068" i="5"/>
  <c r="K1068" i="5" s="1"/>
  <c r="N1068" i="5"/>
  <c r="O1068" i="5" s="1"/>
  <c r="P1068" i="5"/>
  <c r="Q1068" i="5" s="1"/>
  <c r="T1068" i="5"/>
  <c r="U1068" i="5" s="1"/>
  <c r="V1068" i="5"/>
  <c r="W1068" i="5" s="1"/>
  <c r="Z1068" i="5"/>
  <c r="AA1068" i="5" s="1"/>
  <c r="AB1068" i="5"/>
  <c r="AC1068" i="5" s="1"/>
  <c r="AF1068" i="5"/>
  <c r="AG1068" i="5" s="1"/>
  <c r="AH1068" i="5"/>
  <c r="AI1068" i="5" s="1"/>
  <c r="H1069" i="5"/>
  <c r="I1069" i="5" s="1"/>
  <c r="J1069" i="5"/>
  <c r="K1069" i="5" s="1"/>
  <c r="N1069" i="5"/>
  <c r="O1069" i="5" s="1"/>
  <c r="P1069" i="5"/>
  <c r="Q1069" i="5" s="1"/>
  <c r="T1069" i="5"/>
  <c r="U1069" i="5" s="1"/>
  <c r="V1069" i="5"/>
  <c r="W1069" i="5" s="1"/>
  <c r="Z1069" i="5"/>
  <c r="AA1069" i="5" s="1"/>
  <c r="AB1069" i="5"/>
  <c r="AC1069" i="5" s="1"/>
  <c r="AF1069" i="5"/>
  <c r="AG1069" i="5" s="1"/>
  <c r="AH1069" i="5"/>
  <c r="AI1069" i="5" s="1"/>
  <c r="H1070" i="5"/>
  <c r="I1070" i="5" s="1"/>
  <c r="K1070" i="5"/>
  <c r="N1070" i="5"/>
  <c r="O1070" i="5" s="1"/>
  <c r="P1070" i="5"/>
  <c r="Q1070" i="5" s="1"/>
  <c r="T1070" i="5"/>
  <c r="U1070" i="5" s="1"/>
  <c r="V1070" i="5"/>
  <c r="W1070" i="5" s="1"/>
  <c r="Z1070" i="5"/>
  <c r="AA1070" i="5" s="1"/>
  <c r="AB1070" i="5"/>
  <c r="AC1070" i="5" s="1"/>
  <c r="AF1070" i="5"/>
  <c r="AG1070" i="5" s="1"/>
  <c r="AH1070" i="5"/>
  <c r="AI1070" i="5" s="1"/>
  <c r="H1071" i="5"/>
  <c r="I1071" i="5" s="1"/>
  <c r="J1071" i="5"/>
  <c r="K1071" i="5" s="1"/>
  <c r="N1071" i="5"/>
  <c r="O1071" i="5" s="1"/>
  <c r="P1071" i="5"/>
  <c r="Q1071" i="5" s="1"/>
  <c r="T1071" i="5"/>
  <c r="U1071" i="5" s="1"/>
  <c r="V1071" i="5"/>
  <c r="W1071" i="5" s="1"/>
  <c r="Z1071" i="5"/>
  <c r="AA1071" i="5" s="1"/>
  <c r="AF1071" i="5"/>
  <c r="AG1071" i="5" s="1"/>
  <c r="AH1071" i="5"/>
  <c r="AI1071" i="5" s="1"/>
  <c r="H1072" i="5"/>
  <c r="I1072" i="5"/>
  <c r="J1072" i="5"/>
  <c r="K1072" i="5" s="1"/>
  <c r="N1072" i="5"/>
  <c r="O1072" i="5"/>
  <c r="P1072" i="5"/>
  <c r="Q1072" i="5" s="1"/>
  <c r="T1072" i="5"/>
  <c r="U1072" i="5"/>
  <c r="V1072" i="5"/>
  <c r="W1072" i="5" s="1"/>
  <c r="Z1072" i="5"/>
  <c r="AA1072" i="5"/>
  <c r="AB1072" i="5"/>
  <c r="AC1072" i="5" s="1"/>
  <c r="AF1072" i="5"/>
  <c r="AG1072" i="5"/>
  <c r="AH1072" i="5"/>
  <c r="AI1072" i="5" s="1"/>
  <c r="H1073" i="5"/>
  <c r="I1073" i="5"/>
  <c r="J1073" i="5"/>
  <c r="K1073" i="5" s="1"/>
  <c r="N1073" i="5"/>
  <c r="O1073" i="5" s="1"/>
  <c r="P1073" i="5"/>
  <c r="Q1073" i="5" s="1"/>
  <c r="T1073" i="5"/>
  <c r="U1073" i="5" s="1"/>
  <c r="V1073" i="5"/>
  <c r="W1073" i="5" s="1"/>
  <c r="Z1073" i="5"/>
  <c r="AA1073" i="5" s="1"/>
  <c r="AB1073" i="5"/>
  <c r="AC1073" i="5" s="1"/>
  <c r="AF1073" i="5"/>
  <c r="AG1073" i="5" s="1"/>
  <c r="AH1073" i="5"/>
  <c r="AI1073" i="5" s="1"/>
  <c r="H1074" i="5"/>
  <c r="I1074" i="5" s="1"/>
  <c r="J1074" i="5"/>
  <c r="K1074" i="5" s="1"/>
  <c r="N1074" i="5"/>
  <c r="O1074" i="5" s="1"/>
  <c r="P1074" i="5"/>
  <c r="Q1074" i="5" s="1"/>
  <c r="T1074" i="5"/>
  <c r="U1074" i="5" s="1"/>
  <c r="V1074" i="5"/>
  <c r="W1074" i="5" s="1"/>
  <c r="Z1074" i="5"/>
  <c r="AA1074" i="5" s="1"/>
  <c r="AB1074" i="5"/>
  <c r="AC1074" i="5" s="1"/>
  <c r="AF1074" i="5"/>
  <c r="AG1074" i="5" s="1"/>
  <c r="AH1074" i="5"/>
  <c r="AI1074" i="5" s="1"/>
  <c r="H1075" i="5"/>
  <c r="I1075" i="5" s="1"/>
  <c r="J1075" i="5"/>
  <c r="K1075" i="5"/>
  <c r="N1075" i="5"/>
  <c r="O1075" i="5" s="1"/>
  <c r="T1075" i="5"/>
  <c r="U1075" i="5" s="1"/>
  <c r="V1075" i="5"/>
  <c r="W1075" i="5"/>
  <c r="Z1075" i="5"/>
  <c r="AA1075" i="5" s="1"/>
  <c r="AB1075" i="5"/>
  <c r="AC1075" i="5" s="1"/>
  <c r="AF1075" i="5"/>
  <c r="AG1075" i="5" s="1"/>
  <c r="AH1075" i="5"/>
  <c r="AI1075" i="5" s="1"/>
  <c r="J1076" i="5"/>
  <c r="K1076" i="5" s="1"/>
  <c r="N1076" i="5"/>
  <c r="O1076" i="5" s="1"/>
  <c r="P1076" i="5"/>
  <c r="Q1076" i="5" s="1"/>
  <c r="T1076" i="5"/>
  <c r="U1076" i="5" s="1"/>
  <c r="V1076" i="5"/>
  <c r="W1076" i="5" s="1"/>
  <c r="Z1076" i="5"/>
  <c r="AA1076" i="5" s="1"/>
  <c r="AB1076" i="5"/>
  <c r="AC1076" i="5" s="1"/>
  <c r="AF1076" i="5"/>
  <c r="AG1076" i="5" s="1"/>
  <c r="AH1076" i="5"/>
  <c r="AI1076" i="5" s="1"/>
  <c r="H1077" i="5"/>
  <c r="I1077" i="5" s="1"/>
  <c r="J1077" i="5"/>
  <c r="K1077" i="5" s="1"/>
  <c r="N1077" i="5"/>
  <c r="O1077" i="5" s="1"/>
  <c r="P1077" i="5"/>
  <c r="Q1077" i="5" s="1"/>
  <c r="T1077" i="5"/>
  <c r="U1077" i="5"/>
  <c r="V1077" i="5"/>
  <c r="W1077" i="5" s="1"/>
  <c r="AB1077" i="5"/>
  <c r="AC1077" i="5" s="1"/>
  <c r="AF1077" i="5"/>
  <c r="AG1077" i="5"/>
  <c r="AH1077" i="5"/>
  <c r="AI1077" i="5" s="1"/>
  <c r="H1078" i="5"/>
  <c r="I1078" i="5" s="1"/>
  <c r="J1078" i="5"/>
  <c r="K1078" i="5" s="1"/>
  <c r="N1078" i="5"/>
  <c r="O1078" i="5" s="1"/>
  <c r="P1078" i="5"/>
  <c r="Q1078" i="5" s="1"/>
  <c r="V1078" i="5"/>
  <c r="W1078" i="5" s="1"/>
  <c r="Z1078" i="5"/>
  <c r="AA1078" i="5" s="1"/>
  <c r="AB1078" i="5"/>
  <c r="AC1078" i="5" s="1"/>
  <c r="AF1078" i="5"/>
  <c r="AG1078" i="5" s="1"/>
  <c r="AH1078" i="5"/>
  <c r="AI1078" i="5" s="1"/>
  <c r="H1079" i="5"/>
  <c r="I1079" i="5" s="1"/>
  <c r="N1079" i="5"/>
  <c r="O1079" i="5" s="1"/>
  <c r="P1079" i="5"/>
  <c r="Q1079" i="5" s="1"/>
  <c r="T1079" i="5"/>
  <c r="U1079" i="5" s="1"/>
  <c r="V1079" i="5"/>
  <c r="W1079" i="5"/>
  <c r="Z1079" i="5"/>
  <c r="AA1079" i="5" s="1"/>
  <c r="AB1079" i="5"/>
  <c r="AC1079" i="5" s="1"/>
  <c r="AF1079" i="5"/>
  <c r="AG1079" i="5" s="1"/>
  <c r="AH1079" i="5"/>
  <c r="AI1079" i="5" s="1"/>
  <c r="H1080" i="5"/>
  <c r="I1080" i="5" s="1"/>
  <c r="J1080" i="5"/>
  <c r="K1080" i="5" s="1"/>
  <c r="N1080" i="5"/>
  <c r="O1080" i="5" s="1"/>
  <c r="P1080" i="5"/>
  <c r="Q1080" i="5" s="1"/>
  <c r="T1080" i="5"/>
  <c r="U1080" i="5" s="1"/>
  <c r="V1080" i="5"/>
  <c r="W1080" i="5" s="1"/>
  <c r="Z1080" i="5"/>
  <c r="AA1080" i="5" s="1"/>
  <c r="AB1080" i="5"/>
  <c r="AC1080" i="5" s="1"/>
  <c r="AF1080" i="5"/>
  <c r="AG1080" i="5" s="1"/>
  <c r="AH1080" i="5"/>
  <c r="AI1080" i="5" s="1"/>
  <c r="H1081" i="5"/>
  <c r="I1081" i="5" s="1"/>
  <c r="J1081" i="5"/>
  <c r="K1081" i="5" s="1"/>
  <c r="N1081" i="5"/>
  <c r="O1081" i="5" s="1"/>
  <c r="P1081" i="5"/>
  <c r="Q1081" i="5" s="1"/>
  <c r="T1081" i="5"/>
  <c r="U1081" i="5"/>
  <c r="Z1081" i="5"/>
  <c r="AA1081" i="5"/>
  <c r="AB1081" i="5"/>
  <c r="AC1081" i="5" s="1"/>
  <c r="AF1081" i="5"/>
  <c r="AG1081" i="5" s="1"/>
  <c r="AH1081" i="5"/>
  <c r="AI1081" i="5" s="1"/>
  <c r="H1082" i="5"/>
  <c r="I1082" i="5" s="1"/>
  <c r="J1082" i="5"/>
  <c r="K1082" i="5" s="1"/>
  <c r="P1082" i="5"/>
  <c r="Q1082" i="5" s="1"/>
  <c r="T1082" i="5"/>
  <c r="U1082" i="5" s="1"/>
  <c r="V1082" i="5"/>
  <c r="W1082" i="5" s="1"/>
  <c r="Z1082" i="5"/>
  <c r="AA1082" i="5" s="1"/>
  <c r="AB1082" i="5"/>
  <c r="AC1082" i="5" s="1"/>
  <c r="AF1082" i="5"/>
  <c r="AG1082" i="5" s="1"/>
  <c r="AH1082" i="5"/>
  <c r="AI1082" i="5" s="1"/>
  <c r="H1083" i="5"/>
  <c r="I1083" i="5" s="1"/>
  <c r="J1083" i="5"/>
  <c r="K1083" i="5" s="1"/>
  <c r="N1083" i="5"/>
  <c r="O1083" i="5" s="1"/>
  <c r="P1083" i="5"/>
  <c r="Q1083" i="5" s="1"/>
  <c r="T1083" i="5"/>
  <c r="U1083" i="5" s="1"/>
  <c r="V1083" i="5"/>
  <c r="W1083" i="5" s="1"/>
  <c r="Z1083" i="5"/>
  <c r="AA1083" i="5" s="1"/>
  <c r="AB1083" i="5"/>
  <c r="AC1083" i="5" s="1"/>
  <c r="AF1083" i="5"/>
  <c r="AG1083" i="5" s="1"/>
  <c r="AH1083" i="5"/>
  <c r="AI1083" i="5" s="1"/>
  <c r="H1084" i="5"/>
  <c r="I1084" i="5" s="1"/>
  <c r="J1084" i="5"/>
  <c r="K1084" i="5" s="1"/>
  <c r="N1084" i="5"/>
  <c r="O1084" i="5" s="1"/>
  <c r="P1084" i="5"/>
  <c r="Q1084" i="5" s="1"/>
  <c r="T1084" i="5"/>
  <c r="U1084" i="5" s="1"/>
  <c r="V1084" i="5"/>
  <c r="W1084" i="5" s="1"/>
  <c r="Z1084" i="5"/>
  <c r="AA1084" i="5" s="1"/>
  <c r="AB1084" i="5"/>
  <c r="AC1084" i="5" s="1"/>
  <c r="AF1084" i="5"/>
  <c r="AG1084" i="5" s="1"/>
  <c r="AH1084" i="5"/>
  <c r="AI1084" i="5" s="1"/>
  <c r="H1085" i="5"/>
  <c r="I1085" i="5" s="1"/>
  <c r="J1085" i="5"/>
  <c r="K1085" i="5" s="1"/>
  <c r="N1085" i="5"/>
  <c r="O1085" i="5" s="1"/>
  <c r="P1085" i="5"/>
  <c r="Q1085" i="5" s="1"/>
  <c r="T1085" i="5"/>
  <c r="U1085" i="5" s="1"/>
  <c r="V1085" i="5"/>
  <c r="W1085" i="5" s="1"/>
  <c r="Z1085" i="5"/>
  <c r="AA1085" i="5"/>
  <c r="AF1085" i="5"/>
  <c r="AG1085" i="5" s="1"/>
  <c r="AH1085" i="5"/>
  <c r="AI1085" i="5" s="1"/>
  <c r="H1086" i="5"/>
  <c r="I1086" i="5" s="1"/>
  <c r="J1086" i="5"/>
  <c r="K1086" i="5"/>
  <c r="N1086" i="5"/>
  <c r="O1086" i="5" s="1"/>
  <c r="P1086" i="5"/>
  <c r="Q1086" i="5" s="1"/>
  <c r="T1086" i="5"/>
  <c r="U1086" i="5" s="1"/>
  <c r="V1086" i="5"/>
  <c r="W1086" i="5" s="1"/>
  <c r="Z1086" i="5"/>
  <c r="AA1086" i="5" s="1"/>
  <c r="AB1086" i="5"/>
  <c r="AC1086" i="5" s="1"/>
  <c r="AF1086" i="5"/>
  <c r="AG1086" i="5" s="1"/>
  <c r="AH1086" i="5"/>
  <c r="AI1086" i="5" s="1"/>
  <c r="J1087" i="5"/>
  <c r="K1087" i="5"/>
  <c r="N1087" i="5"/>
  <c r="O1087" i="5" s="1"/>
  <c r="P1087" i="5"/>
  <c r="Q1087" i="5" s="1"/>
  <c r="T1087" i="5"/>
  <c r="U1087" i="5" s="1"/>
  <c r="V1087" i="5"/>
  <c r="W1087" i="5" s="1"/>
  <c r="Z1087" i="5"/>
  <c r="AA1087" i="5" s="1"/>
  <c r="AB1087" i="5"/>
  <c r="AC1087" i="5" s="1"/>
  <c r="AF1087" i="5"/>
  <c r="AG1087" i="5" s="1"/>
  <c r="AH1087" i="5"/>
  <c r="AI1087" i="5" s="1"/>
  <c r="H1088" i="5"/>
  <c r="I1088" i="5" s="1"/>
  <c r="J1088" i="5"/>
  <c r="K1088" i="5" s="1"/>
  <c r="N1088" i="5"/>
  <c r="O1088" i="5" s="1"/>
  <c r="P1088" i="5"/>
  <c r="Q1088" i="5" s="1"/>
  <c r="T1088" i="5"/>
  <c r="U1088" i="5"/>
  <c r="V1088" i="5"/>
  <c r="W1088" i="5" s="1"/>
  <c r="Z1088" i="5"/>
  <c r="AA1088" i="5" s="1"/>
  <c r="AB1088" i="5"/>
  <c r="AC1088" i="5" s="1"/>
  <c r="AH1088" i="5"/>
  <c r="AI1088" i="5" s="1"/>
  <c r="H1089" i="5"/>
  <c r="I1089" i="5" s="1"/>
  <c r="J1089" i="5"/>
  <c r="K1089" i="5" s="1"/>
  <c r="N1089" i="5"/>
  <c r="O1089" i="5" s="1"/>
  <c r="T1089" i="5"/>
  <c r="U1089" i="5" s="1"/>
  <c r="V1089" i="5"/>
  <c r="W1089" i="5" s="1"/>
  <c r="Z1089" i="5"/>
  <c r="AA1089" i="5" s="1"/>
  <c r="AB1089" i="5"/>
  <c r="AC1089" i="5" s="1"/>
  <c r="AF1089" i="5"/>
  <c r="AG1089" i="5" s="1"/>
  <c r="AH1089" i="5"/>
  <c r="AI1089" i="5" s="1"/>
  <c r="H1090" i="5"/>
  <c r="I1090" i="5" s="1"/>
  <c r="J1090" i="5"/>
  <c r="K1090" i="5"/>
  <c r="N1090" i="5"/>
  <c r="O1090" i="5" s="1"/>
  <c r="P1090" i="5"/>
  <c r="Q1090" i="5" s="1"/>
  <c r="T1090" i="5"/>
  <c r="U1090" i="5" s="1"/>
  <c r="V1090" i="5"/>
  <c r="W1090" i="5" s="1"/>
  <c r="Z1090" i="5"/>
  <c r="AA1090" i="5" s="1"/>
  <c r="AB1090" i="5"/>
  <c r="AC1090" i="5" s="1"/>
  <c r="AF1090" i="5"/>
  <c r="AG1090" i="5" s="1"/>
  <c r="AH1090" i="5"/>
  <c r="AI1090" i="5" s="1"/>
  <c r="H1091" i="5"/>
  <c r="I1091" i="5"/>
  <c r="J1091" i="5"/>
  <c r="K1091" i="5" s="1"/>
  <c r="N1091" i="5"/>
  <c r="O1091" i="5"/>
  <c r="P1091" i="5"/>
  <c r="Q1091" i="5" s="1"/>
  <c r="T1091" i="5"/>
  <c r="U1091" i="5"/>
  <c r="V1091" i="5"/>
  <c r="W1091" i="5" s="1"/>
  <c r="Z1091" i="5"/>
  <c r="AA1091" i="5"/>
  <c r="AB1091" i="5"/>
  <c r="AC1091" i="5" s="1"/>
  <c r="AF1091" i="5"/>
  <c r="AG1091" i="5"/>
  <c r="AH1091" i="5"/>
  <c r="AI1091" i="5" s="1"/>
  <c r="H1092" i="5"/>
  <c r="I1092" i="5"/>
  <c r="J1092" i="5"/>
  <c r="K1092" i="5" s="1"/>
  <c r="N1092" i="5"/>
  <c r="O1092" i="5" s="1"/>
  <c r="P1092" i="5"/>
  <c r="Q1092" i="5" s="1"/>
  <c r="T1092" i="5"/>
  <c r="U1092" i="5" s="1"/>
  <c r="V1092" i="5"/>
  <c r="W1092" i="5" s="1"/>
  <c r="Z1092" i="5"/>
  <c r="AA1092" i="5" s="1"/>
  <c r="AB1092" i="5"/>
  <c r="AC1092" i="5" s="1"/>
  <c r="AF1092" i="5"/>
  <c r="AG1092" i="5"/>
  <c r="AH1092" i="5"/>
  <c r="AI1092" i="5" s="1"/>
  <c r="H1093" i="5"/>
  <c r="I1093" i="5" s="1"/>
  <c r="J1093" i="5"/>
  <c r="K1093" i="5" s="1"/>
  <c r="N1093" i="5"/>
  <c r="O1093" i="5" s="1"/>
  <c r="P1093" i="5"/>
  <c r="Q1093" i="5" s="1"/>
  <c r="V1093" i="5"/>
  <c r="W1093" i="5" s="1"/>
  <c r="Z1093" i="5"/>
  <c r="AA1093" i="5" s="1"/>
  <c r="AB1093" i="5"/>
  <c r="AC1093" i="5" s="1"/>
  <c r="AF1093" i="5"/>
  <c r="AG1093" i="5" s="1"/>
  <c r="AH1093" i="5"/>
  <c r="AI1093" i="5" s="1"/>
  <c r="H1094" i="5"/>
  <c r="I1094" i="5" s="1"/>
  <c r="N1094" i="5"/>
  <c r="O1094" i="5" s="1"/>
  <c r="P1094" i="5"/>
  <c r="Q1094" i="5" s="1"/>
  <c r="T1094" i="5"/>
  <c r="U1094" i="5" s="1"/>
  <c r="V1094" i="5"/>
  <c r="W1094" i="5"/>
  <c r="Z1094" i="5"/>
  <c r="AA1094" i="5" s="1"/>
  <c r="AB1094" i="5"/>
  <c r="AC1094" i="5" s="1"/>
  <c r="AF1094" i="5"/>
  <c r="AG1094" i="5" s="1"/>
  <c r="AH1094" i="5"/>
  <c r="AI1094" i="5" s="1"/>
  <c r="H1095" i="5"/>
  <c r="I1095" i="5" s="1"/>
  <c r="J1095" i="5"/>
  <c r="K1095" i="5" s="1"/>
  <c r="N1095" i="5"/>
  <c r="O1095" i="5" s="1"/>
  <c r="P1095" i="5"/>
  <c r="Q1095" i="5" s="1"/>
  <c r="T1095" i="5"/>
  <c r="U1095" i="5" s="1"/>
  <c r="V1095" i="5"/>
  <c r="W1095" i="5" s="1"/>
  <c r="Z1095" i="5"/>
  <c r="AA1095" i="5" s="1"/>
  <c r="AB1095" i="5"/>
  <c r="AC1095" i="5" s="1"/>
  <c r="AF1095" i="5"/>
  <c r="AG1095" i="5" s="1"/>
  <c r="AH1095" i="5"/>
  <c r="AI1095" i="5" s="1"/>
  <c r="H1096" i="5"/>
  <c r="I1096" i="5" s="1"/>
  <c r="J1096" i="5"/>
  <c r="K1096" i="5" s="1"/>
  <c r="N1096" i="5"/>
  <c r="O1096" i="5" s="1"/>
  <c r="P1096" i="5"/>
  <c r="Q1096" i="5" s="1"/>
  <c r="T1096" i="5"/>
  <c r="U1096" i="5"/>
  <c r="V1096" i="5"/>
  <c r="W1096" i="5" s="1"/>
  <c r="Z1096" i="5"/>
  <c r="AA1096" i="5" s="1"/>
  <c r="AB1096" i="5"/>
  <c r="AC1096" i="5" s="1"/>
  <c r="AF1096" i="5"/>
  <c r="AG1096" i="5" s="1"/>
  <c r="AH1096" i="5"/>
  <c r="AI1096" i="5" s="1"/>
  <c r="H1097" i="5"/>
  <c r="I1097" i="5" s="1"/>
  <c r="J1097" i="5"/>
  <c r="K1097" i="5" s="1"/>
  <c r="N1097" i="5"/>
  <c r="O1097" i="5" s="1"/>
  <c r="P1097" i="5"/>
  <c r="Q1097" i="5" s="1"/>
  <c r="T1097" i="5"/>
  <c r="U1097" i="5" s="1"/>
  <c r="V1097" i="5"/>
  <c r="W1097" i="5"/>
  <c r="Z1097" i="5"/>
  <c r="AA1097" i="5" s="1"/>
  <c r="AB1097" i="5"/>
  <c r="AC1097" i="5" s="1"/>
  <c r="AF1097" i="5"/>
  <c r="AG1097" i="5" s="1"/>
  <c r="AH1097" i="5"/>
  <c r="AI1097" i="5" s="1"/>
  <c r="H1098" i="5"/>
  <c r="I1098" i="5" s="1"/>
  <c r="J1098" i="5"/>
  <c r="K1098" i="5" s="1"/>
  <c r="N1098" i="5"/>
  <c r="O1098" i="5" s="1"/>
  <c r="P1098" i="5"/>
  <c r="Q1098" i="5" s="1"/>
  <c r="T1098" i="5"/>
  <c r="U1098" i="5" s="1"/>
  <c r="V1098" i="5"/>
  <c r="W1098" i="5" s="1"/>
  <c r="Z1098" i="5"/>
  <c r="AA1098" i="5" s="1"/>
  <c r="AB1098" i="5"/>
  <c r="AC1098" i="5" s="1"/>
  <c r="AF1098" i="5"/>
  <c r="AG1098" i="5" s="1"/>
  <c r="H1099" i="5"/>
  <c r="I1099" i="5" s="1"/>
  <c r="J1099" i="5"/>
  <c r="K1099" i="5" s="1"/>
  <c r="N1099" i="5"/>
  <c r="O1099" i="5"/>
  <c r="P1099" i="5"/>
  <c r="Q1099" i="5" s="1"/>
  <c r="T1099" i="5"/>
  <c r="U1099" i="5" s="1"/>
  <c r="V1099" i="5"/>
  <c r="W1099" i="5" s="1"/>
  <c r="AB1099" i="5"/>
  <c r="AC1099" i="5" s="1"/>
  <c r="AF1099" i="5"/>
  <c r="AG1099" i="5" s="1"/>
  <c r="AH1099" i="5"/>
  <c r="AI1099" i="5" s="1"/>
  <c r="H1100" i="5"/>
  <c r="I1100" i="5"/>
  <c r="J1100" i="5"/>
  <c r="K1100" i="5" s="1"/>
  <c r="P1100" i="5"/>
  <c r="Q1100" i="5" s="1"/>
  <c r="T1100" i="5"/>
  <c r="U1100" i="5"/>
  <c r="V1100" i="5"/>
  <c r="W1100" i="5" s="1"/>
  <c r="Z1100" i="5"/>
  <c r="AA1100" i="5" s="1"/>
  <c r="AB1100" i="5"/>
  <c r="AC1100" i="5" s="1"/>
  <c r="AF1100" i="5"/>
  <c r="AG1100" i="5" s="1"/>
  <c r="AH1100" i="5"/>
  <c r="AI1100" i="5" s="1"/>
  <c r="H1101" i="5"/>
  <c r="I1101" i="5" s="1"/>
  <c r="J1101" i="5"/>
  <c r="K1101" i="5" s="1"/>
  <c r="N1101" i="5"/>
  <c r="O1101" i="5" s="1"/>
  <c r="P1101" i="5"/>
  <c r="Q1101" i="5" s="1"/>
  <c r="T1101" i="5"/>
  <c r="U1101" i="5" s="1"/>
  <c r="V1101" i="5"/>
  <c r="W1101" i="5" s="1"/>
  <c r="Z1101" i="5"/>
  <c r="AA1101" i="5" s="1"/>
  <c r="AB1101" i="5"/>
  <c r="AC1101" i="5"/>
  <c r="AF1101" i="5"/>
  <c r="AG1101" i="5" s="1"/>
  <c r="AH1101" i="5"/>
  <c r="AI1101" i="5" s="1"/>
  <c r="H1102" i="5"/>
  <c r="I1102" i="5" s="1"/>
  <c r="J1102" i="5"/>
  <c r="K1102" i="5" s="1"/>
  <c r="N1102" i="5"/>
  <c r="O1102" i="5" s="1"/>
  <c r="P1102" i="5"/>
  <c r="Q1102" i="5" s="1"/>
  <c r="T1102" i="5"/>
  <c r="U1102" i="5" s="1"/>
  <c r="Z1102" i="5"/>
  <c r="AA1102" i="5" s="1"/>
  <c r="AB1102" i="5"/>
  <c r="AC1102" i="5" s="1"/>
  <c r="AF1102" i="5"/>
  <c r="AG1102" i="5" s="1"/>
  <c r="AH1102" i="5"/>
  <c r="AI1102" i="5" s="1"/>
  <c r="H1103" i="5"/>
  <c r="I1103" i="5" s="1"/>
  <c r="J1103" i="5"/>
  <c r="K1103" i="5" s="1"/>
  <c r="N1103" i="5"/>
  <c r="O1103" i="5" s="1"/>
  <c r="P1103" i="5"/>
  <c r="Q1103" i="5" s="1"/>
  <c r="T1103" i="5"/>
  <c r="U1103" i="5" s="1"/>
  <c r="V1103" i="5"/>
  <c r="W1103" i="5" s="1"/>
  <c r="Z1103" i="5"/>
  <c r="AA1103" i="5" s="1"/>
  <c r="AB1103" i="5"/>
  <c r="AC1103" i="5" s="1"/>
  <c r="AF1103" i="5"/>
  <c r="AG1103" i="5" s="1"/>
  <c r="AH1103" i="5"/>
  <c r="AI1103" i="5" s="1"/>
  <c r="H1104" i="5"/>
  <c r="I1104" i="5" s="1"/>
  <c r="J1104" i="5"/>
  <c r="K1104" i="5" s="1"/>
  <c r="N1104" i="5"/>
  <c r="O1104" i="5"/>
  <c r="P1104" i="5"/>
  <c r="Q1104" i="5" s="1"/>
  <c r="T1104" i="5"/>
  <c r="U1104" i="5" s="1"/>
  <c r="V1104" i="5"/>
  <c r="W1104" i="5" s="1"/>
  <c r="Z1104" i="5"/>
  <c r="AA1104" i="5" s="1"/>
  <c r="AB1104" i="5"/>
  <c r="AC1104" i="5" s="1"/>
  <c r="AF1104" i="5"/>
  <c r="AG1104" i="5" s="1"/>
  <c r="AH1104" i="5"/>
  <c r="AI1104" i="5" s="1"/>
  <c r="J1105" i="5"/>
  <c r="K1105" i="5"/>
  <c r="N1105" i="5"/>
  <c r="O1105" i="5" s="1"/>
  <c r="P1105" i="5"/>
  <c r="Q1105" i="5" s="1"/>
  <c r="T1105" i="5"/>
  <c r="U1105" i="5" s="1"/>
  <c r="V1105" i="5"/>
  <c r="W1105" i="5" s="1"/>
  <c r="Z1105" i="5"/>
  <c r="AA1105" i="5" s="1"/>
  <c r="AB1105" i="5"/>
  <c r="AC1105" i="5" s="1"/>
  <c r="AF1105" i="5"/>
  <c r="AG1105" i="5" s="1"/>
  <c r="AH1105" i="5"/>
  <c r="AI1105" i="5"/>
  <c r="H1106" i="5"/>
  <c r="I1106" i="5" s="1"/>
  <c r="J1106" i="5"/>
  <c r="K1106" i="5" s="1"/>
  <c r="N1106" i="5"/>
  <c r="O1106" i="5" s="1"/>
  <c r="P1106" i="5"/>
  <c r="Q1106" i="5" s="1"/>
  <c r="T1106" i="5"/>
  <c r="U1106" i="5" s="1"/>
  <c r="V1106" i="5"/>
  <c r="W1106" i="5" s="1"/>
  <c r="Z1106" i="5"/>
  <c r="AA1106" i="5" s="1"/>
  <c r="AF1106" i="5"/>
  <c r="AG1106" i="5" s="1"/>
  <c r="AH1106" i="5"/>
  <c r="AI1106" i="5" s="1"/>
  <c r="H1107" i="5"/>
  <c r="I1107" i="5" s="1"/>
  <c r="J1107" i="5"/>
  <c r="K1107" i="5" s="1"/>
  <c r="N1107" i="5"/>
  <c r="O1107" i="5" s="1"/>
  <c r="P1107" i="5"/>
  <c r="Q1107" i="5" s="1"/>
  <c r="T1107" i="5"/>
  <c r="U1107" i="5" s="1"/>
  <c r="V1107" i="5"/>
  <c r="W1107" i="5" s="1"/>
  <c r="Z1107" i="5"/>
  <c r="AA1107" i="5" s="1"/>
  <c r="AB1107" i="5"/>
  <c r="AC1107" i="5" s="1"/>
  <c r="AH1107" i="5"/>
  <c r="AI1107" i="5" s="1"/>
  <c r="H1108" i="5"/>
  <c r="I1108" i="5" s="1"/>
  <c r="J1108" i="5"/>
  <c r="K1108" i="5" s="1"/>
  <c r="N1108" i="5"/>
  <c r="O1108" i="5" s="1"/>
  <c r="P1108" i="5"/>
  <c r="Q1108" i="5" s="1"/>
  <c r="T1108" i="5"/>
  <c r="U1108" i="5" s="1"/>
  <c r="V1108" i="5"/>
  <c r="W1108" i="5" s="1"/>
  <c r="Z1108" i="5"/>
  <c r="AA1108" i="5" s="1"/>
  <c r="AB1108" i="5"/>
  <c r="AC1108" i="5" s="1"/>
  <c r="AF1108" i="5"/>
  <c r="AG1108" i="5" s="1"/>
  <c r="AH1108" i="5"/>
  <c r="AI1108" i="5" s="1"/>
  <c r="H1109" i="5"/>
  <c r="I1109" i="5" s="1"/>
  <c r="J1109" i="5"/>
  <c r="K1109" i="5" s="1"/>
  <c r="N1109" i="5"/>
  <c r="O1109" i="5" s="1"/>
  <c r="P1109" i="5"/>
  <c r="Q1109" i="5" s="1"/>
  <c r="T1109" i="5"/>
  <c r="U1109" i="5" s="1"/>
  <c r="V1109" i="5"/>
  <c r="W1109" i="5" s="1"/>
  <c r="Z1109" i="5"/>
  <c r="AA1109" i="5" s="1"/>
  <c r="AB1109" i="5"/>
  <c r="AC1109" i="5" s="1"/>
  <c r="AF1109" i="5"/>
  <c r="AG1109" i="5" s="1"/>
  <c r="AH1109" i="5"/>
  <c r="AI1109" i="5" s="1"/>
  <c r="H1110" i="5"/>
  <c r="I1110" i="5" s="1"/>
  <c r="J1110" i="5"/>
  <c r="K1110" i="5" s="1"/>
  <c r="N1110" i="5"/>
  <c r="O1110" i="5" s="1"/>
  <c r="P1110" i="5"/>
  <c r="Q1110" i="5"/>
  <c r="T1110" i="5"/>
  <c r="U1110" i="5" s="1"/>
  <c r="V1110" i="5"/>
  <c r="W1110" i="5" s="1"/>
  <c r="Z1110" i="5"/>
  <c r="AA1110" i="5" s="1"/>
  <c r="AB1110" i="5"/>
  <c r="AC1110" i="5" s="1"/>
  <c r="AF1110" i="5"/>
  <c r="AG1110" i="5" s="1"/>
  <c r="AH1110" i="5"/>
  <c r="AI1110" i="5" s="1"/>
  <c r="H1111" i="5"/>
  <c r="I1111" i="5" s="1"/>
  <c r="J1111" i="5"/>
  <c r="K1111" i="5" s="1"/>
  <c r="N1111" i="5"/>
  <c r="O1111" i="5" s="1"/>
  <c r="T1111" i="5"/>
  <c r="U1111" i="5" s="1"/>
  <c r="V1111" i="5"/>
  <c r="W1111" i="5" s="1"/>
  <c r="Z1111" i="5"/>
  <c r="AA1111" i="5" s="1"/>
  <c r="AB1111" i="5"/>
  <c r="AC1111" i="5" s="1"/>
  <c r="AF1111" i="5"/>
  <c r="AG1111" i="5" s="1"/>
  <c r="AH1111" i="5"/>
  <c r="AI1111" i="5" s="1"/>
  <c r="H1112" i="5"/>
  <c r="I1112" i="5" s="1"/>
  <c r="J1112" i="5"/>
  <c r="K1112" i="5" s="1"/>
  <c r="N1112" i="5"/>
  <c r="O1112" i="5" s="1"/>
  <c r="P1112" i="5"/>
  <c r="Q1112" i="5" s="1"/>
  <c r="T1112" i="5"/>
  <c r="U1112" i="5" s="1"/>
  <c r="V1112" i="5"/>
  <c r="W1112" i="5" s="1"/>
  <c r="Z1112" i="5"/>
  <c r="AA1112" i="5"/>
  <c r="AB1112" i="5"/>
  <c r="AC1112" i="5" s="1"/>
  <c r="AF1112" i="5"/>
  <c r="AG1112" i="5" s="1"/>
  <c r="AH1112" i="5"/>
  <c r="AI1112" i="5" s="1"/>
  <c r="H1113" i="5"/>
  <c r="I1113" i="5" s="1"/>
  <c r="J1113" i="5"/>
  <c r="K1113" i="5" s="1"/>
  <c r="N1113" i="5"/>
  <c r="O1113" i="5" s="1"/>
  <c r="P1113" i="5"/>
  <c r="Q1113" i="5"/>
  <c r="T1113" i="5"/>
  <c r="U1113" i="5" s="1"/>
  <c r="V1113" i="5"/>
  <c r="W1113" i="5" s="1"/>
  <c r="Z1113" i="5"/>
  <c r="AA1113" i="5" s="1"/>
  <c r="AB1113" i="5"/>
  <c r="AC1113" i="5" s="1"/>
  <c r="AF1113" i="5"/>
  <c r="AG1113" i="5" s="1"/>
  <c r="AH1113" i="5"/>
  <c r="AI1113" i="5" s="1"/>
  <c r="H1114" i="5"/>
  <c r="I1114" i="5" s="1"/>
  <c r="J1114" i="5"/>
  <c r="K1114" i="5"/>
  <c r="N1114" i="5"/>
  <c r="O1114" i="5" s="1"/>
  <c r="P1114" i="5"/>
  <c r="Q1114" i="5" s="1"/>
  <c r="T1114" i="5"/>
  <c r="U1114" i="5" s="1"/>
  <c r="V1114" i="5"/>
  <c r="W1114" i="5" s="1"/>
  <c r="Z1114" i="5"/>
  <c r="AA1114" i="5" s="1"/>
  <c r="AB1114" i="5"/>
  <c r="AC1114" i="5" s="1"/>
  <c r="AF1114" i="5"/>
  <c r="AG1114" i="5" s="1"/>
  <c r="AH1114" i="5"/>
  <c r="AI1114" i="5"/>
  <c r="H1115" i="5"/>
  <c r="I1115" i="5"/>
  <c r="J1115" i="5"/>
  <c r="K1115" i="5" s="1"/>
  <c r="N1115" i="5"/>
  <c r="O1115" i="5" s="1"/>
  <c r="P1115" i="5"/>
  <c r="Q1115" i="5" s="1"/>
  <c r="T1115" i="5"/>
  <c r="U1115" i="5" s="1"/>
  <c r="V1115" i="5"/>
  <c r="W1115" i="5" s="1"/>
  <c r="Z1115" i="5"/>
  <c r="AA1115" i="5" s="1"/>
  <c r="AB1115" i="5"/>
  <c r="AC1115" i="5" s="1"/>
  <c r="AF1115" i="5"/>
  <c r="AG1115" i="5"/>
  <c r="AH1115" i="5"/>
  <c r="AI1115" i="5" s="1"/>
  <c r="H1116" i="5"/>
  <c r="I1116" i="5" s="1"/>
  <c r="N1116" i="5"/>
  <c r="O1116" i="5" s="1"/>
  <c r="P1116" i="5"/>
  <c r="Q1116" i="5" s="1"/>
  <c r="T1116" i="5"/>
  <c r="U1116" i="5" s="1"/>
  <c r="V1116" i="5"/>
  <c r="W1116" i="5" s="1"/>
  <c r="Z1116" i="5"/>
  <c r="AA1116" i="5" s="1"/>
  <c r="AB1116" i="5"/>
  <c r="AC1116" i="5" s="1"/>
  <c r="AF1116" i="5"/>
  <c r="AG1116" i="5" s="1"/>
  <c r="AH1116" i="5"/>
  <c r="AI1116" i="5" s="1"/>
  <c r="H1117" i="5"/>
  <c r="I1117" i="5" s="1"/>
  <c r="J1117" i="5"/>
  <c r="K1117" i="5" s="1"/>
  <c r="N1117" i="5"/>
  <c r="O1117" i="5" s="1"/>
  <c r="P1117" i="5"/>
  <c r="Q1117" i="5" s="1"/>
  <c r="V1117" i="5"/>
  <c r="W1117" i="5" s="1"/>
  <c r="Z1117" i="5"/>
  <c r="AA1117" i="5" s="1"/>
  <c r="AB1117" i="5"/>
  <c r="AC1117" i="5" s="1"/>
  <c r="AF1117" i="5"/>
  <c r="AG1117" i="5" s="1"/>
  <c r="AH1117" i="5"/>
  <c r="AI1117" i="5" s="1"/>
  <c r="H1118" i="5"/>
  <c r="I1118" i="5" s="1"/>
  <c r="J1118" i="5"/>
  <c r="K1118" i="5"/>
  <c r="N1118" i="5"/>
  <c r="O1118" i="5" s="1"/>
  <c r="P1118" i="5"/>
  <c r="Q1118" i="5" s="1"/>
  <c r="T1118" i="5"/>
  <c r="U1118" i="5" s="1"/>
  <c r="V1118" i="5"/>
  <c r="W1118" i="5" s="1"/>
  <c r="Z1118" i="5"/>
  <c r="AA1118" i="5" s="1"/>
  <c r="AB1118" i="5"/>
  <c r="AC1118" i="5" s="1"/>
  <c r="AF1118" i="5"/>
  <c r="AG1118" i="5" s="1"/>
  <c r="AH1118" i="5"/>
  <c r="AI1118" i="5" s="1"/>
  <c r="H1119" i="5"/>
  <c r="I1119" i="5"/>
  <c r="J1119" i="5"/>
  <c r="K1119" i="5" s="1"/>
  <c r="N1119" i="5"/>
  <c r="O1119" i="5" s="1"/>
  <c r="P1119" i="5"/>
  <c r="Q1119" i="5" s="1"/>
  <c r="T1119" i="5"/>
  <c r="U1119" i="5" s="1"/>
  <c r="V1119" i="5"/>
  <c r="W1119" i="5" s="1"/>
  <c r="Z1119" i="5"/>
  <c r="AA1119" i="5" s="1"/>
  <c r="AB1119" i="5"/>
  <c r="AC1119" i="5" s="1"/>
  <c r="AF1119" i="5"/>
  <c r="AG1119" i="5" s="1"/>
  <c r="AH1119" i="5"/>
  <c r="AI1119" i="5" s="1"/>
  <c r="H1120" i="5"/>
  <c r="I1120" i="5" s="1"/>
  <c r="J1120" i="5"/>
  <c r="K1120" i="5" s="1"/>
  <c r="N1120" i="5"/>
  <c r="O1120" i="5" s="1"/>
  <c r="P1120" i="5"/>
  <c r="Q1120" i="5" s="1"/>
  <c r="T1120" i="5"/>
  <c r="U1120" i="5" s="1"/>
  <c r="V1120" i="5"/>
  <c r="W1120" i="5" s="1"/>
  <c r="Z1120" i="5"/>
  <c r="AA1120" i="5" s="1"/>
  <c r="AB1120" i="5"/>
  <c r="AC1120" i="5" s="1"/>
  <c r="AF1120" i="5"/>
  <c r="AG1120" i="5" s="1"/>
  <c r="J1121" i="5"/>
  <c r="K1121" i="5" s="1"/>
  <c r="N1121" i="5"/>
  <c r="O1121" i="5" s="1"/>
  <c r="P1121" i="5"/>
  <c r="Q1121" i="5" s="1"/>
  <c r="T1121" i="5"/>
  <c r="U1121" i="5" s="1"/>
  <c r="V1121" i="5"/>
  <c r="W1121" i="5" s="1"/>
  <c r="Z1121" i="5"/>
  <c r="AA1121" i="5" s="1"/>
  <c r="AB1121" i="5"/>
  <c r="AC1121" i="5" s="1"/>
  <c r="AF1121" i="5"/>
  <c r="AG1121" i="5" s="1"/>
  <c r="AH1121" i="5"/>
  <c r="AI1121" i="5" s="1"/>
  <c r="H1122" i="5"/>
  <c r="I1122" i="5" s="1"/>
  <c r="J1122" i="5"/>
  <c r="K1122" i="5"/>
  <c r="N1122" i="5"/>
  <c r="O1122" i="5" s="1"/>
  <c r="P1122" i="5"/>
  <c r="Q1122" i="5" s="1"/>
  <c r="T1122" i="5"/>
  <c r="U1122" i="5" s="1"/>
  <c r="V1122" i="5"/>
  <c r="W1122" i="5" s="1"/>
  <c r="AB1122" i="5"/>
  <c r="AC1122" i="5" s="1"/>
  <c r="AF1122" i="5"/>
  <c r="AG1122" i="5" s="1"/>
  <c r="AH1122" i="5"/>
  <c r="AI1122" i="5" s="1"/>
  <c r="H1123" i="5"/>
  <c r="I1123" i="5" s="1"/>
  <c r="J1123" i="5"/>
  <c r="K1123" i="5" s="1"/>
  <c r="N1123" i="5"/>
  <c r="O1123" i="5" s="1"/>
  <c r="P1123" i="5"/>
  <c r="Q1123" i="5" s="1"/>
  <c r="T1123" i="5"/>
  <c r="U1123" i="5" s="1"/>
  <c r="V1123" i="5"/>
  <c r="W1123" i="5" s="1"/>
  <c r="Z1123" i="5"/>
  <c r="AA1123" i="5" s="1"/>
  <c r="AB1123" i="5"/>
  <c r="AC1123" i="5" s="1"/>
  <c r="AF1123" i="5"/>
  <c r="AG1123" i="5" s="1"/>
  <c r="AH1123" i="5"/>
  <c r="AI1123" i="5" s="1"/>
  <c r="H1124" i="5"/>
  <c r="I1124" i="5" s="1"/>
  <c r="J1124" i="5"/>
  <c r="K1124" i="5" s="1"/>
  <c r="N1124" i="5"/>
  <c r="O1124" i="5" s="1"/>
  <c r="P1124" i="5"/>
  <c r="Q1124" i="5" s="1"/>
  <c r="T1124" i="5"/>
  <c r="U1124" i="5"/>
  <c r="Z1124" i="5"/>
  <c r="AA1124" i="5" s="1"/>
  <c r="AB1124" i="5"/>
  <c r="AC1124" i="5" s="1"/>
  <c r="AF1124" i="5"/>
  <c r="AG1124" i="5" s="1"/>
  <c r="AH1124" i="5"/>
  <c r="AI1124" i="5" s="1"/>
  <c r="H1125" i="5"/>
  <c r="I1125" i="5" s="1"/>
  <c r="J1125" i="5"/>
  <c r="K1125" i="5" s="1"/>
  <c r="N1125" i="5"/>
  <c r="O1125" i="5" s="1"/>
  <c r="P1125" i="5"/>
  <c r="Q1125" i="5" s="1"/>
  <c r="T1125" i="5"/>
  <c r="U1125" i="5" s="1"/>
  <c r="V1125" i="5"/>
  <c r="W1125" i="5" s="1"/>
  <c r="Z1125" i="5"/>
  <c r="AA1125" i="5" s="1"/>
  <c r="AB1125" i="5"/>
  <c r="AC1125" i="5" s="1"/>
  <c r="AF1125" i="5"/>
  <c r="AG1125" i="5" s="1"/>
  <c r="AH1125" i="5"/>
  <c r="AI1125" i="5" s="1"/>
  <c r="H1126" i="5"/>
  <c r="I1126" i="5" s="1"/>
  <c r="J1126" i="5"/>
  <c r="K1126" i="5"/>
  <c r="P1126" i="5"/>
  <c r="Q1126" i="5" s="1"/>
  <c r="T1126" i="5"/>
  <c r="U1126" i="5" s="1"/>
  <c r="V1126" i="5"/>
  <c r="W1126" i="5" s="1"/>
  <c r="Z1126" i="5"/>
  <c r="AA1126" i="5" s="1"/>
  <c r="AB1126" i="5"/>
  <c r="AC1126" i="5" s="1"/>
  <c r="AF1126" i="5"/>
  <c r="AG1126" i="5" s="1"/>
  <c r="AH1126" i="5"/>
  <c r="AI1126" i="5" s="1"/>
  <c r="H1127" i="5"/>
  <c r="I1127" i="5" s="1"/>
  <c r="J1127" i="5"/>
  <c r="K1127" i="5" s="1"/>
  <c r="N1127" i="5"/>
  <c r="O1127" i="5" s="1"/>
  <c r="P1127" i="5"/>
  <c r="Q1127" i="5" s="1"/>
  <c r="T1127" i="5"/>
  <c r="U1127" i="5" s="1"/>
  <c r="V1127" i="5"/>
  <c r="W1127" i="5" s="1"/>
  <c r="Z1127" i="5"/>
  <c r="AA1127" i="5" s="1"/>
  <c r="AB1127" i="5"/>
  <c r="AC1127" i="5" s="1"/>
  <c r="AF1127" i="5"/>
  <c r="AG1127" i="5" s="1"/>
  <c r="AH1127" i="5"/>
  <c r="AI1127" i="5" s="1"/>
  <c r="H1128" i="5"/>
  <c r="I1128" i="5" s="1"/>
  <c r="N1128" i="5"/>
  <c r="O1128" i="5" s="1"/>
  <c r="P1128" i="5"/>
  <c r="Q1128" i="5" s="1"/>
  <c r="T1128" i="5"/>
  <c r="U1128" i="5" s="1"/>
  <c r="V1128" i="5"/>
  <c r="W1128" i="5" s="1"/>
  <c r="Z1128" i="5"/>
  <c r="AA1128" i="5" s="1"/>
  <c r="AB1128" i="5"/>
  <c r="AC1128" i="5" s="1"/>
  <c r="AF1128" i="5"/>
  <c r="AG1128" i="5" s="1"/>
  <c r="AH1128" i="5"/>
  <c r="AI1128" i="5" s="1"/>
  <c r="H1129" i="5"/>
  <c r="I1129" i="5" s="1"/>
  <c r="J1129" i="5"/>
  <c r="K1129" i="5" s="1"/>
  <c r="N1129" i="5"/>
  <c r="O1129" i="5" s="1"/>
  <c r="P1129" i="5"/>
  <c r="Q1129" i="5" s="1"/>
  <c r="T1129" i="5"/>
  <c r="U1129" i="5" s="1"/>
  <c r="V1129" i="5"/>
  <c r="W1129" i="5" s="1"/>
  <c r="Z1129" i="5"/>
  <c r="AA1129" i="5" s="1"/>
  <c r="AB1129" i="5"/>
  <c r="AC1129" i="5" s="1"/>
  <c r="AF1129" i="5"/>
  <c r="AG1129" i="5" s="1"/>
  <c r="AH1129" i="5"/>
  <c r="AI1129" i="5" s="1"/>
  <c r="H1130" i="5"/>
  <c r="I1130" i="5" s="1"/>
  <c r="J1130" i="5"/>
  <c r="K1130" i="5" s="1"/>
  <c r="N1130" i="5"/>
  <c r="O1130" i="5" s="1"/>
  <c r="P1130" i="5"/>
  <c r="Q1130" i="5" s="1"/>
  <c r="T1130" i="5"/>
  <c r="U1130" i="5" s="1"/>
  <c r="V1130" i="5"/>
  <c r="W1130" i="5" s="1"/>
  <c r="Z1130" i="5"/>
  <c r="AA1130" i="5" s="1"/>
  <c r="AB1130" i="5"/>
  <c r="AC1130" i="5" s="1"/>
  <c r="AF1130" i="5"/>
  <c r="AG1130" i="5" s="1"/>
  <c r="AH1130" i="5"/>
  <c r="AI1130" i="5" s="1"/>
  <c r="H1131" i="5"/>
  <c r="I1131" i="5" s="1"/>
  <c r="J1131" i="5"/>
  <c r="K1131" i="5" s="1"/>
  <c r="N1131" i="5"/>
  <c r="O1131" i="5" s="1"/>
  <c r="P1131" i="5"/>
  <c r="Q1131" i="5" s="1"/>
  <c r="T1131" i="5"/>
  <c r="U1131" i="5" s="1"/>
  <c r="V1131" i="5"/>
  <c r="W1131" i="5" s="1"/>
  <c r="Z1131" i="5"/>
  <c r="AA1131" i="5" s="1"/>
  <c r="AB1131" i="5"/>
  <c r="AC1131" i="5" s="1"/>
  <c r="AF1131" i="5"/>
  <c r="AG1131" i="5" s="1"/>
  <c r="AH1131" i="5"/>
  <c r="AI1131" i="5" s="1"/>
  <c r="H1132" i="5"/>
  <c r="I1132" i="5" s="1"/>
  <c r="J1132" i="5"/>
  <c r="K1132" i="5" s="1"/>
  <c r="N1132" i="5"/>
  <c r="O1132" i="5" s="1"/>
  <c r="P1132" i="5"/>
  <c r="Q1132" i="5" s="1"/>
  <c r="T1132" i="5"/>
  <c r="U1132" i="5" s="1"/>
  <c r="V1132" i="5"/>
  <c r="W1132" i="5" s="1"/>
  <c r="Z1132" i="5"/>
  <c r="AA1132" i="5" s="1"/>
  <c r="AF1132" i="5"/>
  <c r="AG1132" i="5" s="1"/>
  <c r="AH1132" i="5"/>
  <c r="AI1132" i="5" s="1"/>
  <c r="H1133" i="5"/>
  <c r="I1133" i="5" s="1"/>
  <c r="J1133" i="5"/>
  <c r="K1133" i="5" s="1"/>
  <c r="N1133" i="5"/>
  <c r="O1133" i="5" s="1"/>
  <c r="P1133" i="5"/>
  <c r="Q1133" i="5" s="1"/>
  <c r="T1133" i="5"/>
  <c r="U1133" i="5" s="1"/>
  <c r="V1133" i="5"/>
  <c r="W1133" i="5" s="1"/>
  <c r="Z1133" i="5"/>
  <c r="AA1133" i="5" s="1"/>
  <c r="AB1133" i="5"/>
  <c r="AC1133" i="5" s="1"/>
  <c r="AH1133" i="5"/>
  <c r="AI1133" i="5" s="1"/>
  <c r="H1134" i="5"/>
  <c r="I1134" i="5" s="1"/>
  <c r="J1134" i="5"/>
  <c r="K1134" i="5" s="1"/>
  <c r="N1134" i="5"/>
  <c r="O1134" i="5" s="1"/>
  <c r="P1134" i="5"/>
  <c r="Q1134" i="5" s="1"/>
  <c r="T1134" i="5"/>
  <c r="U1134" i="5" s="1"/>
  <c r="V1134" i="5"/>
  <c r="W1134" i="5" s="1"/>
  <c r="Z1134" i="5"/>
  <c r="AA1134" i="5" s="1"/>
  <c r="AB1134" i="5"/>
  <c r="AC1134" i="5" s="1"/>
  <c r="AF1134" i="5"/>
  <c r="AG1134" i="5" s="1"/>
  <c r="AH1134" i="5"/>
  <c r="AI1134" i="5" s="1"/>
  <c r="H1135" i="5"/>
  <c r="I1135" i="5" s="1"/>
  <c r="J1135" i="5"/>
  <c r="K1135" i="5" s="1"/>
  <c r="N1135" i="5"/>
  <c r="O1135" i="5" s="1"/>
  <c r="P1135" i="5"/>
  <c r="Q1135" i="5" s="1"/>
  <c r="T1135" i="5"/>
  <c r="U1135" i="5" s="1"/>
  <c r="V1135" i="5"/>
  <c r="W1135" i="5" s="1"/>
  <c r="Z1135" i="5"/>
  <c r="AA1135" i="5"/>
  <c r="AB1135" i="5"/>
  <c r="AC1135" i="5" s="1"/>
  <c r="AF1135" i="5"/>
  <c r="AG1135" i="5" s="1"/>
  <c r="AH1135" i="5"/>
  <c r="AI1135" i="5" s="1"/>
  <c r="H1136" i="5"/>
  <c r="I1136" i="5" s="1"/>
  <c r="J1136" i="5"/>
  <c r="K1136" i="5" s="1"/>
  <c r="N1136" i="5"/>
  <c r="O1136" i="5" s="1"/>
  <c r="P1136" i="5"/>
  <c r="Q1136" i="5" s="1"/>
  <c r="T1136" i="5"/>
  <c r="U1136" i="5" s="1"/>
  <c r="V1136" i="5"/>
  <c r="W1136" i="5" s="1"/>
  <c r="Z1136" i="5"/>
  <c r="AA1136" i="5" s="1"/>
  <c r="AB1136" i="5"/>
  <c r="AC1136" i="5" s="1"/>
  <c r="AF1136" i="5"/>
  <c r="AG1136" i="5" s="1"/>
  <c r="AH1136" i="5"/>
  <c r="AI1136" i="5" s="1"/>
  <c r="H1137" i="5"/>
  <c r="I1137" i="5" s="1"/>
  <c r="J1137" i="5"/>
  <c r="K1137" i="5" s="1"/>
  <c r="N1137" i="5"/>
  <c r="O1137" i="5" s="1"/>
  <c r="T1137" i="5"/>
  <c r="U1137" i="5" s="1"/>
  <c r="V1137" i="5"/>
  <c r="W1137" i="5" s="1"/>
  <c r="Z1137" i="5"/>
  <c r="AA1137" i="5" s="1"/>
  <c r="AB1137" i="5"/>
  <c r="AC1137" i="5" s="1"/>
  <c r="AF1137" i="5"/>
  <c r="AG1137" i="5" s="1"/>
  <c r="AH1137" i="5"/>
  <c r="AI1137" i="5" s="1"/>
  <c r="H1138" i="5"/>
  <c r="I1138" i="5" s="1"/>
  <c r="J1138" i="5"/>
  <c r="K1138" i="5" s="1"/>
  <c r="N1138" i="5"/>
  <c r="O1138" i="5" s="1"/>
  <c r="P1138" i="5"/>
  <c r="Q1138" i="5" s="1"/>
  <c r="T1138" i="5"/>
  <c r="U1138" i="5" s="1"/>
  <c r="V1138" i="5"/>
  <c r="W1138" i="5" s="1"/>
  <c r="Z1138" i="5"/>
  <c r="AA1138" i="5" s="1"/>
  <c r="AB1138" i="5"/>
  <c r="AC1138" i="5" s="1"/>
  <c r="AF1138" i="5"/>
  <c r="AG1138" i="5" s="1"/>
  <c r="AH1138" i="5"/>
  <c r="AI1138" i="5" s="1"/>
  <c r="H1139" i="5"/>
  <c r="I1139" i="5" s="1"/>
  <c r="J1139" i="5"/>
  <c r="K1139" i="5" s="1"/>
  <c r="N1139" i="5"/>
  <c r="O1139" i="5" s="1"/>
  <c r="P1139" i="5"/>
  <c r="Q1139" i="5" s="1"/>
  <c r="V1139" i="5"/>
  <c r="W1139" i="5" s="1"/>
  <c r="Z1139" i="5"/>
  <c r="AA1139" i="5" s="1"/>
  <c r="AB1139" i="5"/>
  <c r="AC1139" i="5" s="1"/>
  <c r="AF1139" i="5"/>
  <c r="AG1139" i="5" s="1"/>
  <c r="AH1139" i="5"/>
  <c r="AI1139" i="5" s="1"/>
  <c r="H1140" i="5"/>
  <c r="I1140" i="5" s="1"/>
  <c r="J1140" i="5"/>
  <c r="K1140" i="5" s="1"/>
  <c r="N1140" i="5"/>
  <c r="O1140" i="5" s="1"/>
  <c r="P1140" i="5"/>
  <c r="Q1140" i="5" s="1"/>
  <c r="T1140" i="5"/>
  <c r="U1140" i="5" s="1"/>
  <c r="V1140" i="5"/>
  <c r="W1140" i="5" s="1"/>
  <c r="Z1140" i="5"/>
  <c r="AA1140" i="5" s="1"/>
  <c r="AB1140" i="5"/>
  <c r="AC1140" i="5" s="1"/>
  <c r="AF1140" i="5"/>
  <c r="AG1140" i="5" s="1"/>
  <c r="AH1140" i="5"/>
  <c r="AI1140" i="5" s="1"/>
  <c r="H1141" i="5"/>
  <c r="I1141" i="5" s="1"/>
  <c r="J1141" i="5"/>
  <c r="K1141" i="5"/>
  <c r="N1141" i="5"/>
  <c r="O1141" i="5" s="1"/>
  <c r="P1141" i="5"/>
  <c r="Q1141" i="5" s="1"/>
  <c r="T1141" i="5"/>
  <c r="U1141" i="5" s="1"/>
  <c r="V1141" i="5"/>
  <c r="W1141" i="5" s="1"/>
  <c r="Z1141" i="5"/>
  <c r="AA1141" i="5" s="1"/>
  <c r="AB1141" i="5"/>
  <c r="AC1141" i="5" s="1"/>
  <c r="AF1141" i="5"/>
  <c r="AG1141" i="5" s="1"/>
  <c r="H1142" i="5"/>
  <c r="I1142" i="5" s="1"/>
  <c r="J1142" i="5"/>
  <c r="K1142" i="5" s="1"/>
  <c r="N1142" i="5"/>
  <c r="O1142" i="5" s="1"/>
  <c r="P1142" i="5"/>
  <c r="Q1142" i="5" s="1"/>
  <c r="T1142" i="5"/>
  <c r="U1142" i="5" s="1"/>
  <c r="V1142" i="5"/>
  <c r="W1142" i="5" s="1"/>
  <c r="Z1142" i="5"/>
  <c r="AA1142" i="5" s="1"/>
  <c r="AB1142" i="5"/>
  <c r="AC1142" i="5" s="1"/>
  <c r="AF1142" i="5"/>
  <c r="AG1142" i="5" s="1"/>
  <c r="AH1142" i="5"/>
  <c r="AI1142" i="5" s="1"/>
  <c r="J1143" i="5"/>
  <c r="K1143" i="5" s="1"/>
  <c r="N1143" i="5"/>
  <c r="O1143" i="5" s="1"/>
  <c r="P1143" i="5"/>
  <c r="Q1143" i="5" s="1"/>
  <c r="T1143" i="5"/>
  <c r="U1143" i="5" s="1"/>
  <c r="V1143" i="5"/>
  <c r="W1143" i="5" s="1"/>
  <c r="Z1143" i="5"/>
  <c r="AA1143" i="5"/>
  <c r="AB1143" i="5"/>
  <c r="AC1143" i="5" s="1"/>
  <c r="AF1143" i="5"/>
  <c r="AG1143" i="5" s="1"/>
  <c r="AH1143" i="5"/>
  <c r="AI1143" i="5" s="1"/>
  <c r="H1144" i="5"/>
  <c r="I1144" i="5" s="1"/>
  <c r="J1144" i="5"/>
  <c r="K1144" i="5" s="1"/>
  <c r="N1144" i="5"/>
  <c r="O1144" i="5" s="1"/>
  <c r="P1144" i="5"/>
  <c r="Q1144" i="5" s="1"/>
  <c r="T1144" i="5"/>
  <c r="U1144" i="5" s="1"/>
  <c r="V1144" i="5"/>
  <c r="W1144" i="5" s="1"/>
  <c r="Z1144" i="5"/>
  <c r="AA1144" i="5" s="1"/>
  <c r="AB1144" i="5"/>
  <c r="AC1144" i="5" s="1"/>
  <c r="AF1144" i="5"/>
  <c r="AG1144" i="5" s="1"/>
  <c r="AH1144" i="5"/>
  <c r="AI1144" i="5" s="1"/>
  <c r="H1145" i="5"/>
  <c r="I1145" i="5" s="1"/>
  <c r="J1145" i="5"/>
  <c r="K1145" i="5" s="1"/>
  <c r="N1145" i="5"/>
  <c r="O1145" i="5" s="1"/>
  <c r="P1145" i="5"/>
  <c r="Q1145" i="5" s="1"/>
  <c r="T1145" i="5"/>
  <c r="U1145" i="5" s="1"/>
  <c r="V1145" i="5"/>
  <c r="W1145" i="5"/>
  <c r="Z1145" i="5"/>
  <c r="AA1145" i="5" s="1"/>
  <c r="AB1145" i="5"/>
  <c r="AC1145" i="5" s="1"/>
  <c r="AF1145" i="5"/>
  <c r="AG1145" i="5" s="1"/>
  <c r="AH1145" i="5"/>
  <c r="AI1145" i="5" s="1"/>
  <c r="H1146" i="5"/>
  <c r="I1146" i="5" s="1"/>
  <c r="J1146" i="5"/>
  <c r="K1146" i="5" s="1"/>
  <c r="N1146" i="5"/>
  <c r="O1146" i="5" s="1"/>
  <c r="P1146" i="5"/>
  <c r="Q1146" i="5" s="1"/>
  <c r="T1146" i="5"/>
  <c r="U1146" i="5" s="1"/>
  <c r="Z1146" i="5"/>
  <c r="AA1146" i="5" s="1"/>
  <c r="AB1146" i="5"/>
  <c r="AC1146" i="5" s="1"/>
  <c r="AF1146" i="5"/>
  <c r="AG1146" i="5" s="1"/>
  <c r="AH1146" i="5"/>
  <c r="AI1146" i="5" s="1"/>
  <c r="H1147" i="5"/>
  <c r="I1147" i="5" s="1"/>
  <c r="J1147" i="5"/>
  <c r="K1147" i="5" s="1"/>
  <c r="N1147" i="5"/>
  <c r="O1147" i="5" s="1"/>
  <c r="P1147" i="5"/>
  <c r="Q1147" i="5" s="1"/>
  <c r="T1147" i="5"/>
  <c r="U1147" i="5" s="1"/>
  <c r="V1147" i="5"/>
  <c r="W1147" i="5" s="1"/>
  <c r="AB1147" i="5"/>
  <c r="AC1147" i="5" s="1"/>
  <c r="AF1147" i="5"/>
  <c r="AG1147" i="5" s="1"/>
  <c r="AH1147" i="5"/>
  <c r="AI1147" i="5" s="1"/>
  <c r="H1148" i="5"/>
  <c r="I1148" i="5" s="1"/>
  <c r="J1148" i="5"/>
  <c r="K1148" i="5" s="1"/>
  <c r="P1148" i="5"/>
  <c r="Q1148" i="5" s="1"/>
  <c r="T1148" i="5"/>
  <c r="U1148" i="5" s="1"/>
  <c r="V1148" i="5"/>
  <c r="W1148" i="5" s="1"/>
  <c r="Z1148" i="5"/>
  <c r="AA1148" i="5" s="1"/>
  <c r="AB1148" i="5"/>
  <c r="AC1148" i="5" s="1"/>
  <c r="AF1148" i="5"/>
  <c r="AG1148" i="5" s="1"/>
  <c r="AH1148" i="5"/>
  <c r="AI1148" i="5" s="1"/>
  <c r="H1149" i="5"/>
  <c r="I1149" i="5" s="1"/>
  <c r="J1149" i="5"/>
  <c r="K1149" i="5" s="1"/>
  <c r="N1149" i="5"/>
  <c r="O1149" i="5" s="1"/>
  <c r="P1149" i="5"/>
  <c r="Q1149" i="5" s="1"/>
  <c r="T1149" i="5"/>
  <c r="U1149" i="5" s="1"/>
  <c r="V1149" i="5"/>
  <c r="W1149" i="5" s="1"/>
  <c r="Z1149" i="5"/>
  <c r="AA1149" i="5" s="1"/>
  <c r="AB1149" i="5"/>
  <c r="AC1149" i="5" s="1"/>
  <c r="AF1149" i="5"/>
  <c r="AG1149" i="5" s="1"/>
  <c r="AH1149" i="5"/>
  <c r="AI1149" i="5" s="1"/>
  <c r="H1150" i="5"/>
  <c r="I1150" i="5" s="1"/>
  <c r="N1150" i="5"/>
  <c r="O1150" i="5" s="1"/>
  <c r="P1150" i="5"/>
  <c r="Q1150" i="5" s="1"/>
  <c r="T1150" i="5"/>
  <c r="U1150" i="5" s="1"/>
  <c r="V1150" i="5"/>
  <c r="W1150" i="5" s="1"/>
  <c r="Z1150" i="5"/>
  <c r="AA1150" i="5" s="1"/>
  <c r="AB1150" i="5"/>
  <c r="AC1150" i="5" s="1"/>
  <c r="AF1150" i="5"/>
  <c r="AG1150" i="5" s="1"/>
  <c r="AH1150" i="5"/>
  <c r="AI1150" i="5" s="1"/>
  <c r="H1151" i="5"/>
  <c r="I1151" i="5" s="1"/>
  <c r="J1151" i="5"/>
  <c r="K1151" i="5" s="1"/>
  <c r="N1151" i="5"/>
  <c r="O1151" i="5" s="1"/>
  <c r="P1151" i="5"/>
  <c r="Q1151" i="5" s="1"/>
  <c r="T1151" i="5"/>
  <c r="U1151" i="5" s="1"/>
  <c r="V1151" i="5"/>
  <c r="W1151" i="5" s="1"/>
  <c r="Z1151" i="5"/>
  <c r="AA1151" i="5" s="1"/>
  <c r="AB1151" i="5"/>
  <c r="AC1151" i="5" s="1"/>
  <c r="AF1151" i="5"/>
  <c r="AG1151" i="5" s="1"/>
  <c r="AH1151" i="5"/>
  <c r="AI1151" i="5" s="1"/>
  <c r="H1152" i="5"/>
  <c r="I1152" i="5" s="1"/>
  <c r="J1152" i="5"/>
  <c r="K1152" i="5" s="1"/>
  <c r="N1152" i="5"/>
  <c r="O1152" i="5" s="1"/>
  <c r="P1152" i="5"/>
  <c r="Q1152" i="5" s="1"/>
  <c r="T1152" i="5"/>
  <c r="U1152" i="5" s="1"/>
  <c r="V1152" i="5"/>
  <c r="W1152" i="5" s="1"/>
  <c r="Z1152" i="5"/>
  <c r="AA1152" i="5" s="1"/>
  <c r="AB1152" i="5"/>
  <c r="AC1152" i="5" s="1"/>
  <c r="AF1152" i="5"/>
  <c r="AG1152" i="5" s="1"/>
  <c r="AH1152" i="5"/>
  <c r="AI1152" i="5" s="1"/>
  <c r="H1153" i="5"/>
  <c r="I1153" i="5" s="1"/>
  <c r="J1153" i="5"/>
  <c r="K1153" i="5" s="1"/>
  <c r="N1153" i="5"/>
  <c r="O1153" i="5" s="1"/>
  <c r="P1153" i="5"/>
  <c r="Q1153" i="5" s="1"/>
  <c r="T1153" i="5"/>
  <c r="U1153" i="5" s="1"/>
  <c r="V1153" i="5"/>
  <c r="W1153" i="5" s="1"/>
  <c r="Z1153" i="5"/>
  <c r="AA1153" i="5" s="1"/>
  <c r="AB1153" i="5"/>
  <c r="AC1153" i="5" s="1"/>
  <c r="AH1153" i="5"/>
  <c r="AI1153" i="5"/>
  <c r="H1154" i="5"/>
  <c r="I1154" i="5" s="1"/>
  <c r="J1154" i="5"/>
  <c r="K1154" i="5" s="1"/>
  <c r="N1154" i="5"/>
  <c r="O1154" i="5" s="1"/>
  <c r="P1154" i="5"/>
  <c r="Q1154" i="5" s="1"/>
  <c r="T1154" i="5"/>
  <c r="U1154" i="5" s="1"/>
  <c r="V1154" i="5"/>
  <c r="W1154" i="5" s="1"/>
  <c r="Z1154" i="5"/>
  <c r="AA1154" i="5" s="1"/>
  <c r="AB1154" i="5"/>
  <c r="AC1154" i="5" s="1"/>
  <c r="AF1154" i="5"/>
  <c r="AG1154" i="5" s="1"/>
  <c r="AH1154" i="5"/>
  <c r="AI1154" i="5" s="1"/>
  <c r="H1155" i="5"/>
  <c r="I1155" i="5"/>
  <c r="J1155" i="5"/>
  <c r="K1155" i="5" s="1"/>
  <c r="N1155" i="5"/>
  <c r="O1155" i="5" s="1"/>
  <c r="P1155" i="5"/>
  <c r="Q1155" i="5" s="1"/>
  <c r="V1155" i="5"/>
  <c r="W1155" i="5" s="1"/>
  <c r="Z1155" i="5"/>
  <c r="AA1155" i="5" s="1"/>
  <c r="AB1155" i="5"/>
  <c r="AC1155" i="5" s="1"/>
  <c r="AF1155" i="5"/>
  <c r="AG1155" i="5"/>
  <c r="AH1155" i="5"/>
  <c r="AI1155" i="5" s="1"/>
  <c r="H1156" i="5"/>
  <c r="I1156" i="5" s="1"/>
  <c r="J1156" i="5"/>
  <c r="K1156" i="5" s="1"/>
  <c r="N1156" i="5"/>
  <c r="O1156" i="5" s="1"/>
  <c r="P1156" i="5"/>
  <c r="Q1156" i="5" s="1"/>
  <c r="T1156" i="5"/>
  <c r="U1156" i="5" s="1"/>
  <c r="V1156" i="5"/>
  <c r="W1156" i="5" s="1"/>
  <c r="Z1156" i="5"/>
  <c r="AA1156" i="5" s="1"/>
  <c r="AF1156" i="5"/>
  <c r="AG1156" i="5" s="1"/>
  <c r="AH1156" i="5"/>
  <c r="AI1156" i="5" s="1"/>
  <c r="J1157" i="5"/>
  <c r="K1157" i="5" s="1"/>
  <c r="N1157" i="5"/>
  <c r="O1157" i="5" s="1"/>
  <c r="P1157" i="5"/>
  <c r="Q1157" i="5" s="1"/>
  <c r="T1157" i="5"/>
  <c r="U1157" i="5" s="1"/>
  <c r="V1157" i="5"/>
  <c r="W1157" i="5" s="1"/>
  <c r="Z1157" i="5"/>
  <c r="AA1157" i="5" s="1"/>
  <c r="AB1157" i="5"/>
  <c r="AC1157" i="5" s="1"/>
  <c r="AF1157" i="5"/>
  <c r="AG1157" i="5" s="1"/>
  <c r="AH1157" i="5"/>
  <c r="AI1157" i="5" s="1"/>
  <c r="H1158" i="5"/>
  <c r="I1158" i="5" s="1"/>
  <c r="J1158" i="5"/>
  <c r="K1158" i="5" s="1"/>
  <c r="N1158" i="5"/>
  <c r="O1158" i="5" s="1"/>
  <c r="P1158" i="5"/>
  <c r="Q1158" i="5"/>
  <c r="T1158" i="5"/>
  <c r="U1158" i="5" s="1"/>
  <c r="V1158" i="5"/>
  <c r="W1158" i="5" s="1"/>
  <c r="Z1158" i="5"/>
  <c r="AA1158" i="5" s="1"/>
  <c r="AB1158" i="5"/>
  <c r="AC1158" i="5" s="1"/>
  <c r="AF1158" i="5"/>
  <c r="AG1158" i="5" s="1"/>
  <c r="AH1158" i="5"/>
  <c r="AI1158" i="5" s="1"/>
  <c r="H1159" i="5"/>
  <c r="I1159" i="5" s="1"/>
  <c r="J1159" i="5"/>
  <c r="K1159" i="5" s="1"/>
  <c r="N1159" i="5"/>
  <c r="O1159" i="5" s="1"/>
  <c r="T1159" i="5"/>
  <c r="U1159" i="5" s="1"/>
  <c r="V1159" i="5"/>
  <c r="W1159" i="5" s="1"/>
  <c r="Z1159" i="5"/>
  <c r="AA1159" i="5" s="1"/>
  <c r="AB1159" i="5"/>
  <c r="AC1159" i="5" s="1"/>
  <c r="AF1159" i="5"/>
  <c r="AG1159" i="5" s="1"/>
  <c r="AH1159" i="5"/>
  <c r="AI1159" i="5" s="1"/>
  <c r="H1160" i="5"/>
  <c r="I1160" i="5" s="1"/>
  <c r="J1160" i="5"/>
  <c r="K1160" i="5" s="1"/>
  <c r="N1160" i="5"/>
  <c r="O1160" i="5" s="1"/>
  <c r="P1160" i="5"/>
  <c r="Q1160" i="5" s="1"/>
  <c r="T1160" i="5"/>
  <c r="U1160" i="5" s="1"/>
  <c r="V1160" i="5"/>
  <c r="W1160" i="5" s="1"/>
  <c r="Z1160" i="5"/>
  <c r="AA1160" i="5"/>
  <c r="AB1160" i="5"/>
  <c r="AC1160" i="5" s="1"/>
  <c r="AF1160" i="5"/>
  <c r="AG1160" i="5" s="1"/>
  <c r="AH1160" i="5"/>
  <c r="AI1160" i="5" s="1"/>
  <c r="H1161" i="5"/>
  <c r="I1161" i="5" s="1"/>
  <c r="J1161" i="5"/>
  <c r="K1161" i="5" s="1"/>
  <c r="N1161" i="5"/>
  <c r="O1161" i="5" s="1"/>
  <c r="P1161" i="5"/>
  <c r="Q1161" i="5"/>
  <c r="T1161" i="5"/>
  <c r="U1161" i="5" s="1"/>
  <c r="V1161" i="5"/>
  <c r="W1161" i="5" s="1"/>
  <c r="Z1161" i="5"/>
  <c r="AA1161" i="5" s="1"/>
  <c r="AB1161" i="5"/>
  <c r="AC1161" i="5" s="1"/>
  <c r="AF1161" i="5"/>
  <c r="AG1161" i="5" s="1"/>
  <c r="AH1161" i="5"/>
  <c r="AI1161" i="5" s="1"/>
  <c r="H1162" i="5"/>
  <c r="I1162" i="5" s="1"/>
  <c r="J1162" i="5"/>
  <c r="K1162" i="5" s="1"/>
  <c r="N1162" i="5"/>
  <c r="O1162" i="5" s="1"/>
  <c r="P1162" i="5"/>
  <c r="Q1162" i="5" s="1"/>
  <c r="T1162" i="5"/>
  <c r="U1162" i="5" s="1"/>
  <c r="V1162" i="5"/>
  <c r="W1162" i="5" s="1"/>
  <c r="Z1162" i="5"/>
  <c r="AA1162" i="5" s="1"/>
  <c r="AB1162" i="5"/>
  <c r="AC1162" i="5" s="1"/>
  <c r="AF1162" i="5"/>
  <c r="AG1162" i="5" s="1"/>
  <c r="AH1162" i="5"/>
  <c r="AI1162" i="5"/>
  <c r="H1163" i="5"/>
  <c r="I1163" i="5" s="1"/>
  <c r="J1163" i="5"/>
  <c r="K1163" i="5" s="1"/>
  <c r="N1163" i="5"/>
  <c r="O1163" i="5" s="1"/>
  <c r="P1163" i="5"/>
  <c r="Q1163" i="5" s="1"/>
  <c r="T1163" i="5"/>
  <c r="U1163" i="5" s="1"/>
  <c r="V1163" i="5"/>
  <c r="W1163" i="5" s="1"/>
  <c r="Z1163" i="5"/>
  <c r="AA1163" i="5" s="1"/>
  <c r="AB1163" i="5"/>
  <c r="AC1163" i="5" s="1"/>
  <c r="AF1163" i="5"/>
  <c r="AG1163" i="5"/>
  <c r="AH1163" i="5"/>
  <c r="AI1163" i="5" s="1"/>
  <c r="H1164" i="5"/>
  <c r="I1164" i="5" s="1"/>
  <c r="J1164" i="5"/>
  <c r="K1164" i="5" s="1"/>
  <c r="N1164" i="5"/>
  <c r="O1164" i="5" s="1"/>
  <c r="P1164" i="5"/>
  <c r="Q1164" i="5" s="1"/>
  <c r="T1164" i="5"/>
  <c r="U1164" i="5" s="1"/>
  <c r="V1164" i="5"/>
  <c r="W1164" i="5" s="1"/>
  <c r="Z1164" i="5"/>
  <c r="AA1164" i="5" s="1"/>
  <c r="AB1164" i="5"/>
  <c r="AC1164" i="5" s="1"/>
  <c r="AF1164" i="5"/>
  <c r="AG1164" i="5" s="1"/>
  <c r="H1165" i="5"/>
  <c r="I1165" i="5" s="1"/>
  <c r="J1165" i="5"/>
  <c r="K1165" i="5" s="1"/>
  <c r="N1165" i="5"/>
  <c r="O1165" i="5" s="1"/>
  <c r="P1165" i="5"/>
  <c r="Q1165" i="5" s="1"/>
  <c r="T1165" i="5"/>
  <c r="U1165" i="5" s="1"/>
  <c r="V1165" i="5"/>
  <c r="W1165" i="5"/>
  <c r="AB1165" i="5"/>
  <c r="AC1165" i="5" s="1"/>
  <c r="AF1165" i="5"/>
  <c r="AG1165" i="5" s="1"/>
  <c r="AH1165" i="5"/>
  <c r="AI1165" i="5" s="1"/>
  <c r="H1166" i="5"/>
  <c r="I1166" i="5" s="1"/>
  <c r="J1166" i="5"/>
  <c r="K1166" i="5" s="1"/>
  <c r="P1166" i="5"/>
  <c r="Q1166" i="5" s="1"/>
  <c r="T1166" i="5"/>
  <c r="U1166" i="5" s="1"/>
  <c r="V1166" i="5"/>
  <c r="W1166" i="5" s="1"/>
  <c r="Z1166" i="5"/>
  <c r="AA1166" i="5" s="1"/>
  <c r="AB1166" i="5"/>
  <c r="AC1166" i="5" s="1"/>
  <c r="AF1166" i="5"/>
  <c r="AG1166" i="5" s="1"/>
  <c r="AH1166" i="5"/>
  <c r="AI1166" i="5" s="1"/>
  <c r="H1167" i="5"/>
  <c r="I1167" i="5" s="1"/>
  <c r="J1167" i="5"/>
  <c r="K1167" i="5" s="1"/>
  <c r="N1167" i="5"/>
  <c r="O1167" i="5"/>
  <c r="P1167" i="5"/>
  <c r="Q1167" i="5" s="1"/>
  <c r="T1167" i="5"/>
  <c r="U1167" i="5" s="1"/>
  <c r="V1167" i="5"/>
  <c r="W1167" i="5" s="1"/>
  <c r="Z1167" i="5"/>
  <c r="AA1167" i="5" s="1"/>
  <c r="AB1167" i="5"/>
  <c r="AC1167" i="5" s="1"/>
  <c r="AF1167" i="5"/>
  <c r="AG1167" i="5" s="1"/>
  <c r="AH1167" i="5"/>
  <c r="AI1167" i="5" s="1"/>
  <c r="H1168" i="5"/>
  <c r="I1168" i="5" s="1"/>
  <c r="J1168" i="5"/>
  <c r="K1168" i="5" s="1"/>
  <c r="N1168" i="5"/>
  <c r="O1168" i="5" s="1"/>
  <c r="P1168" i="5"/>
  <c r="Q1168" i="5" s="1"/>
  <c r="T1168" i="5"/>
  <c r="U1168" i="5" s="1"/>
  <c r="V1168" i="5"/>
  <c r="W1168" i="5" s="1"/>
  <c r="Z1168" i="5"/>
  <c r="AA1168" i="5" s="1"/>
  <c r="AB1168" i="5"/>
  <c r="AC1168" i="5" s="1"/>
  <c r="AH1168" i="5"/>
  <c r="AI1168" i="5" s="1"/>
  <c r="H1169" i="5"/>
  <c r="I1169" i="5" s="1"/>
  <c r="J1169" i="5"/>
  <c r="K1169" i="5" s="1"/>
  <c r="N1169" i="5"/>
  <c r="O1169" i="5" s="1"/>
  <c r="P1169" i="5"/>
  <c r="Q1169" i="5" s="1"/>
  <c r="T1169" i="5"/>
  <c r="U1169" i="5" s="1"/>
  <c r="Z1169" i="5"/>
  <c r="AA1169" i="5" s="1"/>
  <c r="AB1169" i="5"/>
  <c r="AC1169" i="5" s="1"/>
  <c r="AF1169" i="5"/>
  <c r="AG1169" i="5" s="1"/>
  <c r="AH1169" i="5"/>
  <c r="AI1169" i="5" s="1"/>
  <c r="H1170" i="5"/>
  <c r="I1170" i="5" s="1"/>
  <c r="J1170" i="5"/>
  <c r="K1170" i="5" s="1"/>
  <c r="N1170" i="5"/>
  <c r="O1170" i="5" s="1"/>
  <c r="P1170" i="5"/>
  <c r="Q1170" i="5" s="1"/>
  <c r="T1170" i="5"/>
  <c r="U1170" i="5" s="1"/>
  <c r="V1170" i="5"/>
  <c r="W1170" i="5" s="1"/>
  <c r="Z1170" i="5"/>
  <c r="AA1170" i="5" s="1"/>
  <c r="AB1170" i="5"/>
  <c r="AC1170" i="5"/>
  <c r="AF1170" i="5"/>
  <c r="AG1170" i="5" s="1"/>
  <c r="AH1170" i="5"/>
  <c r="AI1170" i="5" s="1"/>
  <c r="H1171" i="5"/>
  <c r="I1171" i="5" s="1"/>
  <c r="J1171" i="5"/>
  <c r="K1171" i="5" s="1"/>
  <c r="N1171" i="5"/>
  <c r="O1171" i="5" s="1"/>
  <c r="P1171" i="5"/>
  <c r="Q1171" i="5" s="1"/>
  <c r="T1171" i="5"/>
  <c r="U1171" i="5" s="1"/>
  <c r="V1171" i="5"/>
  <c r="W1171" i="5" s="1"/>
  <c r="Z1171" i="5"/>
  <c r="AA1171" i="5"/>
  <c r="AB1171" i="5"/>
  <c r="AC1171" i="5" s="1"/>
  <c r="AF1171" i="5"/>
  <c r="AG1171" i="5" s="1"/>
  <c r="AH1171" i="5"/>
  <c r="AI1171" i="5" s="1"/>
  <c r="H1172" i="5"/>
  <c r="I1172" i="5" s="1"/>
  <c r="J1172" i="5"/>
  <c r="K1172" i="5" s="1"/>
  <c r="N1172" i="5"/>
  <c r="O1172" i="5" s="1"/>
  <c r="P1172" i="5"/>
  <c r="Q1172" i="5" s="1"/>
  <c r="T1172" i="5"/>
  <c r="U1172" i="5" s="1"/>
  <c r="V1172" i="5"/>
  <c r="W1172" i="5" s="1"/>
  <c r="Z1172" i="5"/>
  <c r="AA1172" i="5" s="1"/>
  <c r="AB1172" i="5"/>
  <c r="AC1172" i="5" s="1"/>
  <c r="AF1172" i="5"/>
  <c r="AG1172" i="5" s="1"/>
  <c r="AH1172" i="5"/>
  <c r="AI1172" i="5" s="1"/>
  <c r="H1173" i="5"/>
  <c r="I1173" i="5" s="1"/>
  <c r="N1173" i="5"/>
  <c r="O1173" i="5" s="1"/>
  <c r="P1173" i="5"/>
  <c r="Q1173" i="5" s="1"/>
  <c r="T1173" i="5"/>
  <c r="U1173" i="5" s="1"/>
  <c r="V1173" i="5"/>
  <c r="W1173" i="5" s="1"/>
  <c r="Z1173" i="5"/>
  <c r="AA1173" i="5" s="1"/>
  <c r="AB1173" i="5"/>
  <c r="AC1173" i="5" s="1"/>
  <c r="AF1173" i="5"/>
  <c r="AG1173" i="5" s="1"/>
  <c r="AH1173" i="5"/>
  <c r="AI1173" i="5" s="1"/>
  <c r="H1174" i="5"/>
  <c r="I1174" i="5" s="1"/>
  <c r="J1174" i="5"/>
  <c r="K1174" i="5" s="1"/>
  <c r="N1174" i="5"/>
  <c r="O1174" i="5" s="1"/>
  <c r="P1174" i="5"/>
  <c r="Q1174" i="5"/>
  <c r="V1174" i="5"/>
  <c r="W1174" i="5" s="1"/>
  <c r="Z1174" i="5"/>
  <c r="AA1174" i="5" s="1"/>
  <c r="AB1174" i="5"/>
  <c r="AC1174" i="5" s="1"/>
  <c r="AF1174" i="5"/>
  <c r="AG1174" i="5" s="1"/>
  <c r="AH1174" i="5"/>
  <c r="AI1174" i="5" s="1"/>
  <c r="H1175" i="5"/>
  <c r="I1175" i="5"/>
  <c r="J1175" i="5"/>
  <c r="K1175" i="5" s="1"/>
  <c r="N1175" i="5"/>
  <c r="O1175" i="5" s="1"/>
  <c r="P1175" i="5"/>
  <c r="Q1175" i="5" s="1"/>
  <c r="T1175" i="5"/>
  <c r="U1175" i="5" s="1"/>
  <c r="V1175" i="5"/>
  <c r="W1175" i="5" s="1"/>
  <c r="Z1175" i="5"/>
  <c r="AA1175" i="5" s="1"/>
  <c r="AB1175" i="5"/>
  <c r="AC1175" i="5" s="1"/>
  <c r="AF1175" i="5"/>
  <c r="AG1175" i="5" s="1"/>
  <c r="AH1175" i="5"/>
  <c r="AI1175" i="5" s="1"/>
  <c r="H1176" i="5"/>
  <c r="I1176" i="5" s="1"/>
  <c r="J1176" i="5"/>
  <c r="K1176" i="5" s="1"/>
  <c r="N1176" i="5"/>
  <c r="O1176" i="5"/>
  <c r="P1176" i="5"/>
  <c r="Q1176" i="5" s="1"/>
  <c r="T1176" i="5"/>
  <c r="U1176" i="5" s="1"/>
  <c r="V1176" i="5"/>
  <c r="W1176" i="5" s="1"/>
  <c r="Z1176" i="5"/>
  <c r="AA1176" i="5" s="1"/>
  <c r="AB1176" i="5"/>
  <c r="AC1176" i="5" s="1"/>
  <c r="AF1176" i="5"/>
  <c r="AG1176" i="5" s="1"/>
  <c r="AH1176" i="5"/>
  <c r="AI1176" i="5" s="1"/>
  <c r="H1177" i="5"/>
  <c r="I1177" i="5" s="1"/>
  <c r="J1177" i="5"/>
  <c r="K1177" i="5" s="1"/>
  <c r="N1177" i="5"/>
  <c r="O1177" i="5" s="1"/>
  <c r="P1177" i="5"/>
  <c r="Q1177" i="5" s="1"/>
  <c r="T1177" i="5"/>
  <c r="U1177" i="5" s="1"/>
  <c r="V1177" i="5"/>
  <c r="W1177" i="5" s="1"/>
  <c r="Z1177" i="5"/>
  <c r="AA1177" i="5" s="1"/>
  <c r="AF1177" i="5"/>
  <c r="AG1177" i="5" s="1"/>
  <c r="AH1177" i="5"/>
  <c r="AI1177" i="5" s="1"/>
  <c r="H1178" i="5"/>
  <c r="I1178" i="5" s="1"/>
  <c r="J1178" i="5"/>
  <c r="K1178" i="5" s="1"/>
  <c r="N1178" i="5"/>
  <c r="O1178" i="5" s="1"/>
  <c r="P1178" i="5"/>
  <c r="Q1178" i="5" s="1"/>
  <c r="T1178" i="5"/>
  <c r="U1178" i="5" s="1"/>
  <c r="V1178" i="5"/>
  <c r="W1178" i="5" s="1"/>
  <c r="Z1178" i="5"/>
  <c r="AA1178" i="5" s="1"/>
  <c r="AB1178" i="5"/>
  <c r="AC1178" i="5" s="1"/>
  <c r="AF1178" i="5"/>
  <c r="AG1178" i="5" s="1"/>
  <c r="AH1178" i="5"/>
  <c r="AI1178" i="5" s="1"/>
  <c r="H1179" i="5"/>
  <c r="I1179" i="5"/>
  <c r="J1179" i="5"/>
  <c r="K1179" i="5" s="1"/>
  <c r="N1179" i="5"/>
  <c r="O1179" i="5" s="1"/>
  <c r="P1179" i="5"/>
  <c r="Q1179" i="5" s="1"/>
  <c r="T1179" i="5"/>
  <c r="U1179" i="5" s="1"/>
  <c r="V1179" i="5"/>
  <c r="W1179" i="5" s="1"/>
  <c r="Z1179" i="5"/>
  <c r="AA1179" i="5" s="1"/>
  <c r="AB1179" i="5"/>
  <c r="AC1179" i="5" s="1"/>
  <c r="AF1179" i="5"/>
  <c r="AG1179" i="5" s="1"/>
  <c r="AH1179" i="5"/>
  <c r="AI1179" i="5" s="1"/>
  <c r="J1180" i="5"/>
  <c r="K1180" i="5" s="1"/>
  <c r="N1180" i="5"/>
  <c r="O1180" i="5" s="1"/>
  <c r="P1180" i="5"/>
  <c r="Q1180" i="5" s="1"/>
  <c r="T1180" i="5"/>
  <c r="U1180" i="5" s="1"/>
  <c r="V1180" i="5"/>
  <c r="W1180" i="5" s="1"/>
  <c r="Z1180" i="5"/>
  <c r="AA1180" i="5"/>
  <c r="AB1180" i="5"/>
  <c r="AC1180" i="5" s="1"/>
  <c r="AF1180" i="5"/>
  <c r="AG1180" i="5" s="1"/>
  <c r="AH1180" i="5"/>
  <c r="AI1180" i="5" s="1"/>
  <c r="H1181" i="5"/>
  <c r="I1181" i="5" s="1"/>
  <c r="J1181" i="5"/>
  <c r="K1181" i="5" s="1"/>
  <c r="N1181" i="5"/>
  <c r="O1181" i="5" s="1"/>
  <c r="T1181" i="5"/>
  <c r="U1181" i="5" s="1"/>
  <c r="V1181" i="5"/>
  <c r="W1181" i="5" s="1"/>
  <c r="Z1181" i="5"/>
  <c r="AA1181" i="5" s="1"/>
  <c r="AB1181" i="5"/>
  <c r="AC1181" i="5" s="1"/>
  <c r="AF1181" i="5"/>
  <c r="AG1181" i="5" s="1"/>
  <c r="AH1181" i="5"/>
  <c r="AI1181" i="5" s="1"/>
  <c r="H1182" i="5"/>
  <c r="I1182" i="5" s="1"/>
  <c r="J1182" i="5"/>
  <c r="K1182" i="5"/>
  <c r="N1182" i="5"/>
  <c r="O1182" i="5" s="1"/>
  <c r="P1182" i="5"/>
  <c r="Q1182" i="5" s="1"/>
  <c r="T1182" i="5"/>
  <c r="U1182" i="5" s="1"/>
  <c r="V1182" i="5"/>
  <c r="W1182" i="5"/>
  <c r="AB1182" i="5"/>
  <c r="AC1182" i="5" s="1"/>
  <c r="AF1182" i="5"/>
  <c r="AG1182" i="5" s="1"/>
  <c r="AH1182" i="5"/>
  <c r="AI1182" i="5" s="1"/>
  <c r="H1183" i="5"/>
  <c r="I1183" i="5" s="1"/>
  <c r="J1183" i="5"/>
  <c r="K1183" i="5" s="1"/>
  <c r="N1183" i="5"/>
  <c r="O1183" i="5"/>
  <c r="P1183" i="5"/>
  <c r="Q1183" i="5" s="1"/>
  <c r="T1183" i="5"/>
  <c r="U1183" i="5" s="1"/>
  <c r="V1183" i="5"/>
  <c r="W1183" i="5" s="1"/>
  <c r="Z1183" i="5"/>
  <c r="AA1183" i="5" s="1"/>
  <c r="AB1183" i="5"/>
  <c r="AC1183" i="5" s="1"/>
  <c r="AF1183" i="5"/>
  <c r="AG1183" i="5" s="1"/>
  <c r="AH1183" i="5"/>
  <c r="AI1183" i="5" s="1"/>
  <c r="H1184" i="5"/>
  <c r="I1184" i="5" s="1"/>
  <c r="J1184" i="5"/>
  <c r="K1184" i="5" s="1"/>
  <c r="N1184" i="5"/>
  <c r="O1184" i="5" s="1"/>
  <c r="P1184" i="5"/>
  <c r="Q1184" i="5" s="1"/>
  <c r="T1184" i="5"/>
  <c r="U1184" i="5"/>
  <c r="V1184" i="5"/>
  <c r="W1184" i="5" s="1"/>
  <c r="Z1184" i="5"/>
  <c r="AA1184" i="5" s="1"/>
  <c r="AB1184" i="5"/>
  <c r="AC1184" i="5" s="1"/>
  <c r="AF1184" i="5"/>
  <c r="AG1184" i="5"/>
  <c r="H1185" i="5"/>
  <c r="I1185" i="5" s="1"/>
  <c r="J1185" i="5"/>
  <c r="K1185" i="5" s="1"/>
  <c r="N1185" i="5"/>
  <c r="O1185" i="5" s="1"/>
  <c r="P1185" i="5"/>
  <c r="Q1185" i="5" s="1"/>
  <c r="T1185" i="5"/>
  <c r="U1185" i="5" s="1"/>
  <c r="V1185" i="5"/>
  <c r="W1185" i="5" s="1"/>
  <c r="Z1185" i="5"/>
  <c r="AA1185" i="5" s="1"/>
  <c r="AB1185" i="5"/>
  <c r="AC1185" i="5" s="1"/>
  <c r="AF1185" i="5"/>
  <c r="AG1185" i="5" s="1"/>
  <c r="AH1185" i="5"/>
  <c r="AI1185" i="5" s="1"/>
  <c r="H1186" i="5"/>
  <c r="I1186" i="5" s="1"/>
  <c r="J1186" i="5"/>
  <c r="K1186" i="5" s="1"/>
  <c r="N1186" i="5"/>
  <c r="O1186" i="5" s="1"/>
  <c r="P1186" i="5"/>
  <c r="Q1186" i="5" s="1"/>
  <c r="T1186" i="5"/>
  <c r="U1186" i="5" s="1"/>
  <c r="V1186" i="5"/>
  <c r="W1186" i="5"/>
  <c r="Z1186" i="5"/>
  <c r="AA1186" i="5" s="1"/>
  <c r="AB1186" i="5"/>
  <c r="AC1186" i="5" s="1"/>
  <c r="AF1186" i="5"/>
  <c r="AG1186" i="5" s="1"/>
  <c r="AH1186" i="5"/>
  <c r="AI1186" i="5" s="1"/>
  <c r="H1187" i="5"/>
  <c r="I1187" i="5" s="1"/>
  <c r="J1187" i="5"/>
  <c r="K1187" i="5" s="1"/>
  <c r="P1187" i="5"/>
  <c r="Q1187" i="5" s="1"/>
  <c r="T1187" i="5"/>
  <c r="U1187" i="5" s="1"/>
  <c r="V1187" i="5"/>
  <c r="W1187" i="5" s="1"/>
  <c r="Z1187" i="5"/>
  <c r="AA1187" i="5" s="1"/>
  <c r="AB1187" i="5"/>
  <c r="AC1187" i="5" s="1"/>
  <c r="AF1187" i="5"/>
  <c r="AG1187" i="5"/>
  <c r="AH1187" i="5"/>
  <c r="AI1187" i="5" s="1"/>
  <c r="H1188" i="5"/>
  <c r="I1188" i="5" s="1"/>
  <c r="J1188" i="5"/>
  <c r="K1188" i="5" s="1"/>
  <c r="N1188" i="5"/>
  <c r="O1188" i="5" s="1"/>
  <c r="P1188" i="5"/>
  <c r="Q1188" i="5" s="1"/>
  <c r="T1188" i="5"/>
  <c r="U1188" i="5" s="1"/>
  <c r="Z1188" i="5"/>
  <c r="AA1188" i="5" s="1"/>
  <c r="AB1188" i="5"/>
  <c r="AC1188" i="5" s="1"/>
  <c r="AF1188" i="5"/>
  <c r="AG1188" i="5" s="1"/>
  <c r="AH1188" i="5"/>
  <c r="AI1188" i="5" s="1"/>
  <c r="H1189" i="5"/>
  <c r="I1189" i="5" s="1"/>
  <c r="J1189" i="5"/>
  <c r="K1189" i="5" s="1"/>
  <c r="N1189" i="5"/>
  <c r="O1189" i="5" s="1"/>
  <c r="P1189" i="5"/>
  <c r="Q1189" i="5" s="1"/>
  <c r="T1189" i="5"/>
  <c r="U1189" i="5" s="1"/>
  <c r="V1189" i="5"/>
  <c r="W1189" i="5"/>
  <c r="Z1189" i="5"/>
  <c r="AA1189" i="5" s="1"/>
  <c r="AB1189" i="5"/>
  <c r="AC1189" i="5" s="1"/>
  <c r="AF1189" i="5"/>
  <c r="AG1189" i="5" s="1"/>
  <c r="AH1189" i="5"/>
  <c r="AI1189" i="5" s="1"/>
  <c r="H1190" i="5"/>
  <c r="I1190" i="5" s="1"/>
  <c r="J1190" i="5"/>
  <c r="K1190" i="5" s="1"/>
  <c r="N1190" i="5"/>
  <c r="O1190" i="5" s="1"/>
  <c r="P1190" i="5"/>
  <c r="Q1190" i="5" s="1"/>
  <c r="T1190" i="5"/>
  <c r="U1190" i="5" s="1"/>
  <c r="V1190" i="5"/>
  <c r="W1190" i="5" s="1"/>
  <c r="Z1190" i="5"/>
  <c r="AA1190" i="5" s="1"/>
  <c r="AB1190" i="5"/>
  <c r="AC1190" i="5" s="1"/>
  <c r="AF1190" i="5"/>
  <c r="AG1190" i="5" s="1"/>
  <c r="AH1190" i="5"/>
  <c r="AI1190" i="5" s="1"/>
  <c r="H1191" i="5"/>
  <c r="I1191" i="5" s="1"/>
  <c r="J1191" i="5"/>
  <c r="K1191" i="5" s="1"/>
  <c r="N1191" i="5"/>
  <c r="O1191" i="5" s="1"/>
  <c r="P1191" i="5"/>
  <c r="Q1191" i="5" s="1"/>
  <c r="T1191" i="5"/>
  <c r="U1191" i="5" s="1"/>
  <c r="V1191" i="5"/>
  <c r="W1191" i="5" s="1"/>
  <c r="Z1191" i="5"/>
  <c r="AA1191" i="5" s="1"/>
  <c r="AB1191" i="5"/>
  <c r="AC1191" i="5" s="1"/>
  <c r="AH1191" i="5"/>
  <c r="AI1191" i="5" s="1"/>
  <c r="H1192" i="5"/>
  <c r="I1192" i="5" s="1"/>
  <c r="J1192" i="5"/>
  <c r="K1192" i="5" s="1"/>
  <c r="N1192" i="5"/>
  <c r="O1192" i="5" s="1"/>
  <c r="P1192" i="5"/>
  <c r="Q1192" i="5" s="1"/>
  <c r="T1192" i="5"/>
  <c r="U1192" i="5" s="1"/>
  <c r="V1192" i="5"/>
  <c r="W1192" i="5" s="1"/>
  <c r="Z1192" i="5"/>
  <c r="AA1192" i="5" s="1"/>
  <c r="AB1192" i="5"/>
  <c r="AC1192" i="5" s="1"/>
  <c r="AF1192" i="5"/>
  <c r="AG1192" i="5"/>
  <c r="AH1192" i="5"/>
  <c r="AI1192" i="5" s="1"/>
  <c r="H1193" i="5"/>
  <c r="I1193" i="5" s="1"/>
  <c r="N1193" i="5"/>
  <c r="O1193" i="5" s="1"/>
  <c r="P1193" i="5"/>
  <c r="Q1193" i="5" s="1"/>
  <c r="T1193" i="5"/>
  <c r="U1193" i="5" s="1"/>
  <c r="V1193" i="5"/>
  <c r="W1193" i="5" s="1"/>
  <c r="Z1193" i="5"/>
  <c r="AA1193" i="5" s="1"/>
  <c r="AB1193" i="5"/>
  <c r="AC1193" i="5" s="1"/>
  <c r="AF1193" i="5"/>
  <c r="AG1193" i="5" s="1"/>
  <c r="AH1193" i="5"/>
  <c r="AI1193" i="5"/>
  <c r="H1194" i="5"/>
  <c r="I1194" i="5" s="1"/>
  <c r="J1194" i="5"/>
  <c r="K1194" i="5" s="1"/>
  <c r="N1194" i="5"/>
  <c r="O1194" i="5" s="1"/>
  <c r="P1194" i="5"/>
  <c r="Q1194" i="5" s="1"/>
  <c r="T1194" i="5"/>
  <c r="U1194" i="5" s="1"/>
  <c r="V1194" i="5"/>
  <c r="W1194" i="5" s="1"/>
  <c r="Z1194" i="5"/>
  <c r="AA1194" i="5" s="1"/>
  <c r="AB1194" i="5"/>
  <c r="AC1194" i="5" s="1"/>
  <c r="AF1194" i="5"/>
  <c r="AG1194" i="5" s="1"/>
  <c r="AH1194" i="5"/>
  <c r="AI1194" i="5" s="1"/>
  <c r="H1195" i="5"/>
  <c r="I1195" i="5" s="1"/>
  <c r="J1195" i="5"/>
  <c r="K1195" i="5" s="1"/>
  <c r="N1195" i="5"/>
  <c r="O1195" i="5"/>
  <c r="P1195" i="5"/>
  <c r="Q1195" i="5" s="1"/>
  <c r="T1195" i="5"/>
  <c r="U1195" i="5" s="1"/>
  <c r="V1195" i="5"/>
  <c r="W1195" i="5" s="1"/>
  <c r="Z1195" i="5"/>
  <c r="AA1195" i="5" s="1"/>
  <c r="AB1195" i="5"/>
  <c r="AC1195" i="5" s="1"/>
  <c r="AF1195" i="5"/>
  <c r="AG1195" i="5" s="1"/>
  <c r="AH1195" i="5"/>
  <c r="AI1195" i="5" s="1"/>
  <c r="H1196" i="5"/>
  <c r="I1196" i="5" s="1"/>
  <c r="J1196" i="5"/>
  <c r="K1196" i="5" s="1"/>
  <c r="N1196" i="5"/>
  <c r="O1196" i="5" s="1"/>
  <c r="P1196" i="5"/>
  <c r="Q1196" i="5" s="1"/>
  <c r="T1196" i="5"/>
  <c r="U1196" i="5" s="1"/>
  <c r="V1196" i="5"/>
  <c r="W1196" i="5" s="1"/>
  <c r="Z1196" i="5"/>
  <c r="AA1196" i="5" s="1"/>
  <c r="AB1196" i="5"/>
  <c r="AC1196" i="5" s="1"/>
  <c r="AF1196" i="5"/>
  <c r="AG1196" i="5"/>
  <c r="AH1196" i="5"/>
  <c r="AI1196" i="5" s="1"/>
  <c r="H1197" i="5"/>
  <c r="I1197" i="5" s="1"/>
  <c r="J1197" i="5"/>
  <c r="K1197" i="5"/>
  <c r="N1197" i="5"/>
  <c r="O1197" i="5" s="1"/>
  <c r="P1197" i="5"/>
  <c r="Q1197" i="5" s="1"/>
  <c r="T1197" i="5"/>
  <c r="U1197" i="5" s="1"/>
  <c r="V1197" i="5"/>
  <c r="W1197" i="5" s="1"/>
  <c r="Z1197" i="5"/>
  <c r="AA1197" i="5" s="1"/>
  <c r="AB1197" i="5"/>
  <c r="AC1197" i="5" s="1"/>
  <c r="AF1197" i="5"/>
  <c r="AG1197" i="5" s="1"/>
  <c r="AH1197" i="5"/>
  <c r="AI1197" i="5" s="1"/>
  <c r="H1198" i="5"/>
  <c r="I1198" i="5"/>
  <c r="J1198" i="5"/>
  <c r="K1198" i="5" s="1"/>
  <c r="N1198" i="5"/>
  <c r="O1198" i="5"/>
  <c r="P1198" i="5"/>
  <c r="Q1198" i="5" s="1"/>
  <c r="T1198" i="5"/>
  <c r="U1198" i="5" s="1"/>
  <c r="V1198" i="5"/>
  <c r="W1198" i="5" s="1"/>
  <c r="Z1198" i="5"/>
  <c r="AA1198" i="5" s="1"/>
  <c r="AB1198" i="5"/>
  <c r="AC1198" i="5" s="1"/>
  <c r="AF1198" i="5"/>
  <c r="AG1198" i="5" s="1"/>
  <c r="AH1198" i="5"/>
  <c r="AI1198" i="5" s="1"/>
  <c r="H1199" i="5"/>
  <c r="I1199" i="5" s="1"/>
  <c r="J1199" i="5"/>
  <c r="K1199" i="5" s="1"/>
  <c r="N1199" i="5"/>
  <c r="O1199" i="5" s="1"/>
  <c r="P1199" i="5"/>
  <c r="Q1199" i="5" s="1"/>
  <c r="T1199" i="5"/>
  <c r="U1199" i="5" s="1"/>
  <c r="V1199" i="5"/>
  <c r="W1199" i="5" s="1"/>
  <c r="Z1199" i="5"/>
  <c r="AA1199" i="5" s="1"/>
  <c r="AF1199" i="5"/>
  <c r="AG1199" i="5"/>
  <c r="AH1199" i="5"/>
  <c r="AI1199" i="5" s="1"/>
  <c r="J1200" i="5"/>
  <c r="K1200" i="5" s="1"/>
  <c r="N1200" i="5"/>
  <c r="O1200" i="5" s="1"/>
  <c r="P1200" i="5"/>
  <c r="Q1200" i="5" s="1"/>
  <c r="T1200" i="5"/>
  <c r="U1200" i="5" s="1"/>
  <c r="V1200" i="5"/>
  <c r="W1200" i="5" s="1"/>
  <c r="Z1200" i="5"/>
  <c r="AA1200" i="5" s="1"/>
  <c r="AB1200" i="5"/>
  <c r="AC1200" i="5" s="1"/>
  <c r="AF1200" i="5"/>
  <c r="AG1200" i="5" s="1"/>
  <c r="AH1200" i="5"/>
  <c r="AI1200" i="5" s="1"/>
  <c r="H1201" i="5"/>
  <c r="I1201" i="5" s="1"/>
  <c r="J1201" i="5"/>
  <c r="K1201" i="5" s="1"/>
  <c r="N1201" i="5"/>
  <c r="O1201" i="5" s="1"/>
  <c r="P1201" i="5"/>
  <c r="Q1201" i="5" s="1"/>
  <c r="V1201" i="5"/>
  <c r="W1201" i="5" s="1"/>
  <c r="Z1201" i="5"/>
  <c r="AA1201" i="5" s="1"/>
  <c r="AB1201" i="5"/>
  <c r="AC1201" i="5"/>
  <c r="AF1201" i="5"/>
  <c r="AG1201" i="5" s="1"/>
  <c r="AH1201" i="5"/>
  <c r="AI1201" i="5" s="1"/>
  <c r="H1202" i="5"/>
  <c r="I1202" i="5" s="1"/>
  <c r="J1202" i="5"/>
  <c r="K1202" i="5" s="1"/>
  <c r="N1202" i="5"/>
  <c r="O1202" i="5" s="1"/>
  <c r="P1202" i="5"/>
  <c r="Q1202" i="5" s="1"/>
  <c r="T1202" i="5"/>
  <c r="U1202" i="5" s="1"/>
  <c r="V1202" i="5"/>
  <c r="W1202" i="5" s="1"/>
  <c r="Z1202" i="5"/>
  <c r="AA1202" i="5" s="1"/>
  <c r="AB1202" i="5"/>
  <c r="AC1202" i="5" s="1"/>
  <c r="AF1202" i="5"/>
  <c r="AG1202" i="5" s="1"/>
  <c r="AH1202" i="5"/>
  <c r="AI1202" i="5" s="1"/>
  <c r="H1203" i="5"/>
  <c r="I1203" i="5" s="1"/>
  <c r="J1203" i="5"/>
  <c r="K1203" i="5" s="1"/>
  <c r="N1203" i="5"/>
  <c r="O1203" i="5"/>
  <c r="P1203" i="5"/>
  <c r="Q1203" i="5" s="1"/>
  <c r="T1203" i="5"/>
  <c r="U1203" i="5" s="1"/>
  <c r="V1203" i="5"/>
  <c r="W1203" i="5" s="1"/>
  <c r="Z1203" i="5"/>
  <c r="AA1203" i="5" s="1"/>
  <c r="AB1203" i="5"/>
  <c r="AC1203" i="5" s="1"/>
  <c r="AF1203" i="5"/>
  <c r="AG1203" i="5" s="1"/>
  <c r="AH1203" i="5"/>
  <c r="AI1203" i="5" s="1"/>
  <c r="H1204" i="5"/>
  <c r="I1204" i="5" s="1"/>
  <c r="J1204" i="5"/>
  <c r="K1204" i="5"/>
  <c r="N1204" i="5"/>
  <c r="O1204" i="5" s="1"/>
  <c r="T1204" i="5"/>
  <c r="U1204" i="5"/>
  <c r="V1204" i="5"/>
  <c r="W1204" i="5" s="1"/>
  <c r="Z1204" i="5"/>
  <c r="AA1204" i="5"/>
  <c r="AB1204" i="5"/>
  <c r="AC1204" i="5" s="1"/>
  <c r="AF1204" i="5"/>
  <c r="AG1204" i="5" s="1"/>
  <c r="AH1204" i="5"/>
  <c r="AI1204" i="5" s="1"/>
  <c r="H1205" i="5"/>
  <c r="I1205" i="5" s="1"/>
  <c r="J1205" i="5"/>
  <c r="K1205" i="5" s="1"/>
  <c r="N1205" i="5"/>
  <c r="O1205" i="5" s="1"/>
  <c r="P1205" i="5"/>
  <c r="Q1205" i="5"/>
  <c r="T1205" i="5"/>
  <c r="U1205" i="5" s="1"/>
  <c r="V1205" i="5"/>
  <c r="W1205" i="5" s="1"/>
  <c r="Z1205" i="5"/>
  <c r="AA1205" i="5" s="1"/>
  <c r="AB1205" i="5"/>
  <c r="AC1205" i="5"/>
  <c r="AF1205" i="5"/>
  <c r="AG1205" i="5" s="1"/>
  <c r="AH1205" i="5"/>
  <c r="AI1205" i="5" s="1"/>
  <c r="H1206" i="5"/>
  <c r="I1206" i="5" s="1"/>
  <c r="J1206" i="5"/>
  <c r="K1206" i="5" s="1"/>
  <c r="N1206" i="5"/>
  <c r="O1206" i="5" s="1"/>
  <c r="P1206" i="5"/>
  <c r="Q1206" i="5" s="1"/>
  <c r="T1206" i="5"/>
  <c r="U1206" i="5" s="1"/>
  <c r="V1206" i="5"/>
  <c r="W1206" i="5" s="1"/>
  <c r="AB1206" i="5"/>
  <c r="AC1206" i="5" s="1"/>
  <c r="AF1206" i="5"/>
  <c r="AG1206" i="5" s="1"/>
  <c r="AH1206" i="5"/>
  <c r="AI1206" i="5" s="1"/>
  <c r="H1207" i="5"/>
  <c r="I1207" i="5" s="1"/>
  <c r="J1207" i="5"/>
  <c r="K1207" i="5" s="1"/>
  <c r="N1207" i="5"/>
  <c r="O1207" i="5" s="1"/>
  <c r="P1207" i="5"/>
  <c r="Q1207" i="5" s="1"/>
  <c r="T1207" i="5"/>
  <c r="U1207" i="5" s="1"/>
  <c r="V1207" i="5"/>
  <c r="W1207" i="5" s="1"/>
  <c r="Z1207" i="5"/>
  <c r="AA1207" i="5" s="1"/>
  <c r="AB1207" i="5"/>
  <c r="AC1207" i="5" s="1"/>
  <c r="AF1207" i="5"/>
  <c r="AG1207" i="5" s="1"/>
  <c r="AH1207" i="5"/>
  <c r="AI1207" i="5" s="1"/>
  <c r="H1208" i="5"/>
  <c r="I1208" i="5"/>
  <c r="J1208" i="5"/>
  <c r="K1208" i="5" s="1"/>
  <c r="N1208" i="5"/>
  <c r="O1208" i="5" s="1"/>
  <c r="P1208" i="5"/>
  <c r="Q1208" i="5" s="1"/>
  <c r="T1208" i="5"/>
  <c r="U1208" i="5"/>
  <c r="V1208" i="5"/>
  <c r="W1208" i="5" s="1"/>
  <c r="Z1208" i="5"/>
  <c r="AA1208" i="5" s="1"/>
  <c r="AB1208" i="5"/>
  <c r="AC1208" i="5" s="1"/>
  <c r="AF1208" i="5"/>
  <c r="AG1208" i="5" s="1"/>
  <c r="AH1208" i="5"/>
  <c r="AI1208" i="5" s="1"/>
  <c r="H1209" i="5"/>
  <c r="I1209" i="5" s="1"/>
  <c r="J1209" i="5"/>
  <c r="K1209" i="5" s="1"/>
  <c r="N1209" i="5"/>
  <c r="O1209" i="5" s="1"/>
  <c r="P1209" i="5"/>
  <c r="Q1209" i="5" s="1"/>
  <c r="T1209" i="5"/>
  <c r="U1209" i="5" s="1"/>
  <c r="V1209" i="5"/>
  <c r="W1209" i="5" s="1"/>
  <c r="Z1209" i="5"/>
  <c r="AA1209" i="5" s="1"/>
  <c r="AB1209" i="5"/>
  <c r="AC1209" i="5" s="1"/>
  <c r="AF1209" i="5"/>
  <c r="AG1209" i="5" s="1"/>
  <c r="H1210" i="5"/>
  <c r="I1210" i="5"/>
  <c r="J1210" i="5"/>
  <c r="K1210" i="5" s="1"/>
  <c r="N1210" i="5"/>
  <c r="O1210" i="5"/>
  <c r="P1210" i="5"/>
  <c r="Q1210" i="5" s="1"/>
  <c r="T1210" i="5"/>
  <c r="U1210" i="5"/>
  <c r="V1210" i="5"/>
  <c r="W1210" i="5" s="1"/>
  <c r="Z1210" i="5"/>
  <c r="AA1210" i="5" s="1"/>
  <c r="AB1210" i="5"/>
  <c r="AC1210" i="5" s="1"/>
  <c r="AF1210" i="5"/>
  <c r="AG1210" i="5"/>
  <c r="AH1210" i="5"/>
  <c r="AI1210" i="5" s="1"/>
  <c r="H1211" i="5"/>
  <c r="I1211" i="5"/>
  <c r="J1211" i="5"/>
  <c r="K1211" i="5" s="1"/>
  <c r="N1211" i="5"/>
  <c r="O1211" i="5" s="1"/>
  <c r="P1211" i="5"/>
  <c r="Q1211" i="5" s="1"/>
  <c r="T1211" i="5"/>
  <c r="U1211" i="5"/>
  <c r="V1211" i="5"/>
  <c r="W1211" i="5" s="1"/>
  <c r="Z1211" i="5"/>
  <c r="AA1211" i="5" s="1"/>
  <c r="AB1211" i="5"/>
  <c r="AC1211" i="5" s="1"/>
  <c r="AF1211" i="5"/>
  <c r="AG1211" i="5" s="1"/>
  <c r="AH1211" i="5"/>
  <c r="AI1211" i="5" s="1"/>
  <c r="H1212" i="5"/>
  <c r="I1212" i="5" s="1"/>
  <c r="J1212" i="5"/>
  <c r="K1212" i="5" s="1"/>
  <c r="N1212" i="5"/>
  <c r="O1212" i="5" s="1"/>
  <c r="P1212" i="5"/>
  <c r="Q1212" i="5" s="1"/>
  <c r="T1212" i="5"/>
  <c r="U1212" i="5" s="1"/>
  <c r="V1212" i="5"/>
  <c r="W1212" i="5" s="1"/>
  <c r="Z1212" i="5"/>
  <c r="AA1212" i="5" s="1"/>
  <c r="AB1212" i="5"/>
  <c r="AC1212" i="5" s="1"/>
  <c r="AF1212" i="5"/>
  <c r="AG1212" i="5" s="1"/>
  <c r="AH1212" i="5"/>
  <c r="AI1212" i="5" s="1"/>
  <c r="H1213" i="5"/>
  <c r="I1213" i="5" s="1"/>
  <c r="J1213" i="5"/>
  <c r="K1213" i="5"/>
  <c r="P1213" i="5"/>
  <c r="Q1213" i="5" s="1"/>
  <c r="T1213" i="5"/>
  <c r="U1213" i="5" s="1"/>
  <c r="V1213" i="5"/>
  <c r="W1213" i="5" s="1"/>
  <c r="Z1213" i="5"/>
  <c r="AA1213" i="5" s="1"/>
  <c r="AB1213" i="5"/>
  <c r="AC1213" i="5" s="1"/>
  <c r="AF1213" i="5"/>
  <c r="AG1213" i="5" s="1"/>
  <c r="AH1213" i="5"/>
  <c r="AI1213" i="5" s="1"/>
  <c r="H1214" i="5"/>
  <c r="I1214" i="5" s="1"/>
  <c r="N1214" i="5"/>
  <c r="O1214" i="5" s="1"/>
  <c r="P1214" i="5"/>
  <c r="Q1214" i="5" s="1"/>
  <c r="T1214" i="5"/>
  <c r="U1214" i="5" s="1"/>
  <c r="V1214" i="5"/>
  <c r="W1214" i="5" s="1"/>
  <c r="Z1214" i="5"/>
  <c r="AA1214" i="5" s="1"/>
  <c r="AB1214" i="5"/>
  <c r="AC1214" i="5" s="1"/>
  <c r="AF1214" i="5"/>
  <c r="AG1214" i="5" s="1"/>
  <c r="AH1214" i="5"/>
  <c r="AI1214" i="5" s="1"/>
  <c r="H1215" i="5"/>
  <c r="I1215" i="5" s="1"/>
  <c r="J1215" i="5"/>
  <c r="K1215" i="5" s="1"/>
  <c r="N1215" i="5"/>
  <c r="O1215" i="5" s="1"/>
  <c r="P1215" i="5"/>
  <c r="Q1215" i="5" s="1"/>
  <c r="T1215" i="5"/>
  <c r="U1215" i="5" s="1"/>
  <c r="V1215" i="5"/>
  <c r="W1215" i="5" s="1"/>
  <c r="Z1215" i="5"/>
  <c r="AA1215" i="5" s="1"/>
  <c r="AB1215" i="5"/>
  <c r="AC1215" i="5" s="1"/>
  <c r="AF1215" i="5"/>
  <c r="AG1215" i="5" s="1"/>
  <c r="AH1215" i="5"/>
  <c r="AI1215" i="5" s="1"/>
  <c r="H1216" i="5"/>
  <c r="I1216" i="5"/>
  <c r="J1216" i="5"/>
  <c r="K1216" i="5" s="1"/>
  <c r="N1216" i="5"/>
  <c r="O1216" i="5" s="1"/>
  <c r="P1216" i="5"/>
  <c r="Q1216" i="5" s="1"/>
  <c r="T1216" i="5"/>
  <c r="U1216" i="5" s="1"/>
  <c r="V1216" i="5"/>
  <c r="W1216" i="5" s="1"/>
  <c r="Z1216" i="5"/>
  <c r="AA1216" i="5"/>
  <c r="AB1216" i="5"/>
  <c r="AC1216" i="5" s="1"/>
  <c r="AF1216" i="5"/>
  <c r="AG1216" i="5" s="1"/>
  <c r="AH1216" i="5"/>
  <c r="AI1216" i="5" s="1"/>
  <c r="H1217" i="5"/>
  <c r="I1217" i="5" s="1"/>
  <c r="J1217" i="5"/>
  <c r="K1217" i="5" s="1"/>
  <c r="N1217" i="5"/>
  <c r="O1217" i="5" s="1"/>
  <c r="P1217" i="5"/>
  <c r="Q1217" i="5" s="1"/>
  <c r="T1217" i="5"/>
  <c r="U1217" i="5" s="1"/>
  <c r="V1217" i="5"/>
  <c r="W1217" i="5" s="1"/>
  <c r="Z1217" i="5"/>
  <c r="AA1217" i="5" s="1"/>
  <c r="AB1217" i="5"/>
  <c r="AC1217" i="5"/>
  <c r="AF1217" i="5"/>
  <c r="AG1217" i="5" s="1"/>
  <c r="AH1217" i="5"/>
  <c r="AI1217" i="5" s="1"/>
  <c r="H1218" i="5"/>
  <c r="I1218" i="5" s="1"/>
  <c r="J1218" i="5"/>
  <c r="K1218" i="5" s="1"/>
  <c r="N1218" i="5"/>
  <c r="O1218" i="5" s="1"/>
  <c r="P1218" i="5"/>
  <c r="Q1218" i="5" s="1"/>
  <c r="T1218" i="5"/>
  <c r="U1218" i="5" s="1"/>
  <c r="V1218" i="5"/>
  <c r="W1218" i="5" s="1"/>
  <c r="Z1218" i="5"/>
  <c r="AA1218" i="5" s="1"/>
  <c r="AB1218" i="5"/>
  <c r="AC1218" i="5" s="1"/>
  <c r="AF1218" i="5"/>
  <c r="AG1218" i="5" s="1"/>
  <c r="AH1218" i="5"/>
  <c r="AI1218" i="5" s="1"/>
  <c r="H1219" i="5"/>
  <c r="I1219" i="5" s="1"/>
  <c r="J1219" i="5"/>
  <c r="K1219" i="5" s="1"/>
  <c r="N1219" i="5"/>
  <c r="O1219" i="5"/>
  <c r="P1219" i="5"/>
  <c r="Q1219" i="5" s="1"/>
  <c r="T1219" i="5"/>
  <c r="U1219" i="5" s="1"/>
  <c r="Z1219" i="5"/>
  <c r="AA1219" i="5" s="1"/>
  <c r="AB1219" i="5"/>
  <c r="AC1219" i="5" s="1"/>
  <c r="AF1219" i="5"/>
  <c r="AG1219" i="5" s="1"/>
  <c r="AH1219" i="5"/>
  <c r="AI1219" i="5" s="1"/>
  <c r="H1220" i="5"/>
  <c r="I1220" i="5" s="1"/>
  <c r="J1220" i="5"/>
  <c r="K1220" i="5" s="1"/>
  <c r="N1220" i="5"/>
  <c r="O1220" i="5" s="1"/>
  <c r="P1220" i="5"/>
  <c r="Q1220" i="5" s="1"/>
  <c r="T1220" i="5"/>
  <c r="U1220" i="5" s="1"/>
  <c r="V1220" i="5"/>
  <c r="W1220" i="5" s="1"/>
  <c r="Z1220" i="5"/>
  <c r="AA1220" i="5" s="1"/>
  <c r="AB1220" i="5"/>
  <c r="AC1220" i="5" s="1"/>
  <c r="AF1220" i="5"/>
  <c r="AG1220" i="5" s="1"/>
  <c r="AH1220" i="5"/>
  <c r="AI1220" i="5" s="1"/>
  <c r="H1221" i="5"/>
  <c r="I1221" i="5" s="1"/>
  <c r="J1221" i="5"/>
  <c r="K1221" i="5"/>
  <c r="N1221" i="5"/>
  <c r="O1221" i="5" s="1"/>
  <c r="P1221" i="5"/>
  <c r="Q1221" i="5" s="1"/>
  <c r="T1221" i="5"/>
  <c r="U1221" i="5" s="1"/>
  <c r="V1221" i="5"/>
  <c r="W1221" i="5"/>
  <c r="Z1221" i="5"/>
  <c r="AA1221" i="5" s="1"/>
  <c r="AB1221" i="5"/>
  <c r="AC1221" i="5" s="1"/>
  <c r="AF1221" i="5"/>
  <c r="AG1221" i="5" s="1"/>
  <c r="AH1221" i="5"/>
  <c r="AI1221" i="5" s="1"/>
  <c r="H1222" i="5"/>
  <c r="I1222" i="5" s="1"/>
  <c r="J1222" i="5"/>
  <c r="K1222" i="5" s="1"/>
  <c r="N1222" i="5"/>
  <c r="O1222" i="5" s="1"/>
  <c r="P1222" i="5"/>
  <c r="Q1222" i="5" s="1"/>
  <c r="T1222" i="5"/>
  <c r="U1222" i="5" s="1"/>
  <c r="V1222" i="5"/>
  <c r="W1222" i="5" s="1"/>
  <c r="Z1222" i="5"/>
  <c r="AA1222" i="5" s="1"/>
  <c r="AB1222" i="5"/>
  <c r="AC1222" i="5" s="1"/>
  <c r="AF1222" i="5"/>
  <c r="AG1222" i="5" s="1"/>
  <c r="AH1222" i="5"/>
  <c r="AI1222" i="5" s="1"/>
  <c r="H1223" i="5"/>
  <c r="I1223" i="5" s="1"/>
  <c r="J1223" i="5"/>
  <c r="K1223" i="5" s="1"/>
  <c r="N1223" i="5"/>
  <c r="O1223" i="5" s="1"/>
  <c r="P1223" i="5"/>
  <c r="Q1223" i="5" s="1"/>
  <c r="T1223" i="5"/>
  <c r="U1223" i="5"/>
  <c r="V1223" i="5"/>
  <c r="W1223" i="5" s="1"/>
  <c r="Z1223" i="5"/>
  <c r="AA1223" i="5" s="1"/>
  <c r="AB1223" i="5"/>
  <c r="AC1223" i="5" s="1"/>
  <c r="AF1223" i="5"/>
  <c r="AG1223" i="5" s="1"/>
  <c r="AH1223" i="5"/>
  <c r="AI1223" i="5" s="1"/>
  <c r="H1224" i="5"/>
  <c r="I1224" i="5" s="1"/>
  <c r="J1224" i="5"/>
  <c r="K1224" i="5" s="1"/>
  <c r="N1224" i="5"/>
  <c r="O1224" i="5" s="1"/>
  <c r="P1224" i="5"/>
  <c r="Q1224" i="5" s="1"/>
  <c r="T1224" i="5"/>
  <c r="U1224" i="5" s="1"/>
  <c r="V1224" i="5"/>
  <c r="W1224" i="5" s="1"/>
  <c r="Z1224" i="5"/>
  <c r="AA1224" i="5" s="1"/>
  <c r="AF1224" i="5"/>
  <c r="AG1224" i="5" s="1"/>
  <c r="AH1224" i="5"/>
  <c r="AI1224" i="5" s="1"/>
  <c r="H1225" i="5"/>
  <c r="I1225" i="5" s="1"/>
  <c r="J1225" i="5"/>
  <c r="K1225" i="5" s="1"/>
  <c r="N1225" i="5"/>
  <c r="O1225" i="5" s="1"/>
  <c r="P1225" i="5"/>
  <c r="Q1225" i="5" s="1"/>
  <c r="T1225" i="5"/>
  <c r="U1225" i="5" s="1"/>
  <c r="V1225" i="5"/>
  <c r="W1225" i="5"/>
  <c r="Z1225" i="5"/>
  <c r="AA1225" i="5" s="1"/>
  <c r="AB1225" i="5"/>
  <c r="AC1225" i="5" s="1"/>
  <c r="AF1225" i="5"/>
  <c r="AG1225" i="5" s="1"/>
  <c r="AH1225" i="5"/>
  <c r="AI1225" i="5" s="1"/>
  <c r="H1226" i="5"/>
  <c r="I1226" i="5" s="1"/>
  <c r="J1226" i="5"/>
  <c r="K1226" i="5"/>
  <c r="N1226" i="5"/>
  <c r="O1226" i="5" s="1"/>
  <c r="P1226" i="5"/>
  <c r="Q1226" i="5"/>
  <c r="T1226" i="5"/>
  <c r="U1226" i="5" s="1"/>
  <c r="V1226" i="5"/>
  <c r="W1226" i="5"/>
  <c r="Z1226" i="5"/>
  <c r="AA1226" i="5" s="1"/>
  <c r="AB1226" i="5"/>
  <c r="AC1226" i="5" s="1"/>
  <c r="AF1226" i="5"/>
  <c r="AG1226" i="5" s="1"/>
  <c r="AH1226" i="5"/>
  <c r="AI1226" i="5"/>
  <c r="H1227" i="5"/>
  <c r="I1227" i="5" s="1"/>
  <c r="J1227" i="5"/>
  <c r="K1227" i="5" s="1"/>
  <c r="N1227" i="5"/>
  <c r="O1227" i="5" s="1"/>
  <c r="P1227" i="5"/>
  <c r="Q1227" i="5" s="1"/>
  <c r="T1227" i="5"/>
  <c r="U1227" i="5"/>
  <c r="V1227" i="5"/>
  <c r="W1227" i="5" s="1"/>
  <c r="Z1227" i="5"/>
  <c r="AA1227" i="5" s="1"/>
  <c r="AB1227" i="5"/>
  <c r="AC1227" i="5" s="1"/>
  <c r="AF1227" i="5"/>
  <c r="AG1227" i="5"/>
  <c r="AH1227" i="5"/>
  <c r="AI1227" i="5" s="1"/>
  <c r="H1228" i="5"/>
  <c r="I1228" i="5" s="1"/>
  <c r="J1228" i="5"/>
  <c r="K1228" i="5" s="1"/>
  <c r="N1228" i="5"/>
  <c r="O1228" i="5" s="1"/>
  <c r="T1228" i="5"/>
  <c r="U1228" i="5" s="1"/>
  <c r="V1228" i="5"/>
  <c r="W1228" i="5" s="1"/>
  <c r="Z1228" i="5"/>
  <c r="AA1228" i="5" s="1"/>
  <c r="AB1228" i="5"/>
  <c r="AC1228" i="5" s="1"/>
  <c r="AF1228" i="5"/>
  <c r="AG1228" i="5" s="1"/>
  <c r="AH1228" i="5"/>
  <c r="AI1228" i="5" s="1"/>
  <c r="J1229" i="5"/>
  <c r="K1229" i="5" s="1"/>
  <c r="N1229" i="5"/>
  <c r="O1229" i="5" s="1"/>
  <c r="P1229" i="5"/>
  <c r="Q1229" i="5" s="1"/>
  <c r="T1229" i="5"/>
  <c r="U1229" i="5" s="1"/>
  <c r="V1229" i="5"/>
  <c r="W1229" i="5" s="1"/>
  <c r="Z1229" i="5"/>
  <c r="AA1229" i="5" s="1"/>
  <c r="AB1229" i="5"/>
  <c r="AC1229" i="5" s="1"/>
  <c r="AF1229" i="5"/>
  <c r="AG1229" i="5" s="1"/>
  <c r="AH1229" i="5"/>
  <c r="AI1229" i="5" s="1"/>
  <c r="H1230" i="5"/>
  <c r="I1230" i="5" s="1"/>
  <c r="J1230" i="5"/>
  <c r="K1230" i="5" s="1"/>
  <c r="N1230" i="5"/>
  <c r="O1230" i="5" s="1"/>
  <c r="P1230" i="5"/>
  <c r="Q1230" i="5" s="1"/>
  <c r="T1230" i="5"/>
  <c r="U1230" i="5" s="1"/>
  <c r="V1230" i="5"/>
  <c r="W1230" i="5" s="1"/>
  <c r="AB1230" i="5"/>
  <c r="AC1230" i="5" s="1"/>
  <c r="AF1230" i="5"/>
  <c r="AG1230" i="5" s="1"/>
  <c r="AH1230" i="5"/>
  <c r="AI1230" i="5" s="1"/>
  <c r="H1231" i="5"/>
  <c r="I1231" i="5" s="1"/>
  <c r="J1231" i="5"/>
  <c r="K1231" i="5" s="1"/>
  <c r="N1231" i="5"/>
  <c r="O1231" i="5" s="1"/>
  <c r="P1231" i="5"/>
  <c r="Q1231" i="5" s="1"/>
  <c r="V1231" i="5"/>
  <c r="W1231" i="5" s="1"/>
  <c r="Z1231" i="5"/>
  <c r="AA1231" i="5" s="1"/>
  <c r="AB1231" i="5"/>
  <c r="AC1231" i="5" s="1"/>
  <c r="AF1231" i="5"/>
  <c r="AG1231" i="5" s="1"/>
  <c r="AH1231" i="5"/>
  <c r="AI1231" i="5" s="1"/>
  <c r="H1232" i="5"/>
  <c r="I1232" i="5" s="1"/>
  <c r="N1232" i="5"/>
  <c r="O1232" i="5" s="1"/>
  <c r="P1232" i="5"/>
  <c r="Q1232" i="5" s="1"/>
  <c r="T1232" i="5"/>
  <c r="U1232" i="5" s="1"/>
  <c r="V1232" i="5"/>
  <c r="W1232" i="5" s="1"/>
  <c r="Z1232" i="5"/>
  <c r="AA1232" i="5" s="1"/>
  <c r="AB1232" i="5"/>
  <c r="AC1232" i="5" s="1"/>
  <c r="AF1232" i="5"/>
  <c r="AG1232" i="5" s="1"/>
  <c r="AH1232" i="5"/>
  <c r="AI1232" i="5" s="1"/>
  <c r="H1233" i="5"/>
  <c r="I1233" i="5" s="1"/>
  <c r="J1233" i="5"/>
  <c r="K1233" i="5" s="1"/>
  <c r="N1233" i="5"/>
  <c r="O1233" i="5" s="1"/>
  <c r="P1233" i="5"/>
  <c r="Q1233" i="5" s="1"/>
  <c r="T1233" i="5"/>
  <c r="U1233" i="5" s="1"/>
  <c r="V1233" i="5"/>
  <c r="W1233" i="5" s="1"/>
  <c r="Z1233" i="5"/>
  <c r="AA1233" i="5" s="1"/>
  <c r="AB1233" i="5"/>
  <c r="AC1233" i="5" s="1"/>
  <c r="AF1233" i="5"/>
  <c r="AG1233" i="5" s="1"/>
  <c r="AH1233" i="5"/>
  <c r="AI1233" i="5" s="1"/>
  <c r="H1234" i="5"/>
  <c r="I1234" i="5" s="1"/>
  <c r="J1234" i="5"/>
  <c r="K1234" i="5" s="1"/>
  <c r="N1234" i="5"/>
  <c r="O1234" i="5" s="1"/>
  <c r="P1234" i="5"/>
  <c r="Q1234" i="5" s="1"/>
  <c r="T1234" i="5"/>
  <c r="U1234" i="5" s="1"/>
  <c r="Z1234" i="5"/>
  <c r="AA1234" i="5" s="1"/>
  <c r="AB1234" i="5"/>
  <c r="AC1234" i="5" s="1"/>
  <c r="AF1234" i="5"/>
  <c r="AG1234" i="5" s="1"/>
  <c r="AH1234" i="5"/>
  <c r="AI1234" i="5" s="1"/>
  <c r="H1235" i="5"/>
  <c r="I1235" i="5" s="1"/>
  <c r="J1235" i="5"/>
  <c r="K1235" i="5" s="1"/>
  <c r="P1235" i="5"/>
  <c r="Q1235" i="5" s="1"/>
  <c r="T1235" i="5"/>
  <c r="U1235" i="5" s="1"/>
  <c r="V1235" i="5"/>
  <c r="W1235" i="5" s="1"/>
  <c r="Z1235" i="5"/>
  <c r="AA1235" i="5" s="1"/>
  <c r="AB1235" i="5"/>
  <c r="AC1235" i="5" s="1"/>
  <c r="AF1235" i="5"/>
  <c r="AG1235" i="5" s="1"/>
  <c r="AH1235" i="5"/>
  <c r="AI1235" i="5" s="1"/>
  <c r="H1236" i="5"/>
  <c r="I1236" i="5" s="1"/>
  <c r="J1236" i="5"/>
  <c r="K1236" i="5" s="1"/>
  <c r="N1236" i="5"/>
  <c r="O1236" i="5"/>
  <c r="P1236" i="5"/>
  <c r="Q1236" i="5" s="1"/>
  <c r="T1236" i="5"/>
  <c r="U1236" i="5" s="1"/>
  <c r="V1236" i="5"/>
  <c r="W1236" i="5" s="1"/>
  <c r="Z1236" i="5"/>
  <c r="AA1236" i="5"/>
  <c r="AB1236" i="5"/>
  <c r="AC1236" i="5" s="1"/>
  <c r="AF1236" i="5"/>
  <c r="AG1236" i="5" s="1"/>
  <c r="AH1236" i="5"/>
  <c r="AI1236" i="5" s="1"/>
  <c r="H1237" i="5"/>
  <c r="I1237" i="5" s="1"/>
  <c r="J1237" i="5"/>
  <c r="K1237" i="5" s="1"/>
  <c r="N1237" i="5"/>
  <c r="O1237" i="5" s="1"/>
  <c r="P1237" i="5"/>
  <c r="Q1237" i="5" s="1"/>
  <c r="T1237" i="5"/>
  <c r="U1237" i="5" s="1"/>
  <c r="V1237" i="5"/>
  <c r="W1237" i="5" s="1"/>
  <c r="Z1237" i="5"/>
  <c r="AA1237" i="5" s="1"/>
  <c r="AB1237" i="5"/>
  <c r="AC1237" i="5" s="1"/>
  <c r="AF1237" i="5"/>
  <c r="AG1237" i="5" s="1"/>
  <c r="AH1237" i="5"/>
  <c r="AI1237" i="5" s="1"/>
  <c r="H1238" i="5"/>
  <c r="I1238" i="5" s="1"/>
  <c r="J1238" i="5"/>
  <c r="K1238" i="5" s="1"/>
  <c r="N1238" i="5"/>
  <c r="O1238" i="5" s="1"/>
  <c r="P1238" i="5"/>
  <c r="Q1238" i="5" s="1"/>
  <c r="T1238" i="5"/>
  <c r="U1238" i="5" s="1"/>
  <c r="V1238" i="5"/>
  <c r="W1238" i="5" s="1"/>
  <c r="Z1238" i="5"/>
  <c r="AA1238" i="5" s="1"/>
  <c r="AF1238" i="5"/>
  <c r="AG1238" i="5" s="1"/>
  <c r="AH1238" i="5"/>
  <c r="AI1238" i="5" s="1"/>
  <c r="H1239" i="5"/>
  <c r="I1239" i="5" s="1"/>
  <c r="J1239" i="5"/>
  <c r="K1239" i="5" s="1"/>
  <c r="N1239" i="5"/>
  <c r="O1239" i="5" s="1"/>
  <c r="P1239" i="5"/>
  <c r="Q1239" i="5" s="1"/>
  <c r="T1239" i="5"/>
  <c r="U1239" i="5" s="1"/>
  <c r="V1239" i="5"/>
  <c r="W1239" i="5" s="1"/>
  <c r="Z1239" i="5"/>
  <c r="AA1239" i="5" s="1"/>
  <c r="AB1239" i="5"/>
  <c r="AC1239" i="5" s="1"/>
  <c r="AF1239" i="5"/>
  <c r="AG1239" i="5" s="1"/>
  <c r="AH1239" i="5"/>
  <c r="AI1239" i="5" s="1"/>
  <c r="J1240" i="5"/>
  <c r="K1240" i="5" s="1"/>
  <c r="N1240" i="5"/>
  <c r="O1240" i="5" s="1"/>
  <c r="P1240" i="5"/>
  <c r="Q1240" i="5" s="1"/>
  <c r="T1240" i="5"/>
  <c r="U1240" i="5" s="1"/>
  <c r="V1240" i="5"/>
  <c r="W1240" i="5" s="1"/>
  <c r="Z1240" i="5"/>
  <c r="AA1240" i="5" s="1"/>
  <c r="AB1240" i="5"/>
  <c r="AC1240" i="5" s="1"/>
  <c r="AF1240" i="5"/>
  <c r="AG1240" i="5" s="1"/>
  <c r="AH1240" i="5"/>
  <c r="AI1240" i="5" s="1"/>
  <c r="H1241" i="5"/>
  <c r="I1241" i="5" s="1"/>
  <c r="J1241" i="5"/>
  <c r="K1241" i="5" s="1"/>
  <c r="N1241" i="5"/>
  <c r="O1241" i="5" s="1"/>
  <c r="P1241" i="5"/>
  <c r="Q1241" i="5" s="1"/>
  <c r="T1241" i="5"/>
  <c r="U1241" i="5" s="1"/>
  <c r="V1241" i="5"/>
  <c r="W1241" i="5" s="1"/>
  <c r="Z1241" i="5"/>
  <c r="AA1241" i="5" s="1"/>
  <c r="AB1241" i="5"/>
  <c r="AC1241" i="5"/>
  <c r="AH1241" i="5"/>
  <c r="AI1241" i="5"/>
  <c r="H1242" i="5"/>
  <c r="I1242" i="5"/>
  <c r="J1242" i="5"/>
  <c r="K1242" i="5"/>
  <c r="N1242" i="5"/>
  <c r="O1242" i="5"/>
  <c r="T1242" i="5"/>
  <c r="U1242" i="5"/>
  <c r="V1242" i="5"/>
  <c r="W1242" i="5"/>
  <c r="Z1242" i="5"/>
  <c r="AA1242" i="5"/>
  <c r="AB1242" i="5"/>
  <c r="AC1242" i="5"/>
  <c r="AF1242" i="5"/>
  <c r="AG1242" i="5" s="1"/>
  <c r="AH1242" i="5"/>
  <c r="AI1242" i="5" s="1"/>
  <c r="H1243" i="5"/>
  <c r="I1243" i="5" s="1"/>
  <c r="J1243" i="5"/>
  <c r="K1243" i="5" s="1"/>
  <c r="N1243" i="5"/>
  <c r="O1243" i="5"/>
  <c r="P1243" i="5"/>
  <c r="Q1243" i="5" s="1"/>
  <c r="T1243" i="5"/>
  <c r="U1243" i="5" s="1"/>
  <c r="V1243" i="5"/>
  <c r="W1243" i="5" s="1"/>
  <c r="Z1243" i="5"/>
  <c r="AA1243" i="5" s="1"/>
  <c r="AB1243" i="5"/>
  <c r="AC1243" i="5" s="1"/>
  <c r="AF1243" i="5"/>
  <c r="AG1243" i="5" s="1"/>
  <c r="AH1243" i="5"/>
  <c r="AI1243" i="5" s="1"/>
  <c r="H1244" i="5"/>
  <c r="I1244" i="5" s="1"/>
  <c r="J1244" i="5"/>
  <c r="K1244" i="5" s="1"/>
  <c r="N1244" i="5"/>
  <c r="O1244" i="5"/>
  <c r="P1244" i="5"/>
  <c r="Q1244" i="5" s="1"/>
  <c r="T1244" i="5"/>
  <c r="U1244" i="5" s="1"/>
  <c r="V1244" i="5"/>
  <c r="W1244" i="5" s="1"/>
  <c r="Z1244" i="5"/>
  <c r="AA1244" i="5"/>
  <c r="AB1244" i="5"/>
  <c r="AC1244" i="5" s="1"/>
  <c r="AF1244" i="5"/>
  <c r="AG1244" i="5" s="1"/>
  <c r="AH1244" i="5"/>
  <c r="AI1244" i="5" s="1"/>
  <c r="H1245" i="5"/>
  <c r="I1245" i="5" s="1"/>
  <c r="J1245" i="5"/>
  <c r="K1245" i="5" s="1"/>
  <c r="N1245" i="5"/>
  <c r="O1245" i="5" s="1"/>
  <c r="P1245" i="5"/>
  <c r="Q1245" i="5" s="1"/>
  <c r="T1245" i="5"/>
  <c r="U1245" i="5" s="1"/>
  <c r="V1245" i="5"/>
  <c r="W1245" i="5" s="1"/>
  <c r="Z1245" i="5"/>
  <c r="AA1245" i="5" s="1"/>
  <c r="AB1245" i="5"/>
  <c r="AC1245" i="5" s="1"/>
  <c r="AF1245" i="5"/>
  <c r="AG1245" i="5" s="1"/>
  <c r="AH1245" i="5"/>
  <c r="AI1245" i="5" s="1"/>
  <c r="H1246" i="5"/>
  <c r="I1246" i="5" s="1"/>
  <c r="J1246" i="5"/>
  <c r="K1246" i="5" s="1"/>
  <c r="N1246" i="5"/>
  <c r="O1246" i="5" s="1"/>
  <c r="P1246" i="5"/>
  <c r="Q1246" i="5" s="1"/>
  <c r="V1246" i="5"/>
  <c r="W1246" i="5" s="1"/>
  <c r="Z1246" i="5"/>
  <c r="AA1246" i="5" s="1"/>
  <c r="AB1246" i="5"/>
  <c r="AC1246" i="5" s="1"/>
  <c r="AF1246" i="5"/>
  <c r="AG1246" i="5" s="1"/>
  <c r="AH1246" i="5"/>
  <c r="AI1246" i="5" s="1"/>
  <c r="H1247" i="5"/>
  <c r="I1247" i="5" s="1"/>
  <c r="N1247" i="5"/>
  <c r="O1247" i="5" s="1"/>
  <c r="P1247" i="5"/>
  <c r="Q1247" i="5" s="1"/>
  <c r="T1247" i="5"/>
  <c r="U1247" i="5" s="1"/>
  <c r="V1247" i="5"/>
  <c r="W1247" i="5" s="1"/>
  <c r="Z1247" i="5"/>
  <c r="AA1247" i="5" s="1"/>
  <c r="AB1247" i="5"/>
  <c r="AC1247" i="5" s="1"/>
  <c r="AF1247" i="5"/>
  <c r="AG1247" i="5" s="1"/>
  <c r="AH1247" i="5"/>
  <c r="AI1247" i="5" s="1"/>
  <c r="H1248" i="5"/>
  <c r="I1248" i="5" s="1"/>
  <c r="J1248" i="5"/>
  <c r="K1248" i="5" s="1"/>
  <c r="N1248" i="5"/>
  <c r="O1248" i="5" s="1"/>
  <c r="P1248" i="5"/>
  <c r="Q1248" i="5" s="1"/>
  <c r="T1248" i="5"/>
  <c r="U1248" i="5" s="1"/>
  <c r="V1248" i="5"/>
  <c r="W1248" i="5" s="1"/>
  <c r="Z1248" i="5"/>
  <c r="AA1248" i="5" s="1"/>
  <c r="AB1248" i="5"/>
  <c r="AC1248" i="5" s="1"/>
  <c r="AF1248" i="5"/>
  <c r="AG1248" i="5" s="1"/>
  <c r="AH1248" i="5"/>
  <c r="AI1248" i="5" s="1"/>
  <c r="H1249" i="5"/>
  <c r="I1249" i="5" s="1"/>
  <c r="J1249" i="5"/>
  <c r="K1249" i="5"/>
  <c r="N1249" i="5"/>
  <c r="O1249" i="5" s="1"/>
  <c r="P1249" i="5"/>
  <c r="Q1249" i="5" s="1"/>
  <c r="T1249" i="5"/>
  <c r="U1249" i="5" s="1"/>
  <c r="V1249" i="5"/>
  <c r="W1249" i="5"/>
  <c r="Z1249" i="5"/>
  <c r="AA1249" i="5" s="1"/>
  <c r="AB1249" i="5"/>
  <c r="AC1249" i="5" s="1"/>
  <c r="AF1249" i="5"/>
  <c r="AG1249" i="5" s="1"/>
  <c r="AH1249" i="5"/>
  <c r="AI1249" i="5" s="1"/>
  <c r="H1250" i="5"/>
  <c r="I1250" i="5" s="1"/>
  <c r="J1250" i="5"/>
  <c r="K1250" i="5" s="1"/>
  <c r="N1250" i="5"/>
  <c r="O1250" i="5" s="1"/>
  <c r="Q1250" i="5"/>
  <c r="T1250" i="5"/>
  <c r="U1250" i="5" s="1"/>
  <c r="V1250" i="5"/>
  <c r="W1250" i="5" s="1"/>
  <c r="Z1250" i="5"/>
  <c r="AA1250" i="5" s="1"/>
  <c r="AB1250" i="5"/>
  <c r="AC1250" i="5" s="1"/>
  <c r="AF1250" i="5"/>
  <c r="AG1250" i="5" s="1"/>
  <c r="AH1250" i="5"/>
  <c r="AI1250" i="5" s="1"/>
  <c r="H1251" i="5"/>
  <c r="I1251" i="5" s="1"/>
  <c r="J1251" i="5"/>
  <c r="K1251" i="5" s="1"/>
  <c r="N1251" i="5"/>
  <c r="O1251" i="5" s="1"/>
  <c r="P1251" i="5"/>
  <c r="Q1251" i="5" s="1"/>
  <c r="T1251" i="5"/>
  <c r="U1251" i="5" s="1"/>
  <c r="V1251" i="5"/>
  <c r="W1251" i="5" s="1"/>
  <c r="Z1251" i="5"/>
  <c r="AA1251" i="5" s="1"/>
  <c r="AB1251" i="5"/>
  <c r="AC1251" i="5" s="1"/>
  <c r="AF1251" i="5"/>
  <c r="AG1251" i="5" s="1"/>
  <c r="H1252" i="5"/>
  <c r="I1252" i="5" s="1"/>
  <c r="J1252" i="5"/>
  <c r="K1252" i="5" s="1"/>
  <c r="N1252" i="5"/>
  <c r="O1252" i="5" s="1"/>
  <c r="P1252" i="5"/>
  <c r="Q1252" i="5" s="1"/>
  <c r="T1252" i="5"/>
  <c r="U1252" i="5" s="1"/>
  <c r="V1252" i="5"/>
  <c r="W1252" i="5" s="1"/>
  <c r="AB1252" i="5"/>
  <c r="AC1252" i="5" s="1"/>
  <c r="AF1252" i="5"/>
  <c r="AG1252" i="5" s="1"/>
  <c r="AH1252" i="5"/>
  <c r="AI1252" i="5" s="1"/>
  <c r="H1253" i="5"/>
  <c r="I1253" i="5" s="1"/>
  <c r="J1253" i="5"/>
  <c r="K1253" i="5" s="1"/>
  <c r="P1253" i="5"/>
  <c r="Q1253" i="5" s="1"/>
  <c r="T1253" i="5"/>
  <c r="U1253" i="5" s="1"/>
  <c r="V1253" i="5"/>
  <c r="W1253" i="5" s="1"/>
  <c r="Z1253" i="5"/>
  <c r="AA1253" i="5" s="1"/>
  <c r="AB1253" i="5"/>
  <c r="AC1253" i="5" s="1"/>
  <c r="AF1253" i="5"/>
  <c r="AG1253" i="5" s="1"/>
  <c r="AH1253" i="5"/>
  <c r="AI1253" i="5" s="1"/>
  <c r="H1254" i="5"/>
  <c r="I1254" i="5" s="1"/>
  <c r="J1254" i="5"/>
  <c r="K1254" i="5" s="1"/>
  <c r="N1254" i="5"/>
  <c r="O1254" i="5" s="1"/>
  <c r="P1254" i="5"/>
  <c r="Q1254" i="5"/>
  <c r="T1254" i="5"/>
  <c r="U1254" i="5" s="1"/>
  <c r="V1254" i="5"/>
  <c r="W1254" i="5" s="1"/>
  <c r="Z1254" i="5"/>
  <c r="AA1254" i="5" s="1"/>
  <c r="AB1254" i="5"/>
  <c r="AC1254" i="5" s="1"/>
  <c r="AF1254" i="5"/>
  <c r="AG1254" i="5" s="1"/>
  <c r="AH1254" i="5"/>
  <c r="AI1254" i="5" s="1"/>
  <c r="H1255" i="5"/>
  <c r="I1255" i="5" s="1"/>
  <c r="J1255" i="5"/>
  <c r="K1255" i="5" s="1"/>
  <c r="N1255" i="5"/>
  <c r="O1255" i="5" s="1"/>
  <c r="P1255" i="5"/>
  <c r="Q1255" i="5" s="1"/>
  <c r="T1255" i="5"/>
  <c r="U1255" i="5" s="1"/>
  <c r="Z1255" i="5"/>
  <c r="AA1255" i="5" s="1"/>
  <c r="AB1255" i="5"/>
  <c r="AC1255" i="5" s="1"/>
  <c r="AF1255" i="5"/>
  <c r="AG1255" i="5" s="1"/>
  <c r="AH1255" i="5"/>
  <c r="AI1255" i="5" s="1"/>
  <c r="H1256" i="5"/>
  <c r="I1256" i="5" s="1"/>
  <c r="J1256" i="5"/>
  <c r="K1256" i="5" s="1"/>
  <c r="N1256" i="5"/>
  <c r="O1256" i="5" s="1"/>
  <c r="P1256" i="5"/>
  <c r="Q1256" i="5" s="1"/>
  <c r="T1256" i="5"/>
  <c r="U1256" i="5" s="1"/>
  <c r="V1256" i="5"/>
  <c r="W1256" i="5" s="1"/>
  <c r="Z1256" i="5"/>
  <c r="AA1256" i="5"/>
  <c r="AB1256" i="5"/>
  <c r="AC1256" i="5" s="1"/>
  <c r="AF1256" i="5"/>
  <c r="AG1256" i="5" s="1"/>
  <c r="AH1256" i="5"/>
  <c r="AI1256" i="5" s="1"/>
  <c r="H1257" i="5"/>
  <c r="I1257" i="5" s="1"/>
  <c r="J1257" i="5"/>
  <c r="K1257" i="5" s="1"/>
  <c r="N1257" i="5"/>
  <c r="O1257" i="5" s="1"/>
  <c r="P1257" i="5"/>
  <c r="Q1257" i="5"/>
  <c r="T1257" i="5"/>
  <c r="U1257" i="5" s="1"/>
  <c r="V1257" i="5"/>
  <c r="W1257" i="5" s="1"/>
  <c r="Z1257" i="5"/>
  <c r="AA1257" i="5" s="1"/>
  <c r="AB1257" i="5"/>
  <c r="AC1257" i="5"/>
  <c r="AF1257" i="5"/>
  <c r="AG1257" i="5" s="1"/>
  <c r="AH1257" i="5"/>
  <c r="AI1257" i="5" s="1"/>
  <c r="J1258" i="5"/>
  <c r="K1258" i="5" s="1"/>
  <c r="N1258" i="5"/>
  <c r="O1258" i="5" s="1"/>
  <c r="P1258" i="5"/>
  <c r="Q1258" i="5" s="1"/>
  <c r="T1258" i="5"/>
  <c r="U1258" i="5" s="1"/>
  <c r="V1258" i="5"/>
  <c r="W1258" i="5" s="1"/>
  <c r="Z1258" i="5"/>
  <c r="AA1258" i="5" s="1"/>
  <c r="AB1258" i="5"/>
  <c r="AC1258" i="5" s="1"/>
  <c r="AF1258" i="5"/>
  <c r="AG1258" i="5" s="1"/>
  <c r="AH1258" i="5"/>
  <c r="AI1258" i="5" s="1"/>
  <c r="H1259" i="5"/>
  <c r="I1259" i="5" s="1"/>
  <c r="J1259" i="5"/>
  <c r="K1259" i="5" s="1"/>
  <c r="N1259" i="5"/>
  <c r="O1259" i="5"/>
  <c r="P1259" i="5"/>
  <c r="Q1259" i="5" s="1"/>
  <c r="T1259" i="5"/>
  <c r="U1259" i="5" s="1"/>
  <c r="V1259" i="5"/>
  <c r="W1259" i="5" s="1"/>
  <c r="Z1259" i="5"/>
  <c r="AA1259" i="5" s="1"/>
  <c r="AF1259" i="5"/>
  <c r="AG1259" i="5" s="1"/>
  <c r="AH1259" i="5"/>
  <c r="AI1259" i="5" s="1"/>
  <c r="H1260" i="5"/>
  <c r="I1260" i="5" s="1"/>
  <c r="J1260" i="5"/>
  <c r="K1260" i="5" s="1"/>
  <c r="N1260" i="5"/>
  <c r="O1260" i="5" s="1"/>
  <c r="P1260" i="5"/>
  <c r="Q1260" i="5" s="1"/>
  <c r="T1260" i="5"/>
  <c r="U1260" i="5" s="1"/>
  <c r="V1260" i="5"/>
  <c r="W1260" i="5" s="1"/>
  <c r="Z1260" i="5"/>
  <c r="AA1260" i="5" s="1"/>
  <c r="AB1260" i="5"/>
  <c r="AC1260" i="5" s="1"/>
  <c r="AH1260" i="5"/>
  <c r="AI1260" i="5" s="1"/>
  <c r="H1261" i="5"/>
  <c r="I1261" i="5" s="1"/>
  <c r="J1261" i="5"/>
  <c r="K1261" i="5" s="1"/>
  <c r="N1261" i="5"/>
  <c r="O1261" i="5" s="1"/>
  <c r="P1261" i="5"/>
  <c r="Q1261" i="5" s="1"/>
  <c r="T1261" i="5"/>
  <c r="U1261" i="5" s="1"/>
  <c r="V1261" i="5"/>
  <c r="W1261" i="5" s="1"/>
  <c r="Z1261" i="5"/>
  <c r="AA1261" i="5" s="1"/>
  <c r="AB1261" i="5"/>
  <c r="AC1261" i="5" s="1"/>
  <c r="AF1261" i="5"/>
  <c r="AG1261" i="5" s="1"/>
  <c r="AH1261" i="5"/>
  <c r="AI1261" i="5" s="1"/>
  <c r="H1262" i="5"/>
  <c r="I1262" i="5" s="1"/>
  <c r="J1262" i="5"/>
  <c r="K1262" i="5" s="1"/>
  <c r="N1262" i="5"/>
  <c r="O1262" i="5" s="1"/>
  <c r="P1262" i="5"/>
  <c r="Q1262" i="5" s="1"/>
  <c r="T1262" i="5"/>
  <c r="U1262" i="5" s="1"/>
  <c r="V1262" i="5"/>
  <c r="W1262" i="5" s="1"/>
  <c r="Z1262" i="5"/>
  <c r="AA1262" i="5" s="1"/>
  <c r="AB1262" i="5"/>
  <c r="AC1262" i="5" s="1"/>
  <c r="AF1262" i="5"/>
  <c r="AG1262" i="5" s="1"/>
  <c r="AH1262" i="5"/>
  <c r="AI1262" i="5"/>
  <c r="H1263" i="5"/>
  <c r="I1263" i="5" s="1"/>
  <c r="J1263" i="5"/>
  <c r="K1263" i="5" s="1"/>
  <c r="N1263" i="5"/>
  <c r="O1263" i="5" s="1"/>
  <c r="P1263" i="5"/>
  <c r="Q1263" i="5" s="1"/>
  <c r="T1263" i="5"/>
  <c r="U1263" i="5" s="1"/>
  <c r="V1263" i="5"/>
  <c r="W1263" i="5" s="1"/>
  <c r="Z1263" i="5"/>
  <c r="AA1263" i="5" s="1"/>
  <c r="AB1263" i="5"/>
  <c r="AC1263" i="5" s="1"/>
  <c r="AF1263" i="5"/>
  <c r="AG1263" i="5" s="1"/>
  <c r="AH1263" i="5"/>
  <c r="AI1263" i="5" s="1"/>
  <c r="H1264" i="5"/>
  <c r="I1264" i="5" s="1"/>
  <c r="J1264" i="5"/>
  <c r="K1264" i="5" s="1"/>
  <c r="N1264" i="5"/>
  <c r="O1264" i="5" s="1"/>
  <c r="T1264" i="5"/>
  <c r="U1264" i="5"/>
  <c r="V1264" i="5"/>
  <c r="W1264" i="5" s="1"/>
  <c r="Z1264" i="5"/>
  <c r="AA1264" i="5" s="1"/>
  <c r="AB1264" i="5"/>
  <c r="AC1264" i="5" s="1"/>
  <c r="AF1264" i="5"/>
  <c r="AG1264" i="5" s="1"/>
  <c r="AH1264" i="5"/>
  <c r="AI1264" i="5" s="1"/>
  <c r="H1265" i="5"/>
  <c r="I1265" i="5" s="1"/>
  <c r="J1265" i="5"/>
  <c r="K1265" i="5" s="1"/>
  <c r="N1265" i="5"/>
  <c r="O1265" i="5" s="1"/>
  <c r="P1265" i="5"/>
  <c r="Q1265" i="5" s="1"/>
  <c r="T1265" i="5"/>
  <c r="U1265" i="5" s="1"/>
  <c r="V1265" i="5"/>
  <c r="W1265" i="5" s="1"/>
  <c r="Z1265" i="5"/>
  <c r="AA1265" i="5" s="1"/>
  <c r="AB1265" i="5"/>
  <c r="AC1265" i="5" s="1"/>
  <c r="AF1265" i="5"/>
  <c r="AG1265" i="5" s="1"/>
  <c r="AH1265" i="5"/>
  <c r="AI1265" i="5"/>
  <c r="H1266" i="5"/>
  <c r="I1266" i="5" s="1"/>
  <c r="J1266" i="5"/>
  <c r="K1266" i="5" s="1"/>
  <c r="N1266" i="5"/>
  <c r="O1266" i="5" s="1"/>
  <c r="P1266" i="5"/>
  <c r="Q1266" i="5" s="1"/>
  <c r="T1266" i="5"/>
  <c r="U1266" i="5" s="1"/>
  <c r="V1266" i="5"/>
  <c r="W1266" i="5" s="1"/>
  <c r="Z1266" i="5"/>
  <c r="AA1266" i="5" s="1"/>
  <c r="AB1266" i="5"/>
  <c r="AC1266" i="5" s="1"/>
  <c r="AF1266" i="5"/>
  <c r="AG1266" i="5" s="1"/>
  <c r="AH1266" i="5"/>
  <c r="AI1266" i="5" s="1"/>
  <c r="H1267" i="5"/>
  <c r="I1267" i="5" s="1"/>
  <c r="J1267" i="5"/>
  <c r="K1267" i="5" s="1"/>
  <c r="N1267" i="5"/>
  <c r="O1267" i="5"/>
  <c r="P1267" i="5"/>
  <c r="Q1267" i="5" s="1"/>
  <c r="T1267" i="5"/>
  <c r="U1267" i="5" s="1"/>
  <c r="V1267" i="5"/>
  <c r="W1267" i="5" s="1"/>
  <c r="Z1267" i="5"/>
  <c r="AA1267" i="5"/>
  <c r="AB1267" i="5"/>
  <c r="AC1267" i="5" s="1"/>
  <c r="AF1267" i="5"/>
  <c r="AG1267" i="5" s="1"/>
  <c r="AH1267" i="5"/>
  <c r="AI1267" i="5" s="1"/>
  <c r="H1268" i="5"/>
  <c r="I1268" i="5" s="1"/>
  <c r="J1268" i="5"/>
  <c r="K1268" i="5" s="1"/>
  <c r="N1268" i="5"/>
  <c r="O1268" i="5" s="1"/>
  <c r="P1268" i="5"/>
  <c r="Q1268" i="5" s="1"/>
  <c r="T1268" i="5"/>
  <c r="U1268" i="5" s="1"/>
  <c r="V1268" i="5"/>
  <c r="W1268" i="5" s="1"/>
  <c r="Z1268" i="5"/>
  <c r="AA1268" i="5" s="1"/>
  <c r="AB1268" i="5"/>
  <c r="AC1268" i="5" s="1"/>
  <c r="AF1268" i="5"/>
  <c r="AG1268" i="5" s="1"/>
  <c r="AH1268" i="5"/>
  <c r="AI1268" i="5" s="1"/>
  <c r="H1269" i="5"/>
  <c r="I1269" i="5" s="1"/>
  <c r="N1269" i="5"/>
  <c r="O1269" i="5" s="1"/>
  <c r="P1269" i="5"/>
  <c r="Q1269" i="5" s="1"/>
  <c r="T1269" i="5"/>
  <c r="U1269" i="5" s="1"/>
  <c r="V1269" i="5"/>
  <c r="W1269" i="5" s="1"/>
  <c r="Z1269" i="5"/>
  <c r="AA1269" i="5" s="1"/>
  <c r="AC1269" i="5"/>
  <c r="AF1269" i="5"/>
  <c r="AG1269" i="5" s="1"/>
  <c r="AH1269" i="5"/>
  <c r="AI1269" i="5" s="1"/>
  <c r="H1270" i="5"/>
  <c r="I1270" i="5" s="1"/>
  <c r="J1270" i="5"/>
  <c r="K1270" i="5" s="1"/>
  <c r="N1270" i="5"/>
  <c r="O1270" i="5" s="1"/>
  <c r="P1270" i="5"/>
  <c r="Q1270" i="5" s="1"/>
  <c r="V1270" i="5"/>
  <c r="W1270" i="5" s="1"/>
  <c r="Z1270" i="5"/>
  <c r="AA1270" i="5" s="1"/>
  <c r="AB1270" i="5"/>
  <c r="AC1270" i="5"/>
  <c r="AG1270" i="5"/>
  <c r="AH1270" i="5"/>
  <c r="AI1270" i="5" s="1"/>
  <c r="H1271" i="5"/>
  <c r="I1271" i="5" s="1"/>
  <c r="J1271" i="5"/>
  <c r="K1271" i="5" s="1"/>
  <c r="N1271" i="5"/>
  <c r="O1271" i="5" s="1"/>
  <c r="P1271" i="5"/>
  <c r="Q1271" i="5" s="1"/>
  <c r="T1271" i="5"/>
  <c r="U1271" i="5" s="1"/>
  <c r="V1271" i="5"/>
  <c r="W1271" i="5" s="1"/>
  <c r="Z1271" i="5"/>
  <c r="AA1271" i="5" s="1"/>
  <c r="AB1271" i="5"/>
  <c r="AC1271" i="5"/>
  <c r="AF1271" i="5"/>
  <c r="AG1271" i="5" s="1"/>
  <c r="AH1271" i="5"/>
  <c r="AI1271" i="5" s="1"/>
  <c r="H1272" i="5"/>
  <c r="I1272" i="5" s="1"/>
  <c r="J1272" i="5"/>
  <c r="K1272" i="5" s="1"/>
  <c r="N1272" i="5"/>
  <c r="O1272" i="5" s="1"/>
  <c r="P1272" i="5"/>
  <c r="Q1272" i="5" s="1"/>
  <c r="T1272" i="5"/>
  <c r="U1272" i="5" s="1"/>
  <c r="V1272" i="5"/>
  <c r="W1272" i="5" s="1"/>
  <c r="Z1272" i="5"/>
  <c r="AA1272" i="5" s="1"/>
  <c r="AB1272" i="5"/>
  <c r="AC1272" i="5" s="1"/>
  <c r="AF1272" i="5"/>
  <c r="AG1272" i="5" s="1"/>
  <c r="AH1272" i="5"/>
  <c r="AI1272" i="5"/>
  <c r="H1273" i="5"/>
  <c r="I1273" i="5" s="1"/>
  <c r="J1273" i="5"/>
  <c r="K1273" i="5" s="1"/>
  <c r="N1273" i="5"/>
  <c r="O1273" i="5" s="1"/>
  <c r="P1273" i="5"/>
  <c r="Q1273" i="5" s="1"/>
  <c r="T1273" i="5"/>
  <c r="U1273" i="5" s="1"/>
  <c r="V1273" i="5"/>
  <c r="W1273" i="5" s="1"/>
  <c r="Z1273" i="5"/>
  <c r="AA1273" i="5" s="1"/>
  <c r="AB1273" i="5"/>
  <c r="AC1273" i="5" s="1"/>
  <c r="AF1273" i="5"/>
  <c r="AG1273" i="5" s="1"/>
  <c r="J1274" i="5"/>
  <c r="K1274" i="5" s="1"/>
  <c r="N1274" i="5"/>
  <c r="O1274" i="5" s="1"/>
  <c r="P1274" i="5"/>
  <c r="Q1274" i="5" s="1"/>
  <c r="T1274" i="5"/>
  <c r="U1274" i="5"/>
  <c r="V1274" i="5"/>
  <c r="W1274" i="5" s="1"/>
  <c r="Z1274" i="5"/>
  <c r="AA1274" i="5" s="1"/>
  <c r="AB1274" i="5"/>
  <c r="AC1274" i="5" s="1"/>
  <c r="AF1274" i="5"/>
  <c r="AG1274" i="5" s="1"/>
  <c r="AH1274" i="5"/>
  <c r="AI1274" i="5" s="1"/>
  <c r="H1275" i="5"/>
  <c r="I1275" i="5" s="1"/>
  <c r="J1275" i="5"/>
  <c r="K1275" i="5" s="1"/>
  <c r="N1275" i="5"/>
  <c r="O1275" i="5" s="1"/>
  <c r="P1275" i="5"/>
  <c r="Q1275" i="5" s="1"/>
  <c r="T1275" i="5"/>
  <c r="U1275" i="5" s="1"/>
  <c r="V1275" i="5"/>
  <c r="W1275" i="5" s="1"/>
  <c r="AB1275" i="5"/>
  <c r="AC1275" i="5"/>
  <c r="AF1275" i="5"/>
  <c r="AG1275" i="5" s="1"/>
  <c r="AH1275" i="5"/>
  <c r="AI1275" i="5" s="1"/>
  <c r="H1276" i="5"/>
  <c r="I1276" i="5" s="1"/>
  <c r="J1276" i="5"/>
  <c r="K1276" i="5" s="1"/>
  <c r="N1276" i="5"/>
  <c r="O1276" i="5" s="1"/>
  <c r="P1276" i="5"/>
  <c r="Q1276" i="5" s="1"/>
  <c r="T1276" i="5"/>
  <c r="U1276" i="5" s="1"/>
  <c r="V1276" i="5"/>
  <c r="W1276" i="5" s="1"/>
  <c r="Z1276" i="5"/>
  <c r="AA1276" i="5" s="1"/>
  <c r="AB1276" i="5"/>
  <c r="AC1276" i="5" s="1"/>
  <c r="AF1276" i="5"/>
  <c r="AG1276" i="5" s="1"/>
  <c r="AH1276" i="5"/>
  <c r="AI1276" i="5" s="1"/>
  <c r="H1277" i="5"/>
  <c r="I1277" i="5" s="1"/>
  <c r="J1277" i="5"/>
  <c r="K1277" i="5" s="1"/>
  <c r="N1277" i="5"/>
  <c r="O1277" i="5" s="1"/>
  <c r="P1277" i="5"/>
  <c r="Q1277" i="5" s="1"/>
  <c r="T1277" i="5"/>
  <c r="U1277" i="5" s="1"/>
  <c r="Z1277" i="5"/>
  <c r="AA1277" i="5"/>
  <c r="AB1277" i="5"/>
  <c r="AC1277" i="5" s="1"/>
  <c r="AF1277" i="5"/>
  <c r="AG1277" i="5" s="1"/>
  <c r="AH1277" i="5"/>
  <c r="AI1277" i="5" s="1"/>
  <c r="H1278" i="5"/>
  <c r="I1278" i="5" s="1"/>
  <c r="J1278" i="5"/>
  <c r="K1278" i="5" s="1"/>
  <c r="N1278" i="5"/>
  <c r="O1278" i="5" s="1"/>
  <c r="P1278" i="5"/>
  <c r="Q1278" i="5" s="1"/>
  <c r="T1278" i="5"/>
  <c r="U1278" i="5" s="1"/>
  <c r="V1278" i="5"/>
  <c r="W1278" i="5" s="1"/>
  <c r="Z1278" i="5"/>
  <c r="AA1278" i="5" s="1"/>
  <c r="AB1278" i="5"/>
  <c r="AC1278" i="5" s="1"/>
  <c r="AF1278" i="5"/>
  <c r="AG1278" i="5" s="1"/>
  <c r="AH1278" i="5"/>
  <c r="AI1278" i="5" s="1"/>
  <c r="H1279" i="5"/>
  <c r="I1279" i="5" s="1"/>
  <c r="J1279" i="5"/>
  <c r="K1279" i="5" s="1"/>
  <c r="P1279" i="5"/>
  <c r="Q1279" i="5" s="1"/>
  <c r="T1279" i="5"/>
  <c r="U1279" i="5" s="1"/>
  <c r="V1279" i="5"/>
  <c r="W1279" i="5" s="1"/>
  <c r="Z1279" i="5"/>
  <c r="AA1279" i="5" s="1"/>
  <c r="AB1279" i="5"/>
  <c r="AC1279" i="5" s="1"/>
  <c r="AF1279" i="5"/>
  <c r="AG1279" i="5" s="1"/>
  <c r="AH1279" i="5"/>
  <c r="AI1279" i="5" s="1"/>
  <c r="H1280" i="5"/>
  <c r="I1280" i="5" s="1"/>
  <c r="J1280" i="5"/>
  <c r="K1280" i="5"/>
  <c r="N1280" i="5"/>
  <c r="O1280" i="5" s="1"/>
  <c r="P1280" i="5"/>
  <c r="Q1280" i="5" s="1"/>
  <c r="T1280" i="5"/>
  <c r="U1280" i="5" s="1"/>
  <c r="V1280" i="5"/>
  <c r="W1280" i="5"/>
  <c r="Z1280" i="5"/>
  <c r="AA1280" i="5" s="1"/>
  <c r="AB1280" i="5"/>
  <c r="AC1280" i="5" s="1"/>
  <c r="AF1280" i="5"/>
  <c r="AG1280" i="5" s="1"/>
  <c r="AH1280" i="5"/>
  <c r="AI1280" i="5" s="1"/>
  <c r="H1281" i="5"/>
  <c r="I1281" i="5" s="1"/>
  <c r="N1281" i="5"/>
  <c r="O1281" i="5" s="1"/>
  <c r="P1281" i="5"/>
  <c r="Q1281" i="5" s="1"/>
  <c r="T1281" i="5"/>
  <c r="U1281" i="5" s="1"/>
  <c r="V1281" i="5"/>
  <c r="W1281" i="5" s="1"/>
  <c r="Z1281" i="5"/>
  <c r="AA1281" i="5" s="1"/>
  <c r="AB1281" i="5"/>
  <c r="AC1281" i="5" s="1"/>
  <c r="AF1281" i="5"/>
  <c r="AG1281" i="5" s="1"/>
  <c r="AH1281" i="5"/>
  <c r="AI1281" i="5" s="1"/>
  <c r="I1282" i="5"/>
  <c r="J1282" i="5"/>
  <c r="K1282" i="5" s="1"/>
  <c r="N1282" i="5"/>
  <c r="O1282" i="5" s="1"/>
  <c r="P1282" i="5"/>
  <c r="Q1282" i="5" s="1"/>
  <c r="T1282" i="5"/>
  <c r="U1282" i="5" s="1"/>
  <c r="V1282" i="5"/>
  <c r="W1282" i="5" s="1"/>
  <c r="Z1282" i="5"/>
  <c r="AA1282" i="5" s="1"/>
  <c r="AB1282" i="5"/>
  <c r="AC1282" i="5" s="1"/>
  <c r="AF1282" i="5"/>
  <c r="AG1282" i="5" s="1"/>
  <c r="AH1282" i="5"/>
  <c r="AI1282" i="5" s="1"/>
  <c r="H1283" i="5"/>
  <c r="I1283" i="5" s="1"/>
  <c r="J1283" i="5"/>
  <c r="K1283" i="5" s="1"/>
  <c r="N1283" i="5"/>
  <c r="O1283" i="5" s="1"/>
  <c r="P1283" i="5"/>
  <c r="Q1283" i="5" s="1"/>
  <c r="T1283" i="5"/>
  <c r="U1283" i="5" s="1"/>
  <c r="V1283" i="5"/>
  <c r="W1283" i="5" s="1"/>
  <c r="Z1283" i="5"/>
  <c r="AA1283" i="5" s="1"/>
  <c r="AB1283" i="5"/>
  <c r="AC1283" i="5" s="1"/>
  <c r="AF1283" i="5"/>
  <c r="AG1283" i="5" s="1"/>
  <c r="AH1283" i="5"/>
  <c r="AI1283" i="5" s="1"/>
  <c r="H1284" i="5"/>
  <c r="I1284" i="5" s="1"/>
  <c r="J1284" i="5"/>
  <c r="K1284" i="5" s="1"/>
  <c r="N1284" i="5"/>
  <c r="O1284" i="5" s="1"/>
  <c r="P1284" i="5"/>
  <c r="Q1284" i="5" s="1"/>
  <c r="T1284" i="5"/>
  <c r="U1284" i="5" s="1"/>
  <c r="V1284" i="5"/>
  <c r="W1284" i="5" s="1"/>
  <c r="Z1284" i="5"/>
  <c r="AA1284" i="5" s="1"/>
  <c r="AB1284" i="5"/>
  <c r="AC1284" i="5" s="1"/>
  <c r="AF1284" i="5"/>
  <c r="AG1284" i="5" s="1"/>
  <c r="AH1284" i="5"/>
  <c r="AI1284" i="5" s="1"/>
  <c r="H1285" i="5"/>
  <c r="I1285" i="5" s="1"/>
  <c r="J1285" i="5"/>
  <c r="K1285" i="5" s="1"/>
  <c r="N1285" i="5"/>
  <c r="O1285" i="5" s="1"/>
  <c r="P1285" i="5"/>
  <c r="Q1285" i="5"/>
  <c r="T1285" i="5"/>
  <c r="U1285" i="5" s="1"/>
  <c r="V1285" i="5"/>
  <c r="W1285" i="5" s="1"/>
  <c r="Z1285" i="5"/>
  <c r="AA1285" i="5" s="1"/>
  <c r="AF1285" i="5"/>
  <c r="AG1285" i="5" s="1"/>
  <c r="AH1285" i="5"/>
  <c r="AI1285" i="5" s="1"/>
  <c r="H1286" i="5"/>
  <c r="I1286" i="5" s="1"/>
  <c r="J1286" i="5"/>
  <c r="K1286" i="5" s="1"/>
  <c r="N1286" i="5"/>
  <c r="O1286" i="5" s="1"/>
  <c r="P1286" i="5"/>
  <c r="Q1286" i="5" s="1"/>
  <c r="T1286" i="5"/>
  <c r="U1286" i="5" s="1"/>
  <c r="V1286" i="5"/>
  <c r="W1286" i="5" s="1"/>
  <c r="Z1286" i="5"/>
  <c r="AA1286" i="5" s="1"/>
  <c r="AB1286" i="5"/>
  <c r="AC1286" i="5" s="1"/>
  <c r="AH1286" i="5"/>
  <c r="AI1286" i="5" s="1"/>
  <c r="H1287" i="5"/>
  <c r="I1287" i="5" s="1"/>
  <c r="J1287" i="5"/>
  <c r="K1287" i="5" s="1"/>
  <c r="N1287" i="5"/>
  <c r="O1287" i="5" s="1"/>
  <c r="P1287" i="5"/>
  <c r="Q1287" i="5" s="1"/>
  <c r="T1287" i="5"/>
  <c r="U1287" i="5"/>
  <c r="V1287" i="5"/>
  <c r="W1287" i="5" s="1"/>
  <c r="Z1287" i="5"/>
  <c r="AA1287" i="5" s="1"/>
  <c r="AB1287" i="5"/>
  <c r="AC1287" i="5" s="1"/>
  <c r="AF1287" i="5"/>
  <c r="AG1287" i="5"/>
  <c r="AH1287" i="5"/>
  <c r="AI1287" i="5" s="1"/>
  <c r="H1288" i="5"/>
  <c r="I1288" i="5" s="1"/>
  <c r="J1288" i="5"/>
  <c r="K1288" i="5"/>
  <c r="N1288" i="5"/>
  <c r="O1288" i="5" s="1"/>
  <c r="P1288" i="5"/>
  <c r="Q1288" i="5" s="1"/>
  <c r="T1288" i="5"/>
  <c r="U1288" i="5" s="1"/>
  <c r="V1288" i="5"/>
  <c r="W1288" i="5" s="1"/>
  <c r="Z1288" i="5"/>
  <c r="AA1288" i="5" s="1"/>
  <c r="AB1288" i="5"/>
  <c r="AC1288" i="5" s="1"/>
  <c r="AF1288" i="5"/>
  <c r="AG1288" i="5" s="1"/>
  <c r="AH1288" i="5"/>
  <c r="AI1288" i="5" s="1"/>
  <c r="H1289" i="5"/>
  <c r="I1289" i="5" s="1"/>
  <c r="J1289" i="5"/>
  <c r="K1289" i="5" s="1"/>
  <c r="N1289" i="5"/>
  <c r="O1289" i="5" s="1"/>
  <c r="P1289" i="5"/>
  <c r="Q1289" i="5" s="1"/>
  <c r="T1289" i="5"/>
  <c r="U1289" i="5" s="1"/>
  <c r="V1289" i="5"/>
  <c r="W1289" i="5" s="1"/>
  <c r="Z1289" i="5"/>
  <c r="AA1289" i="5" s="1"/>
  <c r="AB1289" i="5"/>
  <c r="AC1289" i="5" s="1"/>
  <c r="AF1289" i="5"/>
  <c r="AG1289" i="5" s="1"/>
  <c r="AH1289" i="5"/>
  <c r="AI1289" i="5" s="1"/>
  <c r="H1290" i="5"/>
  <c r="I1290" i="5" s="1"/>
  <c r="N1290" i="5"/>
  <c r="O1290" i="5" s="1"/>
  <c r="T1290" i="5"/>
  <c r="U1290" i="5" s="1"/>
  <c r="V1290" i="5"/>
  <c r="W1290" i="5" s="1"/>
  <c r="Z1290" i="5"/>
  <c r="AA1290" i="5" s="1"/>
  <c r="AB1290" i="5"/>
  <c r="AC1290" i="5" s="1"/>
  <c r="AF1290" i="5"/>
  <c r="AG1290" i="5" s="1"/>
  <c r="AH1290" i="5"/>
  <c r="AI1290" i="5" s="1"/>
  <c r="H1291" i="5"/>
  <c r="I1291" i="5" s="1"/>
  <c r="J1291" i="5"/>
  <c r="K1291" i="5" s="1"/>
  <c r="N1291" i="5"/>
  <c r="O1291" i="5" s="1"/>
  <c r="P1291" i="5"/>
  <c r="Q1291" i="5" s="1"/>
  <c r="T1291" i="5"/>
  <c r="U1291" i="5"/>
  <c r="V1291" i="5"/>
  <c r="W1291" i="5" s="1"/>
  <c r="Z1291" i="5"/>
  <c r="AA1291" i="5" s="1"/>
  <c r="AB1291" i="5"/>
  <c r="AC1291" i="5" s="1"/>
  <c r="AF1291" i="5"/>
  <c r="AG1291" i="5" s="1"/>
  <c r="AH1291" i="5"/>
  <c r="AI1291" i="5" s="1"/>
  <c r="H1292" i="5"/>
  <c r="I1292" i="5" s="1"/>
  <c r="J1292" i="5"/>
  <c r="K1292" i="5" s="1"/>
  <c r="N1292" i="5"/>
  <c r="O1292" i="5" s="1"/>
  <c r="P1292" i="5"/>
  <c r="Q1292" i="5" s="1"/>
  <c r="V1292" i="5"/>
  <c r="W1292" i="5" s="1"/>
  <c r="Z1292" i="5"/>
  <c r="AA1292" i="5" s="1"/>
  <c r="AB1292" i="5"/>
  <c r="AC1292" i="5" s="1"/>
  <c r="AF1292" i="5"/>
  <c r="AG1292" i="5" s="1"/>
  <c r="AH1292" i="5"/>
  <c r="AI1292" i="5" s="1"/>
  <c r="H1293" i="5"/>
  <c r="I1293" i="5" s="1"/>
  <c r="J1293" i="5"/>
  <c r="K1293" i="5" s="1"/>
  <c r="N1293" i="5"/>
  <c r="O1293" i="5" s="1"/>
  <c r="P1293" i="5"/>
  <c r="Q1293" i="5" s="1"/>
  <c r="T1293" i="5"/>
  <c r="U1293" i="5" s="1"/>
  <c r="V1293" i="5"/>
  <c r="W1293" i="5" s="1"/>
  <c r="Z1293" i="5"/>
  <c r="AA1293" i="5" s="1"/>
  <c r="AB1293" i="5"/>
  <c r="AC1293" i="5" s="1"/>
  <c r="AF1293" i="5"/>
  <c r="AG1293" i="5" s="1"/>
  <c r="AH1293" i="5"/>
  <c r="AI1293" i="5" s="1"/>
  <c r="H1294" i="5"/>
  <c r="I1294" i="5" s="1"/>
  <c r="J1294" i="5"/>
  <c r="K1294" i="5"/>
  <c r="N1294" i="5"/>
  <c r="O1294" i="5" s="1"/>
  <c r="P1294" i="5"/>
  <c r="Q1294" i="5" s="1"/>
  <c r="T1294" i="5"/>
  <c r="U1294" i="5" s="1"/>
  <c r="V1294" i="5"/>
  <c r="W1294" i="5" s="1"/>
  <c r="Z1294" i="5"/>
  <c r="AA1294" i="5" s="1"/>
  <c r="AB1294" i="5"/>
  <c r="AC1294" i="5" s="1"/>
  <c r="AF1294" i="5"/>
  <c r="AG1294" i="5" s="1"/>
  <c r="H1295" i="5"/>
  <c r="I1295" i="5" s="1"/>
  <c r="J1295" i="5"/>
  <c r="K1295" i="5" s="1"/>
  <c r="N1295" i="5"/>
  <c r="O1295" i="5" s="1"/>
  <c r="P1295" i="5"/>
  <c r="Q1295" i="5" s="1"/>
  <c r="T1295" i="5"/>
  <c r="U1295" i="5" s="1"/>
  <c r="V1295" i="5"/>
  <c r="W1295" i="5" s="1"/>
  <c r="Z1295" i="5"/>
  <c r="AA1295" i="5" s="1"/>
  <c r="AB1295" i="5"/>
  <c r="AC1295" i="5" s="1"/>
  <c r="AF1295" i="5"/>
  <c r="AG1295" i="5" s="1"/>
  <c r="AH1295" i="5"/>
  <c r="AI1295" i="5" s="1"/>
  <c r="J1296" i="5"/>
  <c r="K1296" i="5" s="1"/>
  <c r="N1296" i="5"/>
  <c r="O1296" i="5" s="1"/>
  <c r="P1296" i="5"/>
  <c r="Q1296" i="5" s="1"/>
  <c r="T1296" i="5"/>
  <c r="U1296" i="5" s="1"/>
  <c r="V1296" i="5"/>
  <c r="W1296" i="5" s="1"/>
  <c r="Z1296" i="5"/>
  <c r="AA1296" i="5"/>
  <c r="AB1296" i="5"/>
  <c r="AC1296" i="5" s="1"/>
  <c r="AF1296" i="5"/>
  <c r="AG1296" i="5" s="1"/>
  <c r="AH1296" i="5"/>
  <c r="AI1296" i="5" s="1"/>
  <c r="H1297" i="5"/>
  <c r="I1297" i="5" s="1"/>
  <c r="J1297" i="5"/>
  <c r="K1297" i="5" s="1"/>
  <c r="N1297" i="5"/>
  <c r="O1297" i="5" s="1"/>
  <c r="P1297" i="5"/>
  <c r="Q1297" i="5"/>
  <c r="T1297" i="5"/>
  <c r="U1297" i="5" s="1"/>
  <c r="V1297" i="5"/>
  <c r="W1297" i="5" s="1"/>
  <c r="Z1297" i="5"/>
  <c r="AA1297" i="5" s="1"/>
  <c r="AB1297" i="5"/>
  <c r="AC1297" i="5" s="1"/>
  <c r="AF1297" i="5"/>
  <c r="AG1297" i="5" s="1"/>
  <c r="AH1297" i="5"/>
  <c r="AI1297" i="5" s="1"/>
  <c r="H1298" i="5"/>
  <c r="I1298" i="5" s="1"/>
  <c r="J1298" i="5"/>
  <c r="K1298" i="5" s="1"/>
  <c r="N1298" i="5"/>
  <c r="O1298" i="5" s="1"/>
  <c r="P1298" i="5"/>
  <c r="Q1298" i="5" s="1"/>
  <c r="T1298" i="5"/>
  <c r="U1298" i="5" s="1"/>
  <c r="V1298" i="5"/>
  <c r="W1298" i="5" s="1"/>
  <c r="Z1298" i="5"/>
  <c r="AA1298" i="5" s="1"/>
  <c r="AB1298" i="5"/>
  <c r="AC1298" i="5" s="1"/>
  <c r="AF1298" i="5"/>
  <c r="AG1298" i="5" s="1"/>
  <c r="AH1298" i="5"/>
  <c r="AI1298" i="5"/>
  <c r="H1299" i="5"/>
  <c r="I1299" i="5" s="1"/>
  <c r="J1299" i="5"/>
  <c r="K1299" i="5" s="1"/>
  <c r="N1299" i="5"/>
  <c r="O1299" i="5" s="1"/>
  <c r="P1299" i="5"/>
  <c r="Q1299" i="5" s="1"/>
  <c r="T1299" i="5"/>
  <c r="U1299" i="5" s="1"/>
  <c r="Z1299" i="5"/>
  <c r="AA1299" i="5" s="1"/>
  <c r="AB1299" i="5"/>
  <c r="AC1299" i="5" s="1"/>
  <c r="AF1299" i="5"/>
  <c r="AG1299" i="5" s="1"/>
  <c r="AH1299" i="5"/>
  <c r="AI1299" i="5" s="1"/>
  <c r="H1300" i="5"/>
  <c r="I1300" i="5" s="1"/>
  <c r="J1300" i="5"/>
  <c r="K1300" i="5" s="1"/>
  <c r="N1300" i="5"/>
  <c r="O1300" i="5" s="1"/>
  <c r="P1300" i="5"/>
  <c r="Q1300" i="5" s="1"/>
  <c r="T1300" i="5"/>
  <c r="U1300" i="5"/>
  <c r="V1300" i="5"/>
  <c r="W1300" i="5" s="1"/>
  <c r="AB1300" i="5"/>
  <c r="AC1300" i="5" s="1"/>
  <c r="AF1300" i="5"/>
  <c r="AG1300" i="5"/>
  <c r="AH1300" i="5"/>
  <c r="AI1300" i="5" s="1"/>
  <c r="H1301" i="5"/>
  <c r="I1301" i="5" s="1"/>
  <c r="J1301" i="5"/>
  <c r="K1301" i="5"/>
  <c r="P1301" i="5"/>
  <c r="Q1301" i="5" s="1"/>
  <c r="T1301" i="5"/>
  <c r="U1301" i="5" s="1"/>
  <c r="V1301" i="5"/>
  <c r="W1301" i="5" s="1"/>
  <c r="Z1301" i="5"/>
  <c r="AA1301" i="5" s="1"/>
  <c r="AB1301" i="5"/>
  <c r="AC1301" i="5" s="1"/>
  <c r="AF1301" i="5"/>
  <c r="AG1301" i="5" s="1"/>
  <c r="AH1301" i="5"/>
  <c r="AI1301" i="5" s="1"/>
  <c r="H1302" i="5"/>
  <c r="I1302" i="5" s="1"/>
  <c r="J1302" i="5"/>
  <c r="K1302" i="5" s="1"/>
  <c r="N1302" i="5"/>
  <c r="O1302" i="5" s="1"/>
  <c r="P1302" i="5"/>
  <c r="Q1302" i="5" s="1"/>
  <c r="T1302" i="5"/>
  <c r="U1302" i="5" s="1"/>
  <c r="V1302" i="5"/>
  <c r="W1302" i="5" s="1"/>
  <c r="Z1302" i="5"/>
  <c r="AA1302" i="5" s="1"/>
  <c r="AB1302" i="5"/>
  <c r="AC1302" i="5" s="1"/>
  <c r="AF1302" i="5"/>
  <c r="AG1302" i="5" s="1"/>
  <c r="AH1302" i="5"/>
  <c r="AI1302" i="5" s="1"/>
  <c r="H1303" i="5"/>
  <c r="I1303" i="5"/>
  <c r="N1303" i="5"/>
  <c r="O1303" i="5" s="1"/>
  <c r="P1303" i="5"/>
  <c r="Q1303" i="5" s="1"/>
  <c r="T1303" i="5"/>
  <c r="U1303" i="5" s="1"/>
  <c r="V1303" i="5"/>
  <c r="W1303" i="5" s="1"/>
  <c r="Z1303" i="5"/>
  <c r="AA1303" i="5" s="1"/>
  <c r="AB1303" i="5"/>
  <c r="AC1303" i="5" s="1"/>
  <c r="AF1303" i="5"/>
  <c r="AG1303" i="5" s="1"/>
  <c r="AH1303" i="5"/>
  <c r="AI1303" i="5" s="1"/>
  <c r="H1304" i="5"/>
  <c r="I1304" i="5" s="1"/>
  <c r="J1304" i="5"/>
  <c r="K1304" i="5" s="1"/>
  <c r="N1304" i="5"/>
  <c r="O1304" i="5" s="1"/>
  <c r="P1304" i="5"/>
  <c r="Q1304" i="5" s="1"/>
  <c r="T1304" i="5"/>
  <c r="U1304" i="5"/>
  <c r="V1304" i="5"/>
  <c r="W1304" i="5" s="1"/>
  <c r="Z1304" i="5"/>
  <c r="AA1304" i="5" s="1"/>
  <c r="AB1304" i="5"/>
  <c r="AC1304" i="5" s="1"/>
  <c r="AF1304" i="5"/>
  <c r="AG1304" i="5" s="1"/>
  <c r="AH1304" i="5"/>
  <c r="AI1304" i="5" s="1"/>
  <c r="H1305" i="5"/>
  <c r="I1305" i="5" s="1"/>
  <c r="J1305" i="5"/>
  <c r="K1305" i="5" s="1"/>
  <c r="N1305" i="5"/>
  <c r="O1305" i="5" s="1"/>
  <c r="P1305" i="5"/>
  <c r="Q1305" i="5" s="1"/>
  <c r="T1305" i="5"/>
  <c r="U1305" i="5" s="1"/>
  <c r="V1305" i="5"/>
  <c r="W1305" i="5" s="1"/>
  <c r="Z1305" i="5"/>
  <c r="AA1305" i="5" s="1"/>
  <c r="AB1305" i="5"/>
  <c r="AC1305" i="5" s="1"/>
  <c r="AF1305" i="5"/>
  <c r="AG1305" i="5" s="1"/>
  <c r="AH1305" i="5"/>
  <c r="AI1305" i="5"/>
  <c r="H1306" i="5"/>
  <c r="I1306" i="5" s="1"/>
  <c r="J1306" i="5"/>
  <c r="K1306" i="5" s="1"/>
  <c r="N1306" i="5"/>
  <c r="O1306" i="5" s="1"/>
  <c r="P1306" i="5"/>
  <c r="Q1306" i="5"/>
  <c r="T1306" i="5"/>
  <c r="U1306" i="5" s="1"/>
  <c r="V1306" i="5"/>
  <c r="W1306" i="5" s="1"/>
  <c r="Z1306" i="5"/>
  <c r="AA1306" i="5" s="1"/>
  <c r="AB1306" i="5"/>
  <c r="AC1306" i="5" s="1"/>
  <c r="AH1306" i="5"/>
  <c r="AI1306" i="5" s="1"/>
  <c r="H1307" i="5"/>
  <c r="I1307" i="5" s="1"/>
  <c r="J1307" i="5"/>
  <c r="K1307" i="5" s="1"/>
  <c r="N1307" i="5"/>
  <c r="O1307" i="5" s="1"/>
  <c r="P1307" i="5"/>
  <c r="Q1307" i="5" s="1"/>
  <c r="T1307" i="5"/>
  <c r="U1307" i="5" s="1"/>
  <c r="V1307" i="5"/>
  <c r="W1307" i="5" s="1"/>
  <c r="Z1307" i="5"/>
  <c r="AA1307" i="5" s="1"/>
  <c r="AB1307" i="5"/>
  <c r="AC1307" i="5" s="1"/>
  <c r="AF1307" i="5"/>
  <c r="AG1307" i="5"/>
  <c r="AH1307" i="5"/>
  <c r="AI1307" i="5" s="1"/>
  <c r="H1308" i="5"/>
  <c r="I1308" i="5" s="1"/>
  <c r="J1308" i="5"/>
  <c r="K1308" i="5" s="1"/>
  <c r="N1308" i="5"/>
  <c r="O1308" i="5"/>
  <c r="P1308" i="5"/>
  <c r="Q1308" i="5" s="1"/>
  <c r="V1308" i="5"/>
  <c r="W1308" i="5" s="1"/>
  <c r="Z1308" i="5"/>
  <c r="AA1308" i="5"/>
  <c r="AB1308" i="5"/>
  <c r="AC1308" i="5" s="1"/>
  <c r="AF1308" i="5"/>
  <c r="AG1308" i="5" s="1"/>
  <c r="AH1308" i="5"/>
  <c r="AI1308" i="5" s="1"/>
  <c r="H1309" i="5"/>
  <c r="I1309" i="5" s="1"/>
  <c r="J1309" i="5"/>
  <c r="K1309" i="5" s="1"/>
  <c r="N1309" i="5"/>
  <c r="O1309" i="5" s="1"/>
  <c r="P1309" i="5"/>
  <c r="Q1309" i="5"/>
  <c r="T1309" i="5"/>
  <c r="U1309" i="5" s="1"/>
  <c r="V1309" i="5"/>
  <c r="W1309" i="5" s="1"/>
  <c r="Z1309" i="5"/>
  <c r="AA1309" i="5" s="1"/>
  <c r="AF1309" i="5"/>
  <c r="AG1309" i="5" s="1"/>
  <c r="AH1309" i="5"/>
  <c r="AI1309" i="5" s="1"/>
  <c r="J1310" i="5"/>
  <c r="K1310" i="5" s="1"/>
  <c r="N1310" i="5"/>
  <c r="O1310" i="5" s="1"/>
  <c r="P1310" i="5"/>
  <c r="Q1310" i="5" s="1"/>
  <c r="T1310" i="5"/>
  <c r="U1310" i="5" s="1"/>
  <c r="V1310" i="5"/>
  <c r="W1310" i="5" s="1"/>
  <c r="Z1310" i="5"/>
  <c r="AA1310" i="5" s="1"/>
  <c r="AB1310" i="5"/>
  <c r="AC1310" i="5" s="1"/>
  <c r="AF1310" i="5"/>
  <c r="AG1310" i="5" s="1"/>
  <c r="AH1310" i="5"/>
  <c r="AI1310" i="5" s="1"/>
  <c r="H1311" i="5"/>
  <c r="I1311" i="5" s="1"/>
  <c r="J1311" i="5"/>
  <c r="K1311" i="5" s="1"/>
  <c r="N1311" i="5"/>
  <c r="O1311" i="5" s="1"/>
  <c r="P1311" i="5"/>
  <c r="Q1311" i="5" s="1"/>
  <c r="T1311" i="5"/>
  <c r="U1311" i="5" s="1"/>
  <c r="V1311" i="5"/>
  <c r="W1311" i="5" s="1"/>
  <c r="Z1311" i="5"/>
  <c r="AA1311" i="5" s="1"/>
  <c r="AB1311" i="5"/>
  <c r="AC1311" i="5" s="1"/>
  <c r="AF1311" i="5"/>
  <c r="AG1311" i="5" s="1"/>
  <c r="AH1311" i="5"/>
  <c r="AI1311" i="5" s="1"/>
  <c r="H1312" i="5"/>
  <c r="I1312" i="5" s="1"/>
  <c r="J1312" i="5"/>
  <c r="K1312" i="5" s="1"/>
  <c r="N1312" i="5"/>
  <c r="O1312" i="5" s="1"/>
  <c r="T1312" i="5"/>
  <c r="U1312" i="5" s="1"/>
  <c r="V1312" i="5"/>
  <c r="W1312" i="5" s="1"/>
  <c r="Z1312" i="5"/>
  <c r="AA1312" i="5"/>
  <c r="AB1312" i="5"/>
  <c r="AC1312" i="5" s="1"/>
  <c r="AF1312" i="5"/>
  <c r="AG1312" i="5" s="1"/>
  <c r="AH1312" i="5"/>
  <c r="AI1312" i="5" s="1"/>
  <c r="H1313" i="5"/>
  <c r="I1313" i="5" s="1"/>
  <c r="J1313" i="5"/>
  <c r="K1313" i="5" s="1"/>
  <c r="N1313" i="5"/>
  <c r="O1313" i="5" s="1"/>
  <c r="P1313" i="5"/>
  <c r="Q1313" i="5" s="1"/>
  <c r="T1313" i="5"/>
  <c r="U1313" i="5" s="1"/>
  <c r="V1313" i="5"/>
  <c r="W1313" i="5" s="1"/>
  <c r="Z1313" i="5"/>
  <c r="AA1313" i="5" s="1"/>
  <c r="AB1313" i="5"/>
  <c r="AC1313" i="5" s="1"/>
  <c r="AF1313" i="5"/>
  <c r="AG1313" i="5" s="1"/>
  <c r="AH1313" i="5"/>
  <c r="AI1313" i="5" s="1"/>
  <c r="H1314" i="5"/>
  <c r="I1314" i="5" s="1"/>
  <c r="J1314" i="5"/>
  <c r="K1314" i="5" s="1"/>
  <c r="N1314" i="5"/>
  <c r="O1314" i="5" s="1"/>
  <c r="P1314" i="5"/>
  <c r="Q1314" i="5" s="1"/>
  <c r="T1314" i="5"/>
  <c r="U1314" i="5" s="1"/>
  <c r="V1314" i="5"/>
  <c r="W1314" i="5" s="1"/>
  <c r="Z1314" i="5"/>
  <c r="AA1314" i="5" s="1"/>
  <c r="AB1314" i="5"/>
  <c r="AC1314" i="5" s="1"/>
  <c r="AF1314" i="5"/>
  <c r="AG1314" i="5" s="1"/>
  <c r="AH1314" i="5"/>
  <c r="AI1314" i="5" s="1"/>
  <c r="H1315" i="5"/>
  <c r="I1315" i="5" s="1"/>
  <c r="J1315" i="5"/>
  <c r="K1315" i="5" s="1"/>
  <c r="N1315" i="5"/>
  <c r="O1315" i="5"/>
  <c r="P1315" i="5"/>
  <c r="Q1315" i="5" s="1"/>
  <c r="T1315" i="5"/>
  <c r="U1315" i="5" s="1"/>
  <c r="V1315" i="5"/>
  <c r="W1315" i="5" s="1"/>
  <c r="Z1315" i="5"/>
  <c r="AA1315" i="5" s="1"/>
  <c r="AB1315" i="5"/>
  <c r="AC1315" i="5" s="1"/>
  <c r="AF1315" i="5"/>
  <c r="AG1315" i="5" s="1"/>
  <c r="AH1315" i="5"/>
  <c r="AI1315" i="5" s="1"/>
  <c r="H1316" i="5"/>
  <c r="I1316" i="5" s="1"/>
  <c r="J1316" i="5"/>
  <c r="K1316" i="5" s="1"/>
  <c r="N1316" i="5"/>
  <c r="O1316" i="5" s="1"/>
  <c r="P1316" i="5"/>
  <c r="Q1316" i="5" s="1"/>
  <c r="T1316" i="5"/>
  <c r="U1316" i="5" s="1"/>
  <c r="V1316" i="5"/>
  <c r="W1316" i="5" s="1"/>
  <c r="Z1316" i="5"/>
  <c r="AA1316" i="5" s="1"/>
  <c r="AB1316" i="5"/>
  <c r="AC1316" i="5" s="1"/>
  <c r="AF1316" i="5"/>
  <c r="AG1316" i="5" s="1"/>
  <c r="AH1316" i="5"/>
  <c r="AI1316" i="5" s="1"/>
  <c r="H1317" i="5"/>
  <c r="I1317" i="5" s="1"/>
  <c r="J1317" i="5"/>
  <c r="K1317" i="5" s="1"/>
  <c r="N1317" i="5"/>
  <c r="O1317" i="5" s="1"/>
  <c r="P1317" i="5"/>
  <c r="Q1317" i="5" s="1"/>
  <c r="T1317" i="5"/>
  <c r="U1317" i="5" s="1"/>
  <c r="V1317" i="5"/>
  <c r="W1317" i="5" s="1"/>
  <c r="Z1317" i="5"/>
  <c r="AA1317" i="5" s="1"/>
  <c r="AB1317" i="5"/>
  <c r="AC1317" i="5" s="1"/>
  <c r="AF1317" i="5"/>
  <c r="AG1317" i="5" s="1"/>
  <c r="H1318" i="5"/>
  <c r="I1318" i="5" s="1"/>
  <c r="J1318" i="5"/>
  <c r="K1318" i="5" s="1"/>
  <c r="N1318" i="5"/>
  <c r="O1318" i="5" s="1"/>
  <c r="P1318" i="5"/>
  <c r="Q1318" i="5" s="1"/>
  <c r="T1318" i="5"/>
  <c r="U1318" i="5" s="1"/>
  <c r="V1318" i="5"/>
  <c r="W1318" i="5" s="1"/>
  <c r="AB1318" i="5"/>
  <c r="AC1318" i="5" s="1"/>
  <c r="AF1318" i="5"/>
  <c r="AG1318" i="5" s="1"/>
  <c r="AH1318" i="5"/>
  <c r="AI1318" i="5" s="1"/>
  <c r="H1319" i="5"/>
  <c r="I1319" i="5" s="1"/>
  <c r="J1319" i="5"/>
  <c r="K1319" i="5" s="1"/>
  <c r="P1319" i="5"/>
  <c r="Q1319" i="5" s="1"/>
  <c r="T1319" i="5"/>
  <c r="U1319" i="5" s="1"/>
  <c r="V1319" i="5"/>
  <c r="W1319" i="5" s="1"/>
  <c r="Z1319" i="5"/>
  <c r="AA1319" i="5" s="1"/>
  <c r="AB1319" i="5"/>
  <c r="AC1319" i="5" s="1"/>
  <c r="AF1319" i="5"/>
  <c r="AG1319" i="5" s="1"/>
  <c r="AH1319" i="5"/>
  <c r="AI1319" i="5" s="1"/>
  <c r="H1320" i="5"/>
  <c r="I1320" i="5" s="1"/>
  <c r="J1320" i="5"/>
  <c r="K1320" i="5" s="1"/>
  <c r="N1320" i="5"/>
  <c r="O1320" i="5"/>
  <c r="P1320" i="5"/>
  <c r="Q1320" i="5" s="1"/>
  <c r="T1320" i="5"/>
  <c r="U1320" i="5" s="1"/>
  <c r="V1320" i="5"/>
  <c r="W1320" i="5" s="1"/>
  <c r="Z1320" i="5"/>
  <c r="AA1320" i="5"/>
  <c r="AB1320" i="5"/>
  <c r="AC1320" i="5" s="1"/>
  <c r="AF1320" i="5"/>
  <c r="AG1320" i="5" s="1"/>
  <c r="AH1320" i="5"/>
  <c r="AI1320" i="5" s="1"/>
  <c r="H1321" i="5"/>
  <c r="I1321" i="5" s="1"/>
  <c r="J1321" i="5"/>
  <c r="K1321" i="5" s="1"/>
  <c r="N1321" i="5"/>
  <c r="O1321" i="5" s="1"/>
  <c r="P1321" i="5"/>
  <c r="Q1321" i="5"/>
  <c r="T1321" i="5"/>
  <c r="U1321" i="5" s="1"/>
  <c r="V1321" i="5"/>
  <c r="W1321" i="5" s="1"/>
  <c r="Z1321" i="5"/>
  <c r="AA1321" i="5" s="1"/>
  <c r="AB1321" i="5"/>
  <c r="AC1321" i="5" s="1"/>
  <c r="AH1321" i="5"/>
  <c r="AI1321" i="5" s="1"/>
  <c r="H1322" i="5"/>
  <c r="I1322" i="5" s="1"/>
  <c r="J1322" i="5"/>
  <c r="K1322" i="5" s="1"/>
  <c r="N1322" i="5"/>
  <c r="O1322" i="5" s="1"/>
  <c r="P1322" i="5"/>
  <c r="Q1322" i="5" s="1"/>
  <c r="T1322" i="5"/>
  <c r="U1322" i="5" s="1"/>
  <c r="Z1322" i="5"/>
  <c r="AA1322" i="5" s="1"/>
  <c r="AB1322" i="5"/>
  <c r="AC1322" i="5" s="1"/>
  <c r="AF1322" i="5"/>
  <c r="AG1322" i="5" s="1"/>
  <c r="AH1322" i="5"/>
  <c r="AI1322" i="5" s="1"/>
  <c r="H1323" i="5"/>
  <c r="I1323" i="5" s="1"/>
  <c r="J1323" i="5"/>
  <c r="K1323" i="5" s="1"/>
  <c r="N1323" i="5"/>
  <c r="O1323" i="5" s="1"/>
  <c r="P1323" i="5"/>
  <c r="Q1323" i="5" s="1"/>
  <c r="T1323" i="5"/>
  <c r="U1323" i="5" s="1"/>
  <c r="V1323" i="5"/>
  <c r="W1323" i="5" s="1"/>
  <c r="Z1323" i="5"/>
  <c r="AA1323" i="5" s="1"/>
  <c r="AB1323" i="5"/>
  <c r="AC1323" i="5" s="1"/>
  <c r="AF1323" i="5"/>
  <c r="AG1323" i="5" s="1"/>
  <c r="AH1323" i="5"/>
  <c r="AI1323" i="5" s="1"/>
  <c r="H1324" i="5"/>
  <c r="I1324" i="5"/>
  <c r="J1324" i="5"/>
  <c r="K1324" i="5" s="1"/>
  <c r="N1324" i="5"/>
  <c r="O1324" i="5" s="1"/>
  <c r="P1324" i="5"/>
  <c r="Q1324" i="5" s="1"/>
  <c r="T1324" i="5"/>
  <c r="U1324" i="5" s="1"/>
  <c r="V1324" i="5"/>
  <c r="W1324" i="5" s="1"/>
  <c r="Z1324" i="5"/>
  <c r="AA1324" i="5" s="1"/>
  <c r="AB1324" i="5"/>
  <c r="AC1324" i="5" s="1"/>
  <c r="AF1324" i="5"/>
  <c r="AG1324" i="5" s="1"/>
  <c r="AH1324" i="5"/>
  <c r="AI1324" i="5" s="1"/>
  <c r="H1325" i="5"/>
  <c r="I1325" i="5" s="1"/>
  <c r="J1325" i="5"/>
  <c r="K1325" i="5" s="1"/>
  <c r="N1325" i="5"/>
  <c r="O1325" i="5" s="1"/>
  <c r="P1325" i="5"/>
  <c r="Q1325" i="5" s="1"/>
  <c r="T1325" i="5"/>
  <c r="U1325" i="5" s="1"/>
  <c r="V1325" i="5"/>
  <c r="W1325" i="5" s="1"/>
  <c r="Z1325" i="5"/>
  <c r="AA1325" i="5" s="1"/>
  <c r="AB1325" i="5"/>
  <c r="AC1325" i="5" s="1"/>
  <c r="AF1325" i="5"/>
  <c r="AG1325" i="5" s="1"/>
  <c r="AH1325" i="5"/>
  <c r="AI1325" i="5"/>
  <c r="H1326" i="5"/>
  <c r="I1326" i="5" s="1"/>
  <c r="N1326" i="5"/>
  <c r="O1326" i="5" s="1"/>
  <c r="P1326" i="5"/>
  <c r="Q1326" i="5"/>
  <c r="T1326" i="5"/>
  <c r="U1326" i="5" s="1"/>
  <c r="V1326" i="5"/>
  <c r="W1326" i="5" s="1"/>
  <c r="Z1326" i="5"/>
  <c r="AA1326" i="5" s="1"/>
  <c r="AB1326" i="5"/>
  <c r="AC1326" i="5" s="1"/>
  <c r="AF1326" i="5"/>
  <c r="AG1326" i="5" s="1"/>
  <c r="AH1326" i="5"/>
  <c r="AI1326" i="5" s="1"/>
  <c r="H1327" i="5"/>
  <c r="I1327" i="5" s="1"/>
  <c r="J1327" i="5"/>
  <c r="K1327" i="5" s="1"/>
  <c r="N1327" i="5"/>
  <c r="O1327" i="5" s="1"/>
  <c r="P1327" i="5"/>
  <c r="Q1327" i="5" s="1"/>
  <c r="V1327" i="5"/>
  <c r="W1327" i="5" s="1"/>
  <c r="Z1327" i="5"/>
  <c r="AA1327" i="5" s="1"/>
  <c r="AB1327" i="5"/>
  <c r="AC1327" i="5" s="1"/>
  <c r="AF1327" i="5"/>
  <c r="AG1327" i="5" s="1"/>
  <c r="AH1327" i="5"/>
  <c r="AI1327" i="5" s="1"/>
  <c r="H1328" i="5"/>
  <c r="I1328" i="5" s="1"/>
  <c r="J1328" i="5"/>
  <c r="K1328" i="5" s="1"/>
  <c r="N1328" i="5"/>
  <c r="O1328" i="5" s="1"/>
  <c r="P1328" i="5"/>
  <c r="Q1328" i="5" s="1"/>
  <c r="T1328" i="5"/>
  <c r="U1328" i="5" s="1"/>
  <c r="V1328" i="5"/>
  <c r="W1328" i="5" s="1"/>
  <c r="Z1328" i="5"/>
  <c r="AA1328" i="5" s="1"/>
  <c r="AB1328" i="5"/>
  <c r="AC1328" i="5" s="1"/>
  <c r="AF1328" i="5"/>
  <c r="AG1328" i="5" s="1"/>
  <c r="AH1328" i="5"/>
  <c r="AI1328" i="5" s="1"/>
  <c r="H1329" i="5"/>
  <c r="I1329" i="5" s="1"/>
  <c r="J1329" i="5"/>
  <c r="K1329" i="5" s="1"/>
  <c r="N1329" i="5"/>
  <c r="O1329" i="5" s="1"/>
  <c r="P1329" i="5"/>
  <c r="Q1329" i="5" s="1"/>
  <c r="T1329" i="5"/>
  <c r="U1329" i="5" s="1"/>
  <c r="V1329" i="5"/>
  <c r="W1329" i="5" s="1"/>
  <c r="Z1329" i="5"/>
  <c r="AA1329" i="5" s="1"/>
  <c r="AB1329" i="5"/>
  <c r="AC1329" i="5" s="1"/>
  <c r="AF1329" i="5"/>
  <c r="AG1329" i="5" s="1"/>
  <c r="AH1329" i="5"/>
  <c r="AI1329" i="5" s="1"/>
  <c r="H1330" i="5"/>
  <c r="I1330" i="5" s="1"/>
  <c r="J1330" i="5"/>
  <c r="K1330" i="5" s="1"/>
  <c r="N1330" i="5"/>
  <c r="O1330" i="5" s="1"/>
  <c r="P1330" i="5"/>
  <c r="Q1330" i="5" s="1"/>
  <c r="T1330" i="5"/>
  <c r="U1330" i="5" s="1"/>
  <c r="V1330" i="5"/>
  <c r="W1330" i="5" s="1"/>
  <c r="Z1330" i="5"/>
  <c r="AA1330" i="5" s="1"/>
  <c r="AF1330" i="5"/>
  <c r="AG1330" i="5" s="1"/>
  <c r="AH1330" i="5"/>
  <c r="AI1330" i="5" s="1"/>
  <c r="H1331" i="5"/>
  <c r="I1331" i="5" s="1"/>
  <c r="J1331" i="5"/>
  <c r="K1331" i="5" s="1"/>
  <c r="N1331" i="5"/>
  <c r="O1331" i="5" s="1"/>
  <c r="P1331" i="5"/>
  <c r="Q1331" i="5" s="1"/>
  <c r="T1331" i="5"/>
  <c r="U1331" i="5" s="1"/>
  <c r="V1331" i="5"/>
  <c r="W1331" i="5" s="1"/>
  <c r="Z1331" i="5"/>
  <c r="AA1331" i="5"/>
  <c r="AB1331" i="5"/>
  <c r="AC1331" i="5" s="1"/>
  <c r="AF1331" i="5"/>
  <c r="AG1331" i="5" s="1"/>
  <c r="AH1331" i="5"/>
  <c r="AI1331" i="5" s="1"/>
  <c r="H1332" i="5"/>
  <c r="I1332" i="5"/>
  <c r="J1332" i="5"/>
  <c r="K1332" i="5" s="1"/>
  <c r="N1332" i="5"/>
  <c r="O1332" i="5" s="1"/>
  <c r="P1332" i="5"/>
  <c r="Q1332" i="5" s="1"/>
  <c r="T1332" i="5"/>
  <c r="U1332" i="5" s="1"/>
  <c r="V1332" i="5"/>
  <c r="W1332" i="5" s="1"/>
  <c r="Z1332" i="5"/>
  <c r="AA1332" i="5" s="1"/>
  <c r="AB1332" i="5"/>
  <c r="AC1332" i="5" s="1"/>
  <c r="AF1332" i="5"/>
  <c r="AG1332" i="5" s="1"/>
  <c r="AH1332" i="5"/>
  <c r="AI1332" i="5" s="1"/>
  <c r="J1333" i="5"/>
  <c r="K1333" i="5" s="1"/>
  <c r="N1333" i="5"/>
  <c r="O1333" i="5" s="1"/>
  <c r="P1333" i="5"/>
  <c r="Q1333" i="5" s="1"/>
  <c r="T1333" i="5"/>
  <c r="U1333" i="5" s="1"/>
  <c r="V1333" i="5"/>
  <c r="W1333" i="5" s="1"/>
  <c r="Z1333" i="5"/>
  <c r="AA1333" i="5" s="1"/>
  <c r="AB1333" i="5"/>
  <c r="AC1333" i="5" s="1"/>
  <c r="AF1333" i="5"/>
  <c r="AG1333" i="5" s="1"/>
  <c r="AH1333" i="5"/>
  <c r="AI1333" i="5" s="1"/>
  <c r="H1334" i="5"/>
  <c r="I1334" i="5" s="1"/>
  <c r="J1334" i="5"/>
  <c r="K1334" i="5" s="1"/>
  <c r="N1334" i="5"/>
  <c r="O1334" i="5" s="1"/>
  <c r="T1334" i="5"/>
  <c r="U1334" i="5" s="1"/>
  <c r="V1334" i="5"/>
  <c r="W1334" i="5" s="1"/>
  <c r="Z1334" i="5"/>
  <c r="AA1334" i="5" s="1"/>
  <c r="AB1334" i="5"/>
  <c r="AC1334" i="5" s="1"/>
  <c r="AF1334" i="5"/>
  <c r="AG1334" i="5" s="1"/>
  <c r="AH1334" i="5"/>
  <c r="AI1334" i="5" s="1"/>
  <c r="H1335" i="5"/>
  <c r="I1335" i="5"/>
  <c r="J1335" i="5"/>
  <c r="K1335" i="5" s="1"/>
  <c r="N1335" i="5"/>
  <c r="O1335" i="5" s="1"/>
  <c r="P1335" i="5"/>
  <c r="Q1335" i="5" s="1"/>
  <c r="T1335" i="5"/>
  <c r="U1335" i="5" s="1"/>
  <c r="V1335" i="5"/>
  <c r="W1335" i="5" s="1"/>
  <c r="AB1335" i="5"/>
  <c r="AC1335" i="5" s="1"/>
  <c r="AF1335" i="5"/>
  <c r="AG1335" i="5" s="1"/>
  <c r="AH1335" i="5"/>
  <c r="AI1335" i="5" s="1"/>
  <c r="H1336" i="5"/>
  <c r="I1336" i="5" s="1"/>
  <c r="J1336" i="5"/>
  <c r="K1336" i="5" s="1"/>
  <c r="N1336" i="5"/>
  <c r="O1336" i="5" s="1"/>
  <c r="P1336" i="5"/>
  <c r="Q1336" i="5" s="1"/>
  <c r="T1336" i="5"/>
  <c r="U1336" i="5" s="1"/>
  <c r="V1336" i="5"/>
  <c r="W1336" i="5" s="1"/>
  <c r="Z1336" i="5"/>
  <c r="AA1336" i="5"/>
  <c r="AB1336" i="5"/>
  <c r="AC1336" i="5" s="1"/>
  <c r="AF1336" i="5"/>
  <c r="AG1336" i="5" s="1"/>
  <c r="AH1336" i="5"/>
  <c r="AI1336" i="5" s="1"/>
  <c r="H1337" i="5"/>
  <c r="I1337" i="5" s="1"/>
  <c r="J1337" i="5"/>
  <c r="K1337" i="5" s="1"/>
  <c r="N1337" i="5"/>
  <c r="O1337" i="5" s="1"/>
  <c r="P1337" i="5"/>
  <c r="Q1337" i="5"/>
  <c r="T1337" i="5"/>
  <c r="U1337" i="5" s="1"/>
  <c r="V1337" i="5"/>
  <c r="W1337" i="5" s="1"/>
  <c r="Z1337" i="5"/>
  <c r="AA1337" i="5" s="1"/>
  <c r="AB1337" i="5"/>
  <c r="AC1337" i="5"/>
  <c r="AF1337" i="5"/>
  <c r="AG1337" i="5" s="1"/>
  <c r="H1338" i="5"/>
  <c r="I1338" i="5" s="1"/>
  <c r="J1338" i="5"/>
  <c r="K1338" i="5"/>
  <c r="N1338" i="5"/>
  <c r="O1338" i="5" s="1"/>
  <c r="P1338" i="5"/>
  <c r="Q1338" i="5" s="1"/>
  <c r="T1338" i="5"/>
  <c r="U1338" i="5" s="1"/>
  <c r="V1338" i="5"/>
  <c r="W1338" i="5" s="1"/>
  <c r="Z1338" i="5"/>
  <c r="AA1338" i="5" s="1"/>
  <c r="AB1338" i="5"/>
  <c r="AC1338" i="5" s="1"/>
  <c r="AF1338" i="5"/>
  <c r="AG1338" i="5" s="1"/>
  <c r="AH1338" i="5"/>
  <c r="AI1338" i="5" s="1"/>
  <c r="H1339" i="5"/>
  <c r="I1339" i="5" s="1"/>
  <c r="J1339" i="5"/>
  <c r="K1339" i="5" s="1"/>
  <c r="N1339" i="5"/>
  <c r="O1339" i="5" s="1"/>
  <c r="P1339" i="5"/>
  <c r="Q1339" i="5" s="1"/>
  <c r="T1339" i="5"/>
  <c r="U1339" i="5" s="1"/>
  <c r="V1339" i="5"/>
  <c r="W1339" i="5" s="1"/>
  <c r="Z1339" i="5"/>
  <c r="AA1339" i="5" s="1"/>
  <c r="AB1339" i="5"/>
  <c r="AC1339" i="5" s="1"/>
  <c r="AF1339" i="5"/>
  <c r="AG1339" i="5" s="1"/>
  <c r="AH1339" i="5"/>
  <c r="AI1339" i="5" s="1"/>
  <c r="H1340" i="5"/>
  <c r="I1340" i="5" s="1"/>
  <c r="J1340" i="5"/>
  <c r="K1340" i="5" s="1"/>
  <c r="P1340" i="5"/>
  <c r="Q1340" i="5" s="1"/>
  <c r="T1340" i="5"/>
  <c r="U1340" i="5" s="1"/>
  <c r="V1340" i="5"/>
  <c r="W1340" i="5" s="1"/>
  <c r="Z1340" i="5"/>
  <c r="AA1340" i="5" s="1"/>
  <c r="AB1340" i="5"/>
  <c r="AC1340" i="5" s="1"/>
  <c r="AF1340" i="5"/>
  <c r="AG1340" i="5" s="1"/>
  <c r="AH1340" i="5"/>
  <c r="AI1340" i="5" s="1"/>
  <c r="H1341" i="5"/>
  <c r="I1341" i="5" s="1"/>
  <c r="J1341" i="5"/>
  <c r="K1341" i="5" s="1"/>
  <c r="N1341" i="5"/>
  <c r="O1341" i="5" s="1"/>
  <c r="P1341" i="5"/>
  <c r="Q1341" i="5" s="1"/>
  <c r="T1341" i="5"/>
  <c r="U1341" i="5" s="1"/>
  <c r="Z1341" i="5"/>
  <c r="AA1341" i="5" s="1"/>
  <c r="AB1341" i="5"/>
  <c r="AC1341" i="5" s="1"/>
  <c r="AF1341" i="5"/>
  <c r="AG1341" i="5" s="1"/>
  <c r="AH1341" i="5"/>
  <c r="AI1341" i="5" s="1"/>
  <c r="H1342" i="5"/>
  <c r="I1342" i="5" s="1"/>
  <c r="J1342" i="5"/>
  <c r="K1342" i="5"/>
  <c r="N1342" i="5"/>
  <c r="O1342" i="5" s="1"/>
  <c r="P1342" i="5"/>
  <c r="Q1342" i="5" s="1"/>
  <c r="T1342" i="5"/>
  <c r="U1342" i="5" s="1"/>
  <c r="V1342" i="5"/>
  <c r="W1342" i="5" s="1"/>
  <c r="Z1342" i="5"/>
  <c r="AA1342" i="5" s="1"/>
  <c r="AB1342" i="5"/>
  <c r="AC1342" i="5" s="1"/>
  <c r="AF1342" i="5"/>
  <c r="AG1342" i="5" s="1"/>
  <c r="AH1342" i="5"/>
  <c r="AI1342" i="5" s="1"/>
  <c r="H1343" i="5"/>
  <c r="I1343" i="5"/>
  <c r="J1343" i="5"/>
  <c r="K1343" i="5" s="1"/>
  <c r="N1343" i="5"/>
  <c r="O1343" i="5" s="1"/>
  <c r="P1343" i="5"/>
  <c r="Q1343" i="5" s="1"/>
  <c r="T1343" i="5"/>
  <c r="U1343" i="5"/>
  <c r="V1343" i="5"/>
  <c r="W1343" i="5" s="1"/>
  <c r="Z1343" i="5"/>
  <c r="AA1343" i="5" s="1"/>
  <c r="AB1343" i="5"/>
  <c r="AC1343" i="5" s="1"/>
  <c r="AF1343" i="5"/>
  <c r="AG1343" i="5" s="1"/>
  <c r="AH1343" i="5"/>
  <c r="AI1343" i="5" s="1"/>
  <c r="H1344" i="5"/>
  <c r="I1344" i="5" s="1"/>
  <c r="J1344" i="5"/>
  <c r="K1344" i="5" s="1"/>
  <c r="N1344" i="5"/>
  <c r="O1344" i="5" s="1"/>
  <c r="P1344" i="5"/>
  <c r="Q1344" i="5" s="1"/>
  <c r="T1344" i="5"/>
  <c r="U1344" i="5" s="1"/>
  <c r="V1344" i="5"/>
  <c r="W1344" i="5" s="1"/>
  <c r="Z1344" i="5"/>
  <c r="AA1344" i="5" s="1"/>
  <c r="AB1344" i="5"/>
  <c r="AC1344" i="5" s="1"/>
  <c r="AH1344" i="5"/>
  <c r="AI1344" i="5" s="1"/>
  <c r="H1345" i="5"/>
  <c r="I1345" i="5" s="1"/>
  <c r="J1345" i="5"/>
  <c r="K1345" i="5" s="1"/>
  <c r="N1345" i="5"/>
  <c r="O1345" i="5" s="1"/>
  <c r="P1345" i="5"/>
  <c r="Q1345" i="5" s="1"/>
  <c r="T1345" i="5"/>
  <c r="U1345" i="5" s="1"/>
  <c r="V1345" i="5"/>
  <c r="W1345" i="5" s="1"/>
  <c r="Z1345" i="5"/>
  <c r="AA1345" i="5" s="1"/>
  <c r="AB1345" i="5"/>
  <c r="AC1345" i="5"/>
  <c r="AF1345" i="5"/>
  <c r="AG1345" i="5" s="1"/>
  <c r="AH1345" i="5"/>
  <c r="AI1345" i="5" s="1"/>
  <c r="H1346" i="5"/>
  <c r="I1346" i="5" s="1"/>
  <c r="N1346" i="5"/>
  <c r="O1346" i="5" s="1"/>
  <c r="P1346" i="5"/>
  <c r="Q1346" i="5" s="1"/>
  <c r="T1346" i="5"/>
  <c r="U1346" i="5" s="1"/>
  <c r="V1346" i="5"/>
  <c r="W1346" i="5"/>
  <c r="Z1346" i="5"/>
  <c r="AA1346" i="5" s="1"/>
  <c r="AB1346" i="5"/>
  <c r="AC1346" i="5" s="1"/>
  <c r="AF1346" i="5"/>
  <c r="AG1346" i="5" s="1"/>
  <c r="AH1346" i="5"/>
  <c r="AI1346" i="5" s="1"/>
  <c r="H1347" i="5"/>
  <c r="I1347" i="5" s="1"/>
  <c r="J1347" i="5"/>
  <c r="K1347" i="5" s="1"/>
  <c r="N1347" i="5"/>
  <c r="O1347" i="5" s="1"/>
  <c r="P1347" i="5"/>
  <c r="Q1347" i="5" s="1"/>
  <c r="T1347" i="5"/>
  <c r="U1347" i="5"/>
  <c r="V1347" i="5"/>
  <c r="W1347" i="5" s="1"/>
  <c r="AA1347" i="5"/>
  <c r="AB1347" i="5"/>
  <c r="AC1347" i="5"/>
  <c r="AF1347" i="5"/>
  <c r="AG1347" i="5" s="1"/>
  <c r="AH1347" i="5"/>
  <c r="AI1347" i="5" s="1"/>
  <c r="H1348" i="5"/>
  <c r="I1348" i="5" s="1"/>
  <c r="J1348" i="5"/>
  <c r="K1348" i="5" s="1"/>
  <c r="N1348" i="5"/>
  <c r="O1348" i="5" s="1"/>
  <c r="P1348" i="5"/>
  <c r="Q1348" i="5" s="1"/>
  <c r="T1348" i="5"/>
  <c r="U1348" i="5" s="1"/>
  <c r="V1348" i="5"/>
  <c r="W1348" i="5" s="1"/>
  <c r="Z1348" i="5"/>
  <c r="AA1348" i="5" s="1"/>
  <c r="AB1348" i="5"/>
  <c r="AC1348" i="5" s="1"/>
  <c r="AF1348" i="5"/>
  <c r="AG1348" i="5" s="1"/>
  <c r="AH1348" i="5"/>
  <c r="AI1348" i="5" s="1"/>
  <c r="H1349" i="5"/>
  <c r="I1349" i="5" s="1"/>
  <c r="J1349" i="5"/>
  <c r="K1349" i="5" s="1"/>
  <c r="N1349" i="5"/>
  <c r="O1349" i="5" s="1"/>
  <c r="P1349" i="5"/>
  <c r="Q1349" i="5" s="1"/>
  <c r="T1349" i="5"/>
  <c r="U1349" i="5" s="1"/>
  <c r="V1349" i="5"/>
  <c r="W1349" i="5" s="1"/>
  <c r="Z1349" i="5"/>
  <c r="AA1349" i="5" s="1"/>
  <c r="AB1349" i="5"/>
  <c r="AC1349" i="5" s="1"/>
  <c r="AF1349" i="5"/>
  <c r="AG1349" i="5" s="1"/>
  <c r="AI1349" i="5"/>
  <c r="H1350" i="5"/>
  <c r="I1350" i="5" s="1"/>
  <c r="J1350" i="5"/>
  <c r="K1350" i="5" s="1"/>
  <c r="N1350" i="5"/>
  <c r="O1350" i="5" s="1"/>
  <c r="P1350" i="5"/>
  <c r="Q1350" i="5" s="1"/>
  <c r="T1350" i="5"/>
  <c r="U1350" i="5" s="1"/>
  <c r="V1350" i="5"/>
  <c r="W1350" i="5" s="1"/>
  <c r="Z1350" i="5"/>
  <c r="AA1350" i="5"/>
  <c r="AB1350" i="5"/>
  <c r="AC1350" i="5" s="1"/>
  <c r="AF1350" i="5"/>
  <c r="AG1350" i="5" s="1"/>
  <c r="AH1350" i="5"/>
  <c r="AI1350" i="5" s="1"/>
  <c r="H1351" i="5"/>
  <c r="I1351" i="5" s="1"/>
  <c r="J1351" i="5"/>
  <c r="K1351" i="5" s="1"/>
  <c r="N1351" i="5"/>
  <c r="O1351" i="5" s="1"/>
  <c r="P1351" i="5"/>
  <c r="Q1351" i="5"/>
  <c r="T1351" i="5"/>
  <c r="U1351" i="5" s="1"/>
  <c r="V1351" i="5"/>
  <c r="W1351" i="5" s="1"/>
  <c r="Z1351" i="5"/>
  <c r="AA1351" i="5" s="1"/>
  <c r="AB1351" i="5"/>
  <c r="AC1351" i="5"/>
  <c r="AF1351" i="5"/>
  <c r="AG1351" i="5" s="1"/>
  <c r="AH1351" i="5"/>
  <c r="AI1351" i="5" s="1"/>
  <c r="H1352" i="5"/>
  <c r="I1352" i="5" s="1"/>
  <c r="J1352" i="5"/>
  <c r="K1352" i="5" s="1"/>
  <c r="N1352" i="5"/>
  <c r="O1352" i="5" s="1"/>
  <c r="P1352" i="5"/>
  <c r="Q1352" i="5" s="1"/>
  <c r="T1352" i="5"/>
  <c r="U1352" i="5" s="1"/>
  <c r="V1352" i="5"/>
  <c r="W1352" i="5" s="1"/>
  <c r="Z1352" i="5"/>
  <c r="AA1352" i="5" s="1"/>
  <c r="AF1352" i="5"/>
  <c r="AG1352" i="5" s="1"/>
  <c r="AH1352" i="5"/>
  <c r="AI1352" i="5" s="1"/>
  <c r="J1353" i="5"/>
  <c r="K1353" i="5" s="1"/>
  <c r="N1353" i="5"/>
  <c r="O1353" i="5" s="1"/>
  <c r="P1353" i="5"/>
  <c r="Q1353" i="5" s="1"/>
  <c r="T1353" i="5"/>
  <c r="U1353" i="5"/>
  <c r="V1353" i="5"/>
  <c r="W1353" i="5" s="1"/>
  <c r="Z1353" i="5"/>
  <c r="AA1353" i="5" s="1"/>
  <c r="AB1353" i="5"/>
  <c r="AC1353" i="5" s="1"/>
  <c r="AF1353" i="5"/>
  <c r="AG1353" i="5" s="1"/>
  <c r="AH1353" i="5"/>
  <c r="AI1353" i="5" s="1"/>
  <c r="H1354" i="5"/>
  <c r="I1354" i="5" s="1"/>
  <c r="K1354" i="5"/>
  <c r="N1354" i="5"/>
  <c r="O1354" i="5" s="1"/>
  <c r="P1354" i="5"/>
  <c r="Q1354" i="5" s="1"/>
  <c r="V1354" i="5"/>
  <c r="W1354" i="5" s="1"/>
  <c r="Z1354" i="5"/>
  <c r="AA1354" i="5" s="1"/>
  <c r="AB1354" i="5"/>
  <c r="AC1354" i="5" s="1"/>
  <c r="AF1354" i="5"/>
  <c r="AG1354" i="5" s="1"/>
  <c r="AH1354" i="5"/>
  <c r="AI1354" i="5" s="1"/>
  <c r="H1355" i="5"/>
  <c r="I1355" i="5" s="1"/>
  <c r="J1355" i="5"/>
  <c r="K1355" i="5" s="1"/>
  <c r="N1355" i="5"/>
  <c r="O1355" i="5" s="1"/>
  <c r="P1355" i="5"/>
  <c r="Q1355" i="5" s="1"/>
  <c r="T1355" i="5"/>
  <c r="U1355" i="5" s="1"/>
  <c r="V1355" i="5"/>
  <c r="W1355" i="5" s="1"/>
  <c r="Z1355" i="5"/>
  <c r="AA1355" i="5" s="1"/>
  <c r="AB1355" i="5"/>
  <c r="AC1355" i="5" s="1"/>
  <c r="AF1355" i="5"/>
  <c r="AG1355" i="5" s="1"/>
  <c r="AH1355" i="5"/>
  <c r="AI1355" i="5" s="1"/>
  <c r="H1356" i="5"/>
  <c r="I1356" i="5" s="1"/>
  <c r="J1356" i="5"/>
  <c r="K1356" i="5" s="1"/>
  <c r="N1356" i="5"/>
  <c r="O1356" i="5" s="1"/>
  <c r="P1356" i="5"/>
  <c r="Q1356" i="5" s="1"/>
  <c r="T1356" i="5"/>
  <c r="U1356" i="5" s="1"/>
  <c r="V1356" i="5"/>
  <c r="W1356" i="5" s="1"/>
  <c r="Z1356" i="5"/>
  <c r="AA1356" i="5" s="1"/>
  <c r="AB1356" i="5"/>
  <c r="AC1356" i="5" s="1"/>
  <c r="AF1356" i="5"/>
  <c r="AG1356" i="5" s="1"/>
  <c r="AH1356" i="5"/>
  <c r="AI1356" i="5" s="1"/>
  <c r="H1357" i="5"/>
  <c r="I1357" i="5" s="1"/>
  <c r="J1357" i="5"/>
  <c r="K1357" i="5" s="1"/>
  <c r="N1357" i="5"/>
  <c r="O1357" i="5" s="1"/>
  <c r="T1357" i="5"/>
  <c r="U1357" i="5" s="1"/>
  <c r="V1357" i="5"/>
  <c r="W1357" i="5" s="1"/>
  <c r="Z1357" i="5"/>
  <c r="AA1357" i="5" s="1"/>
  <c r="AB1357" i="5"/>
  <c r="AC1357" i="5" s="1"/>
  <c r="AF1357" i="5"/>
  <c r="AG1357" i="5" s="1"/>
  <c r="AH1357" i="5"/>
  <c r="AI1357" i="5" s="1"/>
  <c r="H1358" i="5"/>
  <c r="I1358" i="5" s="1"/>
  <c r="J1358" i="5"/>
  <c r="K1358" i="5" s="1"/>
  <c r="N1358" i="5"/>
  <c r="O1358" i="5"/>
  <c r="P1358" i="5"/>
  <c r="Q1358" i="5" s="1"/>
  <c r="T1358" i="5"/>
  <c r="U1358" i="5" s="1"/>
  <c r="V1358" i="5"/>
  <c r="W1358" i="5" s="1"/>
  <c r="Z1358" i="5"/>
  <c r="AA1358" i="5" s="1"/>
  <c r="AB1358" i="5"/>
  <c r="AC1358" i="5" s="1"/>
  <c r="AF1358" i="5"/>
  <c r="AG1358" i="5" s="1"/>
  <c r="AH1358" i="5"/>
  <c r="AI1358" i="5" s="1"/>
  <c r="H1359" i="5"/>
  <c r="I1359" i="5" s="1"/>
  <c r="J1359" i="5"/>
  <c r="K1359" i="5" s="1"/>
  <c r="N1359" i="5"/>
  <c r="O1359" i="5" s="1"/>
  <c r="P1359" i="5"/>
  <c r="Q1359" i="5" s="1"/>
  <c r="T1359" i="5"/>
  <c r="U1359" i="5"/>
  <c r="V1359" i="5"/>
  <c r="W1359" i="5" s="1"/>
  <c r="AB1359" i="5"/>
  <c r="AC1359" i="5" s="1"/>
  <c r="AF1359" i="5"/>
  <c r="AG1359" i="5"/>
  <c r="AH1359" i="5"/>
  <c r="AI1359" i="5" s="1"/>
  <c r="H1360" i="5"/>
  <c r="I1360" i="5" s="1"/>
  <c r="J1360" i="5"/>
  <c r="K1360" i="5" s="1"/>
  <c r="N1360" i="5"/>
  <c r="O1360" i="5" s="1"/>
  <c r="P1360" i="5"/>
  <c r="Q1360" i="5" s="1"/>
  <c r="T1360" i="5"/>
  <c r="U1360" i="5" s="1"/>
  <c r="V1360" i="5"/>
  <c r="W1360" i="5"/>
  <c r="Z1360" i="5"/>
  <c r="AA1360" i="5" s="1"/>
  <c r="AB1360" i="5"/>
  <c r="AC1360" i="5" s="1"/>
  <c r="AF1360" i="5"/>
  <c r="AG1360" i="5" s="1"/>
  <c r="AH1360" i="5"/>
  <c r="AI1360" i="5" s="1"/>
  <c r="H1361" i="5"/>
  <c r="I1361" i="5" s="1"/>
  <c r="J1361" i="5"/>
  <c r="K1361" i="5" s="1"/>
  <c r="N1361" i="5"/>
  <c r="O1361" i="5" s="1"/>
  <c r="P1361" i="5"/>
  <c r="Q1361" i="5" s="1"/>
  <c r="T1361" i="5"/>
  <c r="U1361" i="5" s="1"/>
  <c r="V1361" i="5"/>
  <c r="W1361" i="5" s="1"/>
  <c r="Z1361" i="5"/>
  <c r="AA1361" i="5" s="1"/>
  <c r="AB1361" i="5"/>
  <c r="AC1361" i="5" s="1"/>
  <c r="AF1361" i="5"/>
  <c r="AG1361" i="5" s="1"/>
  <c r="AH1361" i="5"/>
  <c r="AI1361" i="5" s="1"/>
  <c r="H1362" i="5"/>
  <c r="I1362" i="5" s="1"/>
  <c r="J1362" i="5"/>
  <c r="K1362" i="5" s="1"/>
  <c r="N1362" i="5"/>
  <c r="O1362" i="5" s="1"/>
  <c r="P1362" i="5"/>
  <c r="Q1362" i="5" s="1"/>
  <c r="T1362" i="5"/>
  <c r="U1362" i="5" s="1"/>
  <c r="V1362" i="5"/>
  <c r="W1362" i="5" s="1"/>
  <c r="Z1362" i="5"/>
  <c r="AA1362" i="5" s="1"/>
  <c r="AB1362" i="5"/>
  <c r="AC1362" i="5" s="1"/>
  <c r="AF1362" i="5"/>
  <c r="AG1362" i="5" s="1"/>
  <c r="J1363" i="5"/>
  <c r="K1363" i="5" s="1"/>
  <c r="N1363" i="5"/>
  <c r="O1363" i="5" s="1"/>
  <c r="P1363" i="5"/>
  <c r="Q1363" i="5" s="1"/>
  <c r="U1363" i="5"/>
  <c r="V1363" i="5"/>
  <c r="W1363" i="5" s="1"/>
  <c r="Z1363" i="5"/>
  <c r="AA1363" i="5" s="1"/>
  <c r="AB1363" i="5"/>
  <c r="AC1363" i="5" s="1"/>
  <c r="AF1363" i="5"/>
  <c r="AG1363" i="5" s="1"/>
  <c r="AH1363" i="5"/>
  <c r="AI1363" i="5" s="1"/>
  <c r="I1364" i="5"/>
  <c r="J1364" i="5"/>
  <c r="K1364" i="5" s="1"/>
  <c r="N1364" i="5"/>
  <c r="O1364" i="5" s="1"/>
  <c r="P1364" i="5"/>
  <c r="Q1364" i="5" s="1"/>
  <c r="T1364" i="5"/>
  <c r="U1364" i="5" s="1"/>
  <c r="V1364" i="5"/>
  <c r="W1364" i="5" s="1"/>
  <c r="Z1364" i="5"/>
  <c r="AA1364" i="5" s="1"/>
  <c r="AB1364" i="5"/>
  <c r="AC1364" i="5" s="1"/>
  <c r="AF1364" i="5"/>
  <c r="AG1364" i="5" s="1"/>
  <c r="AH1364" i="5"/>
  <c r="AI1364" i="5" s="1"/>
  <c r="H1365" i="5"/>
  <c r="I1365" i="5" s="1"/>
  <c r="J1365" i="5"/>
  <c r="K1365" i="5" s="1"/>
  <c r="N1365" i="5"/>
  <c r="O1365" i="5" s="1"/>
  <c r="P1365" i="5"/>
  <c r="Q1365" i="5" s="1"/>
  <c r="T1365" i="5"/>
  <c r="U1365" i="5"/>
  <c r="V1365" i="5"/>
  <c r="W1365" i="5" s="1"/>
  <c r="Z1365" i="5"/>
  <c r="AA1365" i="5" s="1"/>
  <c r="AB1365" i="5"/>
  <c r="AC1365" i="5" s="1"/>
  <c r="AF1365" i="5"/>
  <c r="AG1365" i="5" s="1"/>
  <c r="AH1365" i="5"/>
  <c r="AI1365" i="5" s="1"/>
  <c r="H1366" i="5"/>
  <c r="I1366" i="5" s="1"/>
  <c r="J1366" i="5"/>
  <c r="K1366" i="5" s="1"/>
  <c r="P1366" i="5"/>
  <c r="Q1366" i="5" s="1"/>
  <c r="T1366" i="5"/>
  <c r="U1366" i="5" s="1"/>
  <c r="V1366" i="5"/>
  <c r="W1366" i="5" s="1"/>
  <c r="Z1366" i="5"/>
  <c r="AA1366" i="5" s="1"/>
  <c r="AB1366" i="5"/>
  <c r="AC1366" i="5" s="1"/>
  <c r="AF1366" i="5"/>
  <c r="AG1366" i="5" s="1"/>
  <c r="AH1366" i="5"/>
  <c r="AI1366" i="5" s="1"/>
  <c r="H1367" i="5"/>
  <c r="I1367" i="5" s="1"/>
  <c r="N1367" i="5"/>
  <c r="O1367" i="5" s="1"/>
  <c r="P1367" i="5"/>
  <c r="Q1367" i="5" s="1"/>
  <c r="T1367" i="5"/>
  <c r="U1367" i="5" s="1"/>
  <c r="V1367" i="5"/>
  <c r="W1367" i="5" s="1"/>
  <c r="Z1367" i="5"/>
  <c r="AA1367" i="5" s="1"/>
  <c r="AB1367" i="5"/>
  <c r="AC1367" i="5"/>
  <c r="AF1367" i="5"/>
  <c r="AG1367" i="5" s="1"/>
  <c r="AH1367" i="5"/>
  <c r="AI1367" i="5" s="1"/>
  <c r="H1368" i="5"/>
  <c r="I1368" i="5" s="1"/>
  <c r="J1368" i="5"/>
  <c r="K1368" i="5" s="1"/>
  <c r="N1368" i="5"/>
  <c r="O1368" i="5" s="1"/>
  <c r="P1368" i="5"/>
  <c r="Q1368" i="5" s="1"/>
  <c r="T1368" i="5"/>
  <c r="U1368" i="5" s="1"/>
  <c r="V1368" i="5"/>
  <c r="W1368" i="5" s="1"/>
  <c r="Z1368" i="5"/>
  <c r="AA1368" i="5" s="1"/>
  <c r="AB1368" i="5"/>
  <c r="AC1368" i="5" s="1"/>
  <c r="AF1368" i="5"/>
  <c r="AG1368" i="5" s="1"/>
  <c r="AH1368" i="5"/>
  <c r="AI1368" i="5" s="1"/>
  <c r="H1369" i="5"/>
  <c r="I1369" i="5" s="1"/>
  <c r="J1369" i="5"/>
  <c r="K1369" i="5" s="1"/>
  <c r="N1369" i="5"/>
  <c r="O1369" i="5" s="1"/>
  <c r="P1369" i="5"/>
  <c r="Q1369" i="5" s="1"/>
  <c r="T1369" i="5"/>
  <c r="U1369" i="5" s="1"/>
  <c r="V1369" i="5"/>
  <c r="W1369" i="5" s="1"/>
  <c r="Z1369" i="5"/>
  <c r="AA1369" i="5" s="1"/>
  <c r="AB1369" i="5"/>
  <c r="AC1369" i="5" s="1"/>
  <c r="AF1369" i="5"/>
  <c r="AG1369" i="5"/>
  <c r="AH1369" i="5"/>
  <c r="AI1369" i="5" s="1"/>
  <c r="H1370" i="5"/>
  <c r="I1370" i="5" s="1"/>
  <c r="J1370" i="5"/>
  <c r="K1370" i="5" s="1"/>
  <c r="N1370" i="5"/>
  <c r="O1370" i="5"/>
  <c r="P1370" i="5"/>
  <c r="Q1370" i="5" s="1"/>
  <c r="T1370" i="5"/>
  <c r="U1370" i="5" s="1"/>
  <c r="V1370" i="5"/>
  <c r="W1370" i="5" s="1"/>
  <c r="Z1370" i="5"/>
  <c r="AA1370" i="5" s="1"/>
  <c r="AB1370" i="5"/>
  <c r="AC1370" i="5" s="1"/>
  <c r="AF1370" i="5"/>
  <c r="AG1370" i="5" s="1"/>
  <c r="AH1370" i="5"/>
  <c r="AI1370" i="5" s="1"/>
  <c r="H1371" i="5"/>
  <c r="I1371" i="5" s="1"/>
  <c r="J1371" i="5"/>
  <c r="K1371" i="5" s="1"/>
  <c r="N1371" i="5"/>
  <c r="O1371" i="5" s="1"/>
  <c r="P1371" i="5"/>
  <c r="Q1371" i="5" s="1"/>
  <c r="T1371" i="5"/>
  <c r="U1371" i="5" s="1"/>
  <c r="V1371" i="5"/>
  <c r="W1371" i="5" s="1"/>
  <c r="Z1371" i="5"/>
  <c r="AA1371" i="5" s="1"/>
  <c r="AB1371" i="5"/>
  <c r="AC1371" i="5" s="1"/>
  <c r="AF1371" i="5"/>
  <c r="AG1371" i="5" s="1"/>
  <c r="AH1371" i="5"/>
  <c r="AI1371" i="5" s="1"/>
  <c r="H1372" i="5"/>
  <c r="I1372" i="5" s="1"/>
  <c r="J1372" i="5"/>
  <c r="K1372" i="5"/>
  <c r="N1372" i="5"/>
  <c r="O1372" i="5" s="1"/>
  <c r="P1372" i="5"/>
  <c r="Q1372" i="5" s="1"/>
  <c r="T1372" i="5"/>
  <c r="U1372" i="5" s="1"/>
  <c r="Z1372" i="5"/>
  <c r="AA1372" i="5" s="1"/>
  <c r="AB1372" i="5"/>
  <c r="AC1372" i="5" s="1"/>
  <c r="AF1372" i="5"/>
  <c r="AG1372" i="5" s="1"/>
  <c r="AH1372" i="5"/>
  <c r="AI1372" i="5" s="1"/>
  <c r="H1373" i="5"/>
  <c r="I1373" i="5" s="1"/>
  <c r="J1373" i="5"/>
  <c r="K1373" i="5" s="1"/>
  <c r="N1373" i="5"/>
  <c r="O1373" i="5" s="1"/>
  <c r="P1373" i="5"/>
  <c r="Q1373" i="5" s="1"/>
  <c r="T1373" i="5"/>
  <c r="U1373" i="5" s="1"/>
  <c r="V1373" i="5"/>
  <c r="W1373" i="5" s="1"/>
  <c r="Z1373" i="5"/>
  <c r="AA1373" i="5" s="1"/>
  <c r="AB1373" i="5"/>
  <c r="AC1373" i="5" s="1"/>
  <c r="AF1373" i="5"/>
  <c r="AG1373" i="5" s="1"/>
  <c r="AH1373" i="5"/>
  <c r="AI1373" i="5" s="1"/>
  <c r="H1374" i="5"/>
  <c r="I1374" i="5" s="1"/>
  <c r="J1374" i="5"/>
  <c r="K1374" i="5" s="1"/>
  <c r="N1374" i="5"/>
  <c r="O1374" i="5" s="1"/>
  <c r="P1374" i="5"/>
  <c r="Q1374" i="5" s="1"/>
  <c r="T1374" i="5"/>
  <c r="U1374" i="5" s="1"/>
  <c r="V1374" i="5"/>
  <c r="W1374" i="5" s="1"/>
  <c r="Z1374" i="5"/>
  <c r="AA1374" i="5" s="1"/>
  <c r="AB1374" i="5"/>
  <c r="AC1374" i="5" s="1"/>
  <c r="AF1374" i="5"/>
  <c r="AG1374" i="5" s="1"/>
  <c r="AH1374" i="5"/>
  <c r="AI1374" i="5" s="1"/>
  <c r="H1375" i="5"/>
  <c r="I1375" i="5" s="1"/>
  <c r="J1375" i="5"/>
  <c r="K1375" i="5" s="1"/>
  <c r="N1375" i="5"/>
  <c r="O1375" i="5" s="1"/>
  <c r="P1375" i="5"/>
  <c r="Q1375" i="5" s="1"/>
  <c r="T1375" i="5"/>
  <c r="U1375" i="5" s="1"/>
  <c r="V1375" i="5"/>
  <c r="W1375" i="5" s="1"/>
  <c r="Z1375" i="5"/>
  <c r="AA1375" i="5" s="1"/>
  <c r="AB1375" i="5"/>
  <c r="AC1375" i="5" s="1"/>
  <c r="AF1375" i="5"/>
  <c r="AG1375" i="5" s="1"/>
  <c r="AH1375" i="5"/>
  <c r="AI1375" i="5" s="1"/>
  <c r="H1376" i="5"/>
  <c r="I1376" i="5" s="1"/>
  <c r="J1376" i="5"/>
  <c r="K1376" i="5" s="1"/>
  <c r="N1376" i="5"/>
  <c r="O1376" i="5" s="1"/>
  <c r="P1376" i="5"/>
  <c r="Q1376" i="5" s="1"/>
  <c r="T1376" i="5"/>
  <c r="U1376" i="5" s="1"/>
  <c r="V1376" i="5"/>
  <c r="W1376" i="5"/>
  <c r="Z1376" i="5"/>
  <c r="AA1376" i="5" s="1"/>
  <c r="AB1376" i="5"/>
  <c r="AC1376" i="5" s="1"/>
  <c r="AF1376" i="5"/>
  <c r="AG1376" i="5" s="1"/>
  <c r="AH1376" i="5"/>
  <c r="AI1376" i="5" s="1"/>
  <c r="H1377" i="5"/>
  <c r="I1377" i="5" s="1"/>
  <c r="J1377" i="5"/>
  <c r="K1377" i="5" s="1"/>
  <c r="N1377" i="5"/>
  <c r="O1377" i="5" s="1"/>
  <c r="P1377" i="5"/>
  <c r="Q1377" i="5" s="1"/>
  <c r="T1377" i="5"/>
  <c r="U1377" i="5" s="1"/>
  <c r="V1377" i="5"/>
  <c r="W1377" i="5" s="1"/>
  <c r="Z1377" i="5"/>
  <c r="AA1377" i="5" s="1"/>
  <c r="AF1377" i="5"/>
  <c r="AG1377" i="5" s="1"/>
  <c r="AH1377" i="5"/>
  <c r="AI1377" i="5" s="1"/>
  <c r="H1378" i="5"/>
  <c r="I1378" i="5" s="1"/>
  <c r="J1378" i="5"/>
  <c r="K1378" i="5" s="1"/>
  <c r="N1378" i="5"/>
  <c r="O1378" i="5" s="1"/>
  <c r="P1378" i="5"/>
  <c r="Q1378" i="5" s="1"/>
  <c r="T1378" i="5"/>
  <c r="U1378" i="5" s="1"/>
  <c r="V1378" i="5"/>
  <c r="W1378" i="5" s="1"/>
  <c r="Z1378" i="5"/>
  <c r="AA1378" i="5" s="1"/>
  <c r="AB1378" i="5"/>
  <c r="AC1378" i="5" s="1"/>
  <c r="AF1378" i="5"/>
  <c r="AG1378" i="5"/>
  <c r="AH1378" i="5"/>
  <c r="AI1378" i="5" s="1"/>
  <c r="H1379" i="5"/>
  <c r="I1379" i="5" s="1"/>
  <c r="J1379" i="5"/>
  <c r="K1379" i="5"/>
  <c r="N1379" i="5"/>
  <c r="O1379" i="5" s="1"/>
  <c r="P1379" i="5"/>
  <c r="Q1379" i="5" s="1"/>
  <c r="T1379" i="5"/>
  <c r="U1379" i="5" s="1"/>
  <c r="V1379" i="5"/>
  <c r="W1379" i="5" s="1"/>
  <c r="Z1379" i="5"/>
  <c r="AA1379" i="5" s="1"/>
  <c r="AB1379" i="5"/>
  <c r="AC1379" i="5" s="1"/>
  <c r="AF1379" i="5"/>
  <c r="AG1379" i="5" s="1"/>
  <c r="AH1379" i="5"/>
  <c r="AI1379" i="5" s="1"/>
  <c r="H1380" i="5"/>
  <c r="I1380" i="5" s="1"/>
  <c r="J1380" i="5"/>
  <c r="K1380" i="5" s="1"/>
  <c r="N1380" i="5"/>
  <c r="O1380" i="5" s="1"/>
  <c r="P1380" i="5"/>
  <c r="Q1380" i="5" s="1"/>
  <c r="T1380" i="5"/>
  <c r="U1380" i="5" s="1"/>
  <c r="V1380" i="5"/>
  <c r="W1380" i="5" s="1"/>
  <c r="Z1380" i="5"/>
  <c r="AA1380" i="5" s="1"/>
  <c r="AB1380" i="5"/>
  <c r="AC1380" i="5"/>
  <c r="AF1380" i="5"/>
  <c r="AG1380" i="5" s="1"/>
  <c r="AH1380" i="5"/>
  <c r="AI1380" i="5" s="1"/>
  <c r="H1381" i="5"/>
  <c r="I1381" i="5" s="1"/>
  <c r="J1381" i="5"/>
  <c r="K1381" i="5" s="1"/>
  <c r="N1381" i="5"/>
  <c r="O1381" i="5" s="1"/>
  <c r="T1381" i="5"/>
  <c r="U1381" i="5"/>
  <c r="V1381" i="5"/>
  <c r="W1381" i="5" s="1"/>
  <c r="Z1381" i="5"/>
  <c r="AA1381" i="5" s="1"/>
  <c r="AB1381" i="5"/>
  <c r="AC1381" i="5" s="1"/>
  <c r="AF1381" i="5"/>
  <c r="AG1381" i="5" s="1"/>
  <c r="AH1381" i="5"/>
  <c r="AI1381" i="5" s="1"/>
  <c r="J1382" i="5"/>
  <c r="K1382" i="5" s="1"/>
  <c r="N1382" i="5"/>
  <c r="O1382" i="5" s="1"/>
  <c r="P1382" i="5"/>
  <c r="Q1382" i="5" s="1"/>
  <c r="T1382" i="5"/>
  <c r="U1382" i="5" s="1"/>
  <c r="V1382" i="5"/>
  <c r="W1382" i="5" s="1"/>
  <c r="Z1382" i="5"/>
  <c r="AA1382" i="5" s="1"/>
  <c r="AB1382" i="5"/>
  <c r="AC1382" i="5" s="1"/>
  <c r="AF1382" i="5"/>
  <c r="AG1382" i="5" s="1"/>
  <c r="AH1382" i="5"/>
  <c r="AI1382" i="5" s="1"/>
  <c r="H1383" i="5"/>
  <c r="I1383" i="5" s="1"/>
  <c r="J1383" i="5"/>
  <c r="K1383" i="5" s="1"/>
  <c r="N1383" i="5"/>
  <c r="O1383" i="5" s="1"/>
  <c r="P1383" i="5"/>
  <c r="Q1383" i="5" s="1"/>
  <c r="T1383" i="5"/>
  <c r="U1383" i="5" s="1"/>
  <c r="V1383" i="5"/>
  <c r="W1383" i="5" s="1"/>
  <c r="AB1383" i="5"/>
  <c r="AC1383" i="5" s="1"/>
  <c r="AF1383" i="5"/>
  <c r="AG1383" i="5" s="1"/>
  <c r="AH1383" i="5"/>
  <c r="AI1383" i="5" s="1"/>
  <c r="H1384" i="5"/>
  <c r="I1384" i="5" s="1"/>
  <c r="J1384" i="5"/>
  <c r="K1384" i="5" s="1"/>
  <c r="N1384" i="5"/>
  <c r="O1384" i="5" s="1"/>
  <c r="P1384" i="5"/>
  <c r="Q1384" i="5" s="1"/>
  <c r="V1384" i="5"/>
  <c r="W1384" i="5" s="1"/>
  <c r="Z1384" i="5"/>
  <c r="AA1384" i="5" s="1"/>
  <c r="AB1384" i="5"/>
  <c r="AC1384" i="5" s="1"/>
  <c r="AF1384" i="5"/>
  <c r="AG1384" i="5" s="1"/>
  <c r="AH1384" i="5"/>
  <c r="AI1384" i="5" s="1"/>
  <c r="H1385" i="5"/>
  <c r="I1385" i="5" s="1"/>
  <c r="N1385" i="5"/>
  <c r="O1385" i="5" s="1"/>
  <c r="P1385" i="5"/>
  <c r="Q1385" i="5" s="1"/>
  <c r="T1385" i="5"/>
  <c r="U1385" i="5" s="1"/>
  <c r="V1385" i="5"/>
  <c r="W1385" i="5" s="1"/>
  <c r="Z1385" i="5"/>
  <c r="AA1385" i="5" s="1"/>
  <c r="AB1385" i="5"/>
  <c r="AC1385" i="5" s="1"/>
  <c r="AF1385" i="5"/>
  <c r="AG1385" i="5" s="1"/>
  <c r="AH1385" i="5"/>
  <c r="AI1385" i="5" s="1"/>
  <c r="H1386" i="5"/>
  <c r="I1386" i="5" s="1"/>
  <c r="J1386" i="5"/>
  <c r="K1386" i="5" s="1"/>
  <c r="N1386" i="5"/>
  <c r="O1386" i="5" s="1"/>
  <c r="P1386" i="5"/>
  <c r="Q1386" i="5" s="1"/>
  <c r="T1386" i="5"/>
  <c r="U1386" i="5"/>
  <c r="V1386" i="5"/>
  <c r="W1386" i="5" s="1"/>
  <c r="Z1386" i="5"/>
  <c r="AA1386" i="5" s="1"/>
  <c r="AB1386" i="5"/>
  <c r="AC1386" i="5" s="1"/>
  <c r="AF1386" i="5"/>
  <c r="AG1386" i="5"/>
  <c r="AH1386" i="5"/>
  <c r="AI1386" i="5" s="1"/>
  <c r="H1387" i="5"/>
  <c r="I1387" i="5" s="1"/>
  <c r="J1387" i="5"/>
  <c r="K1387" i="5"/>
  <c r="N1387" i="5"/>
  <c r="O1387" i="5" s="1"/>
  <c r="P1387" i="5"/>
  <c r="Q1387" i="5" s="1"/>
  <c r="T1387" i="5"/>
  <c r="U1387" i="5" s="1"/>
  <c r="Z1387" i="5"/>
  <c r="AA1387" i="5" s="1"/>
  <c r="AB1387" i="5"/>
  <c r="AC1387" i="5" s="1"/>
  <c r="AF1387" i="5"/>
  <c r="AG1387" i="5" s="1"/>
  <c r="AH1387" i="5"/>
  <c r="AI1387" i="5"/>
  <c r="H1388" i="5"/>
  <c r="I1388" i="5" s="1"/>
  <c r="J1388" i="5"/>
  <c r="K1388" i="5" s="1"/>
  <c r="P1388" i="5"/>
  <c r="Q1388" i="5" s="1"/>
  <c r="T1388" i="5"/>
  <c r="U1388" i="5" s="1"/>
  <c r="V1388" i="5"/>
  <c r="W1388" i="5" s="1"/>
  <c r="Z1388" i="5"/>
  <c r="AA1388" i="5" s="1"/>
  <c r="AB1388" i="5"/>
  <c r="AC1388" i="5" s="1"/>
  <c r="AF1388" i="5"/>
  <c r="AG1388" i="5" s="1"/>
  <c r="AH1388" i="5"/>
  <c r="AI1388" i="5" s="1"/>
  <c r="H1389" i="5"/>
  <c r="I1389" i="5" s="1"/>
  <c r="J1389" i="5"/>
  <c r="K1389" i="5" s="1"/>
  <c r="N1389" i="5"/>
  <c r="O1389" i="5" s="1"/>
  <c r="P1389" i="5"/>
  <c r="Q1389" i="5" s="1"/>
  <c r="T1389" i="5"/>
  <c r="U1389" i="5" s="1"/>
  <c r="V1389" i="5"/>
  <c r="W1389" i="5" s="1"/>
  <c r="Z1389" i="5"/>
  <c r="AA1389" i="5" s="1"/>
  <c r="AB1389" i="5"/>
  <c r="AC1389" i="5" s="1"/>
  <c r="AF1389" i="5"/>
  <c r="AG1389" i="5" s="1"/>
  <c r="AH1389" i="5"/>
  <c r="AI1389" i="5" s="1"/>
  <c r="H1390" i="5"/>
  <c r="I1390" i="5" s="1"/>
  <c r="J1390" i="5"/>
  <c r="K1390" i="5" s="1"/>
  <c r="N1390" i="5"/>
  <c r="O1390" i="5" s="1"/>
  <c r="P1390" i="5"/>
  <c r="Q1390" i="5" s="1"/>
  <c r="T1390" i="5"/>
  <c r="U1390" i="5" s="1"/>
  <c r="V1390" i="5"/>
  <c r="W1390" i="5" s="1"/>
  <c r="Z1390" i="5"/>
  <c r="AA1390" i="5" s="1"/>
  <c r="AB1390" i="5"/>
  <c r="AC1390" i="5" s="1"/>
  <c r="AF1390" i="5"/>
  <c r="AG1390" i="5" s="1"/>
  <c r="AH1390" i="5"/>
  <c r="AI1390" i="5" s="1"/>
  <c r="H1391" i="5"/>
  <c r="I1391" i="5" s="1"/>
  <c r="J1391" i="5"/>
  <c r="K1391" i="5" s="1"/>
  <c r="N1391" i="5"/>
  <c r="O1391" i="5" s="1"/>
  <c r="P1391" i="5"/>
  <c r="Q1391" i="5" s="1"/>
  <c r="T1391" i="5"/>
  <c r="U1391" i="5" s="1"/>
  <c r="V1391" i="5"/>
  <c r="W1391" i="5" s="1"/>
  <c r="Z1391" i="5"/>
  <c r="AA1391" i="5" s="1"/>
  <c r="AF1391" i="5"/>
  <c r="AG1391" i="5" s="1"/>
  <c r="AH1391" i="5"/>
  <c r="AI1391" i="5" s="1"/>
  <c r="H1392" i="5"/>
  <c r="I1392" i="5" s="1"/>
  <c r="J1392" i="5"/>
  <c r="K1392" i="5" s="1"/>
  <c r="N1392" i="5"/>
  <c r="O1392" i="5" s="1"/>
  <c r="P1392" i="5"/>
  <c r="Q1392" i="5" s="1"/>
  <c r="T1392" i="5"/>
  <c r="U1392" i="5" s="1"/>
  <c r="V1392" i="5"/>
  <c r="W1392" i="5" s="1"/>
  <c r="Z1392" i="5"/>
  <c r="AA1392" i="5" s="1"/>
  <c r="AB1392" i="5"/>
  <c r="AC1392" i="5" s="1"/>
  <c r="AF1392" i="5"/>
  <c r="AG1392" i="5" s="1"/>
  <c r="AH1392" i="5"/>
  <c r="AI1392" i="5" s="1"/>
  <c r="J1393" i="5"/>
  <c r="K1393" i="5" s="1"/>
  <c r="N1393" i="5"/>
  <c r="O1393" i="5" s="1"/>
  <c r="P1393" i="5"/>
  <c r="Q1393" i="5" s="1"/>
  <c r="T1393" i="5"/>
  <c r="U1393" i="5" s="1"/>
  <c r="V1393" i="5"/>
  <c r="W1393" i="5" s="1"/>
  <c r="Z1393" i="5"/>
  <c r="AA1393" i="5" s="1"/>
  <c r="AB1393" i="5"/>
  <c r="AC1393" i="5" s="1"/>
  <c r="AF1393" i="5"/>
  <c r="AG1393" i="5" s="1"/>
  <c r="AH1393" i="5"/>
  <c r="AI1393" i="5" s="1"/>
  <c r="H1394" i="5"/>
  <c r="I1394" i="5" s="1"/>
  <c r="J1394" i="5"/>
  <c r="K1394" i="5" s="1"/>
  <c r="N1394" i="5"/>
  <c r="O1394" i="5" s="1"/>
  <c r="P1394" i="5"/>
  <c r="Q1394" i="5" s="1"/>
  <c r="T1394" i="5"/>
  <c r="U1394" i="5" s="1"/>
  <c r="V1394" i="5"/>
  <c r="W1394" i="5" s="1"/>
  <c r="Z1394" i="5"/>
  <c r="AA1394" i="5"/>
  <c r="AB1394" i="5"/>
  <c r="AC1394" i="5" s="1"/>
  <c r="AH1394" i="5"/>
  <c r="AI1394" i="5" s="1"/>
  <c r="H1395" i="5"/>
  <c r="I1395" i="5" s="1"/>
  <c r="J1395" i="5"/>
  <c r="K1395" i="5" s="1"/>
  <c r="N1395" i="5"/>
  <c r="O1395" i="5" s="1"/>
  <c r="T1395" i="5"/>
  <c r="U1395" i="5" s="1"/>
  <c r="W1395" i="5"/>
  <c r="Z1395" i="5"/>
  <c r="AA1395" i="5" s="1"/>
  <c r="AB1395" i="5"/>
  <c r="AC1395" i="5" s="1"/>
  <c r="AF1395" i="5"/>
  <c r="AG1395" i="5" s="1"/>
  <c r="AH1395" i="5"/>
  <c r="AI1395" i="5" s="1"/>
  <c r="H1396" i="5"/>
  <c r="I1396" i="5" s="1"/>
  <c r="J1396" i="5"/>
  <c r="K1396" i="5" s="1"/>
  <c r="N1396" i="5"/>
  <c r="O1396" i="5" s="1"/>
  <c r="P1396" i="5"/>
  <c r="Q1396" i="5" s="1"/>
  <c r="T1396" i="5"/>
  <c r="U1396" i="5" s="1"/>
  <c r="V1396" i="5"/>
  <c r="W1396" i="5" s="1"/>
  <c r="Z1396" i="5"/>
  <c r="AA1396" i="5" s="1"/>
  <c r="AB1396" i="5"/>
  <c r="AC1396" i="5" s="1"/>
  <c r="AF1396" i="5"/>
  <c r="AG1396" i="5" s="1"/>
  <c r="AH1396" i="5"/>
  <c r="AI1396" i="5" s="1"/>
  <c r="H1397" i="5"/>
  <c r="I1397" i="5" s="1"/>
  <c r="J1397" i="5"/>
  <c r="K1397" i="5" s="1"/>
  <c r="N1397" i="5"/>
  <c r="O1397" i="5" s="1"/>
  <c r="P1397" i="5"/>
  <c r="Q1397" i="5" s="1"/>
  <c r="T1397" i="5"/>
  <c r="U1397" i="5" s="1"/>
  <c r="V1397" i="5"/>
  <c r="W1397" i="5"/>
  <c r="Z1397" i="5"/>
  <c r="AA1397" i="5" s="1"/>
  <c r="AB1397" i="5"/>
  <c r="AC1397" i="5" s="1"/>
  <c r="AF1397" i="5"/>
  <c r="AG1397" i="5" s="1"/>
  <c r="AH1397" i="5"/>
  <c r="AI1397" i="5" s="1"/>
  <c r="H1398" i="5"/>
  <c r="I1398" i="5" s="1"/>
  <c r="J1398" i="5"/>
  <c r="K1398" i="5" s="1"/>
  <c r="N1398" i="5"/>
  <c r="O1398" i="5" s="1"/>
  <c r="P1398" i="5"/>
  <c r="Q1398" i="5" s="1"/>
  <c r="T1398" i="5"/>
  <c r="U1398" i="5" s="1"/>
  <c r="V1398" i="5"/>
  <c r="W1398" i="5" s="1"/>
  <c r="Z1398" i="5"/>
  <c r="AA1398" i="5" s="1"/>
  <c r="AB1398" i="5"/>
  <c r="AC1398" i="5" s="1"/>
  <c r="AF1398" i="5"/>
  <c r="AG1398" i="5"/>
  <c r="AH1398" i="5"/>
  <c r="AI1398" i="5" s="1"/>
  <c r="H1399" i="5"/>
  <c r="I1399" i="5" s="1"/>
  <c r="J1399" i="5"/>
  <c r="K1399" i="5" s="1"/>
  <c r="N1399" i="5"/>
  <c r="O1399" i="5" s="1"/>
  <c r="P1399" i="5"/>
  <c r="Q1399" i="5" s="1"/>
  <c r="V1399" i="5"/>
  <c r="W1399" i="5" s="1"/>
  <c r="Z1399" i="5"/>
  <c r="AA1399" i="5" s="1"/>
  <c r="AB1399" i="5"/>
  <c r="AC1399" i="5" s="1"/>
  <c r="AF1399" i="5"/>
  <c r="AG1399" i="5" s="1"/>
  <c r="AH1399" i="5"/>
  <c r="AI1399" i="5" s="1"/>
  <c r="H1400" i="5"/>
  <c r="I1400" i="5" s="1"/>
  <c r="N1400" i="5"/>
  <c r="O1400" i="5" s="1"/>
  <c r="P1400" i="5"/>
  <c r="Q1400" i="5"/>
  <c r="T1400" i="5"/>
  <c r="U1400" i="5" s="1"/>
  <c r="V1400" i="5"/>
  <c r="W1400" i="5" s="1"/>
  <c r="Z1400" i="5"/>
  <c r="AA1400" i="5" s="1"/>
  <c r="AB1400" i="5"/>
  <c r="AC1400" i="5" s="1"/>
  <c r="AF1400" i="5"/>
  <c r="AG1400" i="5" s="1"/>
  <c r="AH1400" i="5"/>
  <c r="AI1400" i="5" s="1"/>
  <c r="H1401" i="5"/>
  <c r="I1401" i="5" s="1"/>
  <c r="J1401" i="5"/>
  <c r="K1401" i="5" s="1"/>
  <c r="N1401" i="5"/>
  <c r="O1401" i="5" s="1"/>
  <c r="P1401" i="5"/>
  <c r="Q1401" i="5" s="1"/>
  <c r="T1401" i="5"/>
  <c r="U1401" i="5" s="1"/>
  <c r="V1401" i="5"/>
  <c r="W1401" i="5" s="1"/>
  <c r="Z1401" i="5"/>
  <c r="AA1401" i="5" s="1"/>
  <c r="AB1401" i="5"/>
  <c r="AC1401" i="5" s="1"/>
  <c r="AF1401" i="5"/>
  <c r="AG1401" i="5" s="1"/>
  <c r="AH1401" i="5"/>
  <c r="AI1401" i="5" s="1"/>
  <c r="H1402" i="5"/>
  <c r="I1402" i="5" s="1"/>
  <c r="J1402" i="5"/>
  <c r="K1402" i="5" s="1"/>
  <c r="N1402" i="5"/>
  <c r="O1402" i="5" s="1"/>
  <c r="P1402" i="5"/>
  <c r="Q1402" i="5" s="1"/>
  <c r="T1402" i="5"/>
  <c r="U1402" i="5" s="1"/>
  <c r="V1402" i="5"/>
  <c r="W1402" i="5" s="1"/>
  <c r="Z1402" i="5"/>
  <c r="AA1402" i="5" s="1"/>
  <c r="AB1402" i="5"/>
  <c r="AC1402" i="5" s="1"/>
  <c r="AF1402" i="5"/>
  <c r="AG1402" i="5"/>
  <c r="AH1402" i="5"/>
  <c r="AI1402" i="5" s="1"/>
  <c r="H1403" i="5"/>
  <c r="I1403" i="5" s="1"/>
  <c r="J1403" i="5"/>
  <c r="K1403" i="5" s="1"/>
  <c r="N1403" i="5"/>
  <c r="O1403" i="5" s="1"/>
  <c r="P1403" i="5"/>
  <c r="Q1403" i="5" s="1"/>
  <c r="T1403" i="5"/>
  <c r="U1403" i="5" s="1"/>
  <c r="V1403" i="5"/>
  <c r="W1403" i="5" s="1"/>
  <c r="Z1403" i="5"/>
  <c r="AA1403" i="5" s="1"/>
  <c r="AB1403" i="5"/>
  <c r="AC1403" i="5" s="1"/>
  <c r="AF1403" i="5"/>
  <c r="AG1403" i="5" s="1"/>
  <c r="AH1403" i="5"/>
  <c r="AI1403" i="5" s="1"/>
  <c r="H1404" i="5"/>
  <c r="I1404" i="5" s="1"/>
  <c r="J1404" i="5"/>
  <c r="K1404" i="5" s="1"/>
  <c r="N1404" i="5"/>
  <c r="O1404" i="5" s="1"/>
  <c r="P1404" i="5"/>
  <c r="Q1404" i="5" s="1"/>
  <c r="T1404" i="5"/>
  <c r="U1404" i="5" s="1"/>
  <c r="V1404" i="5"/>
  <c r="W1404" i="5" s="1"/>
  <c r="Z1404" i="5"/>
  <c r="AA1404" i="5" s="1"/>
  <c r="AB1404" i="5"/>
  <c r="AC1404" i="5"/>
  <c r="AF1404" i="5"/>
  <c r="AG1404" i="5" s="1"/>
  <c r="H1405" i="5"/>
  <c r="I1405" i="5" s="1"/>
  <c r="J1405" i="5"/>
  <c r="K1405" i="5"/>
  <c r="N1405" i="5"/>
  <c r="O1405" i="5" s="1"/>
  <c r="P1405" i="5"/>
  <c r="Q1405" i="5" s="1"/>
  <c r="T1405" i="5"/>
  <c r="U1405" i="5" s="1"/>
  <c r="V1405" i="5"/>
  <c r="W1405" i="5" s="1"/>
  <c r="AB1405" i="5"/>
  <c r="AC1405" i="5" s="1"/>
  <c r="AF1405" i="5"/>
  <c r="AG1405" i="5" s="1"/>
  <c r="AH1405" i="5"/>
  <c r="AI1405" i="5" s="1"/>
  <c r="H1406" i="5"/>
  <c r="I1406" i="5" s="1"/>
  <c r="J1406" i="5"/>
  <c r="K1406" i="5" s="1"/>
  <c r="P1406" i="5"/>
  <c r="Q1406" i="5" s="1"/>
  <c r="T1406" i="5"/>
  <c r="U1406" i="5" s="1"/>
  <c r="V1406" i="5"/>
  <c r="W1406" i="5" s="1"/>
  <c r="Z1406" i="5"/>
  <c r="AA1406" i="5" s="1"/>
  <c r="AB1406" i="5"/>
  <c r="AC1406" i="5" s="1"/>
  <c r="AF1406" i="5"/>
  <c r="AG1406" i="5" s="1"/>
  <c r="AH1406" i="5"/>
  <c r="AI1406" i="5" s="1"/>
  <c r="H1407" i="5"/>
  <c r="I1407" i="5"/>
  <c r="J1407" i="5"/>
  <c r="K1407" i="5" s="1"/>
  <c r="N1407" i="5"/>
  <c r="O1407" i="5" s="1"/>
  <c r="P1407" i="5"/>
  <c r="Q1407" i="5" s="1"/>
  <c r="T1407" i="5"/>
  <c r="U1407" i="5" s="1"/>
  <c r="V1407" i="5"/>
  <c r="W1407" i="5" s="1"/>
  <c r="Z1407" i="5"/>
  <c r="AA1407" i="5" s="1"/>
  <c r="AB1407" i="5"/>
  <c r="AC1407" i="5" s="1"/>
  <c r="AF1407" i="5"/>
  <c r="AG1407" i="5" s="1"/>
  <c r="AH1407" i="5"/>
  <c r="AI1407" i="5" s="1"/>
  <c r="H1408" i="5"/>
  <c r="I1408" i="5" s="1"/>
  <c r="J1408" i="5"/>
  <c r="K1408" i="5" s="1"/>
  <c r="N1408" i="5"/>
  <c r="O1408" i="5" s="1"/>
  <c r="P1408" i="5"/>
  <c r="Q1408" i="5" s="1"/>
  <c r="T1408" i="5"/>
  <c r="U1408" i="5" s="1"/>
  <c r="Z1408" i="5"/>
  <c r="AA1408" i="5" s="1"/>
  <c r="AB1408" i="5"/>
  <c r="AC1408" i="5" s="1"/>
  <c r="AF1408" i="5"/>
  <c r="AG1408" i="5" s="1"/>
  <c r="AH1408" i="5"/>
  <c r="AI1408" i="5" s="1"/>
  <c r="H1409" i="5"/>
  <c r="I1409" i="5" s="1"/>
  <c r="J1409" i="5"/>
  <c r="K1409" i="5" s="1"/>
  <c r="N1409" i="5"/>
  <c r="O1409" i="5" s="1"/>
  <c r="P1409" i="5"/>
  <c r="Q1409" i="5" s="1"/>
  <c r="T1409" i="5"/>
  <c r="U1409" i="5" s="1"/>
  <c r="V1409" i="5"/>
  <c r="W1409" i="5" s="1"/>
  <c r="Z1409" i="5"/>
  <c r="AA1409" i="5" s="1"/>
  <c r="AB1409" i="5"/>
  <c r="AC1409" i="5"/>
  <c r="AF1409" i="5"/>
  <c r="AG1409" i="5" s="1"/>
  <c r="AH1409" i="5"/>
  <c r="AI1409" i="5" s="1"/>
  <c r="H1410" i="5"/>
  <c r="I1410" i="5" s="1"/>
  <c r="J1410" i="5"/>
  <c r="K1410" i="5" s="1"/>
  <c r="N1410" i="5"/>
  <c r="O1410" i="5" s="1"/>
  <c r="P1410" i="5"/>
  <c r="Q1410" i="5" s="1"/>
  <c r="T1410" i="5"/>
  <c r="U1410" i="5" s="1"/>
  <c r="V1410" i="5"/>
  <c r="W1410" i="5" s="1"/>
  <c r="Z1410" i="5"/>
  <c r="AA1410" i="5" s="1"/>
  <c r="AB1410" i="5"/>
  <c r="AC1410" i="5" s="1"/>
  <c r="AF1410" i="5"/>
  <c r="AG1410" i="5" s="1"/>
  <c r="AH1410" i="5"/>
  <c r="AI1410" i="5" s="1"/>
  <c r="J1411" i="5"/>
  <c r="K1411" i="5" s="1"/>
  <c r="N1411" i="5"/>
  <c r="O1411" i="5" s="1"/>
  <c r="P1411" i="5"/>
  <c r="Q1411" i="5" s="1"/>
  <c r="T1411" i="5"/>
  <c r="U1411" i="5" s="1"/>
  <c r="V1411" i="5"/>
  <c r="W1411" i="5" s="1"/>
  <c r="Z1411" i="5"/>
  <c r="AA1411" i="5" s="1"/>
  <c r="AB1411" i="5"/>
  <c r="AC1411" i="5" s="1"/>
  <c r="AF1411" i="5"/>
  <c r="AG1411" i="5" s="1"/>
  <c r="AH1411" i="5"/>
  <c r="AI1411" i="5" s="1"/>
  <c r="H1412" i="5"/>
  <c r="I1412" i="5" s="1"/>
  <c r="J1412" i="5"/>
  <c r="K1412" i="5" s="1"/>
  <c r="N1412" i="5"/>
  <c r="O1412" i="5" s="1"/>
  <c r="P1412" i="5"/>
  <c r="Q1412" i="5" s="1"/>
  <c r="T1412" i="5"/>
  <c r="U1412" i="5" s="1"/>
  <c r="V1412" i="5"/>
  <c r="W1412" i="5" s="1"/>
  <c r="Z1412" i="5"/>
  <c r="AA1412" i="5" s="1"/>
  <c r="AF1412" i="5"/>
  <c r="AG1412" i="5" s="1"/>
  <c r="AH1412" i="5"/>
  <c r="AI1412" i="5" s="1"/>
  <c r="H1413" i="5"/>
  <c r="I1413" i="5"/>
  <c r="K1413" i="5"/>
  <c r="O1413" i="5"/>
  <c r="P1413" i="5"/>
  <c r="Q1413" i="5" s="1"/>
  <c r="T1413" i="5"/>
  <c r="U1413" i="5" s="1"/>
  <c r="V1413" i="5"/>
  <c r="W1413" i="5" s="1"/>
  <c r="Z1413" i="5"/>
  <c r="AA1413" i="5" s="1"/>
  <c r="AB1413" i="5"/>
  <c r="AC1413" i="5" s="1"/>
  <c r="AH1413" i="5"/>
  <c r="AI1413" i="5" s="1"/>
  <c r="H1414" i="5"/>
  <c r="I1414" i="5" s="1"/>
  <c r="J1414" i="5"/>
  <c r="K1414" i="5"/>
  <c r="N1414" i="5"/>
  <c r="O1414" i="5" s="1"/>
  <c r="P1414" i="5"/>
  <c r="Q1414" i="5" s="1"/>
  <c r="T1414" i="5"/>
  <c r="U1414" i="5" s="1"/>
  <c r="V1414" i="5"/>
  <c r="W1414" i="5" s="1"/>
  <c r="Z1414" i="5"/>
  <c r="AA1414" i="5" s="1"/>
  <c r="AB1414" i="5"/>
  <c r="AC1414" i="5" s="1"/>
  <c r="AF1414" i="5"/>
  <c r="AG1414" i="5" s="1"/>
  <c r="AH1414" i="5"/>
  <c r="AI1414" i="5" s="1"/>
  <c r="H1415" i="5"/>
  <c r="I1415" i="5" s="1"/>
  <c r="J1415" i="5"/>
  <c r="K1415" i="5" s="1"/>
  <c r="N1415" i="5"/>
  <c r="O1415" i="5" s="1"/>
  <c r="P1415" i="5"/>
  <c r="Q1415" i="5" s="1"/>
  <c r="T1415" i="5"/>
  <c r="U1415" i="5" s="1"/>
  <c r="V1415" i="5"/>
  <c r="W1415" i="5" s="1"/>
  <c r="Z1415" i="5"/>
  <c r="AA1415" i="5" s="1"/>
  <c r="AB1415" i="5"/>
  <c r="AC1415" i="5"/>
  <c r="AF1415" i="5"/>
  <c r="AG1415" i="5" s="1"/>
  <c r="AH1415" i="5"/>
  <c r="AI1415" i="5" s="1"/>
  <c r="H1416" i="5"/>
  <c r="I1416" i="5" s="1"/>
  <c r="J1416" i="5"/>
  <c r="K1416" i="5" s="1"/>
  <c r="N1416" i="5"/>
  <c r="O1416" i="5" s="1"/>
  <c r="P1416" i="5"/>
  <c r="Q1416" i="5" s="1"/>
  <c r="T1416" i="5"/>
  <c r="U1416" i="5" s="1"/>
  <c r="V1416" i="5"/>
  <c r="W1416" i="5" s="1"/>
  <c r="Z1416" i="5"/>
  <c r="AA1416" i="5" s="1"/>
  <c r="AB1416" i="5"/>
  <c r="AC1416" i="5" s="1"/>
  <c r="AF1416" i="5"/>
  <c r="AG1416" i="5" s="1"/>
  <c r="AH1416" i="5"/>
  <c r="AI1416" i="5" s="1"/>
  <c r="H1417" i="5"/>
  <c r="I1417" i="5"/>
  <c r="J1417" i="5"/>
  <c r="K1417" i="5" s="1"/>
  <c r="N1417" i="5"/>
  <c r="O1417" i="5" s="1"/>
  <c r="T1417" i="5"/>
  <c r="U1417" i="5" s="1"/>
  <c r="V1417" i="5"/>
  <c r="W1417" i="5" s="1"/>
  <c r="Z1417" i="5"/>
  <c r="AA1417" i="5" s="1"/>
  <c r="AB1417" i="5"/>
  <c r="AC1417" i="5" s="1"/>
  <c r="AF1417" i="5"/>
  <c r="AG1417" i="5" s="1"/>
  <c r="AH1417" i="5"/>
  <c r="AI1417" i="5" s="1"/>
  <c r="H1418" i="5"/>
  <c r="I1418" i="5" s="1"/>
  <c r="J1418" i="5"/>
  <c r="K1418" i="5" s="1"/>
  <c r="N1418" i="5"/>
  <c r="O1418" i="5" s="1"/>
  <c r="P1418" i="5"/>
  <c r="Q1418" i="5" s="1"/>
  <c r="T1418" i="5"/>
  <c r="U1418" i="5" s="1"/>
  <c r="V1418" i="5"/>
  <c r="W1418" i="5" s="1"/>
  <c r="Z1418" i="5"/>
  <c r="AA1418" i="5" s="1"/>
  <c r="AB1418" i="5"/>
  <c r="AC1418" i="5"/>
  <c r="AF1418" i="5"/>
  <c r="AG1418" i="5" s="1"/>
  <c r="AH1418" i="5"/>
  <c r="AI1418" i="5" s="1"/>
  <c r="H1419" i="5"/>
  <c r="I1419" i="5" s="1"/>
  <c r="J1419" i="5"/>
  <c r="K1419" i="5" s="1"/>
  <c r="N1419" i="5"/>
  <c r="O1419" i="5" s="1"/>
  <c r="P1419" i="5"/>
  <c r="Q1419" i="5" s="1"/>
  <c r="T1419" i="5"/>
  <c r="U1419" i="5" s="1"/>
  <c r="V1419" i="5"/>
  <c r="W1419" i="5" s="1"/>
  <c r="Z1419" i="5"/>
  <c r="AA1419" i="5" s="1"/>
  <c r="AB1419" i="5"/>
  <c r="AC1419" i="5" s="1"/>
  <c r="AF1419" i="5"/>
  <c r="AG1419" i="5" s="1"/>
  <c r="AH1419" i="5"/>
  <c r="AI1419" i="5" s="1"/>
  <c r="H1420" i="5"/>
  <c r="I1420" i="5"/>
  <c r="J1420" i="5"/>
  <c r="K1420" i="5" s="1"/>
  <c r="N1420" i="5"/>
  <c r="O1420" i="5" s="1"/>
  <c r="P1420" i="5"/>
  <c r="Q1420" i="5" s="1"/>
  <c r="T1420" i="5"/>
  <c r="U1420" i="5" s="1"/>
  <c r="V1420" i="5"/>
  <c r="W1420" i="5" s="1"/>
  <c r="Z1420" i="5"/>
  <c r="AA1420" i="5" s="1"/>
  <c r="AB1420" i="5"/>
  <c r="AC1420" i="5" s="1"/>
  <c r="AF1420" i="5"/>
  <c r="AG1420" i="5" s="1"/>
  <c r="AH1420" i="5"/>
  <c r="AI1420" i="5" s="1"/>
  <c r="H1421" i="5"/>
  <c r="I1421" i="5" s="1"/>
  <c r="J1421" i="5"/>
  <c r="K1421" i="5" s="1"/>
  <c r="N1421" i="5"/>
  <c r="O1421" i="5"/>
  <c r="P1421" i="5"/>
  <c r="Q1421" i="5" s="1"/>
  <c r="T1421" i="5"/>
  <c r="U1421" i="5" s="1"/>
  <c r="V1421" i="5"/>
  <c r="W1421" i="5" s="1"/>
  <c r="Z1421" i="5"/>
  <c r="AA1421" i="5" s="1"/>
  <c r="AB1421" i="5"/>
  <c r="AC1421" i="5" s="1"/>
  <c r="AF1421" i="5"/>
  <c r="AG1421" i="5" s="1"/>
  <c r="AH1421" i="5"/>
  <c r="AI1421" i="5" s="1"/>
  <c r="H1422" i="5"/>
  <c r="I1422" i="5" s="1"/>
  <c r="N1422" i="5"/>
  <c r="O1422" i="5" s="1"/>
  <c r="P1422" i="5"/>
  <c r="Q1422" i="5" s="1"/>
  <c r="T1422" i="5"/>
  <c r="U1422" i="5" s="1"/>
  <c r="V1422" i="5"/>
  <c r="W1422" i="5" s="1"/>
  <c r="Z1422" i="5"/>
  <c r="AA1422" i="5" s="1"/>
  <c r="AB1422" i="5"/>
  <c r="AC1422" i="5"/>
  <c r="AF1422" i="5"/>
  <c r="AG1422" i="5" s="1"/>
  <c r="AH1422" i="5"/>
  <c r="AI1422" i="5" s="1"/>
  <c r="H1423" i="5"/>
  <c r="I1423" i="5" s="1"/>
  <c r="J1423" i="5"/>
  <c r="K1423" i="5" s="1"/>
  <c r="N1423" i="5"/>
  <c r="O1423" i="5" s="1"/>
  <c r="P1423" i="5"/>
  <c r="Q1423" i="5" s="1"/>
  <c r="V1423" i="5"/>
  <c r="W1423" i="5" s="1"/>
  <c r="Z1423" i="5"/>
  <c r="AA1423" i="5" s="1"/>
  <c r="AB1423" i="5"/>
  <c r="AC1423" i="5" s="1"/>
  <c r="AF1423" i="5"/>
  <c r="AG1423" i="5" s="1"/>
  <c r="AH1423" i="5"/>
  <c r="AI1423" i="5" s="1"/>
  <c r="H1424" i="5"/>
  <c r="I1424" i="5" s="1"/>
  <c r="J1424" i="5"/>
  <c r="K1424" i="5" s="1"/>
  <c r="N1424" i="5"/>
  <c r="O1424" i="5" s="1"/>
  <c r="P1424" i="5"/>
  <c r="Q1424" i="5" s="1"/>
  <c r="T1424" i="5"/>
  <c r="U1424" i="5" s="1"/>
  <c r="V1424" i="5"/>
  <c r="W1424" i="5" s="1"/>
  <c r="Z1424" i="5"/>
  <c r="AA1424" i="5" s="1"/>
  <c r="AB1424" i="5"/>
  <c r="AC1424" i="5" s="1"/>
  <c r="AF1424" i="5"/>
  <c r="AG1424" i="5" s="1"/>
  <c r="AH1424" i="5"/>
  <c r="AI1424" i="5" s="1"/>
  <c r="H1425" i="5"/>
  <c r="I1425" i="5" s="1"/>
  <c r="J1425" i="5"/>
  <c r="K1425" i="5" s="1"/>
  <c r="N1425" i="5"/>
  <c r="O1425" i="5" s="1"/>
  <c r="P1425" i="5"/>
  <c r="Q1425" i="5" s="1"/>
  <c r="T1425" i="5"/>
  <c r="U1425" i="5"/>
  <c r="V1425" i="5"/>
  <c r="W1425" i="5" s="1"/>
  <c r="Z1425" i="5"/>
  <c r="AA1425" i="5" s="1"/>
  <c r="AB1425" i="5"/>
  <c r="AC1425" i="5" s="1"/>
  <c r="AF1425" i="5"/>
  <c r="AG1425" i="5" s="1"/>
  <c r="AH1425" i="5"/>
  <c r="AI1425" i="5" s="1"/>
  <c r="H1426" i="5"/>
  <c r="I1426" i="5" s="1"/>
  <c r="J1426" i="5"/>
  <c r="K1426" i="5" s="1"/>
  <c r="N1426" i="5"/>
  <c r="O1426" i="5" s="1"/>
  <c r="P1426" i="5"/>
  <c r="Q1426" i="5" s="1"/>
  <c r="T1426" i="5"/>
  <c r="U1426" i="5" s="1"/>
  <c r="V1426" i="5"/>
  <c r="W1426" i="5" s="1"/>
  <c r="Z1426" i="5"/>
  <c r="AA1426" i="5" s="1"/>
  <c r="AB1426" i="5"/>
  <c r="AC1426" i="5" s="1"/>
  <c r="AF1426" i="5"/>
  <c r="AG1426" i="5" s="1"/>
  <c r="J1427" i="5"/>
  <c r="K1427" i="5" s="1"/>
  <c r="N1427" i="5"/>
  <c r="O1427" i="5" s="1"/>
  <c r="P1427" i="5"/>
  <c r="Q1427" i="5" s="1"/>
  <c r="T1427" i="5"/>
  <c r="U1427" i="5" s="1"/>
  <c r="V1427" i="5"/>
  <c r="W1427" i="5" s="1"/>
  <c r="Z1427" i="5"/>
  <c r="AA1427" i="5" s="1"/>
  <c r="AB1427" i="5"/>
  <c r="AC1427" i="5" s="1"/>
  <c r="AF1427" i="5"/>
  <c r="AG1427" i="5" s="1"/>
  <c r="AH1427" i="5"/>
  <c r="AI1427" i="5" s="1"/>
  <c r="H1428" i="5"/>
  <c r="I1428" i="5" s="1"/>
  <c r="J1428" i="5"/>
  <c r="K1428" i="5" s="1"/>
  <c r="N1428" i="5"/>
  <c r="O1428" i="5" s="1"/>
  <c r="P1428" i="5"/>
  <c r="Q1428" i="5" s="1"/>
  <c r="T1428" i="5"/>
  <c r="U1428" i="5" s="1"/>
  <c r="V1428" i="5"/>
  <c r="W1428" i="5" s="1"/>
  <c r="AB1428" i="5"/>
  <c r="AC1428" i="5" s="1"/>
  <c r="AF1428" i="5"/>
  <c r="AG1428" i="5" s="1"/>
  <c r="AH1428" i="5"/>
  <c r="AI1428" i="5" s="1"/>
  <c r="H1429" i="5"/>
  <c r="I1429" i="5" s="1"/>
  <c r="J1429" i="5"/>
  <c r="K1429" i="5" s="1"/>
  <c r="N1429" i="5"/>
  <c r="O1429" i="5" s="1"/>
  <c r="P1429" i="5"/>
  <c r="Q1429" i="5"/>
  <c r="T1429" i="5"/>
  <c r="U1429" i="5" s="1"/>
  <c r="V1429" i="5"/>
  <c r="W1429" i="5" s="1"/>
  <c r="Z1429" i="5"/>
  <c r="AA1429" i="5" s="1"/>
  <c r="AB1429" i="5"/>
  <c r="AC1429" i="5" s="1"/>
  <c r="AF1429" i="5"/>
  <c r="AG1429" i="5" s="1"/>
  <c r="AH1429" i="5"/>
  <c r="AI1429" i="5" s="1"/>
  <c r="H1430" i="5"/>
  <c r="I1430" i="5" s="1"/>
  <c r="J1430" i="5"/>
  <c r="K1430" i="5" s="1"/>
  <c r="N1430" i="5"/>
  <c r="O1430" i="5" s="1"/>
  <c r="P1430" i="5"/>
  <c r="Q1430" i="5"/>
  <c r="T1430" i="5"/>
  <c r="U1430" i="5" s="1"/>
  <c r="Z1430" i="5"/>
  <c r="AA1430" i="5" s="1"/>
  <c r="AB1430" i="5"/>
  <c r="AC1430" i="5"/>
  <c r="AF1430" i="5"/>
  <c r="AG1430" i="5" s="1"/>
  <c r="AH1430" i="5"/>
  <c r="AI1430" i="5" s="1"/>
  <c r="H1431" i="5"/>
  <c r="I1431" i="5" s="1"/>
  <c r="J1431" i="5"/>
  <c r="K1431" i="5" s="1"/>
  <c r="N1431" i="5"/>
  <c r="O1431" i="5" s="1"/>
  <c r="P1431" i="5"/>
  <c r="Q1431" i="5" s="1"/>
  <c r="T1431" i="5"/>
  <c r="U1431" i="5" s="1"/>
  <c r="V1431" i="5"/>
  <c r="W1431" i="5" s="1"/>
  <c r="Z1431" i="5"/>
  <c r="AA1431" i="5" s="1"/>
  <c r="AB1431" i="5"/>
  <c r="AC1431" i="5" s="1"/>
  <c r="AF1431" i="5"/>
  <c r="AG1431" i="5" s="1"/>
  <c r="AH1431" i="5"/>
  <c r="AI1431" i="5" s="1"/>
  <c r="H1432" i="5"/>
  <c r="I1432" i="5" s="1"/>
  <c r="J1432" i="5"/>
  <c r="K1432" i="5" s="1"/>
  <c r="P1432" i="5"/>
  <c r="Q1432" i="5" s="1"/>
  <c r="T1432" i="5"/>
  <c r="U1432" i="5" s="1"/>
  <c r="V1432" i="5"/>
  <c r="W1432" i="5" s="1"/>
  <c r="Z1432" i="5"/>
  <c r="AA1432" i="5" s="1"/>
  <c r="AB1432" i="5"/>
  <c r="AC1432" i="5" s="1"/>
  <c r="AF1432" i="5"/>
  <c r="AG1432" i="5" s="1"/>
  <c r="AH1432" i="5"/>
  <c r="AI1432" i="5" s="1"/>
  <c r="H1433" i="5"/>
  <c r="I1433" i="5" s="1"/>
  <c r="J1433" i="5"/>
  <c r="K1433" i="5" s="1"/>
  <c r="N1433" i="5"/>
  <c r="O1433" i="5"/>
  <c r="P1433" i="5"/>
  <c r="Q1433" i="5" s="1"/>
  <c r="T1433" i="5"/>
  <c r="U1433" i="5" s="1"/>
  <c r="V1433" i="5"/>
  <c r="W1433" i="5" s="1"/>
  <c r="Z1433" i="5"/>
  <c r="AA1433" i="5"/>
  <c r="AB1433" i="5"/>
  <c r="AC1433" i="5" s="1"/>
  <c r="AF1433" i="5"/>
  <c r="AG1433" i="5" s="1"/>
  <c r="AH1433" i="5"/>
  <c r="AI1433" i="5" s="1"/>
  <c r="H1434" i="5"/>
  <c r="I1434" i="5" s="1"/>
  <c r="N1434" i="5"/>
  <c r="O1434" i="5" s="1"/>
  <c r="P1434" i="5"/>
  <c r="Q1434" i="5" s="1"/>
  <c r="T1434" i="5"/>
  <c r="U1434" i="5" s="1"/>
  <c r="V1434" i="5"/>
  <c r="W1434" i="5" s="1"/>
  <c r="Z1434" i="5"/>
  <c r="AA1434" i="5" s="1"/>
  <c r="AB1434" i="5"/>
  <c r="AC1434" i="5"/>
  <c r="AF1434" i="5"/>
  <c r="AG1434" i="5" s="1"/>
  <c r="AH1434" i="5"/>
  <c r="AI1434" i="5" s="1"/>
  <c r="H1435" i="5"/>
  <c r="I1435" i="5" s="1"/>
  <c r="J1435" i="5"/>
  <c r="K1435" i="5" s="1"/>
  <c r="N1435" i="5"/>
  <c r="O1435" i="5" s="1"/>
  <c r="P1435" i="5"/>
  <c r="Q1435" i="5" s="1"/>
  <c r="T1435" i="5"/>
  <c r="U1435" i="5" s="1"/>
  <c r="V1435" i="5"/>
  <c r="W1435" i="5" s="1"/>
  <c r="Z1435" i="5"/>
  <c r="AA1435" i="5" s="1"/>
  <c r="AB1435" i="5"/>
  <c r="AC1435" i="5" s="1"/>
  <c r="AF1435" i="5"/>
  <c r="AG1435" i="5" s="1"/>
  <c r="AH1435" i="5"/>
  <c r="AI1435" i="5" s="1"/>
  <c r="H1436" i="5"/>
  <c r="I1436" i="5" s="1"/>
  <c r="J1436" i="5"/>
  <c r="K1436" i="5" s="1"/>
  <c r="N1436" i="5"/>
  <c r="O1436" i="5"/>
  <c r="P1436" i="5"/>
  <c r="Q1436" i="5" s="1"/>
  <c r="T1436" i="5"/>
  <c r="U1436" i="5" s="1"/>
  <c r="V1436" i="5"/>
  <c r="W1436" i="5" s="1"/>
  <c r="Z1436" i="5"/>
  <c r="AA1436" i="5"/>
  <c r="AB1436" i="5"/>
  <c r="AC1436" i="5" s="1"/>
  <c r="AF1436" i="5"/>
  <c r="AG1436" i="5" s="1"/>
  <c r="AH1436" i="5"/>
  <c r="AI1436" i="5" s="1"/>
  <c r="H1437" i="5"/>
  <c r="I1437" i="5" s="1"/>
  <c r="J1437" i="5"/>
  <c r="K1437" i="5" s="1"/>
  <c r="N1437" i="5"/>
  <c r="O1437" i="5" s="1"/>
  <c r="P1437" i="5"/>
  <c r="Q1437" i="5" s="1"/>
  <c r="T1437" i="5"/>
  <c r="U1437" i="5" s="1"/>
  <c r="V1437" i="5"/>
  <c r="W1437" i="5" s="1"/>
  <c r="Z1437" i="5"/>
  <c r="AA1437" i="5" s="1"/>
  <c r="AB1437" i="5"/>
  <c r="AC1437" i="5" s="1"/>
  <c r="AF1437" i="5"/>
  <c r="AG1437" i="5" s="1"/>
  <c r="AH1437" i="5"/>
  <c r="AI1437" i="5" s="1"/>
  <c r="H1438" i="5"/>
  <c r="I1438" i="5" s="1"/>
  <c r="J1438" i="5"/>
  <c r="K1438" i="5" s="1"/>
  <c r="N1438" i="5"/>
  <c r="O1438" i="5" s="1"/>
  <c r="P1438" i="5"/>
  <c r="Q1438" i="5" s="1"/>
  <c r="T1438" i="5"/>
  <c r="U1438" i="5" s="1"/>
  <c r="V1438" i="5"/>
  <c r="W1438" i="5" s="1"/>
  <c r="Z1438" i="5"/>
  <c r="AA1438" i="5" s="1"/>
  <c r="AF1438" i="5"/>
  <c r="AG1438" i="5" s="1"/>
  <c r="AH1438" i="5"/>
  <c r="AI1438" i="5" s="1"/>
  <c r="H1439" i="5"/>
  <c r="I1439" i="5" s="1"/>
  <c r="J1439" i="5"/>
  <c r="K1439" i="5" s="1"/>
  <c r="N1439" i="5"/>
  <c r="O1439" i="5" s="1"/>
  <c r="P1439" i="5"/>
  <c r="Q1439" i="5" s="1"/>
  <c r="T1439" i="5"/>
  <c r="U1439" i="5" s="1"/>
  <c r="V1439" i="5"/>
  <c r="W1439" i="5" s="1"/>
  <c r="Z1439" i="5"/>
  <c r="AA1439" i="5" s="1"/>
  <c r="AB1439" i="5"/>
  <c r="AC1439" i="5" s="1"/>
  <c r="AH1439" i="5"/>
  <c r="AI1439" i="5" s="1"/>
  <c r="H1440" i="5"/>
  <c r="I1440" i="5" s="1"/>
  <c r="J1440" i="5"/>
  <c r="K1440" i="5" s="1"/>
  <c r="N1440" i="5"/>
  <c r="O1440" i="5" s="1"/>
  <c r="P1440" i="5"/>
  <c r="Q1440" i="5" s="1"/>
  <c r="T1440" i="5"/>
  <c r="U1440" i="5" s="1"/>
  <c r="V1440" i="5"/>
  <c r="W1440" i="5" s="1"/>
  <c r="Z1440" i="5"/>
  <c r="AA1440" i="5"/>
  <c r="AB1440" i="5"/>
  <c r="AC1440" i="5" s="1"/>
  <c r="AF1440" i="5"/>
  <c r="AG1440" i="5" s="1"/>
  <c r="AH1440" i="5"/>
  <c r="AI1440" i="5" s="1"/>
  <c r="H1441" i="5"/>
  <c r="I1441" i="5" s="1"/>
  <c r="J1441" i="5"/>
  <c r="K1441" i="5" s="1"/>
  <c r="N1441" i="5"/>
  <c r="O1441" i="5"/>
  <c r="P1441" i="5"/>
  <c r="Q1441" i="5" s="1"/>
  <c r="T1441" i="5"/>
  <c r="U1441" i="5"/>
  <c r="V1441" i="5"/>
  <c r="W1441" i="5" s="1"/>
  <c r="Z1441" i="5"/>
  <c r="AA1441" i="5" s="1"/>
  <c r="AB1441" i="5"/>
  <c r="AC1441" i="5" s="1"/>
  <c r="AF1441" i="5"/>
  <c r="AG1441" i="5" s="1"/>
  <c r="AH1441" i="5"/>
  <c r="AI1441" i="5" s="1"/>
  <c r="H1442" i="5"/>
  <c r="I1442" i="5" s="1"/>
  <c r="J1442" i="5"/>
  <c r="K1442" i="5" s="1"/>
  <c r="N1442" i="5"/>
  <c r="O1442" i="5" s="1"/>
  <c r="P1442" i="5"/>
  <c r="Q1442" i="5"/>
  <c r="T1442" i="5"/>
  <c r="U1442" i="5" s="1"/>
  <c r="V1442" i="5"/>
  <c r="W1442" i="5" s="1"/>
  <c r="Z1442" i="5"/>
  <c r="AA1442" i="5" s="1"/>
  <c r="AB1442" i="5"/>
  <c r="AC1442" i="5"/>
  <c r="AF1442" i="5"/>
  <c r="AG1442" i="5" s="1"/>
  <c r="AH1442" i="5"/>
  <c r="AI1442" i="5" s="1"/>
  <c r="H1443" i="5"/>
  <c r="I1443" i="5" s="1"/>
  <c r="J1443" i="5"/>
  <c r="K1443" i="5" s="1"/>
  <c r="N1443" i="5"/>
  <c r="O1443" i="5" s="1"/>
  <c r="T1443" i="5"/>
  <c r="U1443" i="5" s="1"/>
  <c r="V1443" i="5"/>
  <c r="W1443" i="5" s="1"/>
  <c r="Z1443" i="5"/>
  <c r="AA1443" i="5" s="1"/>
  <c r="AB1443" i="5"/>
  <c r="AC1443" i="5" s="1"/>
  <c r="AF1443" i="5"/>
  <c r="AG1443" i="5" s="1"/>
  <c r="AH1443" i="5"/>
  <c r="AI1443" i="5" s="1"/>
  <c r="H1444" i="5"/>
  <c r="I1444" i="5" s="1"/>
  <c r="J1444" i="5"/>
  <c r="K1444" i="5" s="1"/>
  <c r="N1444" i="5"/>
  <c r="O1444" i="5" s="1"/>
  <c r="P1444" i="5"/>
  <c r="Q1444" i="5" s="1"/>
  <c r="T1444" i="5"/>
  <c r="U1444" i="5" s="1"/>
  <c r="V1444" i="5"/>
  <c r="W1444" i="5" s="1"/>
  <c r="Z1444" i="5"/>
  <c r="AA1444" i="5"/>
  <c r="AB1444" i="5"/>
  <c r="AC1444" i="5" s="1"/>
  <c r="AF1444" i="5"/>
  <c r="AG1444" i="5" s="1"/>
  <c r="AH1444" i="5"/>
  <c r="AI1444" i="5" s="1"/>
  <c r="H1445" i="5"/>
  <c r="I1445" i="5" s="1"/>
  <c r="J1445" i="5"/>
  <c r="K1445" i="5" s="1"/>
  <c r="N1445" i="5"/>
  <c r="O1445" i="5" s="1"/>
  <c r="P1445" i="5"/>
  <c r="Q1445" i="5" s="1"/>
  <c r="V1445" i="5"/>
  <c r="W1445" i="5" s="1"/>
  <c r="Z1445" i="5"/>
  <c r="AA1445" i="5" s="1"/>
  <c r="AB1445" i="5"/>
  <c r="AC1445" i="5" s="1"/>
  <c r="AF1445" i="5"/>
  <c r="AG1445" i="5" s="1"/>
  <c r="AH1445" i="5"/>
  <c r="AI1445" i="5" s="1"/>
  <c r="H1446" i="5"/>
  <c r="I1446" i="5" s="1"/>
  <c r="J1446" i="5"/>
  <c r="K1446" i="5" s="1"/>
  <c r="N1446" i="5"/>
  <c r="O1446" i="5" s="1"/>
  <c r="P1446" i="5"/>
  <c r="Q1446" i="5" s="1"/>
  <c r="T1446" i="5"/>
  <c r="U1446" i="5" s="1"/>
  <c r="V1446" i="5"/>
  <c r="W1446" i="5" s="1"/>
  <c r="Z1446" i="5"/>
  <c r="AA1446" i="5" s="1"/>
  <c r="AB1446" i="5"/>
  <c r="AC1446" i="5" s="1"/>
  <c r="AF1446" i="5"/>
  <c r="AG1446" i="5" s="1"/>
  <c r="AH1446" i="5"/>
  <c r="AI1446" i="5" s="1"/>
  <c r="H1447" i="5"/>
  <c r="I1447" i="5" s="1"/>
  <c r="J1447" i="5"/>
  <c r="K1447" i="5" s="1"/>
  <c r="N1447" i="5"/>
  <c r="O1447" i="5" s="1"/>
  <c r="P1447" i="5"/>
  <c r="Q1447" i="5" s="1"/>
  <c r="T1447" i="5"/>
  <c r="U1447" i="5" s="1"/>
  <c r="V1447" i="5"/>
  <c r="W1447" i="5" s="1"/>
  <c r="Z1447" i="5"/>
  <c r="AA1447" i="5" s="1"/>
  <c r="AB1447" i="5"/>
  <c r="AC1447" i="5" s="1"/>
  <c r="AF1447" i="5"/>
  <c r="AG1447" i="5" s="1"/>
  <c r="H1448" i="5"/>
  <c r="I1448" i="5" s="1"/>
  <c r="J1448" i="5"/>
  <c r="K1448" i="5" s="1"/>
  <c r="N1448" i="5"/>
  <c r="O1448" i="5" s="1"/>
  <c r="P1448" i="5"/>
  <c r="Q1448" i="5" s="1"/>
  <c r="T1448" i="5"/>
  <c r="U1448" i="5" s="1"/>
  <c r="V1448" i="5"/>
  <c r="W1448" i="5" s="1"/>
  <c r="Z1448" i="5"/>
  <c r="AA1448" i="5" s="1"/>
  <c r="AB1448" i="5"/>
  <c r="AC1448" i="5" s="1"/>
  <c r="AF1448" i="5"/>
  <c r="AG1448" i="5" s="1"/>
  <c r="AH1448" i="5"/>
  <c r="AI1448" i="5" s="1"/>
  <c r="J1449" i="5"/>
  <c r="K1449" i="5" s="1"/>
  <c r="N1449" i="5"/>
  <c r="O1449" i="5" s="1"/>
  <c r="P1449" i="5"/>
  <c r="Q1449" i="5" s="1"/>
  <c r="T1449" i="5"/>
  <c r="U1449" i="5" s="1"/>
  <c r="V1449" i="5"/>
  <c r="W1449" i="5" s="1"/>
  <c r="Z1449" i="5"/>
  <c r="AA1449" i="5" s="1"/>
  <c r="AB1449" i="5"/>
  <c r="AC1449" i="5"/>
  <c r="AF1449" i="5"/>
  <c r="AG1449" i="5" s="1"/>
  <c r="AH1449" i="5"/>
  <c r="AI1449" i="5" s="1"/>
  <c r="H1450" i="5"/>
  <c r="I1450" i="5" s="1"/>
  <c r="J1450" i="5"/>
  <c r="K1450" i="5" s="1"/>
  <c r="N1450" i="5"/>
  <c r="O1450" i="5" s="1"/>
  <c r="P1450" i="5"/>
  <c r="Q1450" i="5" s="1"/>
  <c r="T1450" i="5"/>
  <c r="U1450" i="5" s="1"/>
  <c r="V1450" i="5"/>
  <c r="W1450" i="5" s="1"/>
  <c r="Z1450" i="5"/>
  <c r="AA1450" i="5" s="1"/>
  <c r="AB1450" i="5"/>
  <c r="AC1450" i="5" s="1"/>
  <c r="AF1450" i="5"/>
  <c r="AG1450" i="5" s="1"/>
  <c r="AH1450" i="5"/>
  <c r="AI1450" i="5" s="1"/>
  <c r="H1451" i="5"/>
  <c r="I1451" i="5" s="1"/>
  <c r="J1451" i="5"/>
  <c r="K1451" i="5" s="1"/>
  <c r="N1451" i="5"/>
  <c r="O1451" i="5" s="1"/>
  <c r="P1451" i="5"/>
  <c r="Q1451" i="5" s="1"/>
  <c r="T1451" i="5"/>
  <c r="U1451" i="5" s="1"/>
  <c r="V1451" i="5"/>
  <c r="W1451" i="5" s="1"/>
  <c r="Z1451" i="5"/>
  <c r="AA1451" i="5" s="1"/>
  <c r="AB1451" i="5"/>
  <c r="AC1451" i="5" s="1"/>
  <c r="AF1451" i="5"/>
  <c r="AG1451" i="5" s="1"/>
  <c r="AH1451" i="5"/>
  <c r="AI1451" i="5" s="1"/>
  <c r="H1452" i="5"/>
  <c r="I1452" i="5" s="1"/>
  <c r="J1452" i="5"/>
  <c r="K1452" i="5" s="1"/>
  <c r="N1452" i="5"/>
  <c r="O1452" i="5" s="1"/>
  <c r="P1452" i="5"/>
  <c r="Q1452" i="5" s="1"/>
  <c r="T1452" i="5"/>
  <c r="U1452" i="5" s="1"/>
  <c r="Z1452" i="5"/>
  <c r="AA1452" i="5" s="1"/>
  <c r="AB1452" i="5"/>
  <c r="AC1452" i="5" s="1"/>
  <c r="AF1452" i="5"/>
  <c r="AG1452" i="5"/>
  <c r="AH1452" i="5"/>
  <c r="AI1452" i="5" s="1"/>
  <c r="H1453" i="5"/>
  <c r="I1453" i="5" s="1"/>
  <c r="J1453" i="5"/>
  <c r="K1453" i="5" s="1"/>
  <c r="N1453" i="5"/>
  <c r="O1453" i="5" s="1"/>
  <c r="P1453" i="5"/>
  <c r="Q1453" i="5" s="1"/>
  <c r="T1453" i="5"/>
  <c r="U1453" i="5" s="1"/>
  <c r="V1453" i="5"/>
  <c r="W1453" i="5" s="1"/>
  <c r="AB1453" i="5"/>
  <c r="AC1453" i="5" s="1"/>
  <c r="AF1453" i="5"/>
  <c r="AG1453" i="5" s="1"/>
  <c r="AH1453" i="5"/>
  <c r="AI1453" i="5" s="1"/>
  <c r="H1454" i="5"/>
  <c r="I1454" i="5" s="1"/>
  <c r="J1454" i="5"/>
  <c r="K1454" i="5" s="1"/>
  <c r="P1454" i="5"/>
  <c r="Q1454" i="5" s="1"/>
  <c r="T1454" i="5"/>
  <c r="U1454" i="5" s="1"/>
  <c r="V1454" i="5"/>
  <c r="W1454" i="5" s="1"/>
  <c r="Z1454" i="5"/>
  <c r="AA1454" i="5" s="1"/>
  <c r="AB1454" i="5"/>
  <c r="AC1454" i="5" s="1"/>
  <c r="AF1454" i="5"/>
  <c r="AG1454" i="5" s="1"/>
  <c r="AH1454" i="5"/>
  <c r="AI1454" i="5" s="1"/>
  <c r="H1455" i="5"/>
  <c r="I1455" i="5" s="1"/>
  <c r="J1455" i="5"/>
  <c r="K1455" i="5" s="1"/>
  <c r="N1455" i="5"/>
  <c r="O1455" i="5" s="1"/>
  <c r="P1455" i="5"/>
  <c r="Q1455" i="5" s="1"/>
  <c r="T1455" i="5"/>
  <c r="U1455" i="5" s="1"/>
  <c r="V1455" i="5"/>
  <c r="W1455" i="5" s="1"/>
  <c r="Z1455" i="5"/>
  <c r="AA1455" i="5" s="1"/>
  <c r="AB1455" i="5"/>
  <c r="AC1455" i="5" s="1"/>
  <c r="AF1455" i="5"/>
  <c r="AG1455" i="5" s="1"/>
  <c r="AH1455" i="5"/>
  <c r="AI1455" i="5" s="1"/>
  <c r="H1456" i="5"/>
  <c r="I1456" i="5" s="1"/>
  <c r="N1456" i="5"/>
  <c r="O1456" i="5" s="1"/>
  <c r="P1456" i="5"/>
  <c r="Q1456" i="5" s="1"/>
  <c r="T1456" i="5"/>
  <c r="U1456" i="5" s="1"/>
  <c r="V1456" i="5"/>
  <c r="W1456" i="5" s="1"/>
  <c r="Z1456" i="5"/>
  <c r="AA1456" i="5" s="1"/>
  <c r="AB1456" i="5"/>
  <c r="AC1456" i="5" s="1"/>
  <c r="AF1456" i="5"/>
  <c r="AG1456" i="5" s="1"/>
  <c r="AH1456" i="5"/>
  <c r="AI1456" i="5" s="1"/>
  <c r="H1457" i="5"/>
  <c r="I1457" i="5" s="1"/>
  <c r="J1457" i="5"/>
  <c r="K1457" i="5" s="1"/>
  <c r="N1457" i="5"/>
  <c r="O1457" i="5" s="1"/>
  <c r="P1457" i="5"/>
  <c r="Q1457" i="5" s="1"/>
  <c r="T1457" i="5"/>
  <c r="U1457" i="5" s="1"/>
  <c r="V1457" i="5"/>
  <c r="W1457" i="5" s="1"/>
  <c r="Z1457" i="5"/>
  <c r="AA1457" i="5" s="1"/>
  <c r="AB1457" i="5"/>
  <c r="AC1457" i="5" s="1"/>
  <c r="AF1457" i="5"/>
  <c r="AG1457" i="5" s="1"/>
  <c r="AH1457" i="5"/>
  <c r="AI1457" i="5" s="1"/>
  <c r="H1458" i="5"/>
  <c r="I1458" i="5" s="1"/>
  <c r="J1458" i="5"/>
  <c r="K1458" i="5" s="1"/>
  <c r="N1458" i="5"/>
  <c r="O1458" i="5" s="1"/>
  <c r="P1458" i="5"/>
  <c r="Q1458" i="5" s="1"/>
  <c r="T1458" i="5"/>
  <c r="U1458" i="5" s="1"/>
  <c r="V1458" i="5"/>
  <c r="W1458" i="5"/>
  <c r="Z1458" i="5"/>
  <c r="AA1458" i="5" s="1"/>
  <c r="AB1458" i="5"/>
  <c r="AC1458" i="5" s="1"/>
  <c r="AF1458" i="5"/>
  <c r="AG1458" i="5" s="1"/>
  <c r="AH1458" i="5"/>
  <c r="AI1458" i="5" s="1"/>
  <c r="H1459" i="5"/>
  <c r="I1459" i="5"/>
  <c r="J1459" i="5"/>
  <c r="K1459" i="5" s="1"/>
  <c r="N1459" i="5"/>
  <c r="O1459" i="5" s="1"/>
  <c r="P1459" i="5"/>
  <c r="Q1459" i="5" s="1"/>
  <c r="T1459" i="5"/>
  <c r="U1459" i="5" s="1"/>
  <c r="V1459" i="5"/>
  <c r="W1459" i="5" s="1"/>
  <c r="Z1459" i="5"/>
  <c r="AA1459" i="5" s="1"/>
  <c r="AB1459" i="5"/>
  <c r="AC1459" i="5" s="1"/>
  <c r="AH1459" i="5"/>
  <c r="AI1459" i="5"/>
  <c r="H1460" i="5"/>
  <c r="I1460" i="5" s="1"/>
  <c r="J1460" i="5"/>
  <c r="K1460" i="5" s="1"/>
  <c r="N1460" i="5"/>
  <c r="O1460" i="5" s="1"/>
  <c r="P1460" i="5"/>
  <c r="Q1460" i="5" s="1"/>
  <c r="T1460" i="5"/>
  <c r="U1460" i="5"/>
  <c r="V1460" i="5"/>
  <c r="W1460" i="5" s="1"/>
  <c r="Z1460" i="5"/>
  <c r="AA1460" i="5" s="1"/>
  <c r="AB1460" i="5"/>
  <c r="AC1460" i="5" s="1"/>
  <c r="AF1460" i="5"/>
  <c r="AG1460" i="5"/>
  <c r="AH1460" i="5"/>
  <c r="AI1460" i="5" s="1"/>
  <c r="H1461" i="5"/>
  <c r="I1461" i="5" s="1"/>
  <c r="J1461" i="5"/>
  <c r="K1461" i="5" s="1"/>
  <c r="N1461" i="5"/>
  <c r="O1461" i="5" s="1"/>
  <c r="P1461" i="5"/>
  <c r="Q1461" i="5" s="1"/>
  <c r="V1461" i="5"/>
  <c r="W1461" i="5" s="1"/>
  <c r="Z1461" i="5"/>
  <c r="AA1461" i="5" s="1"/>
  <c r="AB1461" i="5"/>
  <c r="AC1461" i="5" s="1"/>
  <c r="AF1461" i="5"/>
  <c r="AG1461" i="5" s="1"/>
  <c r="AH1461" i="5"/>
  <c r="AI1461" i="5" s="1"/>
  <c r="H1462" i="5"/>
  <c r="I1462" i="5" s="1"/>
  <c r="J1462" i="5"/>
  <c r="K1462" i="5" s="1"/>
  <c r="N1462" i="5"/>
  <c r="O1462" i="5" s="1"/>
  <c r="P1462" i="5"/>
  <c r="Q1462" i="5" s="1"/>
  <c r="T1462" i="5"/>
  <c r="U1462" i="5" s="1"/>
  <c r="V1462" i="5"/>
  <c r="W1462" i="5" s="1"/>
  <c r="Z1462" i="5"/>
  <c r="AA1462" i="5" s="1"/>
  <c r="AF1462" i="5"/>
  <c r="AG1462" i="5" s="1"/>
  <c r="AH1462" i="5"/>
  <c r="AI1462" i="5" s="1"/>
  <c r="J1463" i="5"/>
  <c r="K1463" i="5"/>
  <c r="N1463" i="5"/>
  <c r="O1463" i="5" s="1"/>
  <c r="P1463" i="5"/>
  <c r="Q1463" i="5" s="1"/>
  <c r="T1463" i="5"/>
  <c r="U1463" i="5" s="1"/>
  <c r="V1463" i="5"/>
  <c r="W1463" i="5" s="1"/>
  <c r="Z1463" i="5"/>
  <c r="AA1463" i="5" s="1"/>
  <c r="AB1463" i="5"/>
  <c r="AC1463" i="5" s="1"/>
  <c r="AF1463" i="5"/>
  <c r="AG1463" i="5" s="1"/>
  <c r="AH1463" i="5"/>
  <c r="AI1463" i="5"/>
  <c r="H1464" i="5"/>
  <c r="I1464" i="5" s="1"/>
  <c r="J1464" i="5"/>
  <c r="K1464" i="5" s="1"/>
  <c r="N1464" i="5"/>
  <c r="O1464" i="5" s="1"/>
  <c r="P1464" i="5"/>
  <c r="Q1464" i="5" s="1"/>
  <c r="T1464" i="5"/>
  <c r="U1464" i="5" s="1"/>
  <c r="V1464" i="5"/>
  <c r="W1464" i="5" s="1"/>
  <c r="Z1464" i="5"/>
  <c r="AA1464" i="5" s="1"/>
  <c r="AB1464" i="5"/>
  <c r="AC1464" i="5" s="1"/>
  <c r="AF1464" i="5"/>
  <c r="AG1464" i="5" s="1"/>
  <c r="AH1464" i="5"/>
  <c r="AI1464" i="5" s="1"/>
  <c r="H1465" i="5"/>
  <c r="I1465" i="5" s="1"/>
  <c r="J1465" i="5"/>
  <c r="K1465" i="5" s="1"/>
  <c r="N1465" i="5"/>
  <c r="O1465" i="5" s="1"/>
  <c r="T1465" i="5"/>
  <c r="U1465" i="5" s="1"/>
  <c r="V1465" i="5"/>
  <c r="W1465" i="5" s="1"/>
  <c r="Z1465" i="5"/>
  <c r="AA1465" i="5" s="1"/>
  <c r="AB1465" i="5"/>
  <c r="AC1465" i="5" s="1"/>
  <c r="AF1465" i="5"/>
  <c r="AG1465" i="5" s="1"/>
  <c r="AH1465" i="5"/>
  <c r="AI1465" i="5" s="1"/>
  <c r="H1466" i="5"/>
  <c r="I1466" i="5" s="1"/>
  <c r="J1466" i="5"/>
  <c r="K1466" i="5"/>
  <c r="N1466" i="5"/>
  <c r="O1466" i="5" s="1"/>
  <c r="P1466" i="5"/>
  <c r="Q1466" i="5" s="1"/>
  <c r="T1466" i="5"/>
  <c r="U1466" i="5" s="1"/>
  <c r="V1466" i="5"/>
  <c r="W1466" i="5" s="1"/>
  <c r="Z1466" i="5"/>
  <c r="AA1466" i="5" s="1"/>
  <c r="AB1466" i="5"/>
  <c r="AC1466" i="5" s="1"/>
  <c r="AF1466" i="5"/>
  <c r="AG1466" i="5" s="1"/>
  <c r="AH1466" i="5"/>
  <c r="AI1466" i="5" s="1"/>
  <c r="H1467" i="5"/>
  <c r="I1467" i="5" s="1"/>
  <c r="J1467" i="5"/>
  <c r="K1467" i="5"/>
  <c r="N1467" i="5"/>
  <c r="O1467" i="5" s="1"/>
  <c r="P1467" i="5"/>
  <c r="Q1467" i="5" s="1"/>
  <c r="T1467" i="5"/>
  <c r="U1467" i="5" s="1"/>
  <c r="V1467" i="5"/>
  <c r="W1467" i="5" s="1"/>
  <c r="Z1467" i="5"/>
  <c r="AA1467" i="5" s="1"/>
  <c r="AB1467" i="5"/>
  <c r="AC1467" i="5" s="1"/>
  <c r="AF1467" i="5"/>
  <c r="AG1467" i="5" s="1"/>
  <c r="AH1467" i="5"/>
  <c r="AI1467" i="5"/>
  <c r="H1468" i="5"/>
  <c r="I1468" i="5" s="1"/>
  <c r="J1468" i="5"/>
  <c r="K1468" i="5" s="1"/>
  <c r="N1468" i="5"/>
  <c r="O1468" i="5" s="1"/>
  <c r="P1468" i="5"/>
  <c r="Q1468" i="5" s="1"/>
  <c r="T1468" i="5"/>
  <c r="U1468" i="5" s="1"/>
  <c r="V1468" i="5"/>
  <c r="W1468" i="5" s="1"/>
  <c r="Z1468" i="5"/>
  <c r="AA1468" i="5" s="1"/>
  <c r="AB1468" i="5"/>
  <c r="AC1468" i="5" s="1"/>
  <c r="AF1468" i="5"/>
  <c r="AG1468" i="5"/>
  <c r="AH1468" i="5"/>
  <c r="AI1468" i="5" s="1"/>
  <c r="H1469" i="5"/>
  <c r="I1469" i="5" s="1"/>
  <c r="J1469" i="5"/>
  <c r="K1469" i="5" s="1"/>
  <c r="N1469" i="5"/>
  <c r="O1469" i="5" s="1"/>
  <c r="P1469" i="5"/>
  <c r="Q1469" i="5" s="1"/>
  <c r="T1469" i="5"/>
  <c r="U1469" i="5" s="1"/>
  <c r="V1469" i="5"/>
  <c r="W1469" i="5" s="1"/>
  <c r="Z1469" i="5"/>
  <c r="AA1469" i="5" s="1"/>
  <c r="AB1469" i="5"/>
  <c r="AC1469" i="5" s="1"/>
  <c r="AF1469" i="5"/>
  <c r="AG1469" i="5" s="1"/>
  <c r="AH1469" i="5"/>
  <c r="AI1469" i="5" s="1"/>
  <c r="H1470" i="5"/>
  <c r="I1470" i="5" s="1"/>
  <c r="J1470" i="5"/>
  <c r="K1470" i="5" s="1"/>
  <c r="N1470" i="5"/>
  <c r="O1470" i="5" s="1"/>
  <c r="P1470" i="5"/>
  <c r="Q1470" i="5" s="1"/>
  <c r="T1470" i="5"/>
  <c r="U1470" i="5" s="1"/>
  <c r="V1470" i="5"/>
  <c r="W1470" i="5" s="1"/>
  <c r="Z1470" i="5"/>
  <c r="AA1470" i="5" s="1"/>
  <c r="AB1470" i="5"/>
  <c r="AC1470" i="5" s="1"/>
  <c r="AF1470" i="5"/>
  <c r="AG1470" i="5" s="1"/>
  <c r="H1471" i="5"/>
  <c r="I1471" i="5"/>
  <c r="J1471" i="5"/>
  <c r="K1471" i="5" s="1"/>
  <c r="N1471" i="5"/>
  <c r="O1471" i="5"/>
  <c r="P1471" i="5"/>
  <c r="Q1471" i="5" s="1"/>
  <c r="T1471" i="5"/>
  <c r="U1471" i="5"/>
  <c r="V1471" i="5"/>
  <c r="W1471" i="5" s="1"/>
  <c r="AB1471" i="5"/>
  <c r="AC1471" i="5"/>
  <c r="AF1471" i="5"/>
  <c r="AG1471" i="5" s="1"/>
  <c r="AH1471" i="5"/>
  <c r="AI1471" i="5"/>
  <c r="H1472" i="5"/>
  <c r="I1472" i="5" s="1"/>
  <c r="J1472" i="5"/>
  <c r="K1472" i="5" s="1"/>
  <c r="P1472" i="5"/>
  <c r="Q1472" i="5" s="1"/>
  <c r="T1472" i="5"/>
  <c r="U1472" i="5" s="1"/>
  <c r="V1472" i="5"/>
  <c r="W1472" i="5" s="1"/>
  <c r="Z1472" i="5"/>
  <c r="AA1472" i="5" s="1"/>
  <c r="AB1472" i="5"/>
  <c r="AC1472" i="5" s="1"/>
  <c r="AF1472" i="5"/>
  <c r="AG1472" i="5" s="1"/>
  <c r="AH1472" i="5"/>
  <c r="AI1472" i="5" s="1"/>
  <c r="H1473" i="5"/>
  <c r="I1473" i="5" s="1"/>
  <c r="J1473" i="5"/>
  <c r="K1473" i="5" s="1"/>
  <c r="N1473" i="5"/>
  <c r="O1473" i="5" s="1"/>
  <c r="P1473" i="5"/>
  <c r="Q1473" i="5" s="1"/>
  <c r="T1473" i="5"/>
  <c r="U1473" i="5" s="1"/>
  <c r="V1473" i="5"/>
  <c r="W1473" i="5" s="1"/>
  <c r="Z1473" i="5"/>
  <c r="AA1473" i="5" s="1"/>
  <c r="AB1473" i="5"/>
  <c r="AC1473" i="5" s="1"/>
  <c r="AF1473" i="5"/>
  <c r="AG1473" i="5" s="1"/>
  <c r="AH1473" i="5"/>
  <c r="AI1473" i="5" s="1"/>
  <c r="H1474" i="5"/>
  <c r="I1474" i="5" s="1"/>
  <c r="J1474" i="5"/>
  <c r="K1474" i="5"/>
  <c r="N1474" i="5"/>
  <c r="O1474" i="5" s="1"/>
  <c r="P1474" i="5"/>
  <c r="Q1474" i="5" s="1"/>
  <c r="T1474" i="5"/>
  <c r="U1474" i="5" s="1"/>
  <c r="V1474" i="5"/>
  <c r="W1474" i="5" s="1"/>
  <c r="Z1474" i="5"/>
  <c r="AA1474" i="5" s="1"/>
  <c r="AB1474" i="5"/>
  <c r="AC1474" i="5" s="1"/>
  <c r="AH1474" i="5"/>
  <c r="AI1474" i="5" s="1"/>
  <c r="H1475" i="5"/>
  <c r="I1475" i="5" s="1"/>
  <c r="J1475" i="5"/>
  <c r="K1475" i="5" s="1"/>
  <c r="N1475" i="5"/>
  <c r="O1475" i="5" s="1"/>
  <c r="P1475" i="5"/>
  <c r="Q1475" i="5" s="1"/>
  <c r="T1475" i="5"/>
  <c r="U1475" i="5" s="1"/>
  <c r="Z1475" i="5"/>
  <c r="AA1475" i="5" s="1"/>
  <c r="AB1475" i="5"/>
  <c r="AC1475" i="5" s="1"/>
  <c r="AF1475" i="5"/>
  <c r="AG1475" i="5" s="1"/>
  <c r="AH1475" i="5"/>
  <c r="AI1475" i="5" s="1"/>
  <c r="H1476" i="5"/>
  <c r="I1476" i="5" s="1"/>
  <c r="J1476" i="5"/>
  <c r="K1476" i="5" s="1"/>
  <c r="N1476" i="5"/>
  <c r="O1476" i="5" s="1"/>
  <c r="P1476" i="5"/>
  <c r="Q1476" i="5" s="1"/>
  <c r="T1476" i="5"/>
  <c r="U1476" i="5" s="1"/>
  <c r="V1476" i="5"/>
  <c r="W1476" i="5" s="1"/>
  <c r="Z1476" i="5"/>
  <c r="AA1476" i="5" s="1"/>
  <c r="AB1476" i="5"/>
  <c r="AC1476" i="5" s="1"/>
  <c r="AF1476" i="5"/>
  <c r="AG1476" i="5" s="1"/>
  <c r="AH1476" i="5"/>
  <c r="AI1476" i="5" s="1"/>
  <c r="H1477" i="5"/>
  <c r="I1477" i="5" s="1"/>
  <c r="J1477" i="5"/>
  <c r="K1477" i="5" s="1"/>
  <c r="N1477" i="5"/>
  <c r="O1477" i="5" s="1"/>
  <c r="P1477" i="5"/>
  <c r="Q1477" i="5" s="1"/>
  <c r="T1477" i="5"/>
  <c r="U1477" i="5"/>
  <c r="V1477" i="5"/>
  <c r="W1477" i="5" s="1"/>
  <c r="Z1477" i="5"/>
  <c r="AA1477" i="5" s="1"/>
  <c r="AB1477" i="5"/>
  <c r="AC1477" i="5" s="1"/>
  <c r="AF1477" i="5"/>
  <c r="AG1477" i="5" s="1"/>
  <c r="AH1477" i="5"/>
  <c r="AI1477" i="5"/>
  <c r="H1478" i="5"/>
  <c r="I1478" i="5" s="1"/>
  <c r="J1478" i="5"/>
  <c r="K1478" i="5" s="1"/>
  <c r="N1478" i="5"/>
  <c r="O1478" i="5" s="1"/>
  <c r="P1478" i="5"/>
  <c r="Q1478" i="5" s="1"/>
  <c r="T1478" i="5"/>
  <c r="U1478" i="5" s="1"/>
  <c r="V1478" i="5"/>
  <c r="W1478" i="5" s="1"/>
  <c r="Z1478" i="5"/>
  <c r="AA1478" i="5" s="1"/>
  <c r="AB1478" i="5"/>
  <c r="AC1478" i="5"/>
  <c r="AF1478" i="5"/>
  <c r="AG1478" i="5" s="1"/>
  <c r="AH1478" i="5"/>
  <c r="AI1478" i="5" s="1"/>
  <c r="H1479" i="5"/>
  <c r="I1479" i="5" s="1"/>
  <c r="N1479" i="5"/>
  <c r="O1479" i="5" s="1"/>
  <c r="P1479" i="5"/>
  <c r="Q1479" i="5" s="1"/>
  <c r="T1479" i="5"/>
  <c r="U1479" i="5" s="1"/>
  <c r="V1479" i="5"/>
  <c r="W1479" i="5" s="1"/>
  <c r="Z1479" i="5"/>
  <c r="AA1479" i="5" s="1"/>
  <c r="AB1479" i="5"/>
  <c r="AC1479" i="5" s="1"/>
  <c r="AF1479" i="5"/>
  <c r="AG1479" i="5" s="1"/>
  <c r="AH1479" i="5"/>
  <c r="AI1479" i="5" s="1"/>
  <c r="H1480" i="5"/>
  <c r="I1480" i="5" s="1"/>
  <c r="J1480" i="5"/>
  <c r="K1480" i="5" s="1"/>
  <c r="N1480" i="5"/>
  <c r="O1480" i="5" s="1"/>
  <c r="P1480" i="5"/>
  <c r="Q1480" i="5" s="1"/>
  <c r="V1480" i="5"/>
  <c r="W1480" i="5" s="1"/>
  <c r="Z1480" i="5"/>
  <c r="AA1480" i="5" s="1"/>
  <c r="AB1480" i="5"/>
  <c r="AC1480" i="5" s="1"/>
  <c r="AF1480" i="5"/>
  <c r="AG1480" i="5" s="1"/>
  <c r="AH1480" i="5"/>
  <c r="AI1480" i="5" s="1"/>
  <c r="H1481" i="5"/>
  <c r="I1481" i="5" s="1"/>
  <c r="J1481" i="5"/>
  <c r="K1481" i="5" s="1"/>
  <c r="N1481" i="5"/>
  <c r="O1481" i="5"/>
  <c r="P1481" i="5"/>
  <c r="Q1481" i="5" s="1"/>
  <c r="T1481" i="5"/>
  <c r="U1481" i="5"/>
  <c r="V1481" i="5"/>
  <c r="W1481" i="5" s="1"/>
  <c r="Z1481" i="5"/>
  <c r="AA1481" i="5" s="1"/>
  <c r="AB1481" i="5"/>
  <c r="AC1481" i="5" s="1"/>
  <c r="AF1481" i="5"/>
  <c r="AG1481" i="5" s="1"/>
  <c r="AH1481" i="5"/>
  <c r="AI1481" i="5" s="1"/>
  <c r="H1482" i="5"/>
  <c r="I1482" i="5" s="1"/>
  <c r="J1482" i="5"/>
  <c r="K1482" i="5" s="1"/>
  <c r="N1482" i="5"/>
  <c r="O1482" i="5" s="1"/>
  <c r="P1482" i="5"/>
  <c r="Q1482" i="5" s="1"/>
  <c r="T1482" i="5"/>
  <c r="U1482" i="5" s="1"/>
  <c r="V1482" i="5"/>
  <c r="W1482" i="5" s="1"/>
  <c r="Z1482" i="5"/>
  <c r="AA1482" i="5" s="1"/>
  <c r="AB1482" i="5"/>
  <c r="AC1482" i="5"/>
  <c r="AF1482" i="5"/>
  <c r="AG1482" i="5" s="1"/>
  <c r="AH1482" i="5"/>
  <c r="AI1482" i="5" s="1"/>
  <c r="H1483" i="5"/>
  <c r="I1483" i="5" s="1"/>
  <c r="J1483" i="5"/>
  <c r="K1483" i="5" s="1"/>
  <c r="N1483" i="5"/>
  <c r="O1483" i="5" s="1"/>
  <c r="P1483" i="5"/>
  <c r="Q1483" i="5" s="1"/>
  <c r="T1483" i="5"/>
  <c r="U1483" i="5" s="1"/>
  <c r="V1483" i="5"/>
  <c r="W1483" i="5" s="1"/>
  <c r="Z1483" i="5"/>
  <c r="AA1483" i="5" s="1"/>
  <c r="AF1483" i="5"/>
  <c r="AG1483" i="5" s="1"/>
  <c r="AH1483" i="5"/>
  <c r="AI1483" i="5" s="1"/>
  <c r="H1484" i="5"/>
  <c r="I1484" i="5" s="1"/>
  <c r="J1484" i="5"/>
  <c r="K1484" i="5" s="1"/>
  <c r="N1484" i="5"/>
  <c r="O1484" i="5" s="1"/>
  <c r="P1484" i="5"/>
  <c r="Q1484" i="5" s="1"/>
  <c r="T1484" i="5"/>
  <c r="U1484" i="5" s="1"/>
  <c r="V1484" i="5"/>
  <c r="W1484" i="5" s="1"/>
  <c r="Z1484" i="5"/>
  <c r="AA1484" i="5" s="1"/>
  <c r="AB1484" i="5"/>
  <c r="AC1484" i="5" s="1"/>
  <c r="AF1484" i="5"/>
  <c r="AG1484" i="5" s="1"/>
  <c r="AH1484" i="5"/>
  <c r="AI1484" i="5" s="1"/>
  <c r="H1485" i="5"/>
  <c r="I1485" i="5"/>
  <c r="J1485" i="5"/>
  <c r="K1485" i="5" s="1"/>
  <c r="N1485" i="5"/>
  <c r="O1485" i="5" s="1"/>
  <c r="P1485" i="5"/>
  <c r="Q1485" i="5" s="1"/>
  <c r="T1485" i="5"/>
  <c r="U1485" i="5" s="1"/>
  <c r="V1485" i="5"/>
  <c r="W1485" i="5" s="1"/>
  <c r="Z1485" i="5"/>
  <c r="AA1485" i="5"/>
  <c r="AB1485" i="5"/>
  <c r="AC1485" i="5" s="1"/>
  <c r="AF1485" i="5"/>
  <c r="AG1485" i="5"/>
  <c r="AH1485" i="5"/>
  <c r="AI1485" i="5" s="1"/>
  <c r="J1486" i="5"/>
  <c r="K1486" i="5" s="1"/>
  <c r="N1486" i="5"/>
  <c r="O1486" i="5" s="1"/>
  <c r="P1486" i="5"/>
  <c r="Q1486" i="5" s="1"/>
  <c r="T1486" i="5"/>
  <c r="U1486" i="5" s="1"/>
  <c r="V1486" i="5"/>
  <c r="W1486" i="5"/>
  <c r="Z1486" i="5"/>
  <c r="AA1486" i="5" s="1"/>
  <c r="AB1486" i="5"/>
  <c r="AC1486" i="5" s="1"/>
  <c r="AF1486" i="5"/>
  <c r="AG1486" i="5" s="1"/>
  <c r="AH1486" i="5"/>
  <c r="AI1486" i="5" s="1"/>
  <c r="H1487" i="5"/>
  <c r="I1487" i="5" s="1"/>
  <c r="J1487" i="5"/>
  <c r="K1487" i="5" s="1"/>
  <c r="N1487" i="5"/>
  <c r="O1487" i="5"/>
  <c r="T1487" i="5"/>
  <c r="U1487" i="5" s="1"/>
  <c r="V1487" i="5"/>
  <c r="W1487" i="5"/>
  <c r="Z1487" i="5"/>
  <c r="AA1487" i="5" s="1"/>
  <c r="AB1487" i="5"/>
  <c r="AC1487" i="5" s="1"/>
  <c r="AF1487" i="5"/>
  <c r="AG1487" i="5" s="1"/>
  <c r="AH1487" i="5"/>
  <c r="AI1487" i="5" s="1"/>
  <c r="H1488" i="5"/>
  <c r="I1488" i="5" s="1"/>
  <c r="J1488" i="5"/>
  <c r="K1488" i="5" s="1"/>
  <c r="N1488" i="5"/>
  <c r="O1488" i="5" s="1"/>
  <c r="P1488" i="5"/>
  <c r="Q1488" i="5" s="1"/>
  <c r="T1488" i="5"/>
  <c r="U1488" i="5"/>
  <c r="V1488" i="5"/>
  <c r="W1488" i="5" s="1"/>
  <c r="AB1488" i="5"/>
  <c r="AC1488" i="5" s="1"/>
  <c r="AF1488" i="5"/>
  <c r="AG1488" i="5"/>
  <c r="AH1488" i="5"/>
  <c r="AI1488" i="5" s="1"/>
  <c r="H1489" i="5"/>
  <c r="I1489" i="5" s="1"/>
  <c r="J1489" i="5"/>
  <c r="K1489" i="5" s="1"/>
  <c r="N1489" i="5"/>
  <c r="O1489" i="5" s="1"/>
  <c r="P1489" i="5"/>
  <c r="Q1489" i="5" s="1"/>
  <c r="T1489" i="5"/>
  <c r="U1489" i="5" s="1"/>
  <c r="V1489" i="5"/>
  <c r="W1489" i="5" s="1"/>
  <c r="Z1489" i="5"/>
  <c r="AA1489" i="5" s="1"/>
  <c r="AB1489" i="5"/>
  <c r="AC1489" i="5" s="1"/>
  <c r="AF1489" i="5"/>
  <c r="AG1489" i="5" s="1"/>
  <c r="AH1489" i="5"/>
  <c r="AI1489" i="5" s="1"/>
  <c r="H1490" i="5"/>
  <c r="I1490" i="5" s="1"/>
  <c r="J1490" i="5"/>
  <c r="K1490" i="5" s="1"/>
  <c r="N1490" i="5"/>
  <c r="O1490" i="5" s="1"/>
  <c r="P1490" i="5"/>
  <c r="Q1490" i="5" s="1"/>
  <c r="T1490" i="5"/>
  <c r="U1490" i="5" s="1"/>
  <c r="V1490" i="5"/>
  <c r="W1490" i="5" s="1"/>
  <c r="Z1490" i="5"/>
  <c r="AA1490" i="5" s="1"/>
  <c r="AB1490" i="5"/>
  <c r="AC1490" i="5" s="1"/>
  <c r="AF1490" i="5"/>
  <c r="AG1490" i="5" s="1"/>
  <c r="H1491" i="5"/>
  <c r="I1491" i="5" s="1"/>
  <c r="J1491" i="5"/>
  <c r="K1491" i="5"/>
  <c r="N1491" i="5"/>
  <c r="O1491" i="5" s="1"/>
  <c r="P1491" i="5"/>
  <c r="Q1491" i="5"/>
  <c r="T1491" i="5"/>
  <c r="U1491" i="5" s="1"/>
  <c r="V1491" i="5"/>
  <c r="W1491" i="5"/>
  <c r="Z1491" i="5"/>
  <c r="AA1491" i="5" s="1"/>
  <c r="AB1491" i="5"/>
  <c r="AC1491" i="5"/>
  <c r="AF1491" i="5"/>
  <c r="AG1491" i="5" s="1"/>
  <c r="AH1491" i="5"/>
  <c r="AI1491" i="5"/>
  <c r="H1492" i="5"/>
  <c r="I1492" i="5" s="1"/>
  <c r="J1492" i="5"/>
  <c r="K1492" i="5" s="1"/>
  <c r="N1492" i="5"/>
  <c r="O1492" i="5" s="1"/>
  <c r="P1492" i="5"/>
  <c r="Q1492" i="5" s="1"/>
  <c r="T1492" i="5"/>
  <c r="U1492" i="5"/>
  <c r="V1492" i="5"/>
  <c r="W1492" i="5" s="1"/>
  <c r="Z1492" i="5"/>
  <c r="AA1492" i="5" s="1"/>
  <c r="AB1492" i="5"/>
  <c r="AC1492" i="5" s="1"/>
  <c r="AF1492" i="5"/>
  <c r="AG1492" i="5"/>
  <c r="AH1492" i="5"/>
  <c r="AI1492" i="5" s="1"/>
  <c r="H1493" i="5"/>
  <c r="I1493" i="5" s="1"/>
  <c r="J1493" i="5"/>
  <c r="K1493" i="5" s="1"/>
  <c r="N1493" i="5"/>
  <c r="O1493" i="5" s="1"/>
  <c r="P1493" i="5"/>
  <c r="Q1493" i="5" s="1"/>
  <c r="T1493" i="5"/>
  <c r="U1493" i="5" s="1"/>
  <c r="V1493" i="5"/>
  <c r="W1493" i="5" s="1"/>
  <c r="Z1493" i="5"/>
  <c r="AA1493" i="5" s="1"/>
  <c r="AB1493" i="5"/>
  <c r="AC1493" i="5" s="1"/>
  <c r="AF1493" i="5"/>
  <c r="AG1493" i="5" s="1"/>
  <c r="AH1493" i="5"/>
  <c r="AI1493" i="5" s="1"/>
  <c r="H1494" i="5"/>
  <c r="I1494" i="5" s="1"/>
  <c r="J1494" i="5"/>
  <c r="K1494" i="5" s="1"/>
  <c r="N1494" i="5"/>
  <c r="O1494" i="5" s="1"/>
  <c r="P1494" i="5"/>
  <c r="Q1494" i="5" s="1"/>
  <c r="T1494" i="5"/>
  <c r="U1494" i="5" s="1"/>
  <c r="Z1494" i="5"/>
  <c r="AA1494" i="5" s="1"/>
  <c r="AB1494" i="5"/>
  <c r="AC1494" i="5" s="1"/>
  <c r="AF1494" i="5"/>
  <c r="AG1494" i="5" s="1"/>
  <c r="AH1494" i="5"/>
  <c r="AI1494" i="5" s="1"/>
  <c r="H1495" i="5"/>
  <c r="I1495" i="5"/>
  <c r="J1495" i="5"/>
  <c r="K1495" i="5" s="1"/>
  <c r="N1495" i="5"/>
  <c r="O1495" i="5" s="1"/>
  <c r="P1495" i="5"/>
  <c r="Q1495" i="5" s="1"/>
  <c r="T1495" i="5"/>
  <c r="U1495" i="5"/>
  <c r="V1495" i="5"/>
  <c r="W1495" i="5" s="1"/>
  <c r="Z1495" i="5"/>
  <c r="AA1495" i="5"/>
  <c r="AB1495" i="5"/>
  <c r="AC1495" i="5" s="1"/>
  <c r="AF1495" i="5"/>
  <c r="AG1495" i="5" s="1"/>
  <c r="AH1495" i="5"/>
  <c r="AI1495" i="5" s="1"/>
  <c r="H1496" i="5"/>
  <c r="I1496" i="5" s="1"/>
  <c r="J1496" i="5"/>
  <c r="K1496" i="5" s="1"/>
  <c r="N1496" i="5"/>
  <c r="O1496" i="5" s="1"/>
  <c r="P1496" i="5"/>
  <c r="Q1496" i="5" s="1"/>
  <c r="T1496" i="5"/>
  <c r="U1496" i="5" s="1"/>
  <c r="V1496" i="5"/>
  <c r="W1496" i="5" s="1"/>
  <c r="Z1496" i="5"/>
  <c r="AA1496" i="5" s="1"/>
  <c r="AB1496" i="5"/>
  <c r="AC1496" i="5" s="1"/>
  <c r="AF1496" i="5"/>
  <c r="AG1496" i="5" s="1"/>
  <c r="AH1496" i="5"/>
  <c r="AI1496" i="5" s="1"/>
  <c r="H1497" i="5"/>
  <c r="I1497" i="5" s="1"/>
  <c r="J1497" i="5"/>
  <c r="K1497" i="5" s="1"/>
  <c r="N1497" i="5"/>
  <c r="O1497" i="5" s="1"/>
  <c r="P1497" i="5"/>
  <c r="Q1497" i="5" s="1"/>
  <c r="T1497" i="5"/>
  <c r="U1497" i="5" s="1"/>
  <c r="V1497" i="5"/>
  <c r="W1497" i="5" s="1"/>
  <c r="Z1497" i="5"/>
  <c r="AA1497" i="5" s="1"/>
  <c r="AB1497" i="5"/>
  <c r="AC1497" i="5" s="1"/>
  <c r="AF1497" i="5"/>
  <c r="AG1497" i="5" s="1"/>
  <c r="AH1497" i="5"/>
  <c r="AI1497" i="5" s="1"/>
  <c r="H1498" i="5"/>
  <c r="I1498" i="5" s="1"/>
  <c r="J1498" i="5"/>
  <c r="K1498" i="5" s="1"/>
  <c r="N1498" i="5"/>
  <c r="O1498" i="5" s="1"/>
  <c r="P1498" i="5"/>
  <c r="Q1498" i="5" s="1"/>
  <c r="T1498" i="5"/>
  <c r="U1498" i="5" s="1"/>
  <c r="V1498" i="5"/>
  <c r="W1498" i="5" s="1"/>
  <c r="Z1498" i="5"/>
  <c r="AA1498" i="5" s="1"/>
  <c r="AB1498" i="5"/>
  <c r="AC1498" i="5" s="1"/>
  <c r="AF1498" i="5"/>
  <c r="AG1498" i="5" s="1"/>
  <c r="AH1498" i="5"/>
  <c r="AI1498" i="5"/>
  <c r="H1499" i="5"/>
  <c r="I1499" i="5" s="1"/>
  <c r="N1499" i="5"/>
  <c r="O1499" i="5"/>
  <c r="P1499" i="5"/>
  <c r="Q1499" i="5" s="1"/>
  <c r="T1499" i="5"/>
  <c r="U1499" i="5"/>
  <c r="V1499" i="5"/>
  <c r="W1499" i="5" s="1"/>
  <c r="Z1499" i="5"/>
  <c r="AA1499" i="5" s="1"/>
  <c r="AB1499" i="5"/>
  <c r="AC1499" i="5" s="1"/>
  <c r="AF1499" i="5"/>
  <c r="AG1499" i="5" s="1"/>
  <c r="AH1499" i="5"/>
  <c r="AI1499" i="5" s="1"/>
  <c r="H1500" i="5"/>
  <c r="I1500" i="5" s="1"/>
  <c r="J1500" i="5"/>
  <c r="K1500" i="5" s="1"/>
  <c r="N1500" i="5"/>
  <c r="O1500" i="5" s="1"/>
  <c r="P1500" i="5"/>
  <c r="Q1500" i="5" s="1"/>
  <c r="T1500" i="5"/>
  <c r="U1500" i="5" s="1"/>
  <c r="V1500" i="5"/>
  <c r="W1500" i="5" s="1"/>
  <c r="Z1500" i="5"/>
  <c r="AA1500" i="5" s="1"/>
  <c r="AB1500" i="5"/>
  <c r="AC1500" i="5" s="1"/>
  <c r="AF1500" i="5"/>
  <c r="AG1500" i="5"/>
  <c r="AH1500" i="5"/>
  <c r="AI1500" i="5" s="1"/>
  <c r="H1501" i="5"/>
  <c r="I1501" i="5" s="1"/>
  <c r="J1501" i="5"/>
  <c r="K1501" i="5" s="1"/>
  <c r="N1501" i="5"/>
  <c r="O1501" i="5" s="1"/>
  <c r="P1501" i="5"/>
  <c r="Q1501" i="5" s="1"/>
  <c r="T1501" i="5"/>
  <c r="U1501" i="5" s="1"/>
  <c r="V1501" i="5"/>
  <c r="W1501" i="5" s="1"/>
  <c r="Z1501" i="5"/>
  <c r="AA1501" i="5" s="1"/>
  <c r="AB1501" i="5"/>
  <c r="AC1501" i="5" s="1"/>
  <c r="AF1501" i="5"/>
  <c r="AG1501" i="5" s="1"/>
  <c r="AH1501" i="5"/>
  <c r="AI1501" i="5" s="1"/>
  <c r="H1502" i="5"/>
  <c r="I1502" i="5" s="1"/>
  <c r="J1502" i="5"/>
  <c r="K1502" i="5" s="1"/>
  <c r="N1502" i="5"/>
  <c r="O1502" i="5" s="1"/>
  <c r="P1502" i="5"/>
  <c r="Q1502" i="5" s="1"/>
  <c r="T1502" i="5"/>
  <c r="U1502" i="5" s="1"/>
  <c r="V1502" i="5"/>
  <c r="W1502" i="5"/>
  <c r="Z1502" i="5"/>
  <c r="AA1502" i="5" s="1"/>
  <c r="AB1502" i="5"/>
  <c r="AC1502" i="5" s="1"/>
  <c r="AF1502" i="5"/>
  <c r="AG1502" i="5" s="1"/>
  <c r="AH1502" i="5"/>
  <c r="AI1502" i="5" s="1"/>
  <c r="H1503" i="5"/>
  <c r="I1503" i="5" s="1"/>
  <c r="J1503" i="5"/>
  <c r="K1503" i="5"/>
  <c r="N1503" i="5"/>
  <c r="O1503" i="5" s="1"/>
  <c r="P1503" i="5"/>
  <c r="Q1503" i="5" s="1"/>
  <c r="T1503" i="5"/>
  <c r="U1503" i="5" s="1"/>
  <c r="V1503" i="5"/>
  <c r="W1503" i="5" s="1"/>
  <c r="Z1503" i="5"/>
  <c r="AA1503" i="5" s="1"/>
  <c r="AB1503" i="5"/>
  <c r="AC1503" i="5"/>
  <c r="AF1503" i="5"/>
  <c r="AG1503" i="5" s="1"/>
  <c r="AH1503" i="5"/>
  <c r="AI1503" i="5" s="1"/>
  <c r="H1504" i="5"/>
  <c r="I1504" i="5" s="1"/>
  <c r="J1504" i="5"/>
  <c r="K1504" i="5" s="1"/>
  <c r="N1504" i="5"/>
  <c r="O1504" i="5" s="1"/>
  <c r="P1504" i="5"/>
  <c r="Q1504" i="5" s="1"/>
  <c r="T1504" i="5"/>
  <c r="U1504" i="5" s="1"/>
  <c r="V1504" i="5"/>
  <c r="W1504" i="5" s="1"/>
  <c r="Z1504" i="5"/>
  <c r="AA1504" i="5" s="1"/>
  <c r="AB1504" i="5"/>
  <c r="AC1504" i="5" s="1"/>
  <c r="AF1504" i="5"/>
  <c r="AG1504" i="5" s="1"/>
  <c r="AH1504" i="5"/>
  <c r="AI1504" i="5" s="1"/>
  <c r="H1505" i="5"/>
  <c r="I1505" i="5" s="1"/>
  <c r="J1505" i="5"/>
  <c r="K1505" i="5" s="1"/>
  <c r="N1505" i="5"/>
  <c r="O1505" i="5" s="1"/>
  <c r="P1505" i="5"/>
  <c r="Q1505" i="5" s="1"/>
  <c r="T1505" i="5"/>
  <c r="U1505" i="5" s="1"/>
  <c r="V1505" i="5"/>
  <c r="W1505" i="5" s="1"/>
  <c r="Z1505" i="5"/>
  <c r="AA1505" i="5" s="1"/>
  <c r="AF1505" i="5"/>
  <c r="AG1505" i="5" s="1"/>
  <c r="AH1505" i="5"/>
  <c r="AI1505" i="5" s="1"/>
  <c r="H606" i="5"/>
  <c r="I606" i="5" s="1"/>
  <c r="J606" i="5"/>
  <c r="K606" i="5" s="1"/>
  <c r="N606" i="5"/>
  <c r="O606" i="5" s="1"/>
  <c r="P606" i="5"/>
  <c r="Q606" i="5" s="1"/>
  <c r="T606" i="5"/>
  <c r="U606" i="5" s="1"/>
  <c r="V606" i="5"/>
  <c r="W606" i="5" s="1"/>
  <c r="Z606" i="5"/>
  <c r="AA606" i="5" s="1"/>
  <c r="AB606" i="5"/>
  <c r="AC606" i="5" s="1"/>
  <c r="AF606" i="5"/>
  <c r="AG606" i="5" s="1"/>
  <c r="AH606" i="5"/>
  <c r="AI606" i="5" s="1"/>
  <c r="H607" i="5"/>
  <c r="I607" i="5" s="1"/>
  <c r="J607" i="5"/>
  <c r="K607" i="5" s="1"/>
  <c r="N607" i="5"/>
  <c r="O607" i="5" s="1"/>
  <c r="P607" i="5"/>
  <c r="Q607" i="5" s="1"/>
  <c r="T607" i="5"/>
  <c r="U607" i="5"/>
  <c r="Z607" i="5"/>
  <c r="AA607" i="5" s="1"/>
  <c r="AB607" i="5"/>
  <c r="AC607" i="5"/>
  <c r="AF607" i="5"/>
  <c r="AG607" i="5" s="1"/>
  <c r="AH607" i="5"/>
  <c r="AI607" i="5"/>
  <c r="H608" i="5"/>
  <c r="I608" i="5" s="1"/>
  <c r="J608" i="5"/>
  <c r="K608" i="5" s="1"/>
  <c r="N608" i="5"/>
  <c r="O608" i="5" s="1"/>
  <c r="P608" i="5"/>
  <c r="Q608" i="5" s="1"/>
  <c r="T608" i="5"/>
  <c r="U608" i="5" s="1"/>
  <c r="V608" i="5"/>
  <c r="W608" i="5" s="1"/>
  <c r="Z608" i="5"/>
  <c r="AA608" i="5" s="1"/>
  <c r="AB608" i="5"/>
  <c r="AC608" i="5" s="1"/>
  <c r="AF608" i="5"/>
  <c r="AG608" i="5" s="1"/>
  <c r="AH608" i="5"/>
  <c r="AI608" i="5" s="1"/>
  <c r="H609" i="5"/>
  <c r="I609" i="5" s="1"/>
  <c r="J609" i="5"/>
  <c r="K609" i="5" s="1"/>
  <c r="N609" i="5"/>
  <c r="O609" i="5"/>
  <c r="P609" i="5"/>
  <c r="Q609" i="5" s="1"/>
  <c r="T609" i="5"/>
  <c r="U609" i="5" s="1"/>
  <c r="V609" i="5"/>
  <c r="W609" i="5" s="1"/>
  <c r="Z609" i="5"/>
  <c r="AA609" i="5"/>
  <c r="AB609" i="5"/>
  <c r="AC609" i="5" s="1"/>
  <c r="AF609" i="5"/>
  <c r="AG609" i="5" s="1"/>
  <c r="AH609" i="5"/>
  <c r="AI609" i="5" s="1"/>
  <c r="H610" i="5"/>
  <c r="I610" i="5" s="1"/>
  <c r="J610" i="5"/>
  <c r="K610" i="5" s="1"/>
  <c r="N610" i="5"/>
  <c r="O610" i="5" s="1"/>
  <c r="P610" i="5"/>
  <c r="Q610" i="5"/>
  <c r="T610" i="5"/>
  <c r="U610" i="5" s="1"/>
  <c r="V610" i="5"/>
  <c r="W610" i="5" s="1"/>
  <c r="Z610" i="5"/>
  <c r="AA610" i="5" s="1"/>
  <c r="AB610" i="5"/>
  <c r="AC610" i="5" s="1"/>
  <c r="AF610" i="5"/>
  <c r="AG610" i="5" s="1"/>
  <c r="AH610" i="5"/>
  <c r="AI610" i="5" s="1"/>
  <c r="H611" i="5"/>
  <c r="I611" i="5" s="1"/>
  <c r="J611" i="5"/>
  <c r="K611" i="5" s="1"/>
  <c r="N611" i="5"/>
  <c r="O611" i="5" s="1"/>
  <c r="P611" i="5"/>
  <c r="Q611" i="5" s="1"/>
  <c r="T611" i="5"/>
  <c r="U611" i="5" s="1"/>
  <c r="V611" i="5"/>
  <c r="W611" i="5" s="1"/>
  <c r="Z611" i="5"/>
  <c r="AA611" i="5" s="1"/>
  <c r="AB611" i="5"/>
  <c r="AC611" i="5" s="1"/>
  <c r="AF611" i="5"/>
  <c r="AG611" i="5" s="1"/>
  <c r="AH611" i="5"/>
  <c r="AI611" i="5" s="1"/>
  <c r="H612" i="5"/>
  <c r="I612" i="5" s="1"/>
  <c r="J612" i="5"/>
  <c r="K612" i="5" s="1"/>
  <c r="N612" i="5"/>
  <c r="O612" i="5" s="1"/>
  <c r="P612" i="5"/>
  <c r="Q612" i="5" s="1"/>
  <c r="T612" i="5"/>
  <c r="U612" i="5" s="1"/>
  <c r="V612" i="5"/>
  <c r="W612" i="5" s="1"/>
  <c r="Z612" i="5"/>
  <c r="AA612" i="5" s="1"/>
  <c r="AF612" i="5"/>
  <c r="AG612" i="5" s="1"/>
  <c r="AH612" i="5"/>
  <c r="AI612" i="5" s="1"/>
  <c r="H613" i="5"/>
  <c r="I613" i="5" s="1"/>
  <c r="J613" i="5"/>
  <c r="K613" i="5" s="1"/>
  <c r="N613" i="5"/>
  <c r="O613" i="5" s="1"/>
  <c r="P613" i="5"/>
  <c r="Q613" i="5" s="1"/>
  <c r="T613" i="5"/>
  <c r="U613" i="5" s="1"/>
  <c r="V613" i="5"/>
  <c r="W613" i="5"/>
  <c r="Z613" i="5"/>
  <c r="AA613" i="5" s="1"/>
  <c r="AB613" i="5"/>
  <c r="AC613" i="5" s="1"/>
  <c r="AF613" i="5"/>
  <c r="AG613" i="5"/>
  <c r="AH613" i="5"/>
  <c r="AI613" i="5" s="1"/>
  <c r="H614" i="5"/>
  <c r="I614" i="5" s="1"/>
  <c r="J614" i="5"/>
  <c r="K614" i="5"/>
  <c r="N614" i="5"/>
  <c r="O614" i="5" s="1"/>
  <c r="P614" i="5"/>
  <c r="Q614" i="5" s="1"/>
  <c r="T614" i="5"/>
  <c r="U614" i="5" s="1"/>
  <c r="V614" i="5"/>
  <c r="W614" i="5"/>
  <c r="Z614" i="5"/>
  <c r="AA614" i="5" s="1"/>
  <c r="AB614" i="5"/>
  <c r="AC614" i="5" s="1"/>
  <c r="AF614" i="5"/>
  <c r="AG614" i="5" s="1"/>
  <c r="AH614" i="5"/>
  <c r="AI614" i="5" s="1"/>
  <c r="H615" i="5"/>
  <c r="I615" i="5" s="1"/>
  <c r="J615" i="5"/>
  <c r="K615" i="5" s="1"/>
  <c r="N615" i="5"/>
  <c r="O615" i="5" s="1"/>
  <c r="P615" i="5"/>
  <c r="Q615" i="5" s="1"/>
  <c r="T615" i="5"/>
  <c r="U615" i="5" s="1"/>
  <c r="V615" i="5"/>
  <c r="W615" i="5" s="1"/>
  <c r="Z615" i="5"/>
  <c r="AA615" i="5" s="1"/>
  <c r="AB615" i="5"/>
  <c r="AC615" i="5" s="1"/>
  <c r="AF615" i="5"/>
  <c r="AG615" i="5" s="1"/>
  <c r="AH615" i="5"/>
  <c r="AI615" i="5" s="1"/>
  <c r="H616" i="5"/>
  <c r="I616" i="5" s="1"/>
  <c r="J616" i="5"/>
  <c r="K616" i="5" s="1"/>
  <c r="N616" i="5"/>
  <c r="O616" i="5" s="1"/>
  <c r="T616" i="5"/>
  <c r="U616" i="5" s="1"/>
  <c r="V616" i="5"/>
  <c r="W616" i="5" s="1"/>
  <c r="Z616" i="5"/>
  <c r="AA616" i="5" s="1"/>
  <c r="AB616" i="5"/>
  <c r="AC616" i="5" s="1"/>
  <c r="AF616" i="5"/>
  <c r="AG616" i="5" s="1"/>
  <c r="AH616" i="5"/>
  <c r="AI616" i="5" s="1"/>
  <c r="J617" i="5"/>
  <c r="K617" i="5" s="1"/>
  <c r="N617" i="5"/>
  <c r="O617" i="5" s="1"/>
  <c r="P617" i="5"/>
  <c r="Q617" i="5" s="1"/>
  <c r="T617" i="5"/>
  <c r="U617" i="5" s="1"/>
  <c r="V617" i="5"/>
  <c r="W617" i="5"/>
  <c r="Z617" i="5"/>
  <c r="AA617" i="5" s="1"/>
  <c r="AB617" i="5"/>
  <c r="AC617" i="5" s="1"/>
  <c r="AF617" i="5"/>
  <c r="AG617" i="5" s="1"/>
  <c r="AH617" i="5"/>
  <c r="AI617" i="5" s="1"/>
  <c r="H618" i="5"/>
  <c r="I618" i="5"/>
  <c r="J618" i="5"/>
  <c r="K618" i="5" s="1"/>
  <c r="N618" i="5"/>
  <c r="O618" i="5" s="1"/>
  <c r="P618" i="5"/>
  <c r="Q618" i="5" s="1"/>
  <c r="T618" i="5"/>
  <c r="U618" i="5" s="1"/>
  <c r="V618" i="5"/>
  <c r="W618" i="5" s="1"/>
  <c r="AB618" i="5"/>
  <c r="AC618" i="5" s="1"/>
  <c r="AF618" i="5"/>
  <c r="AG618" i="5" s="1"/>
  <c r="AH618" i="5"/>
  <c r="AI618" i="5" s="1"/>
  <c r="H619" i="5"/>
  <c r="I619" i="5" s="1"/>
  <c r="J619" i="5"/>
  <c r="K619" i="5" s="1"/>
  <c r="N619" i="5"/>
  <c r="O619" i="5" s="1"/>
  <c r="P619" i="5"/>
  <c r="Q619" i="5" s="1"/>
  <c r="V619" i="5"/>
  <c r="W619" i="5" s="1"/>
  <c r="Z619" i="5"/>
  <c r="AA619" i="5" s="1"/>
  <c r="AB619" i="5"/>
  <c r="AC619" i="5" s="1"/>
  <c r="AF619" i="5"/>
  <c r="AG619" i="5" s="1"/>
  <c r="AH619" i="5"/>
  <c r="AI619" i="5" s="1"/>
  <c r="H620" i="5"/>
  <c r="I620" i="5" s="1"/>
  <c r="N620" i="5"/>
  <c r="O620" i="5" s="1"/>
  <c r="P620" i="5"/>
  <c r="Q620" i="5" s="1"/>
  <c r="T620" i="5"/>
  <c r="U620" i="5" s="1"/>
  <c r="V620" i="5"/>
  <c r="W620" i="5" s="1"/>
  <c r="Z620" i="5"/>
  <c r="AA620" i="5" s="1"/>
  <c r="AB620" i="5"/>
  <c r="AC620" i="5" s="1"/>
  <c r="AF620" i="5"/>
  <c r="AG620" i="5" s="1"/>
  <c r="AH620" i="5"/>
  <c r="AI620" i="5" s="1"/>
  <c r="H621" i="5"/>
  <c r="I621" i="5" s="1"/>
  <c r="J621" i="5"/>
  <c r="K621" i="5" s="1"/>
  <c r="N621" i="5"/>
  <c r="O621" i="5" s="1"/>
  <c r="P621" i="5"/>
  <c r="Q621" i="5" s="1"/>
  <c r="T621" i="5"/>
  <c r="U621" i="5" s="1"/>
  <c r="V621" i="5"/>
  <c r="W621" i="5"/>
  <c r="Z621" i="5"/>
  <c r="AA621" i="5" s="1"/>
  <c r="AB621" i="5"/>
  <c r="AC621" i="5" s="1"/>
  <c r="AF621" i="5"/>
  <c r="AG621" i="5" s="1"/>
  <c r="AH621" i="5"/>
  <c r="AI621" i="5"/>
  <c r="H622" i="5"/>
  <c r="I622" i="5" s="1"/>
  <c r="J622" i="5"/>
  <c r="K622" i="5" s="1"/>
  <c r="N622" i="5"/>
  <c r="O622" i="5" s="1"/>
  <c r="P622" i="5"/>
  <c r="Q622" i="5" s="1"/>
  <c r="T622" i="5"/>
  <c r="U622" i="5" s="1"/>
  <c r="Z622" i="5"/>
  <c r="AA622" i="5" s="1"/>
  <c r="AB622" i="5"/>
  <c r="AC622" i="5" s="1"/>
  <c r="AF622" i="5"/>
  <c r="AG622" i="5" s="1"/>
  <c r="AH622" i="5"/>
  <c r="AI622" i="5" s="1"/>
  <c r="H623" i="5"/>
  <c r="I623" i="5" s="1"/>
  <c r="J623" i="5"/>
  <c r="K623" i="5" s="1"/>
  <c r="P623" i="5"/>
  <c r="Q623" i="5" s="1"/>
  <c r="T623" i="5"/>
  <c r="U623" i="5" s="1"/>
  <c r="V623" i="5"/>
  <c r="W623" i="5" s="1"/>
  <c r="Z623" i="5"/>
  <c r="AA623" i="5" s="1"/>
  <c r="AB623" i="5"/>
  <c r="AC623" i="5" s="1"/>
  <c r="AF623" i="5"/>
  <c r="AG623" i="5"/>
  <c r="AH623" i="5"/>
  <c r="AI623" i="5" s="1"/>
  <c r="H624" i="5"/>
  <c r="I624" i="5" s="1"/>
  <c r="J624" i="5"/>
  <c r="K624" i="5"/>
  <c r="N624" i="5"/>
  <c r="O624" i="5" s="1"/>
  <c r="P624" i="5"/>
  <c r="Q624" i="5" s="1"/>
  <c r="T624" i="5"/>
  <c r="U624" i="5" s="1"/>
  <c r="V624" i="5"/>
  <c r="W624" i="5"/>
  <c r="Z624" i="5"/>
  <c r="AA624" i="5" s="1"/>
  <c r="AB624" i="5"/>
  <c r="AC624" i="5" s="1"/>
  <c r="AF624" i="5"/>
  <c r="AG624" i="5" s="1"/>
  <c r="AH624" i="5"/>
  <c r="AI624" i="5" s="1"/>
  <c r="H625" i="5"/>
  <c r="I625" i="5" s="1"/>
  <c r="J625" i="5"/>
  <c r="K625" i="5" s="1"/>
  <c r="N625" i="5"/>
  <c r="O625" i="5" s="1"/>
  <c r="P625" i="5"/>
  <c r="Q625" i="5" s="1"/>
  <c r="T625" i="5"/>
  <c r="U625" i="5" s="1"/>
  <c r="V625" i="5"/>
  <c r="W625" i="5" s="1"/>
  <c r="Z625" i="5"/>
  <c r="AA625" i="5" s="1"/>
  <c r="AB625" i="5"/>
  <c r="AC625" i="5" s="1"/>
  <c r="AF625" i="5"/>
  <c r="AG625" i="5" s="1"/>
  <c r="AH625" i="5"/>
  <c r="AI625" i="5" s="1"/>
  <c r="H626" i="5"/>
  <c r="I626" i="5" s="1"/>
  <c r="J626" i="5"/>
  <c r="K626" i="5" s="1"/>
  <c r="N626" i="5"/>
  <c r="O626" i="5" s="1"/>
  <c r="P626" i="5"/>
  <c r="Q626" i="5" s="1"/>
  <c r="T626" i="5"/>
  <c r="U626" i="5" s="1"/>
  <c r="V626" i="5"/>
  <c r="W626" i="5" s="1"/>
  <c r="Z626" i="5"/>
  <c r="AA626" i="5"/>
  <c r="AF626" i="5"/>
  <c r="AG626" i="5" s="1"/>
  <c r="AH626" i="5"/>
  <c r="AI626" i="5" s="1"/>
  <c r="H627" i="5"/>
  <c r="I627" i="5" s="1"/>
  <c r="J627" i="5"/>
  <c r="K627" i="5" s="1"/>
  <c r="N627" i="5"/>
  <c r="O627" i="5" s="1"/>
  <c r="P627" i="5"/>
  <c r="Q627" i="5" s="1"/>
  <c r="T627" i="5"/>
  <c r="U627" i="5" s="1"/>
  <c r="V627" i="5"/>
  <c r="W627" i="5" s="1"/>
  <c r="Z627" i="5"/>
  <c r="AA627" i="5"/>
  <c r="AB627" i="5"/>
  <c r="AC627" i="5" s="1"/>
  <c r="AF627" i="5"/>
  <c r="AG627" i="5" s="1"/>
  <c r="AH627" i="5"/>
  <c r="AI627" i="5" s="1"/>
  <c r="J628" i="5"/>
  <c r="K628" i="5"/>
  <c r="N628" i="5"/>
  <c r="O628" i="5" s="1"/>
  <c r="P628" i="5"/>
  <c r="Q628" i="5" s="1"/>
  <c r="T628" i="5"/>
  <c r="U628" i="5" s="1"/>
  <c r="V628" i="5"/>
  <c r="W628" i="5"/>
  <c r="Z628" i="5"/>
  <c r="AA628" i="5" s="1"/>
  <c r="AB628" i="5"/>
  <c r="AC628" i="5" s="1"/>
  <c r="AF628" i="5"/>
  <c r="AG628" i="5" s="1"/>
  <c r="AH628" i="5"/>
  <c r="AI628" i="5" s="1"/>
  <c r="H629" i="5"/>
  <c r="I629" i="5" s="1"/>
  <c r="J629" i="5"/>
  <c r="K629" i="5" s="1"/>
  <c r="N629" i="5"/>
  <c r="O629" i="5" s="1"/>
  <c r="P629" i="5"/>
  <c r="Q629" i="5" s="1"/>
  <c r="T629" i="5"/>
  <c r="U629" i="5" s="1"/>
  <c r="V629" i="5"/>
  <c r="W629" i="5" s="1"/>
  <c r="Z629" i="5"/>
  <c r="AA629" i="5" s="1"/>
  <c r="AB629" i="5"/>
  <c r="AC629" i="5"/>
  <c r="AH629" i="5"/>
  <c r="AI629" i="5" s="1"/>
  <c r="H630" i="5"/>
  <c r="I630" i="5" s="1"/>
  <c r="J630" i="5"/>
  <c r="K630" i="5" s="1"/>
  <c r="N630" i="5"/>
  <c r="O630" i="5" s="1"/>
  <c r="T630" i="5"/>
  <c r="U630" i="5" s="1"/>
  <c r="V630" i="5"/>
  <c r="W630" i="5" s="1"/>
  <c r="Z630" i="5"/>
  <c r="AA630" i="5" s="1"/>
  <c r="AB630" i="5"/>
  <c r="AC630" i="5" s="1"/>
  <c r="AF630" i="5"/>
  <c r="AG630" i="5" s="1"/>
  <c r="AH630" i="5"/>
  <c r="AI630" i="5" s="1"/>
  <c r="H631" i="5"/>
  <c r="I631" i="5"/>
  <c r="J631" i="5"/>
  <c r="K631" i="5" s="1"/>
  <c r="N631" i="5"/>
  <c r="O631" i="5" s="1"/>
  <c r="P631" i="5"/>
  <c r="Q631" i="5" s="1"/>
  <c r="T631" i="5"/>
  <c r="U631" i="5"/>
  <c r="V631" i="5"/>
  <c r="W631" i="5" s="1"/>
  <c r="Z631" i="5"/>
  <c r="AA631" i="5" s="1"/>
  <c r="AB631" i="5"/>
  <c r="AC631" i="5" s="1"/>
  <c r="AF631" i="5"/>
  <c r="AG631" i="5" s="1"/>
  <c r="AH631" i="5"/>
  <c r="AI631" i="5" s="1"/>
  <c r="H632" i="5"/>
  <c r="I632" i="5" s="1"/>
  <c r="J632" i="5"/>
  <c r="K632" i="5" s="1"/>
  <c r="N632" i="5"/>
  <c r="O632" i="5" s="1"/>
  <c r="P632" i="5"/>
  <c r="Q632" i="5" s="1"/>
  <c r="T632" i="5"/>
  <c r="U632" i="5" s="1"/>
  <c r="V632" i="5"/>
  <c r="W632" i="5" s="1"/>
  <c r="Z632" i="5"/>
  <c r="AA632" i="5" s="1"/>
  <c r="AB632" i="5"/>
  <c r="AC632" i="5" s="1"/>
  <c r="AF632" i="5"/>
  <c r="AG632" i="5" s="1"/>
  <c r="AH632" i="5"/>
  <c r="AI632" i="5"/>
  <c r="H633" i="5"/>
  <c r="I633" i="5" s="1"/>
  <c r="J633" i="5"/>
  <c r="K633" i="5" s="1"/>
  <c r="N633" i="5"/>
  <c r="O633" i="5" s="1"/>
  <c r="P633" i="5"/>
  <c r="Q633" i="5"/>
  <c r="T633" i="5"/>
  <c r="U633" i="5" s="1"/>
  <c r="V633" i="5"/>
  <c r="W633" i="5" s="1"/>
  <c r="Z633" i="5"/>
  <c r="AA633" i="5" s="1"/>
  <c r="AB633" i="5"/>
  <c r="AC633" i="5"/>
  <c r="AF633" i="5"/>
  <c r="AG633" i="5" s="1"/>
  <c r="AH633" i="5"/>
  <c r="AI633" i="5" s="1"/>
  <c r="H634" i="5"/>
  <c r="I634" i="5" s="1"/>
  <c r="J634" i="5"/>
  <c r="K634" i="5" s="1"/>
  <c r="N634" i="5"/>
  <c r="O634" i="5" s="1"/>
  <c r="P634" i="5"/>
  <c r="Q634" i="5" s="1"/>
  <c r="V634" i="5"/>
  <c r="W634" i="5" s="1"/>
  <c r="Z634" i="5"/>
  <c r="AA634" i="5" s="1"/>
  <c r="AB634" i="5"/>
  <c r="AC634" i="5" s="1"/>
  <c r="AF634" i="5"/>
  <c r="AG634" i="5" s="1"/>
  <c r="AH634" i="5"/>
  <c r="AI634" i="5" s="1"/>
  <c r="H635" i="5"/>
  <c r="I635" i="5" s="1"/>
  <c r="N635" i="5"/>
  <c r="O635" i="5" s="1"/>
  <c r="P635" i="5"/>
  <c r="Q635" i="5" s="1"/>
  <c r="T635" i="5"/>
  <c r="U635" i="5" s="1"/>
  <c r="V635" i="5"/>
  <c r="W635" i="5" s="1"/>
  <c r="Z635" i="5"/>
  <c r="AA635" i="5" s="1"/>
  <c r="AB635" i="5"/>
  <c r="AC635" i="5" s="1"/>
  <c r="AF635" i="5"/>
  <c r="AG635" i="5" s="1"/>
  <c r="AH635" i="5"/>
  <c r="AI635" i="5" s="1"/>
  <c r="H636" i="5"/>
  <c r="I636" i="5" s="1"/>
  <c r="J636" i="5"/>
  <c r="K636" i="5" s="1"/>
  <c r="N636" i="5"/>
  <c r="O636" i="5" s="1"/>
  <c r="P636" i="5"/>
  <c r="Q636" i="5" s="1"/>
  <c r="T636" i="5"/>
  <c r="U636" i="5" s="1"/>
  <c r="V636" i="5"/>
  <c r="W636" i="5" s="1"/>
  <c r="Z636" i="5"/>
  <c r="AA636" i="5" s="1"/>
  <c r="AB636" i="5"/>
  <c r="AC636" i="5"/>
  <c r="AF636" i="5"/>
  <c r="AG636" i="5" s="1"/>
  <c r="AH636" i="5"/>
  <c r="AI636" i="5" s="1"/>
  <c r="H637" i="5"/>
  <c r="I637" i="5" s="1"/>
  <c r="J637" i="5"/>
  <c r="K637" i="5"/>
  <c r="N637" i="5"/>
  <c r="O637" i="5" s="1"/>
  <c r="P637" i="5"/>
  <c r="Q637" i="5" s="1"/>
  <c r="T637" i="5"/>
  <c r="U637" i="5" s="1"/>
  <c r="V637" i="5"/>
  <c r="W637" i="5" s="1"/>
  <c r="Z637" i="5"/>
  <c r="AA637" i="5" s="1"/>
  <c r="AB637" i="5"/>
  <c r="AC637" i="5" s="1"/>
  <c r="AF637" i="5"/>
  <c r="AG637" i="5" s="1"/>
  <c r="AH637" i="5"/>
  <c r="AI637" i="5"/>
  <c r="H638" i="5"/>
  <c r="I638" i="5" s="1"/>
  <c r="J638" i="5"/>
  <c r="K638" i="5" s="1"/>
  <c r="N638" i="5"/>
  <c r="O638" i="5" s="1"/>
  <c r="P638" i="5"/>
  <c r="Q638" i="5" s="1"/>
  <c r="T638" i="5"/>
  <c r="U638" i="5" s="1"/>
  <c r="V638" i="5"/>
  <c r="W638" i="5" s="1"/>
  <c r="Z638" i="5"/>
  <c r="AA638" i="5" s="1"/>
  <c r="AB638" i="5"/>
  <c r="AC638" i="5" s="1"/>
  <c r="AF638" i="5"/>
  <c r="AG638" i="5"/>
  <c r="AH638" i="5"/>
  <c r="AI638" i="5" s="1"/>
  <c r="H639" i="5"/>
  <c r="I639" i="5" s="1"/>
  <c r="J639" i="5"/>
  <c r="K639" i="5" s="1"/>
  <c r="N639" i="5"/>
  <c r="O639" i="5"/>
  <c r="P639" i="5"/>
  <c r="Q639" i="5" s="1"/>
  <c r="T639" i="5"/>
  <c r="U639" i="5" s="1"/>
  <c r="V639" i="5"/>
  <c r="W639" i="5" s="1"/>
  <c r="Z639" i="5"/>
  <c r="AA639" i="5" s="1"/>
  <c r="AB639" i="5"/>
  <c r="AC639" i="5" s="1"/>
  <c r="AF639" i="5"/>
  <c r="AG639" i="5" s="1"/>
  <c r="H640" i="5"/>
  <c r="I640" i="5" s="1"/>
  <c r="J640" i="5"/>
  <c r="K640" i="5" s="1"/>
  <c r="N640" i="5"/>
  <c r="O640" i="5" s="1"/>
  <c r="P640" i="5"/>
  <c r="Q640" i="5" s="1"/>
  <c r="T640" i="5"/>
  <c r="U640" i="5" s="1"/>
  <c r="V640" i="5"/>
  <c r="W640" i="5"/>
  <c r="AB640" i="5"/>
  <c r="AC640" i="5"/>
  <c r="AF640" i="5"/>
  <c r="AG640" i="5" s="1"/>
  <c r="AH640" i="5"/>
  <c r="AI640" i="5" s="1"/>
  <c r="H641" i="5"/>
  <c r="I641" i="5" s="1"/>
  <c r="J641" i="5"/>
  <c r="K641" i="5" s="1"/>
  <c r="P641" i="5"/>
  <c r="Q641" i="5" s="1"/>
  <c r="T641" i="5"/>
  <c r="U641" i="5" s="1"/>
  <c r="V641" i="5"/>
  <c r="W641" i="5" s="1"/>
  <c r="Z641" i="5"/>
  <c r="AA641" i="5" s="1"/>
  <c r="AB641" i="5"/>
  <c r="AC641" i="5"/>
  <c r="AF641" i="5"/>
  <c r="AG641" i="5" s="1"/>
  <c r="AH641" i="5"/>
  <c r="AI641" i="5" s="1"/>
  <c r="H642" i="5"/>
  <c r="I642" i="5" s="1"/>
  <c r="J642" i="5"/>
  <c r="K642" i="5" s="1"/>
  <c r="N642" i="5"/>
  <c r="O642" i="5" s="1"/>
  <c r="P642" i="5"/>
  <c r="Q642" i="5" s="1"/>
  <c r="T642" i="5"/>
  <c r="U642" i="5" s="1"/>
  <c r="V642" i="5"/>
  <c r="W642" i="5" s="1"/>
  <c r="Z642" i="5"/>
  <c r="AA642" i="5"/>
  <c r="AB642" i="5"/>
  <c r="AC642" i="5" s="1"/>
  <c r="AF642" i="5"/>
  <c r="AG642" i="5" s="1"/>
  <c r="AH642" i="5"/>
  <c r="AI642" i="5" s="1"/>
  <c r="H643" i="5"/>
  <c r="I643" i="5"/>
  <c r="J643" i="5"/>
  <c r="K643" i="5" s="1"/>
  <c r="N643" i="5"/>
  <c r="O643" i="5" s="1"/>
  <c r="P643" i="5"/>
  <c r="Q643" i="5" s="1"/>
  <c r="T643" i="5"/>
  <c r="U643" i="5" s="1"/>
  <c r="Z643" i="5"/>
  <c r="AA643" i="5" s="1"/>
  <c r="AB643" i="5"/>
  <c r="AC643" i="5" s="1"/>
  <c r="AF643" i="5"/>
  <c r="AG643" i="5" s="1"/>
  <c r="AH643" i="5"/>
  <c r="AI643" i="5" s="1"/>
  <c r="H644" i="5"/>
  <c r="I644" i="5"/>
  <c r="J644" i="5"/>
  <c r="K644" i="5" s="1"/>
  <c r="N644" i="5"/>
  <c r="O644" i="5" s="1"/>
  <c r="P644" i="5"/>
  <c r="Q644" i="5" s="1"/>
  <c r="T644" i="5"/>
  <c r="U644" i="5"/>
  <c r="V644" i="5"/>
  <c r="W644" i="5" s="1"/>
  <c r="Z644" i="5"/>
  <c r="AA644" i="5"/>
  <c r="AB644" i="5"/>
  <c r="AC644" i="5" s="1"/>
  <c r="AF644" i="5"/>
  <c r="AG644" i="5"/>
  <c r="AH644" i="5"/>
  <c r="AI644" i="5" s="1"/>
  <c r="A6" i="5"/>
  <c r="A7" i="5" s="1"/>
  <c r="A8" i="5" l="1"/>
  <c r="AD6" i="5"/>
  <c r="A9" i="5" l="1"/>
  <c r="AD7" i="5"/>
  <c r="X7" i="5"/>
  <c r="A10" i="5" l="1"/>
  <c r="AD8" i="5"/>
  <c r="A11" i="5" l="1"/>
  <c r="AD9" i="5"/>
  <c r="A12" i="5" l="1"/>
  <c r="AD10" i="5"/>
  <c r="A13" i="5" l="1"/>
  <c r="R11" i="5"/>
  <c r="A14" i="5" l="1"/>
  <c r="R12" i="5"/>
  <c r="A15" i="5" l="1"/>
  <c r="R13" i="5"/>
  <c r="A16" i="5" l="1"/>
  <c r="A17" i="5" s="1"/>
  <c r="R14" i="5"/>
  <c r="A18" i="5" l="1"/>
  <c r="L16" i="5"/>
  <c r="A19" i="5" l="1"/>
  <c r="AJ17" i="5"/>
  <c r="L17" i="5"/>
  <c r="A20" i="5" l="1"/>
  <c r="AJ18" i="5"/>
  <c r="L18" i="5"/>
  <c r="A21" i="5" l="1"/>
  <c r="AJ19" i="5"/>
  <c r="A22" i="5" l="1"/>
  <c r="AJ20" i="5"/>
  <c r="A23" i="5" l="1"/>
  <c r="AJ21" i="5"/>
  <c r="A24" i="5" l="1"/>
  <c r="AJ22" i="5"/>
  <c r="X22" i="5"/>
  <c r="A25" i="5" l="1"/>
  <c r="X23" i="5"/>
  <c r="A26" i="5" l="1"/>
  <c r="X24" i="5"/>
  <c r="A27" i="5" l="1"/>
  <c r="X25" i="5"/>
  <c r="A28" i="5" l="1"/>
  <c r="A29" i="5" s="1"/>
  <c r="X26" i="5"/>
  <c r="A30" i="5" l="1"/>
  <c r="AD28" i="5"/>
  <c r="A31" i="5" l="1"/>
  <c r="AD29" i="5"/>
  <c r="R29" i="5"/>
  <c r="A32" i="5" l="1"/>
  <c r="AD30" i="5"/>
  <c r="R30" i="5"/>
  <c r="A33" i="5" l="1"/>
  <c r="R31" i="5"/>
  <c r="A34" i="5" l="1"/>
  <c r="R32" i="5"/>
  <c r="A35" i="5" l="1"/>
  <c r="R33" i="5"/>
  <c r="A36" i="5" l="1"/>
  <c r="L34" i="5"/>
  <c r="R34" i="5"/>
  <c r="A37" i="5" l="1"/>
  <c r="R35" i="5"/>
  <c r="L35" i="5"/>
  <c r="A38" i="5" l="1"/>
  <c r="AJ36" i="5"/>
  <c r="L36" i="5"/>
  <c r="A39" i="5" l="1"/>
  <c r="AJ37" i="5"/>
  <c r="L37" i="5"/>
  <c r="A40" i="5" l="1"/>
  <c r="AJ38" i="5"/>
  <c r="L38" i="5"/>
  <c r="A41" i="5" l="1"/>
  <c r="AJ39" i="5"/>
  <c r="L39" i="5"/>
  <c r="A42" i="5" l="1"/>
  <c r="AJ40" i="5"/>
  <c r="A43" i="5" l="1"/>
  <c r="AJ41" i="5"/>
  <c r="A44" i="5" l="1"/>
  <c r="AJ42" i="5"/>
  <c r="A45" i="5" l="1"/>
  <c r="A46" i="5" s="1"/>
  <c r="A47" i="5" s="1"/>
  <c r="AJ43" i="5"/>
  <c r="A48" i="5" l="1"/>
  <c r="X46" i="5"/>
  <c r="A49" i="5" l="1"/>
  <c r="X47" i="5"/>
  <c r="A50" i="5" l="1"/>
  <c r="A51" i="5" s="1"/>
  <c r="X48" i="5"/>
  <c r="A52" i="5" l="1"/>
  <c r="L50" i="5"/>
  <c r="A53" i="5" l="1"/>
  <c r="AD51" i="5"/>
  <c r="L51" i="5"/>
  <c r="A54" i="5" l="1"/>
  <c r="AD52" i="5"/>
  <c r="L52" i="5"/>
  <c r="A55" i="5" l="1"/>
  <c r="AD53" i="5"/>
  <c r="A56" i="5" l="1"/>
  <c r="AD54" i="5"/>
  <c r="A57" i="5" l="1"/>
  <c r="AD55" i="5"/>
  <c r="R55" i="5"/>
  <c r="A58" i="5" l="1"/>
  <c r="AD56" i="5"/>
  <c r="R56" i="5"/>
  <c r="A59" i="5" l="1"/>
  <c r="R57" i="5"/>
  <c r="A60" i="5" l="1"/>
  <c r="R58" i="5"/>
  <c r="A61" i="5" l="1"/>
  <c r="R59" i="5"/>
  <c r="A62" i="5" l="1"/>
  <c r="A63" i="5" s="1"/>
  <c r="R60" i="5"/>
  <c r="A64" i="5" l="1"/>
  <c r="AJ62" i="5"/>
  <c r="A65" i="5" l="1"/>
  <c r="AJ63" i="5"/>
  <c r="A66" i="5" l="1"/>
  <c r="AJ64" i="5"/>
  <c r="A67" i="5" l="1"/>
  <c r="A68" i="5" s="1"/>
  <c r="A69" i="5" s="1"/>
  <c r="AJ65" i="5"/>
  <c r="A70" i="5" l="1"/>
  <c r="X68" i="5"/>
  <c r="A71" i="5" l="1"/>
  <c r="X69" i="5"/>
  <c r="A72" i="5" l="1"/>
  <c r="A73" i="5" s="1"/>
  <c r="X70" i="5"/>
  <c r="A74" i="5" l="1"/>
  <c r="L72" i="5"/>
  <c r="A75" i="5" l="1"/>
  <c r="L73" i="5"/>
  <c r="A76" i="5" l="1"/>
  <c r="A77" i="5" s="1"/>
  <c r="L74" i="5"/>
  <c r="A78" i="5" l="1"/>
  <c r="AD76" i="5"/>
  <c r="A79" i="5" l="1"/>
  <c r="AD77" i="5"/>
  <c r="R77" i="5"/>
  <c r="A80" i="5" l="1"/>
  <c r="AD78" i="5"/>
  <c r="R78" i="5"/>
  <c r="A81" i="5" l="1"/>
  <c r="AD79" i="5"/>
  <c r="R79" i="5"/>
  <c r="A82" i="5" l="1"/>
  <c r="R80" i="5"/>
  <c r="A83" i="5" l="1"/>
  <c r="R81" i="5"/>
  <c r="A84" i="5" l="1"/>
  <c r="AJ82" i="5"/>
  <c r="R82" i="5"/>
  <c r="A85" i="5" l="1"/>
  <c r="AJ83" i="5"/>
  <c r="R83" i="5"/>
  <c r="A86" i="5" l="1"/>
  <c r="AJ84" i="5"/>
  <c r="X84" i="5"/>
  <c r="A87" i="5" l="1"/>
  <c r="AJ85" i="5"/>
  <c r="X85" i="5"/>
  <c r="A88" i="5" l="1"/>
  <c r="AJ86" i="5"/>
  <c r="X86" i="5"/>
  <c r="L86" i="5"/>
  <c r="A89" i="5" l="1"/>
  <c r="AJ87" i="5"/>
  <c r="X87" i="5"/>
  <c r="L87" i="5"/>
  <c r="A90" i="5" l="1"/>
  <c r="X88" i="5"/>
  <c r="L88" i="5"/>
  <c r="A91" i="5" l="1"/>
  <c r="X89" i="5"/>
  <c r="L89" i="5"/>
  <c r="A92" i="5" l="1"/>
  <c r="X90" i="5"/>
  <c r="L90" i="5"/>
  <c r="A93" i="5" l="1"/>
  <c r="X91" i="5"/>
  <c r="L91" i="5"/>
  <c r="A94" i="5" l="1"/>
  <c r="X92" i="5"/>
  <c r="L92" i="5"/>
  <c r="A95" i="5" l="1"/>
  <c r="X93" i="5"/>
  <c r="L93" i="5"/>
  <c r="A96" i="5" l="1"/>
  <c r="AD94" i="5"/>
  <c r="L94" i="5"/>
  <c r="A97" i="5" l="1"/>
  <c r="AD95" i="5"/>
  <c r="R95" i="5"/>
  <c r="L95" i="5"/>
  <c r="A98" i="5" l="1"/>
  <c r="AD96" i="5"/>
  <c r="R96" i="5"/>
  <c r="L96" i="5"/>
  <c r="A99" i="5" l="1"/>
  <c r="AJ97" i="5"/>
  <c r="AD97" i="5"/>
  <c r="L97" i="5"/>
  <c r="R97" i="5"/>
  <c r="A100" i="5" l="1"/>
  <c r="AJ98" i="5"/>
  <c r="AD98" i="5"/>
  <c r="R98" i="5"/>
  <c r="A101" i="5" l="1"/>
  <c r="AJ99" i="5"/>
  <c r="AD99" i="5"/>
  <c r="R99" i="5"/>
  <c r="A102" i="5" l="1"/>
  <c r="AJ100" i="5"/>
  <c r="AD100" i="5"/>
  <c r="R100" i="5"/>
  <c r="A103" i="5" l="1"/>
  <c r="AJ101" i="5"/>
  <c r="AD101" i="5"/>
  <c r="R101" i="5"/>
  <c r="A104" i="5" l="1"/>
  <c r="AJ102" i="5"/>
  <c r="R102" i="5"/>
  <c r="A105" i="5" l="1"/>
  <c r="AJ103" i="5"/>
  <c r="X103" i="5"/>
  <c r="R103" i="5"/>
  <c r="A106" i="5" l="1"/>
  <c r="AJ104" i="5"/>
  <c r="X104" i="5"/>
  <c r="R104" i="5"/>
  <c r="A107" i="5" l="1"/>
  <c r="AJ105" i="5"/>
  <c r="X105" i="5"/>
  <c r="R105" i="5"/>
  <c r="A108" i="5" l="1"/>
  <c r="AJ106" i="5"/>
  <c r="X106" i="5"/>
  <c r="A109" i="5" l="1"/>
  <c r="AJ107" i="5"/>
  <c r="X107" i="5"/>
  <c r="A110" i="5" l="1"/>
  <c r="AJ108" i="5"/>
  <c r="X108" i="5"/>
  <c r="A111" i="5" l="1"/>
  <c r="X109" i="5"/>
  <c r="L109" i="5"/>
  <c r="A112" i="5" l="1"/>
  <c r="X110" i="5"/>
  <c r="L110" i="5"/>
  <c r="AH6" i="5"/>
  <c r="AI6" i="5" s="1"/>
  <c r="AH7" i="5"/>
  <c r="AI7" i="5" s="1"/>
  <c r="AH8" i="5"/>
  <c r="AI8" i="5" s="1"/>
  <c r="AH9" i="5"/>
  <c r="AI9" i="5" s="1"/>
  <c r="AH10" i="5"/>
  <c r="AI10" i="5" s="1"/>
  <c r="AH11" i="5"/>
  <c r="AI11" i="5" s="1"/>
  <c r="AH12" i="5"/>
  <c r="AI12" i="5" s="1"/>
  <c r="AH13" i="5"/>
  <c r="AI13" i="5" s="1"/>
  <c r="AH14" i="5"/>
  <c r="AI14" i="5" s="1"/>
  <c r="AH15" i="5"/>
  <c r="AI15" i="5" s="1"/>
  <c r="AH16" i="5"/>
  <c r="AI16" i="5" s="1"/>
  <c r="AH17" i="5"/>
  <c r="AI17" i="5" s="1"/>
  <c r="AH18" i="5"/>
  <c r="AI18" i="5" s="1"/>
  <c r="AH19" i="5"/>
  <c r="AI19" i="5" s="1"/>
  <c r="AH20" i="5"/>
  <c r="AI20" i="5" s="1"/>
  <c r="AH21" i="5"/>
  <c r="AI21" i="5" s="1"/>
  <c r="AH22" i="5"/>
  <c r="AI22" i="5" s="1"/>
  <c r="AH23" i="5"/>
  <c r="AI23" i="5" s="1"/>
  <c r="AH24" i="5"/>
  <c r="AI24" i="5" s="1"/>
  <c r="AH25" i="5"/>
  <c r="AI25" i="5" s="1"/>
  <c r="AH26" i="5"/>
  <c r="AI26" i="5" s="1"/>
  <c r="AH27" i="5"/>
  <c r="AI27" i="5" s="1"/>
  <c r="AH28" i="5"/>
  <c r="AI28" i="5" s="1"/>
  <c r="AH29" i="5"/>
  <c r="AI29" i="5" s="1"/>
  <c r="AH30" i="5"/>
  <c r="AI30" i="5" s="1"/>
  <c r="AH31" i="5"/>
  <c r="AI31" i="5" s="1"/>
  <c r="AH32" i="5"/>
  <c r="AI32" i="5" s="1"/>
  <c r="AH33" i="5"/>
  <c r="AI33" i="5" s="1"/>
  <c r="AH34" i="5"/>
  <c r="AI34" i="5" s="1"/>
  <c r="AH35" i="5"/>
  <c r="AI35" i="5" s="1"/>
  <c r="AH36" i="5"/>
  <c r="AI36" i="5" s="1"/>
  <c r="AH37" i="5"/>
  <c r="AI37" i="5" s="1"/>
  <c r="AH38" i="5"/>
  <c r="AI38" i="5" s="1"/>
  <c r="AH39" i="5"/>
  <c r="AI39" i="5" s="1"/>
  <c r="AH40" i="5"/>
  <c r="AI40" i="5" s="1"/>
  <c r="AH41" i="5"/>
  <c r="AI41" i="5" s="1"/>
  <c r="AH42" i="5"/>
  <c r="AI42" i="5" s="1"/>
  <c r="AH43" i="5"/>
  <c r="AI43" i="5" s="1"/>
  <c r="AH44" i="5"/>
  <c r="AI44" i="5" s="1"/>
  <c r="AH45" i="5"/>
  <c r="AI45" i="5" s="1"/>
  <c r="AH46" i="5"/>
  <c r="AI46" i="5" s="1"/>
  <c r="AH47" i="5"/>
  <c r="AI47" i="5" s="1"/>
  <c r="AH48" i="5"/>
  <c r="AI48" i="5" s="1"/>
  <c r="AH49" i="5"/>
  <c r="AI49" i="5" s="1"/>
  <c r="AH50" i="5"/>
  <c r="AI50" i="5" s="1"/>
  <c r="AH51" i="5"/>
  <c r="AI51" i="5" s="1"/>
  <c r="AH52" i="5"/>
  <c r="AI52" i="5" s="1"/>
  <c r="AH53" i="5"/>
  <c r="AI53" i="5" s="1"/>
  <c r="AH54" i="5"/>
  <c r="AI54" i="5" s="1"/>
  <c r="AH55" i="5"/>
  <c r="AI55" i="5" s="1"/>
  <c r="AH56" i="5"/>
  <c r="AI56" i="5" s="1"/>
  <c r="AH57" i="5"/>
  <c r="AI57" i="5" s="1"/>
  <c r="AH58" i="5"/>
  <c r="AI58" i="5" s="1"/>
  <c r="AH59" i="5"/>
  <c r="AI59" i="5" s="1"/>
  <c r="AH60" i="5"/>
  <c r="AI60" i="5" s="1"/>
  <c r="AH61" i="5"/>
  <c r="AI61" i="5" s="1"/>
  <c r="AH62" i="5"/>
  <c r="AI62" i="5" s="1"/>
  <c r="AH63" i="5"/>
  <c r="AI63" i="5" s="1"/>
  <c r="AH64" i="5"/>
  <c r="AI64" i="5" s="1"/>
  <c r="AH65" i="5"/>
  <c r="AI65" i="5" s="1"/>
  <c r="AH66" i="5"/>
  <c r="AI66" i="5" s="1"/>
  <c r="AH67" i="5"/>
  <c r="AI67" i="5" s="1"/>
  <c r="AH68" i="5"/>
  <c r="AI68" i="5" s="1"/>
  <c r="AH69" i="5"/>
  <c r="AI69" i="5" s="1"/>
  <c r="AH70" i="5"/>
  <c r="AI70" i="5" s="1"/>
  <c r="AH71" i="5"/>
  <c r="AI71" i="5" s="1"/>
  <c r="AH72" i="5"/>
  <c r="AI72" i="5" s="1"/>
  <c r="AH73" i="5"/>
  <c r="AI73" i="5" s="1"/>
  <c r="AH74" i="5"/>
  <c r="AI74" i="5" s="1"/>
  <c r="AH75" i="5"/>
  <c r="AI75" i="5" s="1"/>
  <c r="AH76" i="5"/>
  <c r="AI76" i="5" s="1"/>
  <c r="AH77" i="5"/>
  <c r="AI77" i="5" s="1"/>
  <c r="AH78" i="5"/>
  <c r="AI78" i="5" s="1"/>
  <c r="AH79" i="5"/>
  <c r="AI79" i="5" s="1"/>
  <c r="AH80" i="5"/>
  <c r="AI80" i="5" s="1"/>
  <c r="AH81" i="5"/>
  <c r="AI81" i="5" s="1"/>
  <c r="AH82" i="5"/>
  <c r="AI82" i="5" s="1"/>
  <c r="AH83" i="5"/>
  <c r="AI83" i="5" s="1"/>
  <c r="AH84" i="5"/>
  <c r="AI84" i="5" s="1"/>
  <c r="AH85" i="5"/>
  <c r="AI85" i="5" s="1"/>
  <c r="AH86" i="5"/>
  <c r="AI86" i="5" s="1"/>
  <c r="AH87" i="5"/>
  <c r="AI87" i="5" s="1"/>
  <c r="AH88" i="5"/>
  <c r="AI88" i="5" s="1"/>
  <c r="AH89" i="5"/>
  <c r="AI89" i="5" s="1"/>
  <c r="AH90" i="5"/>
  <c r="AI90" i="5" s="1"/>
  <c r="AH91" i="5"/>
  <c r="AI91" i="5" s="1"/>
  <c r="AH92" i="5"/>
  <c r="AI92" i="5" s="1"/>
  <c r="AH93" i="5"/>
  <c r="AI93" i="5" s="1"/>
  <c r="AH94" i="5"/>
  <c r="AI94" i="5" s="1"/>
  <c r="AH95" i="5"/>
  <c r="AI95" i="5" s="1"/>
  <c r="AH96" i="5"/>
  <c r="AI96" i="5" s="1"/>
  <c r="AH97" i="5"/>
  <c r="AI97" i="5" s="1"/>
  <c r="AH98" i="5"/>
  <c r="AI98" i="5" s="1"/>
  <c r="AH99" i="5"/>
  <c r="AI99" i="5" s="1"/>
  <c r="AH100" i="5"/>
  <c r="AI100" i="5" s="1"/>
  <c r="AH101" i="5"/>
  <c r="AI101" i="5" s="1"/>
  <c r="AH102" i="5"/>
  <c r="AI102" i="5" s="1"/>
  <c r="AH103" i="5"/>
  <c r="AI103" i="5" s="1"/>
  <c r="AH104" i="5"/>
  <c r="AI104" i="5" s="1"/>
  <c r="AH105" i="5"/>
  <c r="AI105" i="5" s="1"/>
  <c r="AH106" i="5"/>
  <c r="AI106" i="5" s="1"/>
  <c r="AH107" i="5"/>
  <c r="AI107" i="5" s="1"/>
  <c r="AH108" i="5"/>
  <c r="AI108" i="5" s="1"/>
  <c r="AH109" i="5"/>
  <c r="AI109" i="5" s="1"/>
  <c r="AH110" i="5"/>
  <c r="AI110" i="5" s="1"/>
  <c r="AH111" i="5"/>
  <c r="AI111" i="5" s="1"/>
  <c r="AH112" i="5"/>
  <c r="AI112" i="5" s="1"/>
  <c r="AH114" i="5"/>
  <c r="AI114" i="5" s="1"/>
  <c r="AH115" i="5"/>
  <c r="AI115" i="5" s="1"/>
  <c r="AH116" i="5"/>
  <c r="AI116" i="5" s="1"/>
  <c r="AH117" i="5"/>
  <c r="AI117" i="5" s="1"/>
  <c r="AH118" i="5"/>
  <c r="AI118" i="5" s="1"/>
  <c r="AH119" i="5"/>
  <c r="AI119" i="5" s="1"/>
  <c r="AH120" i="5"/>
  <c r="AI120" i="5" s="1"/>
  <c r="AH121" i="5"/>
  <c r="AI121" i="5" s="1"/>
  <c r="AH122" i="5"/>
  <c r="AI122" i="5" s="1"/>
  <c r="AH123" i="5"/>
  <c r="AI123" i="5" s="1"/>
  <c r="AH124" i="5"/>
  <c r="AI124" i="5" s="1"/>
  <c r="AH125" i="5"/>
  <c r="AI125" i="5" s="1"/>
  <c r="AH126" i="5"/>
  <c r="AI126" i="5" s="1"/>
  <c r="AH127" i="5"/>
  <c r="AI127" i="5" s="1"/>
  <c r="AH128" i="5"/>
  <c r="AI128" i="5" s="1"/>
  <c r="AH129" i="5"/>
  <c r="AI129" i="5" s="1"/>
  <c r="AH130" i="5"/>
  <c r="AI130" i="5" s="1"/>
  <c r="AH131" i="5"/>
  <c r="AI131" i="5" s="1"/>
  <c r="AH132" i="5"/>
  <c r="AI132" i="5" s="1"/>
  <c r="AH133" i="5"/>
  <c r="AI133" i="5" s="1"/>
  <c r="AH134" i="5"/>
  <c r="AI134" i="5" s="1"/>
  <c r="AH135" i="5"/>
  <c r="AI135" i="5" s="1"/>
  <c r="AH136" i="5"/>
  <c r="AI136" i="5" s="1"/>
  <c r="AH137" i="5"/>
  <c r="AI137" i="5" s="1"/>
  <c r="AH139" i="5"/>
  <c r="AI139" i="5" s="1"/>
  <c r="AH140" i="5"/>
  <c r="AI140" i="5" s="1"/>
  <c r="AH141" i="5"/>
  <c r="AI141" i="5" s="1"/>
  <c r="AH142" i="5"/>
  <c r="AI142" i="5" s="1"/>
  <c r="AH143" i="5"/>
  <c r="AI143" i="5" s="1"/>
  <c r="AH144" i="5"/>
  <c r="AI144" i="5" s="1"/>
  <c r="AH145" i="5"/>
  <c r="AI145" i="5" s="1"/>
  <c r="AH146" i="5"/>
  <c r="AI146" i="5" s="1"/>
  <c r="AH147" i="5"/>
  <c r="AI147" i="5" s="1"/>
  <c r="AH148" i="5"/>
  <c r="AI148" i="5" s="1"/>
  <c r="AH149" i="5"/>
  <c r="AI149" i="5" s="1"/>
  <c r="AH150" i="5"/>
  <c r="AI150" i="5" s="1"/>
  <c r="AH151" i="5"/>
  <c r="AI151" i="5" s="1"/>
  <c r="AH152" i="5"/>
  <c r="AI152" i="5" s="1"/>
  <c r="AH153" i="5"/>
  <c r="AI153" i="5" s="1"/>
  <c r="AH154" i="5"/>
  <c r="AI154" i="5" s="1"/>
  <c r="AH155" i="5"/>
  <c r="AI155" i="5" s="1"/>
  <c r="AH156" i="5"/>
  <c r="AI156" i="5" s="1"/>
  <c r="AH157" i="5"/>
  <c r="AI157" i="5" s="1"/>
  <c r="AH158" i="5"/>
  <c r="AI158" i="5" s="1"/>
  <c r="AH159" i="5"/>
  <c r="AI159" i="5" s="1"/>
  <c r="AH160" i="5"/>
  <c r="AI160" i="5" s="1"/>
  <c r="AH161" i="5"/>
  <c r="AI161" i="5" s="1"/>
  <c r="AH162" i="5"/>
  <c r="AI162" i="5" s="1"/>
  <c r="AH163" i="5"/>
  <c r="AI163" i="5" s="1"/>
  <c r="AH164" i="5"/>
  <c r="AI164" i="5" s="1"/>
  <c r="AH165" i="5"/>
  <c r="AI165" i="5" s="1"/>
  <c r="AH166" i="5"/>
  <c r="AI166" i="5" s="1"/>
  <c r="AH167" i="5"/>
  <c r="AI167" i="5" s="1"/>
  <c r="AH168" i="5"/>
  <c r="AI168" i="5" s="1"/>
  <c r="AH169" i="5"/>
  <c r="AI169" i="5" s="1"/>
  <c r="AH170" i="5"/>
  <c r="AI170" i="5" s="1"/>
  <c r="AH171" i="5"/>
  <c r="AI171" i="5" s="1"/>
  <c r="AH172" i="5"/>
  <c r="AI172" i="5" s="1"/>
  <c r="AH173" i="5"/>
  <c r="AI173" i="5" s="1"/>
  <c r="AH174" i="5"/>
  <c r="AI174" i="5" s="1"/>
  <c r="AH175" i="5"/>
  <c r="AI175" i="5" s="1"/>
  <c r="AH176" i="5"/>
  <c r="AI176" i="5" s="1"/>
  <c r="AH177" i="5"/>
  <c r="AI177" i="5" s="1"/>
  <c r="AH178" i="5"/>
  <c r="AI178" i="5" s="1"/>
  <c r="AH179" i="5"/>
  <c r="AI179" i="5" s="1"/>
  <c r="AH181" i="5"/>
  <c r="AI181" i="5" s="1"/>
  <c r="AH182" i="5"/>
  <c r="AI182" i="5" s="1"/>
  <c r="AH183" i="5"/>
  <c r="AI183" i="5" s="1"/>
  <c r="AH184" i="5"/>
  <c r="AI184" i="5" s="1"/>
  <c r="AH185" i="5"/>
  <c r="AI185" i="5" s="1"/>
  <c r="AH186" i="5"/>
  <c r="AI186" i="5" s="1"/>
  <c r="AH187" i="5"/>
  <c r="AI187" i="5" s="1"/>
  <c r="AH188" i="5"/>
  <c r="AI188" i="5" s="1"/>
  <c r="AH189" i="5"/>
  <c r="AI189" i="5" s="1"/>
  <c r="AH190" i="5"/>
  <c r="AI190" i="5" s="1"/>
  <c r="AH191" i="5"/>
  <c r="AI191" i="5" s="1"/>
  <c r="AH192" i="5"/>
  <c r="AI192" i="5" s="1"/>
  <c r="AH193" i="5"/>
  <c r="AI193" i="5" s="1"/>
  <c r="AH194" i="5"/>
  <c r="AI194" i="5" s="1"/>
  <c r="AH195" i="5"/>
  <c r="AI195" i="5" s="1"/>
  <c r="AH196" i="5"/>
  <c r="AI196" i="5" s="1"/>
  <c r="AH197" i="5"/>
  <c r="AI197" i="5" s="1"/>
  <c r="AH198" i="5"/>
  <c r="AI198" i="5" s="1"/>
  <c r="AH199" i="5"/>
  <c r="AI199" i="5" s="1"/>
  <c r="AH200" i="5"/>
  <c r="AI200" i="5" s="1"/>
  <c r="AH201" i="5"/>
  <c r="AI201" i="5" s="1"/>
  <c r="AH203" i="5"/>
  <c r="AI203" i="5" s="1"/>
  <c r="AH204" i="5"/>
  <c r="AI204" i="5" s="1"/>
  <c r="AH205" i="5"/>
  <c r="AI205" i="5" s="1"/>
  <c r="AH206" i="5"/>
  <c r="AI206" i="5" s="1"/>
  <c r="AH207" i="5"/>
  <c r="AI207" i="5" s="1"/>
  <c r="AH208" i="5"/>
  <c r="AI208" i="5" s="1"/>
  <c r="AH209" i="5"/>
  <c r="AI209" i="5" s="1"/>
  <c r="AH210" i="5"/>
  <c r="AI210" i="5" s="1"/>
  <c r="AH211" i="5"/>
  <c r="AI211" i="5" s="1"/>
  <c r="AH212" i="5"/>
  <c r="AI212" i="5" s="1"/>
  <c r="AH213" i="5"/>
  <c r="AI213" i="5" s="1"/>
  <c r="AH214" i="5"/>
  <c r="AI214" i="5" s="1"/>
  <c r="AH215" i="5"/>
  <c r="AI215" i="5" s="1"/>
  <c r="AH216" i="5"/>
  <c r="AI216" i="5" s="1"/>
  <c r="AH217" i="5"/>
  <c r="AI217" i="5" s="1"/>
  <c r="AH218" i="5"/>
  <c r="AI218" i="5" s="1"/>
  <c r="AH219" i="5"/>
  <c r="AI219" i="5" s="1"/>
  <c r="AH220" i="5"/>
  <c r="AI220" i="5" s="1"/>
  <c r="AH221" i="5"/>
  <c r="AI221" i="5" s="1"/>
  <c r="AH222" i="5"/>
  <c r="AI222" i="5" s="1"/>
  <c r="AH224" i="5"/>
  <c r="AI224" i="5" s="1"/>
  <c r="AH225" i="5"/>
  <c r="AI225" i="5" s="1"/>
  <c r="AH226" i="5"/>
  <c r="AI226" i="5" s="1"/>
  <c r="AH227" i="5"/>
  <c r="AI227" i="5" s="1"/>
  <c r="AH228" i="5"/>
  <c r="AI228" i="5" s="1"/>
  <c r="AH229" i="5"/>
  <c r="AI229" i="5" s="1"/>
  <c r="AH230" i="5"/>
  <c r="AI230" i="5" s="1"/>
  <c r="AH231" i="5"/>
  <c r="AI231" i="5" s="1"/>
  <c r="AH232" i="5"/>
  <c r="AI232" i="5" s="1"/>
  <c r="AH233" i="5"/>
  <c r="AI233" i="5" s="1"/>
  <c r="AH234" i="5"/>
  <c r="AI234" i="5" s="1"/>
  <c r="AH235" i="5"/>
  <c r="AI235" i="5" s="1"/>
  <c r="AH236" i="5"/>
  <c r="AI236" i="5" s="1"/>
  <c r="AH237" i="5"/>
  <c r="AI237" i="5" s="1"/>
  <c r="AH238" i="5"/>
  <c r="AI238" i="5" s="1"/>
  <c r="AH239" i="5"/>
  <c r="AI239" i="5" s="1"/>
  <c r="AH240" i="5"/>
  <c r="AI240" i="5" s="1"/>
  <c r="AH241" i="5"/>
  <c r="AI241" i="5" s="1"/>
  <c r="AH242" i="5"/>
  <c r="AI242" i="5" s="1"/>
  <c r="AH243" i="5"/>
  <c r="AI243" i="5" s="1"/>
  <c r="AH244" i="5"/>
  <c r="AI244" i="5" s="1"/>
  <c r="AH245" i="5"/>
  <c r="AI245" i="5" s="1"/>
  <c r="AH247" i="5"/>
  <c r="AI247" i="5" s="1"/>
  <c r="AH248" i="5"/>
  <c r="AI248" i="5" s="1"/>
  <c r="AH249" i="5"/>
  <c r="AI249" i="5" s="1"/>
  <c r="AH250" i="5"/>
  <c r="AI250" i="5" s="1"/>
  <c r="AH251" i="5"/>
  <c r="AI251" i="5" s="1"/>
  <c r="AH252" i="5"/>
  <c r="AI252" i="5" s="1"/>
  <c r="AH253" i="5"/>
  <c r="AI253" i="5" s="1"/>
  <c r="AH254" i="5"/>
  <c r="AI254" i="5" s="1"/>
  <c r="AH255" i="5"/>
  <c r="AI255" i="5" s="1"/>
  <c r="AH256" i="5"/>
  <c r="AI256" i="5" s="1"/>
  <c r="AH257" i="5"/>
  <c r="AI257" i="5" s="1"/>
  <c r="AH258" i="5"/>
  <c r="AI258" i="5" s="1"/>
  <c r="AH259" i="5"/>
  <c r="AI259" i="5" s="1"/>
  <c r="AH260" i="5"/>
  <c r="AI260" i="5" s="1"/>
  <c r="AH261" i="5"/>
  <c r="AI261" i="5" s="1"/>
  <c r="AH262" i="5"/>
  <c r="AI262" i="5" s="1"/>
  <c r="AH263" i="5"/>
  <c r="AI263" i="5" s="1"/>
  <c r="AH264" i="5"/>
  <c r="AI264" i="5" s="1"/>
  <c r="AH265" i="5"/>
  <c r="AI265" i="5" s="1"/>
  <c r="AH267" i="5"/>
  <c r="AI267" i="5" s="1"/>
  <c r="AH268" i="5"/>
  <c r="AI268" i="5" s="1"/>
  <c r="AH269" i="5"/>
  <c r="AI269" i="5" s="1"/>
  <c r="AH270" i="5"/>
  <c r="AI270" i="5" s="1"/>
  <c r="AH271" i="5"/>
  <c r="AI271" i="5" s="1"/>
  <c r="AH272" i="5"/>
  <c r="AI272" i="5" s="1"/>
  <c r="AH273" i="5"/>
  <c r="AI273" i="5" s="1"/>
  <c r="AH274" i="5"/>
  <c r="AI274" i="5" s="1"/>
  <c r="AH275" i="5"/>
  <c r="AI275" i="5" s="1"/>
  <c r="AH276" i="5"/>
  <c r="AI276" i="5" s="1"/>
  <c r="AH277" i="5"/>
  <c r="AI277" i="5" s="1"/>
  <c r="AH278" i="5"/>
  <c r="AI278" i="5" s="1"/>
  <c r="AH279" i="5"/>
  <c r="AI279" i="5" s="1"/>
  <c r="AH280" i="5"/>
  <c r="AI280" i="5" s="1"/>
  <c r="AH281" i="5"/>
  <c r="AI281" i="5" s="1"/>
  <c r="AH282" i="5"/>
  <c r="AI282" i="5" s="1"/>
  <c r="AH283" i="5"/>
  <c r="AI283" i="5" s="1"/>
  <c r="AH284" i="5"/>
  <c r="AI284" i="5" s="1"/>
  <c r="AH285" i="5"/>
  <c r="AI285" i="5" s="1"/>
  <c r="AH286" i="5"/>
  <c r="AI286" i="5" s="1"/>
  <c r="AH287" i="5"/>
  <c r="AI287" i="5" s="1"/>
  <c r="AH288" i="5"/>
  <c r="AI288" i="5" s="1"/>
  <c r="AH289" i="5"/>
  <c r="AI289" i="5" s="1"/>
  <c r="AH290" i="5"/>
  <c r="AI290" i="5" s="1"/>
  <c r="AH292" i="5"/>
  <c r="AI292" i="5" s="1"/>
  <c r="AH293" i="5"/>
  <c r="AI293" i="5" s="1"/>
  <c r="AH294" i="5"/>
  <c r="AI294" i="5" s="1"/>
  <c r="AH295" i="5"/>
  <c r="AI295" i="5" s="1"/>
  <c r="AH296" i="5"/>
  <c r="AI296" i="5" s="1"/>
  <c r="AH297" i="5"/>
  <c r="AI297" i="5" s="1"/>
  <c r="AH298" i="5"/>
  <c r="AI298" i="5" s="1"/>
  <c r="AH299" i="5"/>
  <c r="AI299" i="5" s="1"/>
  <c r="AH300" i="5"/>
  <c r="AI300" i="5" s="1"/>
  <c r="AH301" i="5"/>
  <c r="AI301" i="5" s="1"/>
  <c r="AH302" i="5"/>
  <c r="AI302" i="5" s="1"/>
  <c r="AH303" i="5"/>
  <c r="AI303" i="5" s="1"/>
  <c r="AH304" i="5"/>
  <c r="AI304" i="5" s="1"/>
  <c r="AH305" i="5"/>
  <c r="AI305" i="5" s="1"/>
  <c r="AH306" i="5"/>
  <c r="AI306" i="5" s="1"/>
  <c r="AH307" i="5"/>
  <c r="AI307" i="5" s="1"/>
  <c r="AH308" i="5"/>
  <c r="AI308" i="5" s="1"/>
  <c r="AH309" i="5"/>
  <c r="AI309" i="5" s="1"/>
  <c r="AH310" i="5"/>
  <c r="AI310" i="5" s="1"/>
  <c r="AH311" i="5"/>
  <c r="AI311" i="5" s="1"/>
  <c r="AH312" i="5"/>
  <c r="AI312" i="5" s="1"/>
  <c r="AH313" i="5"/>
  <c r="AI313" i="5" s="1"/>
  <c r="AH314" i="5"/>
  <c r="AI314" i="5" s="1"/>
  <c r="AH315" i="5"/>
  <c r="AI315" i="5" s="1"/>
  <c r="AH316" i="5"/>
  <c r="AI316" i="5" s="1"/>
  <c r="AH317" i="5"/>
  <c r="AI317" i="5" s="1"/>
  <c r="AH318" i="5"/>
  <c r="AI318" i="5" s="1"/>
  <c r="AH319" i="5"/>
  <c r="AI319" i="5" s="1"/>
  <c r="AH320" i="5"/>
  <c r="AI320" i="5" s="1"/>
  <c r="AH321" i="5"/>
  <c r="AI321" i="5" s="1"/>
  <c r="AH322" i="5"/>
  <c r="AI322" i="5" s="1"/>
  <c r="AH323" i="5"/>
  <c r="AI323" i="5" s="1"/>
  <c r="AH324" i="5"/>
  <c r="AI324" i="5" s="1"/>
  <c r="AH325" i="5"/>
  <c r="AI325" i="5" s="1"/>
  <c r="AH326" i="5"/>
  <c r="AI326" i="5" s="1"/>
  <c r="AH327" i="5"/>
  <c r="AI327" i="5" s="1"/>
  <c r="AH328" i="5"/>
  <c r="AI328" i="5" s="1"/>
  <c r="AH329" i="5"/>
  <c r="AI329" i="5" s="1"/>
  <c r="AH330" i="5"/>
  <c r="AI330" i="5" s="1"/>
  <c r="AH331" i="5"/>
  <c r="AI331" i="5" s="1"/>
  <c r="AH332" i="5"/>
  <c r="AI332" i="5" s="1"/>
  <c r="AH334" i="5"/>
  <c r="AI334" i="5" s="1"/>
  <c r="AH335" i="5"/>
  <c r="AI335" i="5" s="1"/>
  <c r="AH336" i="5"/>
  <c r="AI336" i="5" s="1"/>
  <c r="AH337" i="5"/>
  <c r="AI337" i="5" s="1"/>
  <c r="AH338" i="5"/>
  <c r="AI338" i="5" s="1"/>
  <c r="AH339" i="5"/>
  <c r="AI339" i="5" s="1"/>
  <c r="AH340" i="5"/>
  <c r="AI340" i="5" s="1"/>
  <c r="AH341" i="5"/>
  <c r="AI341" i="5" s="1"/>
  <c r="AH342" i="5"/>
  <c r="AI342" i="5" s="1"/>
  <c r="AH343" i="5"/>
  <c r="AI343" i="5" s="1"/>
  <c r="AH344" i="5"/>
  <c r="AI344" i="5" s="1"/>
  <c r="AH345" i="5"/>
  <c r="AI345" i="5" s="1"/>
  <c r="AH346" i="5"/>
  <c r="AI346" i="5" s="1"/>
  <c r="AH347" i="5"/>
  <c r="AI347" i="5" s="1"/>
  <c r="AH348" i="5"/>
  <c r="AI348" i="5" s="1"/>
  <c r="AH349" i="5"/>
  <c r="AI349" i="5" s="1"/>
  <c r="AH350" i="5"/>
  <c r="AI350" i="5" s="1"/>
  <c r="AH351" i="5"/>
  <c r="AI351" i="5" s="1"/>
  <c r="AH352" i="5"/>
  <c r="AI352" i="5" s="1"/>
  <c r="AH353" i="5"/>
  <c r="AI353" i="5" s="1"/>
  <c r="AH354" i="5"/>
  <c r="AI354" i="5" s="1"/>
  <c r="AH356" i="5"/>
  <c r="AI356" i="5" s="1"/>
  <c r="AH357" i="5"/>
  <c r="AI357" i="5" s="1"/>
  <c r="AH358" i="5"/>
  <c r="AI358" i="5" s="1"/>
  <c r="AH359" i="5"/>
  <c r="AI359" i="5" s="1"/>
  <c r="AH360" i="5"/>
  <c r="AI360" i="5" s="1"/>
  <c r="AH361" i="5"/>
  <c r="AI361" i="5" s="1"/>
  <c r="AH362" i="5"/>
  <c r="AI362" i="5" s="1"/>
  <c r="AH363" i="5"/>
  <c r="AI363" i="5" s="1"/>
  <c r="AH364" i="5"/>
  <c r="AI364" i="5" s="1"/>
  <c r="AH365" i="5"/>
  <c r="AI365" i="5" s="1"/>
  <c r="AH366" i="5"/>
  <c r="AI366" i="5" s="1"/>
  <c r="AH367" i="5"/>
  <c r="AI367" i="5" s="1"/>
  <c r="AH368" i="5"/>
  <c r="AI368" i="5" s="1"/>
  <c r="AH369" i="5"/>
  <c r="AI369" i="5" s="1"/>
  <c r="AH370" i="5"/>
  <c r="AI370" i="5" s="1"/>
  <c r="AH371" i="5"/>
  <c r="AI371" i="5" s="1"/>
  <c r="AH372" i="5"/>
  <c r="AI372" i="5" s="1"/>
  <c r="AH373" i="5"/>
  <c r="AI373" i="5" s="1"/>
  <c r="AH374" i="5"/>
  <c r="AI374" i="5" s="1"/>
  <c r="AH375" i="5"/>
  <c r="AI375" i="5" s="1"/>
  <c r="AH377" i="5"/>
  <c r="AI377" i="5" s="1"/>
  <c r="AH378" i="5"/>
  <c r="AI378" i="5" s="1"/>
  <c r="AH379" i="5"/>
  <c r="AI379" i="5" s="1"/>
  <c r="AH380" i="5"/>
  <c r="AI380" i="5" s="1"/>
  <c r="AH381" i="5"/>
  <c r="AI381" i="5" s="1"/>
  <c r="AH382" i="5"/>
  <c r="AI382" i="5" s="1"/>
  <c r="AH383" i="5"/>
  <c r="AI383" i="5" s="1"/>
  <c r="AH384" i="5"/>
  <c r="AI384" i="5" s="1"/>
  <c r="AH385" i="5"/>
  <c r="AI385" i="5" s="1"/>
  <c r="AH386" i="5"/>
  <c r="AI386" i="5" s="1"/>
  <c r="AH387" i="5"/>
  <c r="AI387" i="5" s="1"/>
  <c r="AH388" i="5"/>
  <c r="AI388" i="5" s="1"/>
  <c r="AH389" i="5"/>
  <c r="AI389" i="5" s="1"/>
  <c r="AH390" i="5"/>
  <c r="AI390" i="5" s="1"/>
  <c r="AH391" i="5"/>
  <c r="AI391" i="5" s="1"/>
  <c r="AH392" i="5"/>
  <c r="AI392" i="5" s="1"/>
  <c r="AH393" i="5"/>
  <c r="AI393" i="5" s="1"/>
  <c r="AH394" i="5"/>
  <c r="AI394" i="5" s="1"/>
  <c r="AH395" i="5"/>
  <c r="AI395" i="5" s="1"/>
  <c r="AH396" i="5"/>
  <c r="AI396" i="5" s="1"/>
  <c r="AH397" i="5"/>
  <c r="AI397" i="5" s="1"/>
  <c r="AH398" i="5"/>
  <c r="AI398" i="5" s="1"/>
  <c r="AH400" i="5"/>
  <c r="AI400" i="5" s="1"/>
  <c r="AH401" i="5"/>
  <c r="AI401" i="5" s="1"/>
  <c r="AH402" i="5"/>
  <c r="AI402" i="5" s="1"/>
  <c r="AH403" i="5"/>
  <c r="AI403" i="5" s="1"/>
  <c r="AH404" i="5"/>
  <c r="AI404" i="5" s="1"/>
  <c r="AH405" i="5"/>
  <c r="AI405" i="5" s="1"/>
  <c r="AH406" i="5"/>
  <c r="AI406" i="5" s="1"/>
  <c r="AH407" i="5"/>
  <c r="AI407" i="5" s="1"/>
  <c r="AH408" i="5"/>
  <c r="AI408" i="5" s="1"/>
  <c r="AH409" i="5"/>
  <c r="AI409" i="5" s="1"/>
  <c r="AH410" i="5"/>
  <c r="AI410" i="5" s="1"/>
  <c r="AH411" i="5"/>
  <c r="AI411" i="5" s="1"/>
  <c r="AH412" i="5"/>
  <c r="AI412" i="5" s="1"/>
  <c r="AH413" i="5"/>
  <c r="AI413" i="5" s="1"/>
  <c r="AH414" i="5"/>
  <c r="AI414" i="5" s="1"/>
  <c r="AH415" i="5"/>
  <c r="AI415" i="5" s="1"/>
  <c r="AH416" i="5"/>
  <c r="AI416" i="5" s="1"/>
  <c r="AH417" i="5"/>
  <c r="AI417" i="5" s="1"/>
  <c r="AH418" i="5"/>
  <c r="AI418" i="5" s="1"/>
  <c r="AH420" i="5"/>
  <c r="AI420" i="5" s="1"/>
  <c r="AH421" i="5"/>
  <c r="AI421" i="5" s="1"/>
  <c r="AH422" i="5"/>
  <c r="AI422" i="5" s="1"/>
  <c r="AH423" i="5"/>
  <c r="AI423" i="5" s="1"/>
  <c r="AH424" i="5"/>
  <c r="AI424" i="5" s="1"/>
  <c r="AH425" i="5"/>
  <c r="AI425" i="5" s="1"/>
  <c r="AH426" i="5"/>
  <c r="AI426" i="5" s="1"/>
  <c r="AH427" i="5"/>
  <c r="AI427" i="5" s="1"/>
  <c r="AH428" i="5"/>
  <c r="AI428" i="5" s="1"/>
  <c r="AH429" i="5"/>
  <c r="AI429" i="5" s="1"/>
  <c r="AH430" i="5"/>
  <c r="AI430" i="5" s="1"/>
  <c r="AH431" i="5"/>
  <c r="AI431" i="5" s="1"/>
  <c r="AH432" i="5"/>
  <c r="AI432" i="5" s="1"/>
  <c r="AH433" i="5"/>
  <c r="AI433" i="5" s="1"/>
  <c r="AH434" i="5"/>
  <c r="AI434" i="5" s="1"/>
  <c r="AH435" i="5"/>
  <c r="AI435" i="5" s="1"/>
  <c r="AH436" i="5"/>
  <c r="AI436" i="5" s="1"/>
  <c r="AH437" i="5"/>
  <c r="AI437" i="5" s="1"/>
  <c r="AH438" i="5"/>
  <c r="AI438" i="5" s="1"/>
  <c r="AH439" i="5"/>
  <c r="AI439" i="5" s="1"/>
  <c r="AH440" i="5"/>
  <c r="AI440" i="5" s="1"/>
  <c r="AH441" i="5"/>
  <c r="AI441" i="5" s="1"/>
  <c r="AH442" i="5"/>
  <c r="AI442" i="5" s="1"/>
  <c r="AH443" i="5"/>
  <c r="AI443" i="5" s="1"/>
  <c r="AH445" i="5"/>
  <c r="AI445" i="5" s="1"/>
  <c r="AH446" i="5"/>
  <c r="AI446" i="5" s="1"/>
  <c r="AH447" i="5"/>
  <c r="AI447" i="5" s="1"/>
  <c r="AH448" i="5"/>
  <c r="AI448" i="5" s="1"/>
  <c r="AH449" i="5"/>
  <c r="AI449" i="5" s="1"/>
  <c r="AH450" i="5"/>
  <c r="AI450" i="5" s="1"/>
  <c r="AH451" i="5"/>
  <c r="AI451" i="5" s="1"/>
  <c r="AH452" i="5"/>
  <c r="AI452" i="5" s="1"/>
  <c r="AH453" i="5"/>
  <c r="AI453" i="5" s="1"/>
  <c r="AH454" i="5"/>
  <c r="AI454" i="5" s="1"/>
  <c r="AH455" i="5"/>
  <c r="AI455" i="5" s="1"/>
  <c r="AH456" i="5"/>
  <c r="AI456" i="5" s="1"/>
  <c r="AH457" i="5"/>
  <c r="AI457" i="5" s="1"/>
  <c r="AH458" i="5"/>
  <c r="AI458" i="5" s="1"/>
  <c r="AH459" i="5"/>
  <c r="AI459" i="5" s="1"/>
  <c r="AH460" i="5"/>
  <c r="AI460" i="5" s="1"/>
  <c r="AH461" i="5"/>
  <c r="AI461" i="5" s="1"/>
  <c r="AH462" i="5"/>
  <c r="AI462" i="5" s="1"/>
  <c r="AH463" i="5"/>
  <c r="AI463" i="5" s="1"/>
  <c r="AH464" i="5"/>
  <c r="AI464" i="5" s="1"/>
  <c r="AH465" i="5"/>
  <c r="AI465" i="5" s="1"/>
  <c r="AH466" i="5"/>
  <c r="AI466" i="5" s="1"/>
  <c r="AH467" i="5"/>
  <c r="AI467" i="5" s="1"/>
  <c r="AH468" i="5"/>
  <c r="AI468" i="5" s="1"/>
  <c r="AH469" i="5"/>
  <c r="AI469" i="5" s="1"/>
  <c r="AH470" i="5"/>
  <c r="AI470" i="5" s="1"/>
  <c r="AH471" i="5"/>
  <c r="AI471" i="5" s="1"/>
  <c r="AH472" i="5"/>
  <c r="AI472" i="5" s="1"/>
  <c r="AH473" i="5"/>
  <c r="AI473" i="5" s="1"/>
  <c r="AH474" i="5"/>
  <c r="AI474" i="5" s="1"/>
  <c r="AH475" i="5"/>
  <c r="AI475" i="5" s="1"/>
  <c r="AH476" i="5"/>
  <c r="AI476" i="5" s="1"/>
  <c r="AH477" i="5"/>
  <c r="AI477" i="5" s="1"/>
  <c r="AH478" i="5"/>
  <c r="AI478" i="5" s="1"/>
  <c r="AH479" i="5"/>
  <c r="AI479" i="5" s="1"/>
  <c r="AH480" i="5"/>
  <c r="AI480" i="5" s="1"/>
  <c r="AH481" i="5"/>
  <c r="AI481" i="5" s="1"/>
  <c r="AH482" i="5"/>
  <c r="AI482" i="5" s="1"/>
  <c r="AH483" i="5"/>
  <c r="AI483" i="5" s="1"/>
  <c r="AH484" i="5"/>
  <c r="AI484" i="5" s="1"/>
  <c r="AH485" i="5"/>
  <c r="AI485" i="5" s="1"/>
  <c r="AH487" i="5"/>
  <c r="AI487" i="5" s="1"/>
  <c r="AH488" i="5"/>
  <c r="AI488" i="5" s="1"/>
  <c r="AH489" i="5"/>
  <c r="AI489" i="5" s="1"/>
  <c r="AH490" i="5"/>
  <c r="AI490" i="5" s="1"/>
  <c r="AH491" i="5"/>
  <c r="AI491" i="5" s="1"/>
  <c r="AH492" i="5"/>
  <c r="AI492" i="5" s="1"/>
  <c r="AH493" i="5"/>
  <c r="AI493" i="5" s="1"/>
  <c r="AH494" i="5"/>
  <c r="AI494" i="5" s="1"/>
  <c r="AH495" i="5"/>
  <c r="AI495" i="5" s="1"/>
  <c r="AH496" i="5"/>
  <c r="AI496" i="5" s="1"/>
  <c r="AH497" i="5"/>
  <c r="AI497" i="5" s="1"/>
  <c r="AH498" i="5"/>
  <c r="AI498" i="5" s="1"/>
  <c r="AH499" i="5"/>
  <c r="AI499" i="5" s="1"/>
  <c r="AH500" i="5"/>
  <c r="AI500" i="5" s="1"/>
  <c r="AH501" i="5"/>
  <c r="AI501" i="5" s="1"/>
  <c r="AH502" i="5"/>
  <c r="AI502" i="5" s="1"/>
  <c r="AH503" i="5"/>
  <c r="AI503" i="5" s="1"/>
  <c r="AH504" i="5"/>
  <c r="AI504" i="5" s="1"/>
  <c r="AH505" i="5"/>
  <c r="AI505" i="5" s="1"/>
  <c r="AH506" i="5"/>
  <c r="AI506" i="5" s="1"/>
  <c r="AH507" i="5"/>
  <c r="AI507" i="5" s="1"/>
  <c r="AH509" i="5"/>
  <c r="AI509" i="5" s="1"/>
  <c r="AH510" i="5"/>
  <c r="AI510" i="5" s="1"/>
  <c r="AH511" i="5"/>
  <c r="AI511" i="5" s="1"/>
  <c r="AH512" i="5"/>
  <c r="AI512" i="5" s="1"/>
  <c r="AH513" i="5"/>
  <c r="AI513" i="5" s="1"/>
  <c r="AH514" i="5"/>
  <c r="AI514" i="5" s="1"/>
  <c r="AH515" i="5"/>
  <c r="AI515" i="5" s="1"/>
  <c r="AH516" i="5"/>
  <c r="AI516" i="5" s="1"/>
  <c r="AH517" i="5"/>
  <c r="AI517" i="5" s="1"/>
  <c r="AH518" i="5"/>
  <c r="AI518" i="5" s="1"/>
  <c r="AH519" i="5"/>
  <c r="AI519" i="5" s="1"/>
  <c r="AH520" i="5"/>
  <c r="AI520" i="5" s="1"/>
  <c r="AH521" i="5"/>
  <c r="AI521" i="5" s="1"/>
  <c r="AH522" i="5"/>
  <c r="AI522" i="5" s="1"/>
  <c r="AH523" i="5"/>
  <c r="AI523" i="5" s="1"/>
  <c r="AH524" i="5"/>
  <c r="AI524" i="5" s="1"/>
  <c r="AH525" i="5"/>
  <c r="AI525" i="5" s="1"/>
  <c r="AH526" i="5"/>
  <c r="AI526" i="5" s="1"/>
  <c r="AH527" i="5"/>
  <c r="AI527" i="5" s="1"/>
  <c r="AH528" i="5"/>
  <c r="AI528" i="5" s="1"/>
  <c r="AH530" i="5"/>
  <c r="AI530" i="5" s="1"/>
  <c r="AH531" i="5"/>
  <c r="AI531" i="5" s="1"/>
  <c r="AH532" i="5"/>
  <c r="AI532" i="5" s="1"/>
  <c r="AH533" i="5"/>
  <c r="AI533" i="5" s="1"/>
  <c r="AH534" i="5"/>
  <c r="AI534" i="5" s="1"/>
  <c r="AH535" i="5"/>
  <c r="AI535" i="5" s="1"/>
  <c r="AH536" i="5"/>
  <c r="AI536" i="5" s="1"/>
  <c r="AH537" i="5"/>
  <c r="AI537" i="5" s="1"/>
  <c r="AH538" i="5"/>
  <c r="AI538" i="5" s="1"/>
  <c r="AH539" i="5"/>
  <c r="AI539" i="5" s="1"/>
  <c r="AH540" i="5"/>
  <c r="AI540" i="5" s="1"/>
  <c r="AH541" i="5"/>
  <c r="AI541" i="5" s="1"/>
  <c r="AH542" i="5"/>
  <c r="AI542" i="5" s="1"/>
  <c r="AH543" i="5"/>
  <c r="AI543" i="5" s="1"/>
  <c r="AH544" i="5"/>
  <c r="AI544" i="5" s="1"/>
  <c r="AH545" i="5"/>
  <c r="AI545" i="5" s="1"/>
  <c r="AH546" i="5"/>
  <c r="AI546" i="5" s="1"/>
  <c r="AH547" i="5"/>
  <c r="AI547" i="5" s="1"/>
  <c r="AH548" i="5"/>
  <c r="AI548" i="5" s="1"/>
  <c r="AH549" i="5"/>
  <c r="AI549" i="5" s="1"/>
  <c r="AH550" i="5"/>
  <c r="AI550" i="5" s="1"/>
  <c r="AH551" i="5"/>
  <c r="AI551" i="5" s="1"/>
  <c r="AH553" i="5"/>
  <c r="AI553" i="5" s="1"/>
  <c r="AH554" i="5"/>
  <c r="AI554" i="5" s="1"/>
  <c r="AH555" i="5"/>
  <c r="AI555" i="5" s="1"/>
  <c r="AH556" i="5"/>
  <c r="AI556" i="5" s="1"/>
  <c r="AH557" i="5"/>
  <c r="AI557" i="5" s="1"/>
  <c r="AH558" i="5"/>
  <c r="AI558" i="5" s="1"/>
  <c r="AH559" i="5"/>
  <c r="AI559" i="5" s="1"/>
  <c r="AH560" i="5"/>
  <c r="AI560" i="5" s="1"/>
  <c r="AH561" i="5"/>
  <c r="AI561" i="5" s="1"/>
  <c r="AH562" i="5"/>
  <c r="AI562" i="5" s="1"/>
  <c r="AH563" i="5"/>
  <c r="AI563" i="5" s="1"/>
  <c r="AH564" i="5"/>
  <c r="AI564" i="5" s="1"/>
  <c r="AH565" i="5"/>
  <c r="AI565" i="5" s="1"/>
  <c r="AH566" i="5"/>
  <c r="AI566" i="5" s="1"/>
  <c r="AH567" i="5"/>
  <c r="AI567" i="5" s="1"/>
  <c r="AH568" i="5"/>
  <c r="AI568" i="5" s="1"/>
  <c r="AH569" i="5"/>
  <c r="AI569" i="5" s="1"/>
  <c r="AH570" i="5"/>
  <c r="AI570" i="5" s="1"/>
  <c r="AH571" i="5"/>
  <c r="AI571" i="5" s="1"/>
  <c r="AH573" i="5"/>
  <c r="AI573" i="5" s="1"/>
  <c r="AH574" i="5"/>
  <c r="AI574" i="5" s="1"/>
  <c r="AH575" i="5"/>
  <c r="AI575" i="5" s="1"/>
  <c r="AH576" i="5"/>
  <c r="AI576" i="5" s="1"/>
  <c r="AH577" i="5"/>
  <c r="AI577" i="5" s="1"/>
  <c r="AH578" i="5"/>
  <c r="AI578" i="5" s="1"/>
  <c r="AH579" i="5"/>
  <c r="AI579" i="5" s="1"/>
  <c r="AH580" i="5"/>
  <c r="AI580" i="5" s="1"/>
  <c r="AH581" i="5"/>
  <c r="AI581" i="5" s="1"/>
  <c r="AH582" i="5"/>
  <c r="AI582" i="5" s="1"/>
  <c r="AH583" i="5"/>
  <c r="AI583" i="5" s="1"/>
  <c r="AH584" i="5"/>
  <c r="AI584" i="5" s="1"/>
  <c r="AH585" i="5"/>
  <c r="AI585" i="5" s="1"/>
  <c r="AH586" i="5"/>
  <c r="AI586" i="5" s="1"/>
  <c r="AH587" i="5"/>
  <c r="AI587" i="5" s="1"/>
  <c r="AH588" i="5"/>
  <c r="AI588" i="5" s="1"/>
  <c r="AH589" i="5"/>
  <c r="AI589" i="5" s="1"/>
  <c r="AH590" i="5"/>
  <c r="AI590" i="5" s="1"/>
  <c r="AH591" i="5"/>
  <c r="AI591" i="5" s="1"/>
  <c r="AH592" i="5"/>
  <c r="AI592" i="5" s="1"/>
  <c r="AH593" i="5"/>
  <c r="AI593" i="5" s="1"/>
  <c r="AH594" i="5"/>
  <c r="AI594" i="5" s="1"/>
  <c r="AH595" i="5"/>
  <c r="AI595" i="5" s="1"/>
  <c r="AH596" i="5"/>
  <c r="AI596" i="5" s="1"/>
  <c r="AH598" i="5"/>
  <c r="AI598" i="5" s="1"/>
  <c r="AH599" i="5"/>
  <c r="AI599" i="5" s="1"/>
  <c r="AH600" i="5"/>
  <c r="AI600" i="5" s="1"/>
  <c r="AH601" i="5"/>
  <c r="AI601" i="5" s="1"/>
  <c r="AH602" i="5"/>
  <c r="AI602" i="5" s="1"/>
  <c r="AH603" i="5"/>
  <c r="AI603" i="5" s="1"/>
  <c r="AH604" i="5"/>
  <c r="AI604" i="5" s="1"/>
  <c r="AH605" i="5"/>
  <c r="AI605" i="5" s="1"/>
  <c r="AH5" i="5"/>
  <c r="AB6" i="5"/>
  <c r="AC6" i="5" s="1"/>
  <c r="AB7" i="5"/>
  <c r="AC7" i="5" s="1"/>
  <c r="AB8" i="5"/>
  <c r="AC8" i="5" s="1"/>
  <c r="AB9" i="5"/>
  <c r="AC9" i="5" s="1"/>
  <c r="AB10" i="5"/>
  <c r="AC10" i="5" s="1"/>
  <c r="AB11" i="5"/>
  <c r="AC11" i="5" s="1"/>
  <c r="AB12" i="5"/>
  <c r="AC12" i="5" s="1"/>
  <c r="AB13" i="5"/>
  <c r="AC13" i="5" s="1"/>
  <c r="AB14" i="5"/>
  <c r="AC14" i="5" s="1"/>
  <c r="AB15" i="5"/>
  <c r="AC15" i="5" s="1"/>
  <c r="AB16" i="5"/>
  <c r="AC16" i="5" s="1"/>
  <c r="AB17" i="5"/>
  <c r="AC17" i="5" s="1"/>
  <c r="AB18" i="5"/>
  <c r="AC18" i="5" s="1"/>
  <c r="AB19" i="5"/>
  <c r="AC19" i="5" s="1"/>
  <c r="AB20" i="5"/>
  <c r="AC20" i="5" s="1"/>
  <c r="AB21" i="5"/>
  <c r="AC21" i="5" s="1"/>
  <c r="AB22" i="5"/>
  <c r="AC22" i="5" s="1"/>
  <c r="AB23" i="5"/>
  <c r="AC23" i="5" s="1"/>
  <c r="AB24" i="5"/>
  <c r="AC24" i="5" s="1"/>
  <c r="AB25" i="5"/>
  <c r="AC25" i="5" s="1"/>
  <c r="AB26" i="5"/>
  <c r="AC26" i="5" s="1"/>
  <c r="AB27" i="5"/>
  <c r="AC27" i="5" s="1"/>
  <c r="AB28" i="5"/>
  <c r="AC28" i="5" s="1"/>
  <c r="AB29" i="5"/>
  <c r="AC29" i="5" s="1"/>
  <c r="AB30" i="5"/>
  <c r="AC30" i="5" s="1"/>
  <c r="AB31" i="5"/>
  <c r="AC31" i="5" s="1"/>
  <c r="AB32" i="5"/>
  <c r="AC32" i="5" s="1"/>
  <c r="AB33" i="5"/>
  <c r="AC33" i="5" s="1"/>
  <c r="AB34" i="5"/>
  <c r="AC34" i="5" s="1"/>
  <c r="AB35" i="5"/>
  <c r="AC35" i="5" s="1"/>
  <c r="AB36" i="5"/>
  <c r="AC36" i="5" s="1"/>
  <c r="AB37" i="5"/>
  <c r="AC37" i="5" s="1"/>
  <c r="AB38" i="5"/>
  <c r="AC38" i="5" s="1"/>
  <c r="AB39" i="5"/>
  <c r="AC39" i="5" s="1"/>
  <c r="AB40" i="5"/>
  <c r="AC40" i="5" s="1"/>
  <c r="AB41" i="5"/>
  <c r="AC41" i="5" s="1"/>
  <c r="AB42" i="5"/>
  <c r="AC42" i="5" s="1"/>
  <c r="AB43" i="5"/>
  <c r="AC43" i="5" s="1"/>
  <c r="AB44" i="5"/>
  <c r="AC44" i="5" s="1"/>
  <c r="AB45" i="5"/>
  <c r="AC45" i="5" s="1"/>
  <c r="AB46" i="5"/>
  <c r="AC46" i="5" s="1"/>
  <c r="AB47" i="5"/>
  <c r="AC47" i="5" s="1"/>
  <c r="AB48" i="5"/>
  <c r="AC48" i="5" s="1"/>
  <c r="AB49" i="5"/>
  <c r="AC49" i="5" s="1"/>
  <c r="AB50" i="5"/>
  <c r="AC50" i="5" s="1"/>
  <c r="AB51" i="5"/>
  <c r="AC51" i="5" s="1"/>
  <c r="AB52" i="5"/>
  <c r="AC52" i="5" s="1"/>
  <c r="AB53" i="5"/>
  <c r="AC53" i="5" s="1"/>
  <c r="AB54" i="5"/>
  <c r="AC54" i="5" s="1"/>
  <c r="AB55" i="5"/>
  <c r="AC55" i="5" s="1"/>
  <c r="AB56" i="5"/>
  <c r="AC56" i="5" s="1"/>
  <c r="AB57" i="5"/>
  <c r="AC57" i="5" s="1"/>
  <c r="AB58" i="5"/>
  <c r="AC58" i="5" s="1"/>
  <c r="AB59" i="5"/>
  <c r="AC59" i="5" s="1"/>
  <c r="AB60" i="5"/>
  <c r="AC60" i="5" s="1"/>
  <c r="AB61" i="5"/>
  <c r="AC61" i="5" s="1"/>
  <c r="AB62" i="5"/>
  <c r="AC62" i="5" s="1"/>
  <c r="AB63" i="5"/>
  <c r="AC63" i="5" s="1"/>
  <c r="AB64" i="5"/>
  <c r="AC64" i="5" s="1"/>
  <c r="AB65" i="5"/>
  <c r="AC65" i="5" s="1"/>
  <c r="AB66" i="5"/>
  <c r="AC66" i="5" s="1"/>
  <c r="AB67" i="5"/>
  <c r="AC67" i="5" s="1"/>
  <c r="AB68" i="5"/>
  <c r="AC68" i="5" s="1"/>
  <c r="AB69" i="5"/>
  <c r="AC69" i="5" s="1"/>
  <c r="AB70" i="5"/>
  <c r="AC70" i="5" s="1"/>
  <c r="AB71" i="5"/>
  <c r="AC71" i="5" s="1"/>
  <c r="AB72" i="5"/>
  <c r="AC72" i="5" s="1"/>
  <c r="AB73" i="5"/>
  <c r="AC73" i="5" s="1"/>
  <c r="AB74" i="5"/>
  <c r="AC74" i="5" s="1"/>
  <c r="AB75" i="5"/>
  <c r="AC75" i="5" s="1"/>
  <c r="AB76" i="5"/>
  <c r="AC76" i="5" s="1"/>
  <c r="AB77" i="5"/>
  <c r="AC77" i="5" s="1"/>
  <c r="AB78" i="5"/>
  <c r="AC78" i="5" s="1"/>
  <c r="AB79" i="5"/>
  <c r="AC79" i="5" s="1"/>
  <c r="AB80" i="5"/>
  <c r="AC80" i="5" s="1"/>
  <c r="AB81" i="5"/>
  <c r="AC81" i="5" s="1"/>
  <c r="AB82" i="5"/>
  <c r="AC82" i="5" s="1"/>
  <c r="AB83" i="5"/>
  <c r="AC83" i="5" s="1"/>
  <c r="AB84" i="5"/>
  <c r="AC84" i="5" s="1"/>
  <c r="AB85" i="5"/>
  <c r="AC85" i="5" s="1"/>
  <c r="AB86" i="5"/>
  <c r="AC86" i="5" s="1"/>
  <c r="AB87" i="5"/>
  <c r="AC87" i="5" s="1"/>
  <c r="AB88" i="5"/>
  <c r="AC88" i="5" s="1"/>
  <c r="AB89" i="5"/>
  <c r="AC89" i="5" s="1"/>
  <c r="AB90" i="5"/>
  <c r="AC90" i="5" s="1"/>
  <c r="AB91" i="5"/>
  <c r="AC91" i="5" s="1"/>
  <c r="AB92" i="5"/>
  <c r="AC92" i="5" s="1"/>
  <c r="AB93" i="5"/>
  <c r="AC93" i="5" s="1"/>
  <c r="AB94" i="5"/>
  <c r="AC94" i="5" s="1"/>
  <c r="AB95" i="5"/>
  <c r="AC95" i="5" s="1"/>
  <c r="AB96" i="5"/>
  <c r="AC96" i="5" s="1"/>
  <c r="AB97" i="5"/>
  <c r="AC97" i="5" s="1"/>
  <c r="AB98" i="5"/>
  <c r="AC98" i="5" s="1"/>
  <c r="AB99" i="5"/>
  <c r="AC99" i="5" s="1"/>
  <c r="AB100" i="5"/>
  <c r="AC100" i="5" s="1"/>
  <c r="AB101" i="5"/>
  <c r="AC101" i="5" s="1"/>
  <c r="AB102" i="5"/>
  <c r="AC102" i="5" s="1"/>
  <c r="AB103" i="5"/>
  <c r="AC103" i="5" s="1"/>
  <c r="AB104" i="5"/>
  <c r="AC104" i="5" s="1"/>
  <c r="AB105" i="5"/>
  <c r="AC105" i="5" s="1"/>
  <c r="AB106" i="5"/>
  <c r="AC106" i="5" s="1"/>
  <c r="AB107" i="5"/>
  <c r="AC107" i="5" s="1"/>
  <c r="AB108" i="5"/>
  <c r="AC108" i="5" s="1"/>
  <c r="AB109" i="5"/>
  <c r="AC109" i="5" s="1"/>
  <c r="AB110" i="5"/>
  <c r="AC110" i="5" s="1"/>
  <c r="AB111" i="5"/>
  <c r="AC111" i="5" s="1"/>
  <c r="AB112" i="5"/>
  <c r="AC112" i="5" s="1"/>
  <c r="AB113" i="5"/>
  <c r="AC113" i="5" s="1"/>
  <c r="AB114" i="5"/>
  <c r="AC114" i="5" s="1"/>
  <c r="AB115" i="5"/>
  <c r="AC115" i="5" s="1"/>
  <c r="AB116" i="5"/>
  <c r="AC116" i="5" s="1"/>
  <c r="AB117" i="5"/>
  <c r="AC117" i="5" s="1"/>
  <c r="AB118" i="5"/>
  <c r="AC118" i="5" s="1"/>
  <c r="AB119" i="5"/>
  <c r="AC119" i="5" s="1"/>
  <c r="AB120" i="5"/>
  <c r="AC120" i="5" s="1"/>
  <c r="AB121" i="5"/>
  <c r="AC121" i="5" s="1"/>
  <c r="AB122" i="5"/>
  <c r="AC122" i="5" s="1"/>
  <c r="AB123" i="5"/>
  <c r="AC123" i="5" s="1"/>
  <c r="AB124" i="5"/>
  <c r="AC124" i="5" s="1"/>
  <c r="AB125" i="5"/>
  <c r="AC125" i="5" s="1"/>
  <c r="AB126" i="5"/>
  <c r="AC126" i="5" s="1"/>
  <c r="AB127" i="5"/>
  <c r="AC127" i="5" s="1"/>
  <c r="AB129" i="5"/>
  <c r="AC129" i="5" s="1"/>
  <c r="AB130" i="5"/>
  <c r="AC130" i="5" s="1"/>
  <c r="AB131" i="5"/>
  <c r="AC131" i="5" s="1"/>
  <c r="AB132" i="5"/>
  <c r="AC132" i="5" s="1"/>
  <c r="AB133" i="5"/>
  <c r="AC133" i="5" s="1"/>
  <c r="AB134" i="5"/>
  <c r="AC134" i="5" s="1"/>
  <c r="AB135" i="5"/>
  <c r="AC135" i="5" s="1"/>
  <c r="AB136" i="5"/>
  <c r="AC136" i="5" s="1"/>
  <c r="AB137" i="5"/>
  <c r="AC137" i="5" s="1"/>
  <c r="AB138" i="5"/>
  <c r="AC138" i="5" s="1"/>
  <c r="AB139" i="5"/>
  <c r="AC139" i="5" s="1"/>
  <c r="AB140" i="5"/>
  <c r="AC140" i="5" s="1"/>
  <c r="AB141" i="5"/>
  <c r="AC141" i="5" s="1"/>
  <c r="AB142" i="5"/>
  <c r="AC142" i="5" s="1"/>
  <c r="AB143" i="5"/>
  <c r="AC143" i="5" s="1"/>
  <c r="AB144" i="5"/>
  <c r="AC144" i="5" s="1"/>
  <c r="AB145" i="5"/>
  <c r="AC145" i="5" s="1"/>
  <c r="AB146" i="5"/>
  <c r="AC146" i="5" s="1"/>
  <c r="AB147" i="5"/>
  <c r="AC147" i="5" s="1"/>
  <c r="AB148" i="5"/>
  <c r="AC148" i="5" s="1"/>
  <c r="AB149" i="5"/>
  <c r="AC149" i="5" s="1"/>
  <c r="AB150" i="5"/>
  <c r="AC150" i="5" s="1"/>
  <c r="AB151" i="5"/>
  <c r="AC151" i="5" s="1"/>
  <c r="AB152" i="5"/>
  <c r="AC152" i="5" s="1"/>
  <c r="AB154" i="5"/>
  <c r="AC154" i="5" s="1"/>
  <c r="AB155" i="5"/>
  <c r="AC155" i="5" s="1"/>
  <c r="AB156" i="5"/>
  <c r="AC156" i="5" s="1"/>
  <c r="AB157" i="5"/>
  <c r="AC157" i="5" s="1"/>
  <c r="AB158" i="5"/>
  <c r="AC158" i="5" s="1"/>
  <c r="AB159" i="5"/>
  <c r="AC159" i="5" s="1"/>
  <c r="AB160" i="5"/>
  <c r="AC160" i="5" s="1"/>
  <c r="AB161" i="5"/>
  <c r="AC161" i="5" s="1"/>
  <c r="AB162" i="5"/>
  <c r="AC162" i="5" s="1"/>
  <c r="AB163" i="5"/>
  <c r="AC163" i="5" s="1"/>
  <c r="AB164" i="5"/>
  <c r="AC164" i="5" s="1"/>
  <c r="AB165" i="5"/>
  <c r="AC165" i="5" s="1"/>
  <c r="AB166" i="5"/>
  <c r="AC166" i="5" s="1"/>
  <c r="AB168" i="5"/>
  <c r="AC168" i="5" s="1"/>
  <c r="AB169" i="5"/>
  <c r="AC169" i="5" s="1"/>
  <c r="AB170" i="5"/>
  <c r="AC170" i="5" s="1"/>
  <c r="AB171" i="5"/>
  <c r="AC171" i="5" s="1"/>
  <c r="AB172" i="5"/>
  <c r="AC172" i="5" s="1"/>
  <c r="AB173" i="5"/>
  <c r="AC173" i="5" s="1"/>
  <c r="AB174" i="5"/>
  <c r="AC174" i="5" s="1"/>
  <c r="AB175" i="5"/>
  <c r="AC175" i="5" s="1"/>
  <c r="AB176" i="5"/>
  <c r="AC176" i="5" s="1"/>
  <c r="AB177" i="5"/>
  <c r="AC177" i="5" s="1"/>
  <c r="AB178" i="5"/>
  <c r="AC178" i="5" s="1"/>
  <c r="AB179" i="5"/>
  <c r="AC179" i="5" s="1"/>
  <c r="AB180" i="5"/>
  <c r="AC180" i="5" s="1"/>
  <c r="AB181" i="5"/>
  <c r="AC181" i="5" s="1"/>
  <c r="AB182" i="5"/>
  <c r="AC182" i="5" s="1"/>
  <c r="AB183" i="5"/>
  <c r="AC183" i="5" s="1"/>
  <c r="AB184" i="5"/>
  <c r="AC184" i="5" s="1"/>
  <c r="AB185" i="5"/>
  <c r="AC185" i="5" s="1"/>
  <c r="AB186" i="5"/>
  <c r="AC186" i="5" s="1"/>
  <c r="AB187" i="5"/>
  <c r="AC187" i="5" s="1"/>
  <c r="AB189" i="5"/>
  <c r="AC189" i="5" s="1"/>
  <c r="AB190" i="5"/>
  <c r="AC190" i="5" s="1"/>
  <c r="AB191" i="5"/>
  <c r="AC191" i="5" s="1"/>
  <c r="AB192" i="5"/>
  <c r="AC192" i="5" s="1"/>
  <c r="AB193" i="5"/>
  <c r="AC193" i="5" s="1"/>
  <c r="AB194" i="5"/>
  <c r="AC194" i="5" s="1"/>
  <c r="AB195" i="5"/>
  <c r="AC195" i="5" s="1"/>
  <c r="AB196" i="5"/>
  <c r="AC196" i="5" s="1"/>
  <c r="AB197" i="5"/>
  <c r="AC197" i="5" s="1"/>
  <c r="AB198" i="5"/>
  <c r="AC198" i="5" s="1"/>
  <c r="AB199" i="5"/>
  <c r="AC199" i="5" s="1"/>
  <c r="AB200" i="5"/>
  <c r="AC200" i="5" s="1"/>
  <c r="AB201" i="5"/>
  <c r="AC201" i="5" s="1"/>
  <c r="AB202" i="5"/>
  <c r="AC202" i="5" s="1"/>
  <c r="AB203" i="5"/>
  <c r="AC203" i="5" s="1"/>
  <c r="AB204" i="5"/>
  <c r="AC204" i="5" s="1"/>
  <c r="AB205" i="5"/>
  <c r="AC205" i="5" s="1"/>
  <c r="AB206" i="5"/>
  <c r="AC206" i="5" s="1"/>
  <c r="AB207" i="5"/>
  <c r="AC207" i="5" s="1"/>
  <c r="AB208" i="5"/>
  <c r="AC208" i="5" s="1"/>
  <c r="AB209" i="5"/>
  <c r="AC209" i="5" s="1"/>
  <c r="AB210" i="5"/>
  <c r="AC210" i="5" s="1"/>
  <c r="AB211" i="5"/>
  <c r="AC211" i="5" s="1"/>
  <c r="AB212" i="5"/>
  <c r="AC212" i="5" s="1"/>
  <c r="AB213" i="5"/>
  <c r="AC213" i="5" s="1"/>
  <c r="AB215" i="5"/>
  <c r="AC215" i="5" s="1"/>
  <c r="AB216" i="5"/>
  <c r="AC216" i="5" s="1"/>
  <c r="AB217" i="5"/>
  <c r="AC217" i="5" s="1"/>
  <c r="AB218" i="5"/>
  <c r="AC218" i="5" s="1"/>
  <c r="AB219" i="5"/>
  <c r="AC219" i="5" s="1"/>
  <c r="AB220" i="5"/>
  <c r="AC220" i="5" s="1"/>
  <c r="AB221" i="5"/>
  <c r="AC221" i="5" s="1"/>
  <c r="AB222" i="5"/>
  <c r="AC222" i="5" s="1"/>
  <c r="AB223" i="5"/>
  <c r="AC223" i="5" s="1"/>
  <c r="AB224" i="5"/>
  <c r="AC224" i="5" s="1"/>
  <c r="AB225" i="5"/>
  <c r="AC225" i="5" s="1"/>
  <c r="AB226" i="5"/>
  <c r="AC226" i="5" s="1"/>
  <c r="AB227" i="5"/>
  <c r="AC227" i="5" s="1"/>
  <c r="AB228" i="5"/>
  <c r="AC228" i="5" s="1"/>
  <c r="AB229" i="5"/>
  <c r="AC229" i="5" s="1"/>
  <c r="AB230" i="5"/>
  <c r="AC230" i="5" s="1"/>
  <c r="AB231" i="5"/>
  <c r="AC231" i="5" s="1"/>
  <c r="AB232" i="5"/>
  <c r="AC232" i="5" s="1"/>
  <c r="AB233" i="5"/>
  <c r="AC233" i="5" s="1"/>
  <c r="AB234" i="5"/>
  <c r="AC234" i="5" s="1"/>
  <c r="AB235" i="5"/>
  <c r="AC235" i="5" s="1"/>
  <c r="AB236" i="5"/>
  <c r="AC236" i="5" s="1"/>
  <c r="AB237" i="5"/>
  <c r="AC237" i="5" s="1"/>
  <c r="AB239" i="5"/>
  <c r="AC239" i="5" s="1"/>
  <c r="AB240" i="5"/>
  <c r="AC240" i="5" s="1"/>
  <c r="AB241" i="5"/>
  <c r="AC241" i="5" s="1"/>
  <c r="AB242" i="5"/>
  <c r="AC242" i="5" s="1"/>
  <c r="AB243" i="5"/>
  <c r="AC243" i="5" s="1"/>
  <c r="AB244" i="5"/>
  <c r="AC244" i="5" s="1"/>
  <c r="AB245" i="5"/>
  <c r="AC245" i="5" s="1"/>
  <c r="AB246" i="5"/>
  <c r="AC246" i="5" s="1"/>
  <c r="AB247" i="5"/>
  <c r="AC247" i="5" s="1"/>
  <c r="AB248" i="5"/>
  <c r="AC248" i="5" s="1"/>
  <c r="AB249" i="5"/>
  <c r="AC249" i="5" s="1"/>
  <c r="AB250" i="5"/>
  <c r="AC250" i="5" s="1"/>
  <c r="AB251" i="5"/>
  <c r="AC251" i="5" s="1"/>
  <c r="AB252" i="5"/>
  <c r="AC252" i="5" s="1"/>
  <c r="AB253" i="5"/>
  <c r="AC253" i="5" s="1"/>
  <c r="AB254" i="5"/>
  <c r="AC254" i="5" s="1"/>
  <c r="AB255" i="5"/>
  <c r="AC255" i="5" s="1"/>
  <c r="AB256" i="5"/>
  <c r="AC256" i="5" s="1"/>
  <c r="AB257" i="5"/>
  <c r="AC257" i="5" s="1"/>
  <c r="AB258" i="5"/>
  <c r="AC258" i="5" s="1"/>
  <c r="AB260" i="5"/>
  <c r="AC260" i="5" s="1"/>
  <c r="AB261" i="5"/>
  <c r="AC261" i="5" s="1"/>
  <c r="AB262" i="5"/>
  <c r="AC262" i="5" s="1"/>
  <c r="AB263" i="5"/>
  <c r="AC263" i="5" s="1"/>
  <c r="AB264" i="5"/>
  <c r="AC264" i="5" s="1"/>
  <c r="AB265" i="5"/>
  <c r="AC265" i="5" s="1"/>
  <c r="AB266" i="5"/>
  <c r="AC266" i="5" s="1"/>
  <c r="AB267" i="5"/>
  <c r="AC267" i="5" s="1"/>
  <c r="AB268" i="5"/>
  <c r="AC268" i="5" s="1"/>
  <c r="AB269" i="5"/>
  <c r="AC269" i="5" s="1"/>
  <c r="AB270" i="5"/>
  <c r="AC270" i="5" s="1"/>
  <c r="AB271" i="5"/>
  <c r="AC271" i="5" s="1"/>
  <c r="AB272" i="5"/>
  <c r="AC272" i="5" s="1"/>
  <c r="AB273" i="5"/>
  <c r="AC273" i="5" s="1"/>
  <c r="AB274" i="5"/>
  <c r="AC274" i="5" s="1"/>
  <c r="AB275" i="5"/>
  <c r="AC275" i="5" s="1"/>
  <c r="AB276" i="5"/>
  <c r="AC276" i="5" s="1"/>
  <c r="AB277" i="5"/>
  <c r="AC277" i="5" s="1"/>
  <c r="AB278" i="5"/>
  <c r="AC278" i="5" s="1"/>
  <c r="AB279" i="5"/>
  <c r="AC279" i="5" s="1"/>
  <c r="AB280" i="5"/>
  <c r="AC280" i="5" s="1"/>
  <c r="AB282" i="5"/>
  <c r="AC282" i="5" s="1"/>
  <c r="AB283" i="5"/>
  <c r="AC283" i="5" s="1"/>
  <c r="AB284" i="5"/>
  <c r="AC284" i="5" s="1"/>
  <c r="AB285" i="5"/>
  <c r="AC285" i="5" s="1"/>
  <c r="AB286" i="5"/>
  <c r="AC286" i="5" s="1"/>
  <c r="AB287" i="5"/>
  <c r="AC287" i="5" s="1"/>
  <c r="AB288" i="5"/>
  <c r="AC288" i="5" s="1"/>
  <c r="AB289" i="5"/>
  <c r="AC289" i="5" s="1"/>
  <c r="AB290" i="5"/>
  <c r="AC290" i="5" s="1"/>
  <c r="AB291" i="5"/>
  <c r="AC291" i="5" s="1"/>
  <c r="AB292" i="5"/>
  <c r="AC292" i="5" s="1"/>
  <c r="AB293" i="5"/>
  <c r="AC293" i="5" s="1"/>
  <c r="AB294" i="5"/>
  <c r="AC294" i="5" s="1"/>
  <c r="AB295" i="5"/>
  <c r="AC295" i="5" s="1"/>
  <c r="AB296" i="5"/>
  <c r="AC296" i="5" s="1"/>
  <c r="AB297" i="5"/>
  <c r="AC297" i="5" s="1"/>
  <c r="AB298" i="5"/>
  <c r="AC298" i="5" s="1"/>
  <c r="AB299" i="5"/>
  <c r="AC299" i="5" s="1"/>
  <c r="AB300" i="5"/>
  <c r="AC300" i="5" s="1"/>
  <c r="AB301" i="5"/>
  <c r="AC301" i="5" s="1"/>
  <c r="AB302" i="5"/>
  <c r="AC302" i="5" s="1"/>
  <c r="AB303" i="5"/>
  <c r="AC303" i="5" s="1"/>
  <c r="AB304" i="5"/>
  <c r="AC304" i="5" s="1"/>
  <c r="AB305" i="5"/>
  <c r="AC305" i="5" s="1"/>
  <c r="AB307" i="5"/>
  <c r="AC307" i="5" s="1"/>
  <c r="AB308" i="5"/>
  <c r="AC308" i="5" s="1"/>
  <c r="AB309" i="5"/>
  <c r="AC309" i="5" s="1"/>
  <c r="AB310" i="5"/>
  <c r="AC310" i="5" s="1"/>
  <c r="AB311" i="5"/>
  <c r="AC311" i="5" s="1"/>
  <c r="AB312" i="5"/>
  <c r="AC312" i="5" s="1"/>
  <c r="AB313" i="5"/>
  <c r="AC313" i="5" s="1"/>
  <c r="AB314" i="5"/>
  <c r="AC314" i="5" s="1"/>
  <c r="AB315" i="5"/>
  <c r="AC315" i="5" s="1"/>
  <c r="AB316" i="5"/>
  <c r="AC316" i="5" s="1"/>
  <c r="AB317" i="5"/>
  <c r="AC317" i="5" s="1"/>
  <c r="AB318" i="5"/>
  <c r="AC318" i="5" s="1"/>
  <c r="AB319" i="5"/>
  <c r="AC319" i="5" s="1"/>
  <c r="AB321" i="5"/>
  <c r="AC321" i="5" s="1"/>
  <c r="AB322" i="5"/>
  <c r="AC322" i="5" s="1"/>
  <c r="AB323" i="5"/>
  <c r="AC323" i="5" s="1"/>
  <c r="AB324" i="5"/>
  <c r="AC324" i="5" s="1"/>
  <c r="AB325" i="5"/>
  <c r="AC325" i="5" s="1"/>
  <c r="AB326" i="5"/>
  <c r="AC326" i="5" s="1"/>
  <c r="AB327" i="5"/>
  <c r="AC327" i="5" s="1"/>
  <c r="AB328" i="5"/>
  <c r="AC328" i="5" s="1"/>
  <c r="AB329" i="5"/>
  <c r="AC329" i="5" s="1"/>
  <c r="AB330" i="5"/>
  <c r="AC330" i="5" s="1"/>
  <c r="AB331" i="5"/>
  <c r="AC331" i="5" s="1"/>
  <c r="AB332" i="5"/>
  <c r="AC332" i="5" s="1"/>
  <c r="AB333" i="5"/>
  <c r="AC333" i="5" s="1"/>
  <c r="AB334" i="5"/>
  <c r="AC334" i="5" s="1"/>
  <c r="AB335" i="5"/>
  <c r="AC335" i="5" s="1"/>
  <c r="AB336" i="5"/>
  <c r="AC336" i="5" s="1"/>
  <c r="AB337" i="5"/>
  <c r="AC337" i="5" s="1"/>
  <c r="AB338" i="5"/>
  <c r="AC338" i="5" s="1"/>
  <c r="AB339" i="5"/>
  <c r="AC339" i="5" s="1"/>
  <c r="AB340" i="5"/>
  <c r="AC340" i="5" s="1"/>
  <c r="AB342" i="5"/>
  <c r="AC342" i="5" s="1"/>
  <c r="AB343" i="5"/>
  <c r="AC343" i="5" s="1"/>
  <c r="AB344" i="5"/>
  <c r="AC344" i="5" s="1"/>
  <c r="AB345" i="5"/>
  <c r="AC345" i="5" s="1"/>
  <c r="AB346" i="5"/>
  <c r="AC346" i="5" s="1"/>
  <c r="AB347" i="5"/>
  <c r="AC347" i="5" s="1"/>
  <c r="AB348" i="5"/>
  <c r="AC348" i="5" s="1"/>
  <c r="AB349" i="5"/>
  <c r="AC349" i="5" s="1"/>
  <c r="AB350" i="5"/>
  <c r="AC350" i="5" s="1"/>
  <c r="AB351" i="5"/>
  <c r="AC351" i="5" s="1"/>
  <c r="AB352" i="5"/>
  <c r="AC352" i="5" s="1"/>
  <c r="AB353" i="5"/>
  <c r="AC353" i="5" s="1"/>
  <c r="AB354" i="5"/>
  <c r="AC354" i="5" s="1"/>
  <c r="AB355" i="5"/>
  <c r="AC355" i="5" s="1"/>
  <c r="AB356" i="5"/>
  <c r="AC356" i="5" s="1"/>
  <c r="AB357" i="5"/>
  <c r="AC357" i="5" s="1"/>
  <c r="AB358" i="5"/>
  <c r="AC358" i="5" s="1"/>
  <c r="AB359" i="5"/>
  <c r="AC359" i="5" s="1"/>
  <c r="AB360" i="5"/>
  <c r="AC360" i="5" s="1"/>
  <c r="AB361" i="5"/>
  <c r="AC361" i="5" s="1"/>
  <c r="AB362" i="5"/>
  <c r="AC362" i="5" s="1"/>
  <c r="AB363" i="5"/>
  <c r="AC363" i="5" s="1"/>
  <c r="AB364" i="5"/>
  <c r="AC364" i="5" s="1"/>
  <c r="AB365" i="5"/>
  <c r="AC365" i="5" s="1"/>
  <c r="AB366" i="5"/>
  <c r="AC366" i="5" s="1"/>
  <c r="AB368" i="5"/>
  <c r="AC368" i="5" s="1"/>
  <c r="AB369" i="5"/>
  <c r="AC369" i="5" s="1"/>
  <c r="AB370" i="5"/>
  <c r="AC370" i="5" s="1"/>
  <c r="AB371" i="5"/>
  <c r="AC371" i="5" s="1"/>
  <c r="AB372" i="5"/>
  <c r="AC372" i="5" s="1"/>
  <c r="AB373" i="5"/>
  <c r="AC373" i="5" s="1"/>
  <c r="AB374" i="5"/>
  <c r="AC374" i="5" s="1"/>
  <c r="AB375" i="5"/>
  <c r="AC375" i="5" s="1"/>
  <c r="AB376" i="5"/>
  <c r="AC376" i="5" s="1"/>
  <c r="AB377" i="5"/>
  <c r="AC377" i="5" s="1"/>
  <c r="AB378" i="5"/>
  <c r="AC378" i="5" s="1"/>
  <c r="AB379" i="5"/>
  <c r="AC379" i="5" s="1"/>
  <c r="AB380" i="5"/>
  <c r="AC380" i="5" s="1"/>
  <c r="AB381" i="5"/>
  <c r="AC381" i="5" s="1"/>
  <c r="AB382" i="5"/>
  <c r="AC382" i="5" s="1"/>
  <c r="AB383" i="5"/>
  <c r="AC383" i="5" s="1"/>
  <c r="AB384" i="5"/>
  <c r="AC384" i="5" s="1"/>
  <c r="AB385" i="5"/>
  <c r="AC385" i="5" s="1"/>
  <c r="AB386" i="5"/>
  <c r="AC386" i="5" s="1"/>
  <c r="AB387" i="5"/>
  <c r="AC387" i="5" s="1"/>
  <c r="AB388" i="5"/>
  <c r="AC388" i="5" s="1"/>
  <c r="AB389" i="5"/>
  <c r="AC389" i="5" s="1"/>
  <c r="AB390" i="5"/>
  <c r="AC390" i="5" s="1"/>
  <c r="AB392" i="5"/>
  <c r="AC392" i="5" s="1"/>
  <c r="AB393" i="5"/>
  <c r="AC393" i="5" s="1"/>
  <c r="AB394" i="5"/>
  <c r="AC394" i="5" s="1"/>
  <c r="AB395" i="5"/>
  <c r="AC395" i="5" s="1"/>
  <c r="AB396" i="5"/>
  <c r="AC396" i="5" s="1"/>
  <c r="AB397" i="5"/>
  <c r="AC397" i="5" s="1"/>
  <c r="AB398" i="5"/>
  <c r="AC398" i="5" s="1"/>
  <c r="AB399" i="5"/>
  <c r="AC399" i="5" s="1"/>
  <c r="AB400" i="5"/>
  <c r="AC400" i="5" s="1"/>
  <c r="AB401" i="5"/>
  <c r="AC401" i="5" s="1"/>
  <c r="AB402" i="5"/>
  <c r="AC402" i="5" s="1"/>
  <c r="AB403" i="5"/>
  <c r="AC403" i="5" s="1"/>
  <c r="AB404" i="5"/>
  <c r="AC404" i="5" s="1"/>
  <c r="AB405" i="5"/>
  <c r="AC405" i="5" s="1"/>
  <c r="AB406" i="5"/>
  <c r="AC406" i="5" s="1"/>
  <c r="AB407" i="5"/>
  <c r="AC407" i="5" s="1"/>
  <c r="AB408" i="5"/>
  <c r="AC408" i="5" s="1"/>
  <c r="AB409" i="5"/>
  <c r="AC409" i="5" s="1"/>
  <c r="AB410" i="5"/>
  <c r="AC410" i="5" s="1"/>
  <c r="AB411" i="5"/>
  <c r="AC411" i="5" s="1"/>
  <c r="AB413" i="5"/>
  <c r="AC413" i="5" s="1"/>
  <c r="AB414" i="5"/>
  <c r="AC414" i="5" s="1"/>
  <c r="AB415" i="5"/>
  <c r="AC415" i="5" s="1"/>
  <c r="AB416" i="5"/>
  <c r="AC416" i="5" s="1"/>
  <c r="AB417" i="5"/>
  <c r="AC417" i="5" s="1"/>
  <c r="AB418" i="5"/>
  <c r="AC418" i="5" s="1"/>
  <c r="AB419" i="5"/>
  <c r="AC419" i="5" s="1"/>
  <c r="AB420" i="5"/>
  <c r="AC420" i="5" s="1"/>
  <c r="AB421" i="5"/>
  <c r="AC421" i="5" s="1"/>
  <c r="AB422" i="5"/>
  <c r="AC422" i="5" s="1"/>
  <c r="AB423" i="5"/>
  <c r="AC423" i="5" s="1"/>
  <c r="AB424" i="5"/>
  <c r="AC424" i="5" s="1"/>
  <c r="AB425" i="5"/>
  <c r="AC425" i="5" s="1"/>
  <c r="AB426" i="5"/>
  <c r="AC426" i="5" s="1"/>
  <c r="AB427" i="5"/>
  <c r="AC427" i="5" s="1"/>
  <c r="AB428" i="5"/>
  <c r="AC428" i="5" s="1"/>
  <c r="AB429" i="5"/>
  <c r="AC429" i="5" s="1"/>
  <c r="AB430" i="5"/>
  <c r="AC430" i="5" s="1"/>
  <c r="AB431" i="5"/>
  <c r="AC431" i="5" s="1"/>
  <c r="AB432" i="5"/>
  <c r="AC432" i="5" s="1"/>
  <c r="AB433" i="5"/>
  <c r="AC433" i="5" s="1"/>
  <c r="AB435" i="5"/>
  <c r="AC435" i="5" s="1"/>
  <c r="AB436" i="5"/>
  <c r="AC436" i="5" s="1"/>
  <c r="AB437" i="5"/>
  <c r="AC437" i="5" s="1"/>
  <c r="AB438" i="5"/>
  <c r="AC438" i="5" s="1"/>
  <c r="AB439" i="5"/>
  <c r="AC439" i="5" s="1"/>
  <c r="AB440" i="5"/>
  <c r="AC440" i="5" s="1"/>
  <c r="AB441" i="5"/>
  <c r="AC441" i="5" s="1"/>
  <c r="AB442" i="5"/>
  <c r="AC442" i="5" s="1"/>
  <c r="AB443" i="5"/>
  <c r="AC443" i="5" s="1"/>
  <c r="AB444" i="5"/>
  <c r="AC444" i="5" s="1"/>
  <c r="AB445" i="5"/>
  <c r="AC445" i="5" s="1"/>
  <c r="AB446" i="5"/>
  <c r="AC446" i="5" s="1"/>
  <c r="AB447" i="5"/>
  <c r="AC447" i="5" s="1"/>
  <c r="AB448" i="5"/>
  <c r="AC448" i="5" s="1"/>
  <c r="AB449" i="5"/>
  <c r="AC449" i="5" s="1"/>
  <c r="AB450" i="5"/>
  <c r="AC450" i="5" s="1"/>
  <c r="AB451" i="5"/>
  <c r="AC451" i="5" s="1"/>
  <c r="AB452" i="5"/>
  <c r="AC452" i="5" s="1"/>
  <c r="AB453" i="5"/>
  <c r="AC453" i="5" s="1"/>
  <c r="AB454" i="5"/>
  <c r="AC454" i="5" s="1"/>
  <c r="AB455" i="5"/>
  <c r="AC455" i="5" s="1"/>
  <c r="AB456" i="5"/>
  <c r="AC456" i="5" s="1"/>
  <c r="AB457" i="5"/>
  <c r="AC457" i="5" s="1"/>
  <c r="AB458" i="5"/>
  <c r="AC458" i="5" s="1"/>
  <c r="AB460" i="5"/>
  <c r="AC460" i="5" s="1"/>
  <c r="AB461" i="5"/>
  <c r="AC461" i="5" s="1"/>
  <c r="AB462" i="5"/>
  <c r="AC462" i="5" s="1"/>
  <c r="AB463" i="5"/>
  <c r="AC463" i="5" s="1"/>
  <c r="AB464" i="5"/>
  <c r="AC464" i="5" s="1"/>
  <c r="AB465" i="5"/>
  <c r="AC465" i="5" s="1"/>
  <c r="AB466" i="5"/>
  <c r="AC466" i="5" s="1"/>
  <c r="AB467" i="5"/>
  <c r="AC467" i="5" s="1"/>
  <c r="AB468" i="5"/>
  <c r="AC468" i="5" s="1"/>
  <c r="AB469" i="5"/>
  <c r="AC469" i="5" s="1"/>
  <c r="AB470" i="5"/>
  <c r="AC470" i="5" s="1"/>
  <c r="AB471" i="5"/>
  <c r="AC471" i="5" s="1"/>
  <c r="AB472" i="5"/>
  <c r="AC472" i="5" s="1"/>
  <c r="AB474" i="5"/>
  <c r="AC474" i="5" s="1"/>
  <c r="AB475" i="5"/>
  <c r="AC475" i="5" s="1"/>
  <c r="AB476" i="5"/>
  <c r="AC476" i="5" s="1"/>
  <c r="AB477" i="5"/>
  <c r="AC477" i="5" s="1"/>
  <c r="AB478" i="5"/>
  <c r="AC478" i="5" s="1"/>
  <c r="AB479" i="5"/>
  <c r="AC479" i="5" s="1"/>
  <c r="AB480" i="5"/>
  <c r="AC480" i="5" s="1"/>
  <c r="AB481" i="5"/>
  <c r="AC481" i="5" s="1"/>
  <c r="AB482" i="5"/>
  <c r="AC482" i="5" s="1"/>
  <c r="AB483" i="5"/>
  <c r="AC483" i="5" s="1"/>
  <c r="AB484" i="5"/>
  <c r="AC484" i="5" s="1"/>
  <c r="AB485" i="5"/>
  <c r="AC485" i="5" s="1"/>
  <c r="AB486" i="5"/>
  <c r="AC486" i="5" s="1"/>
  <c r="AB487" i="5"/>
  <c r="AC487" i="5" s="1"/>
  <c r="AB488" i="5"/>
  <c r="AC488" i="5" s="1"/>
  <c r="AB489" i="5"/>
  <c r="AC489" i="5" s="1"/>
  <c r="AB490" i="5"/>
  <c r="AC490" i="5" s="1"/>
  <c r="AB491" i="5"/>
  <c r="AC491" i="5" s="1"/>
  <c r="AB492" i="5"/>
  <c r="AC492" i="5" s="1"/>
  <c r="AB493" i="5"/>
  <c r="AC493" i="5" s="1"/>
  <c r="AB495" i="5"/>
  <c r="AC495" i="5" s="1"/>
  <c r="AB496" i="5"/>
  <c r="AC496" i="5" s="1"/>
  <c r="AB497" i="5"/>
  <c r="AC497" i="5" s="1"/>
  <c r="AB498" i="5"/>
  <c r="AC498" i="5" s="1"/>
  <c r="AB499" i="5"/>
  <c r="AC499" i="5" s="1"/>
  <c r="AB500" i="5"/>
  <c r="AC500" i="5" s="1"/>
  <c r="AB501" i="5"/>
  <c r="AC501" i="5" s="1"/>
  <c r="AB502" i="5"/>
  <c r="AC502" i="5" s="1"/>
  <c r="AB503" i="5"/>
  <c r="AC503" i="5" s="1"/>
  <c r="AB504" i="5"/>
  <c r="AC504" i="5" s="1"/>
  <c r="AB505" i="5"/>
  <c r="AC505" i="5" s="1"/>
  <c r="AB506" i="5"/>
  <c r="AC506" i="5" s="1"/>
  <c r="AB507" i="5"/>
  <c r="AC507" i="5" s="1"/>
  <c r="AB508" i="5"/>
  <c r="AC508" i="5" s="1"/>
  <c r="AB509" i="5"/>
  <c r="AC509" i="5" s="1"/>
  <c r="AB510" i="5"/>
  <c r="AC510" i="5" s="1"/>
  <c r="AB511" i="5"/>
  <c r="AC511" i="5" s="1"/>
  <c r="AB512" i="5"/>
  <c r="AC512" i="5" s="1"/>
  <c r="AB513" i="5"/>
  <c r="AC513" i="5" s="1"/>
  <c r="AB514" i="5"/>
  <c r="AC514" i="5" s="1"/>
  <c r="AB515" i="5"/>
  <c r="AC515" i="5" s="1"/>
  <c r="AB516" i="5"/>
  <c r="AC516" i="5" s="1"/>
  <c r="AB517" i="5"/>
  <c r="AC517" i="5" s="1"/>
  <c r="AB518" i="5"/>
  <c r="AC518" i="5" s="1"/>
  <c r="AB519" i="5"/>
  <c r="AC519" i="5" s="1"/>
  <c r="AB521" i="5"/>
  <c r="AC521" i="5" s="1"/>
  <c r="AB522" i="5"/>
  <c r="AC522" i="5" s="1"/>
  <c r="AB523" i="5"/>
  <c r="AC523" i="5" s="1"/>
  <c r="AB524" i="5"/>
  <c r="AC524" i="5" s="1"/>
  <c r="AB525" i="5"/>
  <c r="AC525" i="5" s="1"/>
  <c r="AB526" i="5"/>
  <c r="AC526" i="5" s="1"/>
  <c r="AB527" i="5"/>
  <c r="AC527" i="5" s="1"/>
  <c r="AB528" i="5"/>
  <c r="AC528" i="5" s="1"/>
  <c r="AB529" i="5"/>
  <c r="AC529" i="5" s="1"/>
  <c r="AB530" i="5"/>
  <c r="AC530" i="5" s="1"/>
  <c r="AB531" i="5"/>
  <c r="AC531" i="5" s="1"/>
  <c r="AB532" i="5"/>
  <c r="AC532" i="5" s="1"/>
  <c r="AB533" i="5"/>
  <c r="AC533" i="5" s="1"/>
  <c r="AB534" i="5"/>
  <c r="AC534" i="5" s="1"/>
  <c r="AB535" i="5"/>
  <c r="AC535" i="5" s="1"/>
  <c r="AB536" i="5"/>
  <c r="AC536" i="5" s="1"/>
  <c r="AB537" i="5"/>
  <c r="AC537" i="5" s="1"/>
  <c r="AB538" i="5"/>
  <c r="AC538" i="5" s="1"/>
  <c r="AB539" i="5"/>
  <c r="AC539" i="5" s="1"/>
  <c r="AB540" i="5"/>
  <c r="AC540" i="5" s="1"/>
  <c r="AB541" i="5"/>
  <c r="AC541" i="5" s="1"/>
  <c r="AB542" i="5"/>
  <c r="AC542" i="5" s="1"/>
  <c r="AB543" i="5"/>
  <c r="AC543" i="5" s="1"/>
  <c r="AB545" i="5"/>
  <c r="AC545" i="5" s="1"/>
  <c r="AB546" i="5"/>
  <c r="AC546" i="5" s="1"/>
  <c r="AB547" i="5"/>
  <c r="AC547" i="5" s="1"/>
  <c r="AB548" i="5"/>
  <c r="AC548" i="5" s="1"/>
  <c r="AB549" i="5"/>
  <c r="AC549" i="5" s="1"/>
  <c r="AB550" i="5"/>
  <c r="AC550" i="5" s="1"/>
  <c r="AB551" i="5"/>
  <c r="AC551" i="5" s="1"/>
  <c r="AB552" i="5"/>
  <c r="AC552" i="5" s="1"/>
  <c r="AB553" i="5"/>
  <c r="AC553" i="5" s="1"/>
  <c r="AB554" i="5"/>
  <c r="AC554" i="5" s="1"/>
  <c r="AB555" i="5"/>
  <c r="AC555" i="5" s="1"/>
  <c r="AB556" i="5"/>
  <c r="AC556" i="5" s="1"/>
  <c r="AB557" i="5"/>
  <c r="AC557" i="5" s="1"/>
  <c r="AB558" i="5"/>
  <c r="AC558" i="5" s="1"/>
  <c r="AB559" i="5"/>
  <c r="AC559" i="5" s="1"/>
  <c r="AB560" i="5"/>
  <c r="AC560" i="5" s="1"/>
  <c r="AB561" i="5"/>
  <c r="AC561" i="5" s="1"/>
  <c r="AB562" i="5"/>
  <c r="AC562" i="5" s="1"/>
  <c r="AB563" i="5"/>
  <c r="AC563" i="5" s="1"/>
  <c r="AB564" i="5"/>
  <c r="AC564" i="5" s="1"/>
  <c r="AB566" i="5"/>
  <c r="AC566" i="5" s="1"/>
  <c r="AB567" i="5"/>
  <c r="AC567" i="5" s="1"/>
  <c r="AB568" i="5"/>
  <c r="AC568" i="5" s="1"/>
  <c r="AB569" i="5"/>
  <c r="AC569" i="5" s="1"/>
  <c r="AB570" i="5"/>
  <c r="AC570" i="5" s="1"/>
  <c r="AB571" i="5"/>
  <c r="AC571" i="5" s="1"/>
  <c r="AB572" i="5"/>
  <c r="AC572" i="5" s="1"/>
  <c r="AB573" i="5"/>
  <c r="AC573" i="5" s="1"/>
  <c r="AB574" i="5"/>
  <c r="AC574" i="5" s="1"/>
  <c r="AB575" i="5"/>
  <c r="AC575" i="5" s="1"/>
  <c r="AB576" i="5"/>
  <c r="AC576" i="5" s="1"/>
  <c r="AB577" i="5"/>
  <c r="AC577" i="5" s="1"/>
  <c r="AB578" i="5"/>
  <c r="AC578" i="5" s="1"/>
  <c r="AB579" i="5"/>
  <c r="AC579" i="5" s="1"/>
  <c r="AB580" i="5"/>
  <c r="AC580" i="5" s="1"/>
  <c r="AB581" i="5"/>
  <c r="AC581" i="5" s="1"/>
  <c r="AB582" i="5"/>
  <c r="AC582" i="5" s="1"/>
  <c r="AB583" i="5"/>
  <c r="AC583" i="5" s="1"/>
  <c r="AB584" i="5"/>
  <c r="AC584" i="5" s="1"/>
  <c r="AB585" i="5"/>
  <c r="AC585" i="5" s="1"/>
  <c r="AB586" i="5"/>
  <c r="AC586" i="5" s="1"/>
  <c r="AB588" i="5"/>
  <c r="AC588" i="5" s="1"/>
  <c r="AB589" i="5"/>
  <c r="AC589" i="5" s="1"/>
  <c r="AB590" i="5"/>
  <c r="AC590" i="5" s="1"/>
  <c r="AB591" i="5"/>
  <c r="AC591" i="5" s="1"/>
  <c r="AB592" i="5"/>
  <c r="AC592" i="5" s="1"/>
  <c r="AB593" i="5"/>
  <c r="AC593" i="5" s="1"/>
  <c r="AB594" i="5"/>
  <c r="AC594" i="5" s="1"/>
  <c r="AB595" i="5"/>
  <c r="AC595" i="5" s="1"/>
  <c r="AB596" i="5"/>
  <c r="AC596" i="5" s="1"/>
  <c r="AB597" i="5"/>
  <c r="AC597" i="5" s="1"/>
  <c r="AB598" i="5"/>
  <c r="AC598" i="5" s="1"/>
  <c r="AB599" i="5"/>
  <c r="AC599" i="5" s="1"/>
  <c r="AB600" i="5"/>
  <c r="AC600" i="5" s="1"/>
  <c r="AB601" i="5"/>
  <c r="AC601" i="5" s="1"/>
  <c r="AB602" i="5"/>
  <c r="AC602" i="5" s="1"/>
  <c r="AB603" i="5"/>
  <c r="AC603" i="5" s="1"/>
  <c r="AB604" i="5"/>
  <c r="AC604" i="5" s="1"/>
  <c r="AB605" i="5"/>
  <c r="AC605" i="5" s="1"/>
  <c r="AB5" i="5"/>
  <c r="V6" i="5"/>
  <c r="W6" i="5" s="1"/>
  <c r="V7" i="5"/>
  <c r="W7" i="5" s="1"/>
  <c r="V8" i="5"/>
  <c r="W8" i="5" s="1"/>
  <c r="V9" i="5"/>
  <c r="W9" i="5" s="1"/>
  <c r="V10" i="5"/>
  <c r="W10" i="5" s="1"/>
  <c r="V11" i="5"/>
  <c r="W11" i="5" s="1"/>
  <c r="V12" i="5"/>
  <c r="W12" i="5" s="1"/>
  <c r="V13" i="5"/>
  <c r="W13" i="5" s="1"/>
  <c r="V14" i="5"/>
  <c r="W14" i="5" s="1"/>
  <c r="V15" i="5"/>
  <c r="W15" i="5" s="1"/>
  <c r="V16" i="5"/>
  <c r="W16" i="5" s="1"/>
  <c r="V17" i="5"/>
  <c r="W17" i="5" s="1"/>
  <c r="V18" i="5"/>
  <c r="W18" i="5" s="1"/>
  <c r="V19" i="5"/>
  <c r="W19" i="5" s="1"/>
  <c r="V20" i="5"/>
  <c r="W20" i="5" s="1"/>
  <c r="V21" i="5"/>
  <c r="W21" i="5" s="1"/>
  <c r="V22" i="5"/>
  <c r="W22" i="5" s="1"/>
  <c r="V23" i="5"/>
  <c r="W23" i="5" s="1"/>
  <c r="V24" i="5"/>
  <c r="W24" i="5" s="1"/>
  <c r="V25" i="5"/>
  <c r="W25" i="5" s="1"/>
  <c r="V26" i="5"/>
  <c r="W26" i="5" s="1"/>
  <c r="V27" i="5"/>
  <c r="W27" i="5" s="1"/>
  <c r="V28" i="5"/>
  <c r="W28" i="5" s="1"/>
  <c r="V29" i="5"/>
  <c r="W29" i="5" s="1"/>
  <c r="V30" i="5"/>
  <c r="W30" i="5" s="1"/>
  <c r="V31" i="5"/>
  <c r="W31" i="5" s="1"/>
  <c r="V32" i="5"/>
  <c r="W32" i="5" s="1"/>
  <c r="V33" i="5"/>
  <c r="W33" i="5" s="1"/>
  <c r="V34" i="5"/>
  <c r="W34" i="5" s="1"/>
  <c r="V35" i="5"/>
  <c r="W35" i="5" s="1"/>
  <c r="V36" i="5"/>
  <c r="W36" i="5" s="1"/>
  <c r="V37" i="5"/>
  <c r="W37" i="5" s="1"/>
  <c r="V38" i="5"/>
  <c r="W38" i="5" s="1"/>
  <c r="V39" i="5"/>
  <c r="W39" i="5" s="1"/>
  <c r="V40" i="5"/>
  <c r="W40" i="5" s="1"/>
  <c r="V41" i="5"/>
  <c r="W41" i="5" s="1"/>
  <c r="V42" i="5"/>
  <c r="W42" i="5" s="1"/>
  <c r="V43" i="5"/>
  <c r="W43" i="5" s="1"/>
  <c r="V44" i="5"/>
  <c r="W44" i="5" s="1"/>
  <c r="V45" i="5"/>
  <c r="W45" i="5" s="1"/>
  <c r="V46" i="5"/>
  <c r="W46" i="5" s="1"/>
  <c r="V47" i="5"/>
  <c r="W47" i="5" s="1"/>
  <c r="V48" i="5"/>
  <c r="W48" i="5" s="1"/>
  <c r="V49" i="5"/>
  <c r="W49" i="5" s="1"/>
  <c r="V50" i="5"/>
  <c r="W50" i="5" s="1"/>
  <c r="V51" i="5"/>
  <c r="W51" i="5" s="1"/>
  <c r="V52" i="5"/>
  <c r="W52" i="5" s="1"/>
  <c r="V53" i="5"/>
  <c r="W53" i="5" s="1"/>
  <c r="V54" i="5"/>
  <c r="W54" i="5" s="1"/>
  <c r="V55" i="5"/>
  <c r="W55" i="5" s="1"/>
  <c r="V56" i="5"/>
  <c r="W56" i="5" s="1"/>
  <c r="V57" i="5"/>
  <c r="W57" i="5" s="1"/>
  <c r="V58" i="5"/>
  <c r="W58" i="5" s="1"/>
  <c r="V59" i="5"/>
  <c r="W59" i="5" s="1"/>
  <c r="V60" i="5"/>
  <c r="W60" i="5" s="1"/>
  <c r="V61" i="5"/>
  <c r="W61" i="5" s="1"/>
  <c r="V62" i="5"/>
  <c r="W62" i="5" s="1"/>
  <c r="V63" i="5"/>
  <c r="W63" i="5" s="1"/>
  <c r="V64" i="5"/>
  <c r="W64" i="5" s="1"/>
  <c r="V65" i="5"/>
  <c r="W65" i="5" s="1"/>
  <c r="V66" i="5"/>
  <c r="W66" i="5" s="1"/>
  <c r="V67" i="5"/>
  <c r="W67" i="5" s="1"/>
  <c r="V68" i="5"/>
  <c r="W68" i="5" s="1"/>
  <c r="V69" i="5"/>
  <c r="W69" i="5" s="1"/>
  <c r="V70" i="5"/>
  <c r="W70" i="5" s="1"/>
  <c r="V71" i="5"/>
  <c r="W71" i="5" s="1"/>
  <c r="V72" i="5"/>
  <c r="W72" i="5" s="1"/>
  <c r="V73" i="5"/>
  <c r="W73" i="5" s="1"/>
  <c r="V74" i="5"/>
  <c r="W74" i="5" s="1"/>
  <c r="V75" i="5"/>
  <c r="W75" i="5" s="1"/>
  <c r="V76" i="5"/>
  <c r="W76" i="5" s="1"/>
  <c r="V77" i="5"/>
  <c r="W77" i="5" s="1"/>
  <c r="V78" i="5"/>
  <c r="W78" i="5" s="1"/>
  <c r="V79" i="5"/>
  <c r="W79" i="5" s="1"/>
  <c r="V80" i="5"/>
  <c r="W80" i="5" s="1"/>
  <c r="V81" i="5"/>
  <c r="W81" i="5" s="1"/>
  <c r="V82" i="5"/>
  <c r="W82" i="5" s="1"/>
  <c r="V83" i="5"/>
  <c r="W83" i="5" s="1"/>
  <c r="V84" i="5"/>
  <c r="W84" i="5" s="1"/>
  <c r="V85" i="5"/>
  <c r="W85" i="5" s="1"/>
  <c r="V86" i="5"/>
  <c r="W86" i="5" s="1"/>
  <c r="V87" i="5"/>
  <c r="W87" i="5" s="1"/>
  <c r="V88" i="5"/>
  <c r="W88" i="5" s="1"/>
  <c r="V89" i="5"/>
  <c r="W89" i="5" s="1"/>
  <c r="V90" i="5"/>
  <c r="W90" i="5" s="1"/>
  <c r="V91" i="5"/>
  <c r="W91" i="5" s="1"/>
  <c r="V92" i="5"/>
  <c r="W92" i="5" s="1"/>
  <c r="V93" i="5"/>
  <c r="W93" i="5" s="1"/>
  <c r="V94" i="5"/>
  <c r="W94" i="5" s="1"/>
  <c r="V95" i="5"/>
  <c r="W95" i="5" s="1"/>
  <c r="V96" i="5"/>
  <c r="W96" i="5" s="1"/>
  <c r="V97" i="5"/>
  <c r="W97" i="5" s="1"/>
  <c r="V98" i="5"/>
  <c r="W98" i="5" s="1"/>
  <c r="V99" i="5"/>
  <c r="W99" i="5" s="1"/>
  <c r="V100" i="5"/>
  <c r="W100" i="5" s="1"/>
  <c r="V101" i="5"/>
  <c r="W101" i="5" s="1"/>
  <c r="V102" i="5"/>
  <c r="W102" i="5" s="1"/>
  <c r="V103" i="5"/>
  <c r="W103" i="5" s="1"/>
  <c r="V104" i="5"/>
  <c r="W104" i="5" s="1"/>
  <c r="V105" i="5"/>
  <c r="W105" i="5" s="1"/>
  <c r="V106" i="5"/>
  <c r="W106" i="5" s="1"/>
  <c r="V107" i="5"/>
  <c r="W107" i="5" s="1"/>
  <c r="V108" i="5"/>
  <c r="W108" i="5" s="1"/>
  <c r="V109" i="5"/>
  <c r="W109" i="5" s="1"/>
  <c r="V110" i="5"/>
  <c r="W110" i="5" s="1"/>
  <c r="V111" i="5"/>
  <c r="W111" i="5" s="1"/>
  <c r="V112" i="5"/>
  <c r="W112" i="5" s="1"/>
  <c r="V113" i="5"/>
  <c r="W113" i="5" s="1"/>
  <c r="V114" i="5"/>
  <c r="W114" i="5" s="1"/>
  <c r="V115" i="5"/>
  <c r="W115" i="5" s="1"/>
  <c r="V116" i="5"/>
  <c r="W116" i="5" s="1"/>
  <c r="V118" i="5"/>
  <c r="W118" i="5" s="1"/>
  <c r="V119" i="5"/>
  <c r="W119" i="5" s="1"/>
  <c r="V120" i="5"/>
  <c r="W120" i="5" s="1"/>
  <c r="V121" i="5"/>
  <c r="W121" i="5" s="1"/>
  <c r="V122" i="5"/>
  <c r="W122" i="5" s="1"/>
  <c r="V123" i="5"/>
  <c r="W123" i="5" s="1"/>
  <c r="V124" i="5"/>
  <c r="W124" i="5" s="1"/>
  <c r="V125" i="5"/>
  <c r="W125" i="5" s="1"/>
  <c r="V126" i="5"/>
  <c r="W126" i="5" s="1"/>
  <c r="V127" i="5"/>
  <c r="W127" i="5" s="1"/>
  <c r="V128" i="5"/>
  <c r="W128" i="5" s="1"/>
  <c r="V129" i="5"/>
  <c r="W129" i="5" s="1"/>
  <c r="V130" i="5"/>
  <c r="W130" i="5" s="1"/>
  <c r="V131" i="5"/>
  <c r="W131" i="5" s="1"/>
  <c r="V132" i="5"/>
  <c r="W132" i="5" s="1"/>
  <c r="V133" i="5"/>
  <c r="W133" i="5" s="1"/>
  <c r="V134" i="5"/>
  <c r="W134" i="5" s="1"/>
  <c r="V135" i="5"/>
  <c r="W135" i="5" s="1"/>
  <c r="V136" i="5"/>
  <c r="W136" i="5" s="1"/>
  <c r="V137" i="5"/>
  <c r="W137" i="5" s="1"/>
  <c r="V138" i="5"/>
  <c r="W138" i="5" s="1"/>
  <c r="V139" i="5"/>
  <c r="W139" i="5" s="1"/>
  <c r="V140" i="5"/>
  <c r="W140" i="5" s="1"/>
  <c r="V141" i="5"/>
  <c r="W141" i="5" s="1"/>
  <c r="V142" i="5"/>
  <c r="W142" i="5" s="1"/>
  <c r="V143" i="5"/>
  <c r="W143" i="5" s="1"/>
  <c r="V144" i="5"/>
  <c r="W144" i="5" s="1"/>
  <c r="V145" i="5"/>
  <c r="W145" i="5" s="1"/>
  <c r="V146" i="5"/>
  <c r="W146" i="5" s="1"/>
  <c r="V147" i="5"/>
  <c r="W147" i="5" s="1"/>
  <c r="V149" i="5"/>
  <c r="W149" i="5" s="1"/>
  <c r="V150" i="5"/>
  <c r="W150" i="5" s="1"/>
  <c r="V151" i="5"/>
  <c r="W151" i="5" s="1"/>
  <c r="V152" i="5"/>
  <c r="W152" i="5" s="1"/>
  <c r="V153" i="5"/>
  <c r="W153" i="5" s="1"/>
  <c r="V154" i="5"/>
  <c r="W154" i="5" s="1"/>
  <c r="V155" i="5"/>
  <c r="W155" i="5" s="1"/>
  <c r="V156" i="5"/>
  <c r="W156" i="5" s="1"/>
  <c r="V157" i="5"/>
  <c r="W157" i="5" s="1"/>
  <c r="V158" i="5"/>
  <c r="W158" i="5" s="1"/>
  <c r="V159" i="5"/>
  <c r="W159" i="5" s="1"/>
  <c r="V160" i="5"/>
  <c r="W160" i="5" s="1"/>
  <c r="V161" i="5"/>
  <c r="W161" i="5" s="1"/>
  <c r="V162" i="5"/>
  <c r="W162" i="5" s="1"/>
  <c r="V164" i="5"/>
  <c r="W164" i="5" s="1"/>
  <c r="V165" i="5"/>
  <c r="W165" i="5" s="1"/>
  <c r="V166" i="5"/>
  <c r="W166" i="5" s="1"/>
  <c r="V167" i="5"/>
  <c r="W167" i="5" s="1"/>
  <c r="V168" i="5"/>
  <c r="W168" i="5" s="1"/>
  <c r="V169" i="5"/>
  <c r="W169" i="5" s="1"/>
  <c r="V170" i="5"/>
  <c r="W170" i="5" s="1"/>
  <c r="V171" i="5"/>
  <c r="W171" i="5" s="1"/>
  <c r="V172" i="5"/>
  <c r="W172" i="5" s="1"/>
  <c r="V173" i="5"/>
  <c r="W173" i="5" s="1"/>
  <c r="V174" i="5"/>
  <c r="W174" i="5" s="1"/>
  <c r="V175" i="5"/>
  <c r="W175" i="5" s="1"/>
  <c r="V176" i="5"/>
  <c r="W176" i="5" s="1"/>
  <c r="V177" i="5"/>
  <c r="W177" i="5" s="1"/>
  <c r="V178" i="5"/>
  <c r="W178" i="5" s="1"/>
  <c r="V179" i="5"/>
  <c r="W179" i="5" s="1"/>
  <c r="V180" i="5"/>
  <c r="W180" i="5" s="1"/>
  <c r="V181" i="5"/>
  <c r="W181" i="5" s="1"/>
  <c r="V182" i="5"/>
  <c r="W182" i="5" s="1"/>
  <c r="V183" i="5"/>
  <c r="W183" i="5" s="1"/>
  <c r="V185" i="5"/>
  <c r="W185" i="5" s="1"/>
  <c r="V186" i="5"/>
  <c r="W186" i="5" s="1"/>
  <c r="V187" i="5"/>
  <c r="W187" i="5" s="1"/>
  <c r="V188" i="5"/>
  <c r="W188" i="5" s="1"/>
  <c r="V189" i="5"/>
  <c r="W189" i="5" s="1"/>
  <c r="V190" i="5"/>
  <c r="W190" i="5" s="1"/>
  <c r="V191" i="5"/>
  <c r="W191" i="5" s="1"/>
  <c r="V192" i="5"/>
  <c r="W192" i="5" s="1"/>
  <c r="V193" i="5"/>
  <c r="W193" i="5" s="1"/>
  <c r="V194" i="5"/>
  <c r="W194" i="5" s="1"/>
  <c r="V195" i="5"/>
  <c r="W195" i="5" s="1"/>
  <c r="V196" i="5"/>
  <c r="W196" i="5" s="1"/>
  <c r="V197" i="5"/>
  <c r="W197" i="5" s="1"/>
  <c r="V198" i="5"/>
  <c r="W198" i="5" s="1"/>
  <c r="V199" i="5"/>
  <c r="W199" i="5" s="1"/>
  <c r="V200" i="5"/>
  <c r="W200" i="5" s="1"/>
  <c r="V201" i="5"/>
  <c r="W201" i="5" s="1"/>
  <c r="V202" i="5"/>
  <c r="W202" i="5" s="1"/>
  <c r="V203" i="5"/>
  <c r="W203" i="5" s="1"/>
  <c r="V204" i="5"/>
  <c r="W204" i="5" s="1"/>
  <c r="V205" i="5"/>
  <c r="W205" i="5" s="1"/>
  <c r="V207" i="5"/>
  <c r="W207" i="5" s="1"/>
  <c r="V208" i="5"/>
  <c r="W208" i="5" s="1"/>
  <c r="V209" i="5"/>
  <c r="W209" i="5" s="1"/>
  <c r="V210" i="5"/>
  <c r="W210" i="5" s="1"/>
  <c r="V211" i="5"/>
  <c r="W211" i="5" s="1"/>
  <c r="V212" i="5"/>
  <c r="W212" i="5" s="1"/>
  <c r="V213" i="5"/>
  <c r="W213" i="5" s="1"/>
  <c r="V214" i="5"/>
  <c r="W214" i="5" s="1"/>
  <c r="V215" i="5"/>
  <c r="W215" i="5" s="1"/>
  <c r="V216" i="5"/>
  <c r="W216" i="5" s="1"/>
  <c r="V217" i="5"/>
  <c r="W217" i="5" s="1"/>
  <c r="V218" i="5"/>
  <c r="W218" i="5" s="1"/>
  <c r="V219" i="5"/>
  <c r="W219" i="5" s="1"/>
  <c r="V220" i="5"/>
  <c r="W220" i="5" s="1"/>
  <c r="V221" i="5"/>
  <c r="W221" i="5" s="1"/>
  <c r="V222" i="5"/>
  <c r="W222" i="5" s="1"/>
  <c r="V223" i="5"/>
  <c r="W223" i="5" s="1"/>
  <c r="V224" i="5"/>
  <c r="W224" i="5" s="1"/>
  <c r="V225" i="5"/>
  <c r="W225" i="5" s="1"/>
  <c r="V226" i="5"/>
  <c r="W226" i="5" s="1"/>
  <c r="V227" i="5"/>
  <c r="W227" i="5" s="1"/>
  <c r="V229" i="5"/>
  <c r="W229" i="5" s="1"/>
  <c r="V230" i="5"/>
  <c r="W230" i="5" s="1"/>
  <c r="V231" i="5"/>
  <c r="W231" i="5" s="1"/>
  <c r="V232" i="5"/>
  <c r="W232" i="5" s="1"/>
  <c r="V233" i="5"/>
  <c r="W233" i="5" s="1"/>
  <c r="V234" i="5"/>
  <c r="W234" i="5" s="1"/>
  <c r="V235" i="5"/>
  <c r="W235" i="5" s="1"/>
  <c r="V236" i="5"/>
  <c r="W236" i="5" s="1"/>
  <c r="V237" i="5"/>
  <c r="W237" i="5" s="1"/>
  <c r="V238" i="5"/>
  <c r="W238" i="5" s="1"/>
  <c r="V239" i="5"/>
  <c r="W239" i="5" s="1"/>
  <c r="V240" i="5"/>
  <c r="W240" i="5" s="1"/>
  <c r="V241" i="5"/>
  <c r="W241" i="5" s="1"/>
  <c r="V242" i="5"/>
  <c r="W242" i="5" s="1"/>
  <c r="V243" i="5"/>
  <c r="W243" i="5" s="1"/>
  <c r="V244" i="5"/>
  <c r="W244" i="5" s="1"/>
  <c r="V245" i="5"/>
  <c r="W245" i="5" s="1"/>
  <c r="V246" i="5"/>
  <c r="W246" i="5" s="1"/>
  <c r="V247" i="5"/>
  <c r="W247" i="5" s="1"/>
  <c r="V248" i="5"/>
  <c r="W248" i="5" s="1"/>
  <c r="V249" i="5"/>
  <c r="W249" i="5" s="1"/>
  <c r="V250" i="5"/>
  <c r="W250" i="5" s="1"/>
  <c r="V252" i="5"/>
  <c r="W252" i="5" s="1"/>
  <c r="V253" i="5"/>
  <c r="W253" i="5" s="1"/>
  <c r="V254" i="5"/>
  <c r="W254" i="5" s="1"/>
  <c r="V255" i="5"/>
  <c r="W255" i="5" s="1"/>
  <c r="V256" i="5"/>
  <c r="W256" i="5" s="1"/>
  <c r="V257" i="5"/>
  <c r="W257" i="5" s="1"/>
  <c r="V258" i="5"/>
  <c r="W258" i="5" s="1"/>
  <c r="V259" i="5"/>
  <c r="W259" i="5" s="1"/>
  <c r="V260" i="5"/>
  <c r="W260" i="5" s="1"/>
  <c r="V261" i="5"/>
  <c r="W261" i="5" s="1"/>
  <c r="V262" i="5"/>
  <c r="W262" i="5" s="1"/>
  <c r="V263" i="5"/>
  <c r="W263" i="5" s="1"/>
  <c r="V264" i="5"/>
  <c r="W264" i="5" s="1"/>
  <c r="V265" i="5"/>
  <c r="W265" i="5" s="1"/>
  <c r="V266" i="5"/>
  <c r="W266" i="5" s="1"/>
  <c r="V267" i="5"/>
  <c r="W267" i="5" s="1"/>
  <c r="V268" i="5"/>
  <c r="W268" i="5" s="1"/>
  <c r="V269" i="5"/>
  <c r="W269" i="5" s="1"/>
  <c r="V271" i="5"/>
  <c r="W271" i="5" s="1"/>
  <c r="V272" i="5"/>
  <c r="W272" i="5" s="1"/>
  <c r="V273" i="5"/>
  <c r="W273" i="5" s="1"/>
  <c r="V274" i="5"/>
  <c r="W274" i="5" s="1"/>
  <c r="V275" i="5"/>
  <c r="W275" i="5" s="1"/>
  <c r="V276" i="5"/>
  <c r="W276" i="5" s="1"/>
  <c r="V277" i="5"/>
  <c r="W277" i="5" s="1"/>
  <c r="V278" i="5"/>
  <c r="W278" i="5" s="1"/>
  <c r="V279" i="5"/>
  <c r="W279" i="5" s="1"/>
  <c r="V280" i="5"/>
  <c r="W280" i="5" s="1"/>
  <c r="V281" i="5"/>
  <c r="W281" i="5" s="1"/>
  <c r="V282" i="5"/>
  <c r="W282" i="5" s="1"/>
  <c r="V283" i="5"/>
  <c r="W283" i="5" s="1"/>
  <c r="V284" i="5"/>
  <c r="W284" i="5" s="1"/>
  <c r="V285" i="5"/>
  <c r="W285" i="5" s="1"/>
  <c r="V286" i="5"/>
  <c r="W286" i="5" s="1"/>
  <c r="V287" i="5"/>
  <c r="W287" i="5" s="1"/>
  <c r="V288" i="5"/>
  <c r="W288" i="5" s="1"/>
  <c r="V289" i="5"/>
  <c r="W289" i="5" s="1"/>
  <c r="V290" i="5"/>
  <c r="W290" i="5" s="1"/>
  <c r="V291" i="5"/>
  <c r="W291" i="5" s="1"/>
  <c r="V292" i="5"/>
  <c r="W292" i="5" s="1"/>
  <c r="V293" i="5"/>
  <c r="W293" i="5" s="1"/>
  <c r="V294" i="5"/>
  <c r="W294" i="5" s="1"/>
  <c r="V295" i="5"/>
  <c r="W295" i="5" s="1"/>
  <c r="V296" i="5"/>
  <c r="W296" i="5" s="1"/>
  <c r="V297" i="5"/>
  <c r="W297" i="5" s="1"/>
  <c r="V298" i="5"/>
  <c r="W298" i="5" s="1"/>
  <c r="V299" i="5"/>
  <c r="W299" i="5" s="1"/>
  <c r="V300" i="5"/>
  <c r="W300" i="5" s="1"/>
  <c r="V302" i="5"/>
  <c r="W302" i="5" s="1"/>
  <c r="V303" i="5"/>
  <c r="W303" i="5" s="1"/>
  <c r="V304" i="5"/>
  <c r="W304" i="5" s="1"/>
  <c r="V305" i="5"/>
  <c r="W305" i="5" s="1"/>
  <c r="V306" i="5"/>
  <c r="W306" i="5" s="1"/>
  <c r="V307" i="5"/>
  <c r="W307" i="5" s="1"/>
  <c r="V308" i="5"/>
  <c r="W308" i="5" s="1"/>
  <c r="V309" i="5"/>
  <c r="W309" i="5" s="1"/>
  <c r="V310" i="5"/>
  <c r="W310" i="5" s="1"/>
  <c r="V311" i="5"/>
  <c r="W311" i="5" s="1"/>
  <c r="V312" i="5"/>
  <c r="W312" i="5" s="1"/>
  <c r="V313" i="5"/>
  <c r="W313" i="5" s="1"/>
  <c r="V314" i="5"/>
  <c r="W314" i="5" s="1"/>
  <c r="V315" i="5"/>
  <c r="W315" i="5" s="1"/>
  <c r="V317" i="5"/>
  <c r="W317" i="5" s="1"/>
  <c r="V318" i="5"/>
  <c r="W318" i="5" s="1"/>
  <c r="V319" i="5"/>
  <c r="W319" i="5" s="1"/>
  <c r="V320" i="5"/>
  <c r="W320" i="5" s="1"/>
  <c r="V321" i="5"/>
  <c r="W321" i="5" s="1"/>
  <c r="V322" i="5"/>
  <c r="W322" i="5" s="1"/>
  <c r="V323" i="5"/>
  <c r="W323" i="5" s="1"/>
  <c r="V324" i="5"/>
  <c r="W324" i="5" s="1"/>
  <c r="V325" i="5"/>
  <c r="W325" i="5" s="1"/>
  <c r="V326" i="5"/>
  <c r="W326" i="5" s="1"/>
  <c r="V327" i="5"/>
  <c r="W327" i="5" s="1"/>
  <c r="V328" i="5"/>
  <c r="W328" i="5" s="1"/>
  <c r="V329" i="5"/>
  <c r="W329" i="5" s="1"/>
  <c r="V330" i="5"/>
  <c r="W330" i="5" s="1"/>
  <c r="V331" i="5"/>
  <c r="W331" i="5" s="1"/>
  <c r="V332" i="5"/>
  <c r="W332" i="5" s="1"/>
  <c r="V333" i="5"/>
  <c r="W333" i="5" s="1"/>
  <c r="V334" i="5"/>
  <c r="W334" i="5" s="1"/>
  <c r="V335" i="5"/>
  <c r="W335" i="5" s="1"/>
  <c r="V336" i="5"/>
  <c r="W336" i="5" s="1"/>
  <c r="V338" i="5"/>
  <c r="W338" i="5" s="1"/>
  <c r="V339" i="5"/>
  <c r="W339" i="5" s="1"/>
  <c r="V340" i="5"/>
  <c r="W340" i="5" s="1"/>
  <c r="V341" i="5"/>
  <c r="W341" i="5" s="1"/>
  <c r="V342" i="5"/>
  <c r="W342" i="5" s="1"/>
  <c r="V343" i="5"/>
  <c r="W343" i="5" s="1"/>
  <c r="V344" i="5"/>
  <c r="W344" i="5" s="1"/>
  <c r="V345" i="5"/>
  <c r="W345" i="5" s="1"/>
  <c r="V346" i="5"/>
  <c r="W346" i="5" s="1"/>
  <c r="V347" i="5"/>
  <c r="W347" i="5" s="1"/>
  <c r="V348" i="5"/>
  <c r="W348" i="5" s="1"/>
  <c r="V349" i="5"/>
  <c r="W349" i="5" s="1"/>
  <c r="V350" i="5"/>
  <c r="W350" i="5" s="1"/>
  <c r="V351" i="5"/>
  <c r="W351" i="5" s="1"/>
  <c r="V352" i="5"/>
  <c r="W352" i="5" s="1"/>
  <c r="V353" i="5"/>
  <c r="W353" i="5" s="1"/>
  <c r="V354" i="5"/>
  <c r="W354" i="5" s="1"/>
  <c r="V355" i="5"/>
  <c r="W355" i="5" s="1"/>
  <c r="V356" i="5"/>
  <c r="W356" i="5" s="1"/>
  <c r="V357" i="5"/>
  <c r="W357" i="5" s="1"/>
  <c r="V358" i="5"/>
  <c r="W358" i="5" s="1"/>
  <c r="V360" i="5"/>
  <c r="W360" i="5" s="1"/>
  <c r="V361" i="5"/>
  <c r="W361" i="5" s="1"/>
  <c r="V362" i="5"/>
  <c r="W362" i="5" s="1"/>
  <c r="V363" i="5"/>
  <c r="W363" i="5" s="1"/>
  <c r="V364" i="5"/>
  <c r="W364" i="5" s="1"/>
  <c r="V365" i="5"/>
  <c r="W365" i="5" s="1"/>
  <c r="V366" i="5"/>
  <c r="W366" i="5" s="1"/>
  <c r="V367" i="5"/>
  <c r="W367" i="5" s="1"/>
  <c r="V368" i="5"/>
  <c r="W368" i="5" s="1"/>
  <c r="V369" i="5"/>
  <c r="W369" i="5" s="1"/>
  <c r="V370" i="5"/>
  <c r="W370" i="5" s="1"/>
  <c r="V371" i="5"/>
  <c r="W371" i="5" s="1"/>
  <c r="V372" i="5"/>
  <c r="W372" i="5" s="1"/>
  <c r="V373" i="5"/>
  <c r="W373" i="5" s="1"/>
  <c r="V374" i="5"/>
  <c r="W374" i="5" s="1"/>
  <c r="V375" i="5"/>
  <c r="W375" i="5" s="1"/>
  <c r="V376" i="5"/>
  <c r="W376" i="5" s="1"/>
  <c r="V377" i="5"/>
  <c r="W377" i="5" s="1"/>
  <c r="V378" i="5"/>
  <c r="W378" i="5" s="1"/>
  <c r="V379" i="5"/>
  <c r="W379" i="5" s="1"/>
  <c r="V380" i="5"/>
  <c r="W380" i="5" s="1"/>
  <c r="V382" i="5"/>
  <c r="W382" i="5" s="1"/>
  <c r="V383" i="5"/>
  <c r="W383" i="5" s="1"/>
  <c r="V384" i="5"/>
  <c r="W384" i="5" s="1"/>
  <c r="V385" i="5"/>
  <c r="W385" i="5" s="1"/>
  <c r="V386" i="5"/>
  <c r="W386" i="5" s="1"/>
  <c r="V387" i="5"/>
  <c r="W387" i="5" s="1"/>
  <c r="V388" i="5"/>
  <c r="W388" i="5" s="1"/>
  <c r="V389" i="5"/>
  <c r="W389" i="5" s="1"/>
  <c r="V390" i="5"/>
  <c r="W390" i="5" s="1"/>
  <c r="V391" i="5"/>
  <c r="W391" i="5" s="1"/>
  <c r="V392" i="5"/>
  <c r="W392" i="5" s="1"/>
  <c r="V393" i="5"/>
  <c r="W393" i="5" s="1"/>
  <c r="V394" i="5"/>
  <c r="W394" i="5" s="1"/>
  <c r="V395" i="5"/>
  <c r="W395" i="5" s="1"/>
  <c r="V396" i="5"/>
  <c r="W396" i="5" s="1"/>
  <c r="V397" i="5"/>
  <c r="W397" i="5" s="1"/>
  <c r="V398" i="5"/>
  <c r="W398" i="5" s="1"/>
  <c r="V399" i="5"/>
  <c r="W399" i="5" s="1"/>
  <c r="V400" i="5"/>
  <c r="W400" i="5" s="1"/>
  <c r="V401" i="5"/>
  <c r="W401" i="5" s="1"/>
  <c r="V402" i="5"/>
  <c r="W402" i="5" s="1"/>
  <c r="V403" i="5"/>
  <c r="W403" i="5" s="1"/>
  <c r="V405" i="5"/>
  <c r="W405" i="5" s="1"/>
  <c r="V406" i="5"/>
  <c r="W406" i="5" s="1"/>
  <c r="V407" i="5"/>
  <c r="W407" i="5" s="1"/>
  <c r="V408" i="5"/>
  <c r="W408" i="5" s="1"/>
  <c r="V409" i="5"/>
  <c r="W409" i="5" s="1"/>
  <c r="V410" i="5"/>
  <c r="W410" i="5" s="1"/>
  <c r="V411" i="5"/>
  <c r="W411" i="5" s="1"/>
  <c r="V412" i="5"/>
  <c r="W412" i="5" s="1"/>
  <c r="V413" i="5"/>
  <c r="W413" i="5" s="1"/>
  <c r="V414" i="5"/>
  <c r="W414" i="5" s="1"/>
  <c r="V415" i="5"/>
  <c r="W415" i="5" s="1"/>
  <c r="V416" i="5"/>
  <c r="W416" i="5" s="1"/>
  <c r="V417" i="5"/>
  <c r="W417" i="5" s="1"/>
  <c r="V418" i="5"/>
  <c r="W418" i="5" s="1"/>
  <c r="V419" i="5"/>
  <c r="W419" i="5" s="1"/>
  <c r="V420" i="5"/>
  <c r="W420" i="5" s="1"/>
  <c r="V421" i="5"/>
  <c r="W421" i="5" s="1"/>
  <c r="V422" i="5"/>
  <c r="W422" i="5" s="1"/>
  <c r="V424" i="5"/>
  <c r="W424" i="5" s="1"/>
  <c r="V425" i="5"/>
  <c r="W425" i="5" s="1"/>
  <c r="V426" i="5"/>
  <c r="W426" i="5" s="1"/>
  <c r="V427" i="5"/>
  <c r="W427" i="5" s="1"/>
  <c r="V428" i="5"/>
  <c r="W428" i="5" s="1"/>
  <c r="V429" i="5"/>
  <c r="W429" i="5" s="1"/>
  <c r="V430" i="5"/>
  <c r="W430" i="5" s="1"/>
  <c r="V431" i="5"/>
  <c r="W431" i="5" s="1"/>
  <c r="V432" i="5"/>
  <c r="W432" i="5" s="1"/>
  <c r="V433" i="5"/>
  <c r="W433" i="5" s="1"/>
  <c r="V434" i="5"/>
  <c r="W434" i="5" s="1"/>
  <c r="V435" i="5"/>
  <c r="W435" i="5" s="1"/>
  <c r="V436" i="5"/>
  <c r="W436" i="5" s="1"/>
  <c r="V437" i="5"/>
  <c r="W437" i="5" s="1"/>
  <c r="V438" i="5"/>
  <c r="W438" i="5" s="1"/>
  <c r="V439" i="5"/>
  <c r="W439" i="5" s="1"/>
  <c r="V440" i="5"/>
  <c r="W440" i="5" s="1"/>
  <c r="V441" i="5"/>
  <c r="W441" i="5" s="1"/>
  <c r="V442" i="5"/>
  <c r="W442" i="5" s="1"/>
  <c r="V443" i="5"/>
  <c r="W443" i="5" s="1"/>
  <c r="V444" i="5"/>
  <c r="W444" i="5" s="1"/>
  <c r="V445" i="5"/>
  <c r="W445" i="5" s="1"/>
  <c r="V446" i="5"/>
  <c r="W446" i="5" s="1"/>
  <c r="V447" i="5"/>
  <c r="W447" i="5" s="1"/>
  <c r="V448" i="5"/>
  <c r="W448" i="5" s="1"/>
  <c r="V449" i="5"/>
  <c r="W449" i="5" s="1"/>
  <c r="V450" i="5"/>
  <c r="W450" i="5" s="1"/>
  <c r="V451" i="5"/>
  <c r="W451" i="5" s="1"/>
  <c r="V452" i="5"/>
  <c r="W452" i="5" s="1"/>
  <c r="V453" i="5"/>
  <c r="W453" i="5" s="1"/>
  <c r="V455" i="5"/>
  <c r="W455" i="5" s="1"/>
  <c r="V456" i="5"/>
  <c r="W456" i="5" s="1"/>
  <c r="V457" i="5"/>
  <c r="W457" i="5" s="1"/>
  <c r="V458" i="5"/>
  <c r="W458" i="5" s="1"/>
  <c r="V459" i="5"/>
  <c r="W459" i="5" s="1"/>
  <c r="V460" i="5"/>
  <c r="W460" i="5" s="1"/>
  <c r="V461" i="5"/>
  <c r="W461" i="5" s="1"/>
  <c r="V462" i="5"/>
  <c r="W462" i="5" s="1"/>
  <c r="V463" i="5"/>
  <c r="W463" i="5" s="1"/>
  <c r="V464" i="5"/>
  <c r="W464" i="5" s="1"/>
  <c r="V465" i="5"/>
  <c r="W465" i="5" s="1"/>
  <c r="V466" i="5"/>
  <c r="W466" i="5" s="1"/>
  <c r="V467" i="5"/>
  <c r="W467" i="5" s="1"/>
  <c r="V468" i="5"/>
  <c r="W468" i="5" s="1"/>
  <c r="V470" i="5"/>
  <c r="W470" i="5" s="1"/>
  <c r="V471" i="5"/>
  <c r="W471" i="5" s="1"/>
  <c r="V472" i="5"/>
  <c r="W472" i="5" s="1"/>
  <c r="V473" i="5"/>
  <c r="W473" i="5" s="1"/>
  <c r="V474" i="5"/>
  <c r="W474" i="5" s="1"/>
  <c r="V475" i="5"/>
  <c r="W475" i="5" s="1"/>
  <c r="V476" i="5"/>
  <c r="W476" i="5" s="1"/>
  <c r="V477" i="5"/>
  <c r="W477" i="5" s="1"/>
  <c r="V478" i="5"/>
  <c r="W478" i="5" s="1"/>
  <c r="V479" i="5"/>
  <c r="W479" i="5" s="1"/>
  <c r="V480" i="5"/>
  <c r="W480" i="5" s="1"/>
  <c r="V481" i="5"/>
  <c r="W481" i="5" s="1"/>
  <c r="V482" i="5"/>
  <c r="W482" i="5" s="1"/>
  <c r="V483" i="5"/>
  <c r="W483" i="5" s="1"/>
  <c r="V484" i="5"/>
  <c r="W484" i="5" s="1"/>
  <c r="V485" i="5"/>
  <c r="W485" i="5" s="1"/>
  <c r="V486" i="5"/>
  <c r="W486" i="5" s="1"/>
  <c r="V487" i="5"/>
  <c r="W487" i="5" s="1"/>
  <c r="V488" i="5"/>
  <c r="W488" i="5" s="1"/>
  <c r="V489" i="5"/>
  <c r="W489" i="5" s="1"/>
  <c r="V491" i="5"/>
  <c r="W491" i="5" s="1"/>
  <c r="V492" i="5"/>
  <c r="W492" i="5" s="1"/>
  <c r="V493" i="5"/>
  <c r="W493" i="5" s="1"/>
  <c r="V494" i="5"/>
  <c r="W494" i="5" s="1"/>
  <c r="V495" i="5"/>
  <c r="W495" i="5" s="1"/>
  <c r="V496" i="5"/>
  <c r="W496" i="5" s="1"/>
  <c r="V497" i="5"/>
  <c r="W497" i="5" s="1"/>
  <c r="V498" i="5"/>
  <c r="W498" i="5" s="1"/>
  <c r="V499" i="5"/>
  <c r="W499" i="5" s="1"/>
  <c r="V500" i="5"/>
  <c r="W500" i="5" s="1"/>
  <c r="V501" i="5"/>
  <c r="W501" i="5" s="1"/>
  <c r="V502" i="5"/>
  <c r="W502" i="5" s="1"/>
  <c r="V503" i="5"/>
  <c r="W503" i="5" s="1"/>
  <c r="V504" i="5"/>
  <c r="W504" i="5" s="1"/>
  <c r="V505" i="5"/>
  <c r="W505" i="5" s="1"/>
  <c r="V506" i="5"/>
  <c r="W506" i="5" s="1"/>
  <c r="V507" i="5"/>
  <c r="W507" i="5" s="1"/>
  <c r="V508" i="5"/>
  <c r="W508" i="5" s="1"/>
  <c r="V509" i="5"/>
  <c r="W509" i="5" s="1"/>
  <c r="V510" i="5"/>
  <c r="W510" i="5" s="1"/>
  <c r="V511" i="5"/>
  <c r="W511" i="5" s="1"/>
  <c r="V513" i="5"/>
  <c r="W513" i="5" s="1"/>
  <c r="V514" i="5"/>
  <c r="W514" i="5" s="1"/>
  <c r="V515" i="5"/>
  <c r="W515" i="5" s="1"/>
  <c r="V516" i="5"/>
  <c r="W516" i="5" s="1"/>
  <c r="V517" i="5"/>
  <c r="W517" i="5" s="1"/>
  <c r="V518" i="5"/>
  <c r="W518" i="5" s="1"/>
  <c r="V519" i="5"/>
  <c r="W519" i="5" s="1"/>
  <c r="V520" i="5"/>
  <c r="W520" i="5" s="1"/>
  <c r="V521" i="5"/>
  <c r="W521" i="5" s="1"/>
  <c r="V522" i="5"/>
  <c r="W522" i="5" s="1"/>
  <c r="V523" i="5"/>
  <c r="W523" i="5" s="1"/>
  <c r="V524" i="5"/>
  <c r="W524" i="5" s="1"/>
  <c r="V525" i="5"/>
  <c r="W525" i="5" s="1"/>
  <c r="V526" i="5"/>
  <c r="W526" i="5" s="1"/>
  <c r="V527" i="5"/>
  <c r="W527" i="5" s="1"/>
  <c r="V528" i="5"/>
  <c r="W528" i="5" s="1"/>
  <c r="V529" i="5"/>
  <c r="W529" i="5" s="1"/>
  <c r="V530" i="5"/>
  <c r="W530" i="5" s="1"/>
  <c r="V531" i="5"/>
  <c r="W531" i="5" s="1"/>
  <c r="V532" i="5"/>
  <c r="W532" i="5" s="1"/>
  <c r="V533" i="5"/>
  <c r="W533" i="5" s="1"/>
  <c r="V535" i="5"/>
  <c r="W535" i="5" s="1"/>
  <c r="V536" i="5"/>
  <c r="W536" i="5" s="1"/>
  <c r="V537" i="5"/>
  <c r="W537" i="5" s="1"/>
  <c r="V538" i="5"/>
  <c r="W538" i="5" s="1"/>
  <c r="V539" i="5"/>
  <c r="W539" i="5" s="1"/>
  <c r="V540" i="5"/>
  <c r="W540" i="5" s="1"/>
  <c r="V541" i="5"/>
  <c r="W541" i="5" s="1"/>
  <c r="V542" i="5"/>
  <c r="W542" i="5" s="1"/>
  <c r="V543" i="5"/>
  <c r="W543" i="5" s="1"/>
  <c r="V544" i="5"/>
  <c r="W544" i="5" s="1"/>
  <c r="V545" i="5"/>
  <c r="W545" i="5" s="1"/>
  <c r="V546" i="5"/>
  <c r="W546" i="5" s="1"/>
  <c r="V547" i="5"/>
  <c r="W547" i="5" s="1"/>
  <c r="V548" i="5"/>
  <c r="W548" i="5" s="1"/>
  <c r="V549" i="5"/>
  <c r="W549" i="5" s="1"/>
  <c r="V550" i="5"/>
  <c r="W550" i="5" s="1"/>
  <c r="V551" i="5"/>
  <c r="W551" i="5" s="1"/>
  <c r="V552" i="5"/>
  <c r="W552" i="5" s="1"/>
  <c r="V553" i="5"/>
  <c r="W553" i="5" s="1"/>
  <c r="V554" i="5"/>
  <c r="W554" i="5" s="1"/>
  <c r="V555" i="5"/>
  <c r="W555" i="5" s="1"/>
  <c r="V556" i="5"/>
  <c r="W556" i="5" s="1"/>
  <c r="V558" i="5"/>
  <c r="W558" i="5" s="1"/>
  <c r="V559" i="5"/>
  <c r="W559" i="5" s="1"/>
  <c r="V560" i="5"/>
  <c r="W560" i="5" s="1"/>
  <c r="V561" i="5"/>
  <c r="W561" i="5" s="1"/>
  <c r="V562" i="5"/>
  <c r="W562" i="5" s="1"/>
  <c r="V563" i="5"/>
  <c r="W563" i="5" s="1"/>
  <c r="V564" i="5"/>
  <c r="W564" i="5" s="1"/>
  <c r="V565" i="5"/>
  <c r="W565" i="5" s="1"/>
  <c r="V566" i="5"/>
  <c r="W566" i="5" s="1"/>
  <c r="V567" i="5"/>
  <c r="W567" i="5" s="1"/>
  <c r="V568" i="5"/>
  <c r="W568" i="5" s="1"/>
  <c r="V569" i="5"/>
  <c r="W569" i="5" s="1"/>
  <c r="V570" i="5"/>
  <c r="W570" i="5" s="1"/>
  <c r="V571" i="5"/>
  <c r="W571" i="5" s="1"/>
  <c r="V572" i="5"/>
  <c r="W572" i="5" s="1"/>
  <c r="V573" i="5"/>
  <c r="W573" i="5" s="1"/>
  <c r="V574" i="5"/>
  <c r="W574" i="5" s="1"/>
  <c r="V575" i="5"/>
  <c r="W575" i="5" s="1"/>
  <c r="V577" i="5"/>
  <c r="W577" i="5" s="1"/>
  <c r="V578" i="5"/>
  <c r="W578" i="5" s="1"/>
  <c r="V579" i="5"/>
  <c r="W579" i="5" s="1"/>
  <c r="V580" i="5"/>
  <c r="W580" i="5" s="1"/>
  <c r="V581" i="5"/>
  <c r="W581" i="5" s="1"/>
  <c r="V582" i="5"/>
  <c r="W582" i="5" s="1"/>
  <c r="V583" i="5"/>
  <c r="W583" i="5" s="1"/>
  <c r="V584" i="5"/>
  <c r="W584" i="5" s="1"/>
  <c r="V585" i="5"/>
  <c r="W585" i="5" s="1"/>
  <c r="V586" i="5"/>
  <c r="W586" i="5" s="1"/>
  <c r="V587" i="5"/>
  <c r="W587" i="5" s="1"/>
  <c r="V588" i="5"/>
  <c r="W588" i="5" s="1"/>
  <c r="V589" i="5"/>
  <c r="W589" i="5" s="1"/>
  <c r="V590" i="5"/>
  <c r="W590" i="5" s="1"/>
  <c r="V591" i="5"/>
  <c r="W591" i="5" s="1"/>
  <c r="V592" i="5"/>
  <c r="W592" i="5" s="1"/>
  <c r="V593" i="5"/>
  <c r="W593" i="5" s="1"/>
  <c r="V594" i="5"/>
  <c r="W594" i="5" s="1"/>
  <c r="V595" i="5"/>
  <c r="W595" i="5" s="1"/>
  <c r="V596" i="5"/>
  <c r="W596" i="5" s="1"/>
  <c r="V597" i="5"/>
  <c r="W597" i="5" s="1"/>
  <c r="V598" i="5"/>
  <c r="W598" i="5" s="1"/>
  <c r="V599" i="5"/>
  <c r="W599" i="5" s="1"/>
  <c r="V600" i="5"/>
  <c r="W600" i="5" s="1"/>
  <c r="V601" i="5"/>
  <c r="W601" i="5" s="1"/>
  <c r="V602" i="5"/>
  <c r="W602" i="5" s="1"/>
  <c r="V603" i="5"/>
  <c r="W603" i="5" s="1"/>
  <c r="V604" i="5"/>
  <c r="W604" i="5" s="1"/>
  <c r="V605" i="5"/>
  <c r="W605" i="5" s="1"/>
  <c r="V5" i="5"/>
  <c r="P6" i="5"/>
  <c r="Q6" i="5" s="1"/>
  <c r="P7" i="5"/>
  <c r="Q7" i="5" s="1"/>
  <c r="P8" i="5"/>
  <c r="Q8" i="5" s="1"/>
  <c r="P9" i="5"/>
  <c r="Q9" i="5" s="1"/>
  <c r="P10" i="5"/>
  <c r="Q10" i="5" s="1"/>
  <c r="P11" i="5"/>
  <c r="Q11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Q33" i="5" s="1"/>
  <c r="P34" i="5"/>
  <c r="Q34" i="5" s="1"/>
  <c r="P35" i="5"/>
  <c r="Q35" i="5" s="1"/>
  <c r="P36" i="5"/>
  <c r="Q36" i="5" s="1"/>
  <c r="P37" i="5"/>
  <c r="Q37" i="5" s="1"/>
  <c r="P38" i="5"/>
  <c r="Q38" i="5" s="1"/>
  <c r="P39" i="5"/>
  <c r="Q39" i="5" s="1"/>
  <c r="P40" i="5"/>
  <c r="Q40" i="5" s="1"/>
  <c r="P41" i="5"/>
  <c r="Q41" i="5" s="1"/>
  <c r="P42" i="5"/>
  <c r="Q42" i="5" s="1"/>
  <c r="P43" i="5"/>
  <c r="Q43" i="5" s="1"/>
  <c r="P44" i="5"/>
  <c r="Q44" i="5" s="1"/>
  <c r="P45" i="5"/>
  <c r="Q45" i="5" s="1"/>
  <c r="P46" i="5"/>
  <c r="Q46" i="5" s="1"/>
  <c r="P47" i="5"/>
  <c r="Q47" i="5" s="1"/>
  <c r="P48" i="5"/>
  <c r="Q48" i="5" s="1"/>
  <c r="P49" i="5"/>
  <c r="Q49" i="5" s="1"/>
  <c r="P50" i="5"/>
  <c r="Q50" i="5" s="1"/>
  <c r="P51" i="5"/>
  <c r="Q51" i="5" s="1"/>
  <c r="P52" i="5"/>
  <c r="Q52" i="5" s="1"/>
  <c r="P53" i="5"/>
  <c r="Q53" i="5" s="1"/>
  <c r="P54" i="5"/>
  <c r="Q54" i="5" s="1"/>
  <c r="P55" i="5"/>
  <c r="Q55" i="5" s="1"/>
  <c r="P56" i="5"/>
  <c r="Q56" i="5" s="1"/>
  <c r="P57" i="5"/>
  <c r="Q57" i="5" s="1"/>
  <c r="P58" i="5"/>
  <c r="Q58" i="5" s="1"/>
  <c r="P59" i="5"/>
  <c r="Q59" i="5" s="1"/>
  <c r="P60" i="5"/>
  <c r="Q60" i="5" s="1"/>
  <c r="P61" i="5"/>
  <c r="Q61" i="5" s="1"/>
  <c r="P62" i="5"/>
  <c r="Q62" i="5" s="1"/>
  <c r="P63" i="5"/>
  <c r="Q63" i="5" s="1"/>
  <c r="P64" i="5"/>
  <c r="Q64" i="5" s="1"/>
  <c r="P65" i="5"/>
  <c r="Q65" i="5" s="1"/>
  <c r="P66" i="5"/>
  <c r="Q66" i="5" s="1"/>
  <c r="P67" i="5"/>
  <c r="Q67" i="5" s="1"/>
  <c r="P68" i="5"/>
  <c r="Q68" i="5" s="1"/>
  <c r="P69" i="5"/>
  <c r="Q69" i="5" s="1"/>
  <c r="P70" i="5"/>
  <c r="Q70" i="5" s="1"/>
  <c r="P71" i="5"/>
  <c r="Q71" i="5" s="1"/>
  <c r="P72" i="5"/>
  <c r="Q72" i="5" s="1"/>
  <c r="P73" i="5"/>
  <c r="Q73" i="5" s="1"/>
  <c r="P74" i="5"/>
  <c r="Q74" i="5" s="1"/>
  <c r="P75" i="5"/>
  <c r="Q75" i="5" s="1"/>
  <c r="P76" i="5"/>
  <c r="Q76" i="5" s="1"/>
  <c r="P77" i="5"/>
  <c r="Q77" i="5" s="1"/>
  <c r="P78" i="5"/>
  <c r="Q78" i="5" s="1"/>
  <c r="P79" i="5"/>
  <c r="Q79" i="5" s="1"/>
  <c r="P80" i="5"/>
  <c r="Q80" i="5" s="1"/>
  <c r="P81" i="5"/>
  <c r="Q81" i="5" s="1"/>
  <c r="P82" i="5"/>
  <c r="Q82" i="5" s="1"/>
  <c r="P83" i="5"/>
  <c r="Q83" i="5" s="1"/>
  <c r="P84" i="5"/>
  <c r="Q84" i="5" s="1"/>
  <c r="P85" i="5"/>
  <c r="Q85" i="5" s="1"/>
  <c r="P86" i="5"/>
  <c r="Q86" i="5" s="1"/>
  <c r="P87" i="5"/>
  <c r="Q87" i="5" s="1"/>
  <c r="P88" i="5"/>
  <c r="Q88" i="5" s="1"/>
  <c r="P89" i="5"/>
  <c r="Q89" i="5" s="1"/>
  <c r="P90" i="5"/>
  <c r="Q90" i="5" s="1"/>
  <c r="P91" i="5"/>
  <c r="Q91" i="5" s="1"/>
  <c r="P92" i="5"/>
  <c r="Q92" i="5" s="1"/>
  <c r="P93" i="5"/>
  <c r="Q93" i="5" s="1"/>
  <c r="P94" i="5"/>
  <c r="Q94" i="5" s="1"/>
  <c r="P95" i="5"/>
  <c r="Q95" i="5" s="1"/>
  <c r="P96" i="5"/>
  <c r="Q96" i="5" s="1"/>
  <c r="P97" i="5"/>
  <c r="Q97" i="5" s="1"/>
  <c r="P98" i="5"/>
  <c r="Q98" i="5" s="1"/>
  <c r="P99" i="5"/>
  <c r="Q99" i="5" s="1"/>
  <c r="P100" i="5"/>
  <c r="Q100" i="5" s="1"/>
  <c r="P101" i="5"/>
  <c r="Q101" i="5" s="1"/>
  <c r="P102" i="5"/>
  <c r="Q102" i="5" s="1"/>
  <c r="P103" i="5"/>
  <c r="Q103" i="5" s="1"/>
  <c r="P104" i="5"/>
  <c r="Q104" i="5" s="1"/>
  <c r="P105" i="5"/>
  <c r="Q105" i="5" s="1"/>
  <c r="P106" i="5"/>
  <c r="Q106" i="5" s="1"/>
  <c r="P107" i="5"/>
  <c r="Q107" i="5" s="1"/>
  <c r="P108" i="5"/>
  <c r="Q108" i="5" s="1"/>
  <c r="P109" i="5"/>
  <c r="Q109" i="5" s="1"/>
  <c r="P110" i="5"/>
  <c r="Q110" i="5" s="1"/>
  <c r="P111" i="5"/>
  <c r="Q111" i="5" s="1"/>
  <c r="P112" i="5"/>
  <c r="Q112" i="5" s="1"/>
  <c r="P113" i="5"/>
  <c r="Q113" i="5" s="1"/>
  <c r="P114" i="5"/>
  <c r="Q114" i="5" s="1"/>
  <c r="P115" i="5"/>
  <c r="Q115" i="5" s="1"/>
  <c r="P116" i="5"/>
  <c r="Q116" i="5" s="1"/>
  <c r="P117" i="5"/>
  <c r="Q117" i="5" s="1"/>
  <c r="P118" i="5"/>
  <c r="Q118" i="5" s="1"/>
  <c r="P119" i="5"/>
  <c r="Q119" i="5" s="1"/>
  <c r="P120" i="5"/>
  <c r="Q120" i="5" s="1"/>
  <c r="P121" i="5"/>
  <c r="Q121" i="5" s="1"/>
  <c r="P122" i="5"/>
  <c r="Q122" i="5" s="1"/>
  <c r="P123" i="5"/>
  <c r="Q123" i="5" s="1"/>
  <c r="P124" i="5"/>
  <c r="Q124" i="5" s="1"/>
  <c r="P125" i="5"/>
  <c r="Q125" i="5" s="1"/>
  <c r="P126" i="5"/>
  <c r="Q126" i="5" s="1"/>
  <c r="P127" i="5"/>
  <c r="Q127" i="5" s="1"/>
  <c r="P128" i="5"/>
  <c r="Q128" i="5" s="1"/>
  <c r="P129" i="5"/>
  <c r="Q129" i="5" s="1"/>
  <c r="P130" i="5"/>
  <c r="Q130" i="5" s="1"/>
  <c r="P131" i="5"/>
  <c r="Q131" i="5" s="1"/>
  <c r="P132" i="5"/>
  <c r="Q132" i="5" s="1"/>
  <c r="P134" i="5"/>
  <c r="Q134" i="5" s="1"/>
  <c r="P135" i="5"/>
  <c r="Q135" i="5" s="1"/>
  <c r="P136" i="5"/>
  <c r="Q136" i="5" s="1"/>
  <c r="P137" i="5"/>
  <c r="Q137" i="5" s="1"/>
  <c r="P138" i="5"/>
  <c r="Q138" i="5" s="1"/>
  <c r="P139" i="5"/>
  <c r="Q139" i="5" s="1"/>
  <c r="P140" i="5"/>
  <c r="Q140" i="5" s="1"/>
  <c r="P141" i="5"/>
  <c r="Q141" i="5" s="1"/>
  <c r="P142" i="5"/>
  <c r="Q142" i="5" s="1"/>
  <c r="P143" i="5"/>
  <c r="Q143" i="5" s="1"/>
  <c r="P144" i="5"/>
  <c r="Q144" i="5" s="1"/>
  <c r="P145" i="5"/>
  <c r="Q145" i="5" s="1"/>
  <c r="P146" i="5"/>
  <c r="Q146" i="5" s="1"/>
  <c r="P147" i="5"/>
  <c r="Q147" i="5" s="1"/>
  <c r="P148" i="5"/>
  <c r="Q148" i="5" s="1"/>
  <c r="P149" i="5"/>
  <c r="Q149" i="5" s="1"/>
  <c r="P150" i="5"/>
  <c r="Q150" i="5" s="1"/>
  <c r="P151" i="5"/>
  <c r="Q151" i="5" s="1"/>
  <c r="P152" i="5"/>
  <c r="Q152" i="5" s="1"/>
  <c r="P153" i="5"/>
  <c r="Q153" i="5" s="1"/>
  <c r="P154" i="5"/>
  <c r="Q154" i="5" s="1"/>
  <c r="P155" i="5"/>
  <c r="Q155" i="5" s="1"/>
  <c r="P156" i="5"/>
  <c r="Q156" i="5" s="1"/>
  <c r="P158" i="5"/>
  <c r="Q158" i="5" s="1"/>
  <c r="P159" i="5"/>
  <c r="Q159" i="5" s="1"/>
  <c r="P160" i="5"/>
  <c r="Q160" i="5" s="1"/>
  <c r="P161" i="5"/>
  <c r="Q161" i="5" s="1"/>
  <c r="P162" i="5"/>
  <c r="Q162" i="5" s="1"/>
  <c r="P163" i="5"/>
  <c r="Q163" i="5" s="1"/>
  <c r="P164" i="5"/>
  <c r="Q164" i="5" s="1"/>
  <c r="P165" i="5"/>
  <c r="Q165" i="5" s="1"/>
  <c r="P166" i="5"/>
  <c r="Q166" i="5" s="1"/>
  <c r="P167" i="5"/>
  <c r="Q167" i="5" s="1"/>
  <c r="P168" i="5"/>
  <c r="Q168" i="5" s="1"/>
  <c r="P169" i="5"/>
  <c r="Q169" i="5" s="1"/>
  <c r="P170" i="5"/>
  <c r="Q170" i="5" s="1"/>
  <c r="P172" i="5"/>
  <c r="Q172" i="5" s="1"/>
  <c r="P173" i="5"/>
  <c r="Q173" i="5" s="1"/>
  <c r="P174" i="5"/>
  <c r="Q174" i="5" s="1"/>
  <c r="P175" i="5"/>
  <c r="Q175" i="5" s="1"/>
  <c r="P176" i="5"/>
  <c r="Q176" i="5" s="1"/>
  <c r="P177" i="5"/>
  <c r="Q177" i="5" s="1"/>
  <c r="P178" i="5"/>
  <c r="Q178" i="5" s="1"/>
  <c r="P179" i="5"/>
  <c r="Q179" i="5" s="1"/>
  <c r="P180" i="5"/>
  <c r="Q180" i="5" s="1"/>
  <c r="P181" i="5"/>
  <c r="Q181" i="5" s="1"/>
  <c r="P182" i="5"/>
  <c r="Q182" i="5" s="1"/>
  <c r="P183" i="5"/>
  <c r="Q183" i="5" s="1"/>
  <c r="P184" i="5"/>
  <c r="Q184" i="5" s="1"/>
  <c r="P185" i="5"/>
  <c r="Q185" i="5" s="1"/>
  <c r="P186" i="5"/>
  <c r="Q186" i="5" s="1"/>
  <c r="P187" i="5"/>
  <c r="Q187" i="5" s="1"/>
  <c r="P188" i="5"/>
  <c r="Q188" i="5" s="1"/>
  <c r="P189" i="5"/>
  <c r="Q189" i="5" s="1"/>
  <c r="P190" i="5"/>
  <c r="Q190" i="5" s="1"/>
  <c r="P191" i="5"/>
  <c r="Q191" i="5" s="1"/>
  <c r="P192" i="5"/>
  <c r="Q192" i="5" s="1"/>
  <c r="P194" i="5"/>
  <c r="Q194" i="5" s="1"/>
  <c r="P195" i="5"/>
  <c r="Q195" i="5" s="1"/>
  <c r="P196" i="5"/>
  <c r="Q196" i="5" s="1"/>
  <c r="P197" i="5"/>
  <c r="Q197" i="5" s="1"/>
  <c r="P198" i="5"/>
  <c r="Q198" i="5" s="1"/>
  <c r="P199" i="5"/>
  <c r="Q199" i="5" s="1"/>
  <c r="P200" i="5"/>
  <c r="Q200" i="5" s="1"/>
  <c r="P201" i="5"/>
  <c r="Q201" i="5" s="1"/>
  <c r="P202" i="5"/>
  <c r="Q202" i="5" s="1"/>
  <c r="P203" i="5"/>
  <c r="Q203" i="5" s="1"/>
  <c r="P204" i="5"/>
  <c r="Q204" i="5" s="1"/>
  <c r="P205" i="5"/>
  <c r="Q205" i="5" s="1"/>
  <c r="P206" i="5"/>
  <c r="Q206" i="5" s="1"/>
  <c r="P207" i="5"/>
  <c r="Q207" i="5" s="1"/>
  <c r="P208" i="5"/>
  <c r="Q208" i="5" s="1"/>
  <c r="P209" i="5"/>
  <c r="Q209" i="5" s="1"/>
  <c r="P210" i="5"/>
  <c r="Q210" i="5" s="1"/>
  <c r="P211" i="5"/>
  <c r="Q211" i="5" s="1"/>
  <c r="P212" i="5"/>
  <c r="Q212" i="5" s="1"/>
  <c r="P213" i="5"/>
  <c r="Q213" i="5" s="1"/>
  <c r="P214" i="5"/>
  <c r="Q214" i="5" s="1"/>
  <c r="P215" i="5"/>
  <c r="Q215" i="5" s="1"/>
  <c r="P216" i="5"/>
  <c r="Q216" i="5" s="1"/>
  <c r="P217" i="5"/>
  <c r="Q217" i="5" s="1"/>
  <c r="P218" i="5"/>
  <c r="Q218" i="5" s="1"/>
  <c r="P220" i="5"/>
  <c r="Q220" i="5" s="1"/>
  <c r="P221" i="5"/>
  <c r="Q221" i="5" s="1"/>
  <c r="P222" i="5"/>
  <c r="Q222" i="5" s="1"/>
  <c r="P223" i="5"/>
  <c r="Q223" i="5" s="1"/>
  <c r="P224" i="5"/>
  <c r="Q224" i="5" s="1"/>
  <c r="P225" i="5"/>
  <c r="Q225" i="5" s="1"/>
  <c r="P226" i="5"/>
  <c r="Q226" i="5" s="1"/>
  <c r="P227" i="5"/>
  <c r="Q227" i="5" s="1"/>
  <c r="P228" i="5"/>
  <c r="Q228" i="5" s="1"/>
  <c r="P229" i="5"/>
  <c r="Q229" i="5" s="1"/>
  <c r="P230" i="5"/>
  <c r="Q230" i="5" s="1"/>
  <c r="P231" i="5"/>
  <c r="Q231" i="5" s="1"/>
  <c r="P232" i="5"/>
  <c r="Q232" i="5" s="1"/>
  <c r="P233" i="5"/>
  <c r="Q233" i="5" s="1"/>
  <c r="P234" i="5"/>
  <c r="Q234" i="5" s="1"/>
  <c r="P235" i="5"/>
  <c r="Q235" i="5" s="1"/>
  <c r="P236" i="5"/>
  <c r="Q236" i="5" s="1"/>
  <c r="P237" i="5"/>
  <c r="Q237" i="5" s="1"/>
  <c r="P238" i="5"/>
  <c r="Q238" i="5" s="1"/>
  <c r="P239" i="5"/>
  <c r="Q239" i="5" s="1"/>
  <c r="P240" i="5"/>
  <c r="Q240" i="5" s="1"/>
  <c r="P242" i="5"/>
  <c r="Q242" i="5" s="1"/>
  <c r="P243" i="5"/>
  <c r="Q243" i="5" s="1"/>
  <c r="P244" i="5"/>
  <c r="Q244" i="5" s="1"/>
  <c r="P245" i="5"/>
  <c r="Q245" i="5" s="1"/>
  <c r="P246" i="5"/>
  <c r="Q246" i="5" s="1"/>
  <c r="P247" i="5"/>
  <c r="Q247" i="5" s="1"/>
  <c r="P248" i="5"/>
  <c r="Q248" i="5" s="1"/>
  <c r="P249" i="5"/>
  <c r="Q249" i="5" s="1"/>
  <c r="P250" i="5"/>
  <c r="Q250" i="5" s="1"/>
  <c r="P251" i="5"/>
  <c r="Q251" i="5" s="1"/>
  <c r="P252" i="5"/>
  <c r="Q252" i="5" s="1"/>
  <c r="P253" i="5"/>
  <c r="Q253" i="5" s="1"/>
  <c r="P254" i="5"/>
  <c r="Q254" i="5" s="1"/>
  <c r="P255" i="5"/>
  <c r="Q255" i="5" s="1"/>
  <c r="P256" i="5"/>
  <c r="Q256" i="5" s="1"/>
  <c r="P257" i="5"/>
  <c r="Q257" i="5" s="1"/>
  <c r="P258" i="5"/>
  <c r="Q258" i="5" s="1"/>
  <c r="P259" i="5"/>
  <c r="Q259" i="5" s="1"/>
  <c r="P260" i="5"/>
  <c r="Q260" i="5" s="1"/>
  <c r="P261" i="5"/>
  <c r="Q261" i="5" s="1"/>
  <c r="P262" i="5"/>
  <c r="Q262" i="5" s="1"/>
  <c r="P264" i="5"/>
  <c r="Q264" i="5" s="1"/>
  <c r="P265" i="5"/>
  <c r="Q265" i="5" s="1"/>
  <c r="P266" i="5"/>
  <c r="Q266" i="5" s="1"/>
  <c r="P267" i="5"/>
  <c r="Q267" i="5" s="1"/>
  <c r="P268" i="5"/>
  <c r="Q268" i="5" s="1"/>
  <c r="P269" i="5"/>
  <c r="Q269" i="5" s="1"/>
  <c r="P270" i="5"/>
  <c r="Q270" i="5" s="1"/>
  <c r="P271" i="5"/>
  <c r="Q271" i="5" s="1"/>
  <c r="P272" i="5"/>
  <c r="Q272" i="5" s="1"/>
  <c r="P273" i="5"/>
  <c r="Q273" i="5" s="1"/>
  <c r="P274" i="5"/>
  <c r="Q274" i="5" s="1"/>
  <c r="P275" i="5"/>
  <c r="Q275" i="5" s="1"/>
  <c r="P276" i="5"/>
  <c r="Q276" i="5" s="1"/>
  <c r="P277" i="5"/>
  <c r="Q277" i="5" s="1"/>
  <c r="P278" i="5"/>
  <c r="Q278" i="5" s="1"/>
  <c r="P279" i="5"/>
  <c r="Q279" i="5" s="1"/>
  <c r="P280" i="5"/>
  <c r="Q280" i="5" s="1"/>
  <c r="P281" i="5"/>
  <c r="Q281" i="5" s="1"/>
  <c r="P282" i="5"/>
  <c r="Q282" i="5" s="1"/>
  <c r="P283" i="5"/>
  <c r="Q283" i="5" s="1"/>
  <c r="P284" i="5"/>
  <c r="Q284" i="5" s="1"/>
  <c r="P285" i="5"/>
  <c r="Q285" i="5" s="1"/>
  <c r="P287" i="5"/>
  <c r="Q287" i="5" s="1"/>
  <c r="P288" i="5"/>
  <c r="Q288" i="5" s="1"/>
  <c r="P289" i="5"/>
  <c r="Q289" i="5" s="1"/>
  <c r="P290" i="5"/>
  <c r="Q290" i="5" s="1"/>
  <c r="P291" i="5"/>
  <c r="Q291" i="5" s="1"/>
  <c r="P292" i="5"/>
  <c r="Q292" i="5" s="1"/>
  <c r="P293" i="5"/>
  <c r="Q293" i="5" s="1"/>
  <c r="P294" i="5"/>
  <c r="Q294" i="5" s="1"/>
  <c r="P295" i="5"/>
  <c r="Q295" i="5" s="1"/>
  <c r="P296" i="5"/>
  <c r="Q296" i="5" s="1"/>
  <c r="P297" i="5"/>
  <c r="Q297" i="5" s="1"/>
  <c r="P298" i="5"/>
  <c r="Q298" i="5" s="1"/>
  <c r="P299" i="5"/>
  <c r="Q299" i="5" s="1"/>
  <c r="P300" i="5"/>
  <c r="Q300" i="5" s="1"/>
  <c r="P301" i="5"/>
  <c r="Q301" i="5" s="1"/>
  <c r="P302" i="5"/>
  <c r="Q302" i="5" s="1"/>
  <c r="P303" i="5"/>
  <c r="Q303" i="5" s="1"/>
  <c r="P304" i="5"/>
  <c r="Q304" i="5" s="1"/>
  <c r="P305" i="5"/>
  <c r="Q305" i="5" s="1"/>
  <c r="P306" i="5"/>
  <c r="Q306" i="5" s="1"/>
  <c r="P307" i="5"/>
  <c r="Q307" i="5" s="1"/>
  <c r="P308" i="5"/>
  <c r="Q308" i="5" s="1"/>
  <c r="P309" i="5"/>
  <c r="Q309" i="5" s="1"/>
  <c r="P311" i="5"/>
  <c r="Q311" i="5" s="1"/>
  <c r="P312" i="5"/>
  <c r="Q312" i="5" s="1"/>
  <c r="P313" i="5"/>
  <c r="Q313" i="5" s="1"/>
  <c r="P314" i="5"/>
  <c r="Q314" i="5" s="1"/>
  <c r="P315" i="5"/>
  <c r="Q315" i="5" s="1"/>
  <c r="P316" i="5"/>
  <c r="Q316" i="5" s="1"/>
  <c r="P317" i="5"/>
  <c r="Q317" i="5" s="1"/>
  <c r="P318" i="5"/>
  <c r="Q318" i="5" s="1"/>
  <c r="P319" i="5"/>
  <c r="Q319" i="5" s="1"/>
  <c r="P320" i="5"/>
  <c r="Q320" i="5" s="1"/>
  <c r="P321" i="5"/>
  <c r="Q321" i="5" s="1"/>
  <c r="P322" i="5"/>
  <c r="Q322" i="5" s="1"/>
  <c r="P323" i="5"/>
  <c r="Q323" i="5" s="1"/>
  <c r="P325" i="5"/>
  <c r="Q325" i="5" s="1"/>
  <c r="P326" i="5"/>
  <c r="Q326" i="5" s="1"/>
  <c r="P327" i="5"/>
  <c r="Q327" i="5" s="1"/>
  <c r="P328" i="5"/>
  <c r="Q328" i="5" s="1"/>
  <c r="P329" i="5"/>
  <c r="Q329" i="5" s="1"/>
  <c r="P330" i="5"/>
  <c r="Q330" i="5" s="1"/>
  <c r="P331" i="5"/>
  <c r="Q331" i="5" s="1"/>
  <c r="P332" i="5"/>
  <c r="Q332" i="5" s="1"/>
  <c r="P333" i="5"/>
  <c r="Q333" i="5" s="1"/>
  <c r="P334" i="5"/>
  <c r="Q334" i="5" s="1"/>
  <c r="P335" i="5"/>
  <c r="Q335" i="5" s="1"/>
  <c r="P336" i="5"/>
  <c r="Q336" i="5" s="1"/>
  <c r="P337" i="5"/>
  <c r="Q337" i="5" s="1"/>
  <c r="P338" i="5"/>
  <c r="Q338" i="5" s="1"/>
  <c r="P339" i="5"/>
  <c r="Q339" i="5" s="1"/>
  <c r="P340" i="5"/>
  <c r="Q340" i="5" s="1"/>
  <c r="P341" i="5"/>
  <c r="Q341" i="5" s="1"/>
  <c r="P342" i="5"/>
  <c r="Q342" i="5" s="1"/>
  <c r="P343" i="5"/>
  <c r="Q343" i="5" s="1"/>
  <c r="P344" i="5"/>
  <c r="Q344" i="5" s="1"/>
  <c r="P345" i="5"/>
  <c r="Q345" i="5" s="1"/>
  <c r="P347" i="5"/>
  <c r="Q347" i="5" s="1"/>
  <c r="P348" i="5"/>
  <c r="Q348" i="5" s="1"/>
  <c r="P349" i="5"/>
  <c r="Q349" i="5" s="1"/>
  <c r="P350" i="5"/>
  <c r="Q350" i="5" s="1"/>
  <c r="P351" i="5"/>
  <c r="Q351" i="5" s="1"/>
  <c r="P352" i="5"/>
  <c r="Q352" i="5" s="1"/>
  <c r="P353" i="5"/>
  <c r="Q353" i="5" s="1"/>
  <c r="P354" i="5"/>
  <c r="Q354" i="5" s="1"/>
  <c r="P355" i="5"/>
  <c r="Q355" i="5" s="1"/>
  <c r="P356" i="5"/>
  <c r="Q356" i="5" s="1"/>
  <c r="P357" i="5"/>
  <c r="Q357" i="5" s="1"/>
  <c r="P358" i="5"/>
  <c r="Q358" i="5" s="1"/>
  <c r="P359" i="5"/>
  <c r="Q359" i="5" s="1"/>
  <c r="P360" i="5"/>
  <c r="Q360" i="5" s="1"/>
  <c r="P361" i="5"/>
  <c r="Q361" i="5" s="1"/>
  <c r="P362" i="5"/>
  <c r="Q362" i="5" s="1"/>
  <c r="P363" i="5"/>
  <c r="Q363" i="5" s="1"/>
  <c r="P364" i="5"/>
  <c r="Q364" i="5" s="1"/>
  <c r="P365" i="5"/>
  <c r="Q365" i="5" s="1"/>
  <c r="P366" i="5"/>
  <c r="Q366" i="5" s="1"/>
  <c r="P367" i="5"/>
  <c r="Q367" i="5" s="1"/>
  <c r="P368" i="5"/>
  <c r="Q368" i="5" s="1"/>
  <c r="P369" i="5"/>
  <c r="Q369" i="5" s="1"/>
  <c r="P370" i="5"/>
  <c r="Q370" i="5" s="1"/>
  <c r="P371" i="5"/>
  <c r="Q371" i="5" s="1"/>
  <c r="P373" i="5"/>
  <c r="Q373" i="5" s="1"/>
  <c r="P374" i="5"/>
  <c r="Q374" i="5" s="1"/>
  <c r="P375" i="5"/>
  <c r="Q375" i="5" s="1"/>
  <c r="P376" i="5"/>
  <c r="Q376" i="5" s="1"/>
  <c r="P377" i="5"/>
  <c r="Q377" i="5" s="1"/>
  <c r="P378" i="5"/>
  <c r="Q378" i="5" s="1"/>
  <c r="P379" i="5"/>
  <c r="Q379" i="5" s="1"/>
  <c r="P380" i="5"/>
  <c r="Q380" i="5" s="1"/>
  <c r="P381" i="5"/>
  <c r="Q381" i="5" s="1"/>
  <c r="P382" i="5"/>
  <c r="Q382" i="5" s="1"/>
  <c r="P383" i="5"/>
  <c r="Q383" i="5" s="1"/>
  <c r="P384" i="5"/>
  <c r="Q384" i="5" s="1"/>
  <c r="P385" i="5"/>
  <c r="Q385" i="5" s="1"/>
  <c r="P386" i="5"/>
  <c r="Q386" i="5" s="1"/>
  <c r="P387" i="5"/>
  <c r="Q387" i="5" s="1"/>
  <c r="P388" i="5"/>
  <c r="Q388" i="5" s="1"/>
  <c r="P389" i="5"/>
  <c r="Q389" i="5" s="1"/>
  <c r="P390" i="5"/>
  <c r="Q390" i="5" s="1"/>
  <c r="P391" i="5"/>
  <c r="Q391" i="5" s="1"/>
  <c r="P392" i="5"/>
  <c r="Q392" i="5" s="1"/>
  <c r="P393" i="5"/>
  <c r="Q393" i="5" s="1"/>
  <c r="P395" i="5"/>
  <c r="Q395" i="5" s="1"/>
  <c r="P396" i="5"/>
  <c r="Q396" i="5" s="1"/>
  <c r="P397" i="5"/>
  <c r="Q397" i="5" s="1"/>
  <c r="P398" i="5"/>
  <c r="Q398" i="5" s="1"/>
  <c r="P399" i="5"/>
  <c r="Q399" i="5" s="1"/>
  <c r="P400" i="5"/>
  <c r="Q400" i="5" s="1"/>
  <c r="P401" i="5"/>
  <c r="Q401" i="5" s="1"/>
  <c r="P402" i="5"/>
  <c r="Q402" i="5" s="1"/>
  <c r="P403" i="5"/>
  <c r="Q403" i="5" s="1"/>
  <c r="P404" i="5"/>
  <c r="Q404" i="5" s="1"/>
  <c r="P405" i="5"/>
  <c r="Q405" i="5" s="1"/>
  <c r="P406" i="5"/>
  <c r="Q406" i="5" s="1"/>
  <c r="P407" i="5"/>
  <c r="Q407" i="5" s="1"/>
  <c r="P408" i="5"/>
  <c r="Q408" i="5" s="1"/>
  <c r="P409" i="5"/>
  <c r="Q409" i="5" s="1"/>
  <c r="P410" i="5"/>
  <c r="Q410" i="5" s="1"/>
  <c r="P411" i="5"/>
  <c r="Q411" i="5" s="1"/>
  <c r="P412" i="5"/>
  <c r="Q412" i="5" s="1"/>
  <c r="P413" i="5"/>
  <c r="Q413" i="5" s="1"/>
  <c r="P414" i="5"/>
  <c r="Q414" i="5" s="1"/>
  <c r="P415" i="5"/>
  <c r="Q415" i="5" s="1"/>
  <c r="P417" i="5"/>
  <c r="Q417" i="5" s="1"/>
  <c r="P418" i="5"/>
  <c r="Q418" i="5" s="1"/>
  <c r="P419" i="5"/>
  <c r="Q419" i="5" s="1"/>
  <c r="P420" i="5"/>
  <c r="Q420" i="5" s="1"/>
  <c r="P421" i="5"/>
  <c r="Q421" i="5" s="1"/>
  <c r="P422" i="5"/>
  <c r="Q422" i="5" s="1"/>
  <c r="P423" i="5"/>
  <c r="Q423" i="5" s="1"/>
  <c r="P424" i="5"/>
  <c r="Q424" i="5" s="1"/>
  <c r="P425" i="5"/>
  <c r="Q425" i="5" s="1"/>
  <c r="P426" i="5"/>
  <c r="Q426" i="5" s="1"/>
  <c r="P427" i="5"/>
  <c r="Q427" i="5" s="1"/>
  <c r="P428" i="5"/>
  <c r="Q428" i="5" s="1"/>
  <c r="P429" i="5"/>
  <c r="Q429" i="5" s="1"/>
  <c r="P430" i="5"/>
  <c r="Q430" i="5" s="1"/>
  <c r="P431" i="5"/>
  <c r="Q431" i="5" s="1"/>
  <c r="P432" i="5"/>
  <c r="Q432" i="5" s="1"/>
  <c r="P433" i="5"/>
  <c r="Q433" i="5" s="1"/>
  <c r="P434" i="5"/>
  <c r="Q434" i="5" s="1"/>
  <c r="P435" i="5"/>
  <c r="Q435" i="5" s="1"/>
  <c r="P436" i="5"/>
  <c r="Q436" i="5" s="1"/>
  <c r="P437" i="5"/>
  <c r="Q437" i="5" s="1"/>
  <c r="P438" i="5"/>
  <c r="Q438" i="5" s="1"/>
  <c r="P440" i="5"/>
  <c r="Q440" i="5" s="1"/>
  <c r="P441" i="5"/>
  <c r="Q441" i="5" s="1"/>
  <c r="P442" i="5"/>
  <c r="Q442" i="5" s="1"/>
  <c r="P443" i="5"/>
  <c r="Q443" i="5" s="1"/>
  <c r="P444" i="5"/>
  <c r="Q444" i="5" s="1"/>
  <c r="P445" i="5"/>
  <c r="Q445" i="5" s="1"/>
  <c r="P446" i="5"/>
  <c r="Q446" i="5" s="1"/>
  <c r="P447" i="5"/>
  <c r="Q447" i="5" s="1"/>
  <c r="P448" i="5"/>
  <c r="Q448" i="5" s="1"/>
  <c r="P449" i="5"/>
  <c r="Q449" i="5" s="1"/>
  <c r="P450" i="5"/>
  <c r="Q450" i="5" s="1"/>
  <c r="P451" i="5"/>
  <c r="Q451" i="5" s="1"/>
  <c r="P452" i="5"/>
  <c r="Q452" i="5" s="1"/>
  <c r="P453" i="5"/>
  <c r="Q453" i="5" s="1"/>
  <c r="P454" i="5"/>
  <c r="Q454" i="5" s="1"/>
  <c r="P455" i="5"/>
  <c r="Q455" i="5" s="1"/>
  <c r="P456" i="5"/>
  <c r="Q456" i="5" s="1"/>
  <c r="P457" i="5"/>
  <c r="Q457" i="5" s="1"/>
  <c r="P458" i="5"/>
  <c r="Q458" i="5" s="1"/>
  <c r="P459" i="5"/>
  <c r="Q459" i="5" s="1"/>
  <c r="P460" i="5"/>
  <c r="Q460" i="5" s="1"/>
  <c r="P461" i="5"/>
  <c r="Q461" i="5" s="1"/>
  <c r="P462" i="5"/>
  <c r="Q462" i="5" s="1"/>
  <c r="P464" i="5"/>
  <c r="Q464" i="5" s="1"/>
  <c r="P465" i="5"/>
  <c r="Q465" i="5" s="1"/>
  <c r="P466" i="5"/>
  <c r="Q466" i="5" s="1"/>
  <c r="P467" i="5"/>
  <c r="Q467" i="5" s="1"/>
  <c r="P468" i="5"/>
  <c r="Q468" i="5" s="1"/>
  <c r="P469" i="5"/>
  <c r="Q469" i="5" s="1"/>
  <c r="P470" i="5"/>
  <c r="Q470" i="5" s="1"/>
  <c r="P471" i="5"/>
  <c r="Q471" i="5" s="1"/>
  <c r="P472" i="5"/>
  <c r="Q472" i="5" s="1"/>
  <c r="P473" i="5"/>
  <c r="Q473" i="5" s="1"/>
  <c r="P474" i="5"/>
  <c r="Q474" i="5" s="1"/>
  <c r="P475" i="5"/>
  <c r="Q475" i="5" s="1"/>
  <c r="P476" i="5"/>
  <c r="Q476" i="5" s="1"/>
  <c r="P478" i="5"/>
  <c r="Q478" i="5" s="1"/>
  <c r="P479" i="5"/>
  <c r="Q479" i="5" s="1"/>
  <c r="P480" i="5"/>
  <c r="Q480" i="5" s="1"/>
  <c r="P481" i="5"/>
  <c r="Q481" i="5" s="1"/>
  <c r="P482" i="5"/>
  <c r="Q482" i="5" s="1"/>
  <c r="P483" i="5"/>
  <c r="Q483" i="5" s="1"/>
  <c r="P484" i="5"/>
  <c r="Q484" i="5" s="1"/>
  <c r="P485" i="5"/>
  <c r="Q485" i="5" s="1"/>
  <c r="P486" i="5"/>
  <c r="Q486" i="5" s="1"/>
  <c r="P487" i="5"/>
  <c r="Q487" i="5" s="1"/>
  <c r="P488" i="5"/>
  <c r="Q488" i="5" s="1"/>
  <c r="P489" i="5"/>
  <c r="Q489" i="5" s="1"/>
  <c r="P490" i="5"/>
  <c r="Q490" i="5" s="1"/>
  <c r="P491" i="5"/>
  <c r="Q491" i="5" s="1"/>
  <c r="P492" i="5"/>
  <c r="Q492" i="5" s="1"/>
  <c r="P493" i="5"/>
  <c r="Q493" i="5" s="1"/>
  <c r="P494" i="5"/>
  <c r="Q494" i="5" s="1"/>
  <c r="P495" i="5"/>
  <c r="Q495" i="5" s="1"/>
  <c r="P496" i="5"/>
  <c r="Q496" i="5" s="1"/>
  <c r="P497" i="5"/>
  <c r="Q497" i="5" s="1"/>
  <c r="P498" i="5"/>
  <c r="Q498" i="5" s="1"/>
  <c r="P500" i="5"/>
  <c r="Q500" i="5" s="1"/>
  <c r="P501" i="5"/>
  <c r="Q501" i="5" s="1"/>
  <c r="P502" i="5"/>
  <c r="Q502" i="5" s="1"/>
  <c r="P503" i="5"/>
  <c r="Q503" i="5" s="1"/>
  <c r="P504" i="5"/>
  <c r="Q504" i="5" s="1"/>
  <c r="P505" i="5"/>
  <c r="Q505" i="5" s="1"/>
  <c r="P506" i="5"/>
  <c r="Q506" i="5" s="1"/>
  <c r="P507" i="5"/>
  <c r="Q507" i="5" s="1"/>
  <c r="P508" i="5"/>
  <c r="Q508" i="5" s="1"/>
  <c r="P509" i="5"/>
  <c r="Q509" i="5" s="1"/>
  <c r="P510" i="5"/>
  <c r="Q510" i="5" s="1"/>
  <c r="P511" i="5"/>
  <c r="Q511" i="5" s="1"/>
  <c r="P512" i="5"/>
  <c r="Q512" i="5" s="1"/>
  <c r="P513" i="5"/>
  <c r="Q513" i="5" s="1"/>
  <c r="P514" i="5"/>
  <c r="Q514" i="5" s="1"/>
  <c r="P515" i="5"/>
  <c r="Q515" i="5" s="1"/>
  <c r="P516" i="5"/>
  <c r="Q516" i="5" s="1"/>
  <c r="P517" i="5"/>
  <c r="Q517" i="5" s="1"/>
  <c r="P518" i="5"/>
  <c r="Q518" i="5" s="1"/>
  <c r="P519" i="5"/>
  <c r="Q519" i="5" s="1"/>
  <c r="P520" i="5"/>
  <c r="Q520" i="5" s="1"/>
  <c r="P521" i="5"/>
  <c r="Q521" i="5" s="1"/>
  <c r="P522" i="5"/>
  <c r="Q522" i="5" s="1"/>
  <c r="P523" i="5"/>
  <c r="Q523" i="5" s="1"/>
  <c r="P524" i="5"/>
  <c r="Q524" i="5" s="1"/>
  <c r="P526" i="5"/>
  <c r="Q526" i="5" s="1"/>
  <c r="P527" i="5"/>
  <c r="Q527" i="5" s="1"/>
  <c r="P528" i="5"/>
  <c r="Q528" i="5" s="1"/>
  <c r="P529" i="5"/>
  <c r="Q529" i="5" s="1"/>
  <c r="P530" i="5"/>
  <c r="Q530" i="5" s="1"/>
  <c r="P531" i="5"/>
  <c r="Q531" i="5" s="1"/>
  <c r="P532" i="5"/>
  <c r="Q532" i="5" s="1"/>
  <c r="P533" i="5"/>
  <c r="Q533" i="5" s="1"/>
  <c r="P534" i="5"/>
  <c r="Q534" i="5" s="1"/>
  <c r="P535" i="5"/>
  <c r="Q535" i="5" s="1"/>
  <c r="P536" i="5"/>
  <c r="Q536" i="5" s="1"/>
  <c r="P537" i="5"/>
  <c r="Q537" i="5" s="1"/>
  <c r="P538" i="5"/>
  <c r="Q538" i="5" s="1"/>
  <c r="P539" i="5"/>
  <c r="Q539" i="5" s="1"/>
  <c r="P540" i="5"/>
  <c r="Q540" i="5" s="1"/>
  <c r="P541" i="5"/>
  <c r="Q541" i="5" s="1"/>
  <c r="P542" i="5"/>
  <c r="Q542" i="5" s="1"/>
  <c r="P543" i="5"/>
  <c r="Q543" i="5" s="1"/>
  <c r="P544" i="5"/>
  <c r="Q544" i="5" s="1"/>
  <c r="P545" i="5"/>
  <c r="Q545" i="5" s="1"/>
  <c r="P546" i="5"/>
  <c r="Q546" i="5" s="1"/>
  <c r="P548" i="5"/>
  <c r="Q548" i="5" s="1"/>
  <c r="P549" i="5"/>
  <c r="Q549" i="5" s="1"/>
  <c r="P550" i="5"/>
  <c r="Q550" i="5" s="1"/>
  <c r="P551" i="5"/>
  <c r="Q551" i="5" s="1"/>
  <c r="P552" i="5"/>
  <c r="Q552" i="5" s="1"/>
  <c r="P553" i="5"/>
  <c r="Q553" i="5" s="1"/>
  <c r="P554" i="5"/>
  <c r="Q554" i="5" s="1"/>
  <c r="P555" i="5"/>
  <c r="Q555" i="5" s="1"/>
  <c r="P556" i="5"/>
  <c r="Q556" i="5" s="1"/>
  <c r="P557" i="5"/>
  <c r="Q557" i="5" s="1"/>
  <c r="P558" i="5"/>
  <c r="Q558" i="5" s="1"/>
  <c r="P559" i="5"/>
  <c r="Q559" i="5" s="1"/>
  <c r="P560" i="5"/>
  <c r="Q560" i="5" s="1"/>
  <c r="P561" i="5"/>
  <c r="Q561" i="5" s="1"/>
  <c r="P562" i="5"/>
  <c r="Q562" i="5" s="1"/>
  <c r="P563" i="5"/>
  <c r="Q563" i="5" s="1"/>
  <c r="P564" i="5"/>
  <c r="Q564" i="5" s="1"/>
  <c r="P565" i="5"/>
  <c r="Q565" i="5" s="1"/>
  <c r="P566" i="5"/>
  <c r="Q566" i="5" s="1"/>
  <c r="P567" i="5"/>
  <c r="Q567" i="5" s="1"/>
  <c r="P568" i="5"/>
  <c r="Q568" i="5" s="1"/>
  <c r="P570" i="5"/>
  <c r="Q570" i="5" s="1"/>
  <c r="P571" i="5"/>
  <c r="Q571" i="5" s="1"/>
  <c r="P572" i="5"/>
  <c r="Q572" i="5" s="1"/>
  <c r="P573" i="5"/>
  <c r="Q573" i="5" s="1"/>
  <c r="P574" i="5"/>
  <c r="Q574" i="5" s="1"/>
  <c r="P575" i="5"/>
  <c r="Q575" i="5" s="1"/>
  <c r="P576" i="5"/>
  <c r="Q576" i="5" s="1"/>
  <c r="P577" i="5"/>
  <c r="Q577" i="5" s="1"/>
  <c r="P578" i="5"/>
  <c r="Q578" i="5" s="1"/>
  <c r="P579" i="5"/>
  <c r="Q579" i="5" s="1"/>
  <c r="P580" i="5"/>
  <c r="Q580" i="5" s="1"/>
  <c r="P581" i="5"/>
  <c r="Q581" i="5" s="1"/>
  <c r="P582" i="5"/>
  <c r="Q582" i="5" s="1"/>
  <c r="P583" i="5"/>
  <c r="Q583" i="5" s="1"/>
  <c r="P584" i="5"/>
  <c r="Q584" i="5" s="1"/>
  <c r="P585" i="5"/>
  <c r="Q585" i="5" s="1"/>
  <c r="P586" i="5"/>
  <c r="Q586" i="5" s="1"/>
  <c r="P587" i="5"/>
  <c r="Q587" i="5" s="1"/>
  <c r="P588" i="5"/>
  <c r="Q588" i="5" s="1"/>
  <c r="P589" i="5"/>
  <c r="Q589" i="5" s="1"/>
  <c r="P590" i="5"/>
  <c r="Q590" i="5" s="1"/>
  <c r="P591" i="5"/>
  <c r="Q591" i="5" s="1"/>
  <c r="P593" i="5"/>
  <c r="Q593" i="5" s="1"/>
  <c r="P594" i="5"/>
  <c r="Q594" i="5" s="1"/>
  <c r="P595" i="5"/>
  <c r="Q595" i="5" s="1"/>
  <c r="P596" i="5"/>
  <c r="Q596" i="5" s="1"/>
  <c r="P597" i="5"/>
  <c r="Q597" i="5" s="1"/>
  <c r="P598" i="5"/>
  <c r="Q598" i="5" s="1"/>
  <c r="P599" i="5"/>
  <c r="Q599" i="5" s="1"/>
  <c r="P600" i="5"/>
  <c r="Q600" i="5" s="1"/>
  <c r="P601" i="5"/>
  <c r="Q601" i="5" s="1"/>
  <c r="P602" i="5"/>
  <c r="Q602" i="5" s="1"/>
  <c r="P603" i="5"/>
  <c r="Q603" i="5" s="1"/>
  <c r="P604" i="5"/>
  <c r="Q604" i="5" s="1"/>
  <c r="P605" i="5"/>
  <c r="Q605" i="5" s="1"/>
  <c r="P5" i="5"/>
  <c r="AF6" i="5"/>
  <c r="AG6" i="5" s="1"/>
  <c r="AF7" i="5"/>
  <c r="AG7" i="5" s="1"/>
  <c r="AF8" i="5"/>
  <c r="AG8" i="5" s="1"/>
  <c r="AF9" i="5"/>
  <c r="AG9" i="5" s="1"/>
  <c r="AF10" i="5"/>
  <c r="AG10" i="5" s="1"/>
  <c r="AF11" i="5"/>
  <c r="AG11" i="5" s="1"/>
  <c r="AF12" i="5"/>
  <c r="AG12" i="5" s="1"/>
  <c r="AF13" i="5"/>
  <c r="AG13" i="5" s="1"/>
  <c r="AF14" i="5"/>
  <c r="AG14" i="5" s="1"/>
  <c r="AF15" i="5"/>
  <c r="AG15" i="5" s="1"/>
  <c r="AF16" i="5"/>
  <c r="AG16" i="5" s="1"/>
  <c r="AF17" i="5"/>
  <c r="AG17" i="5" s="1"/>
  <c r="AF18" i="5"/>
  <c r="AG18" i="5" s="1"/>
  <c r="AF19" i="5"/>
  <c r="AG19" i="5" s="1"/>
  <c r="AF20" i="5"/>
  <c r="AG20" i="5" s="1"/>
  <c r="AF21" i="5"/>
  <c r="AG21" i="5" s="1"/>
  <c r="AF22" i="5"/>
  <c r="AG22" i="5" s="1"/>
  <c r="AF23" i="5"/>
  <c r="AG23" i="5" s="1"/>
  <c r="AF24" i="5"/>
  <c r="AG24" i="5" s="1"/>
  <c r="AF25" i="5"/>
  <c r="AG25" i="5" s="1"/>
  <c r="AF26" i="5"/>
  <c r="AG26" i="5" s="1"/>
  <c r="AF27" i="5"/>
  <c r="AG27" i="5" s="1"/>
  <c r="AF28" i="5"/>
  <c r="AG28" i="5" s="1"/>
  <c r="AF29" i="5"/>
  <c r="AG29" i="5" s="1"/>
  <c r="AF30" i="5"/>
  <c r="AG30" i="5" s="1"/>
  <c r="AF31" i="5"/>
  <c r="AG31" i="5" s="1"/>
  <c r="AF32" i="5"/>
  <c r="AG32" i="5" s="1"/>
  <c r="AF33" i="5"/>
  <c r="AG33" i="5" s="1"/>
  <c r="AF34" i="5"/>
  <c r="AG34" i="5" s="1"/>
  <c r="AF35" i="5"/>
  <c r="AG35" i="5" s="1"/>
  <c r="AF36" i="5"/>
  <c r="AG36" i="5" s="1"/>
  <c r="AF37" i="5"/>
  <c r="AG37" i="5" s="1"/>
  <c r="AF38" i="5"/>
  <c r="AG38" i="5" s="1"/>
  <c r="AF39" i="5"/>
  <c r="AG39" i="5" s="1"/>
  <c r="AF40" i="5"/>
  <c r="AG40" i="5" s="1"/>
  <c r="AF41" i="5"/>
  <c r="AG41" i="5" s="1"/>
  <c r="AF42" i="5"/>
  <c r="AG42" i="5" s="1"/>
  <c r="AF43" i="5"/>
  <c r="AG43" i="5" s="1"/>
  <c r="AF44" i="5"/>
  <c r="AG44" i="5" s="1"/>
  <c r="AF45" i="5"/>
  <c r="AG45" i="5" s="1"/>
  <c r="AF46" i="5"/>
  <c r="AG46" i="5" s="1"/>
  <c r="AF47" i="5"/>
  <c r="AG47" i="5" s="1"/>
  <c r="AF48" i="5"/>
  <c r="AG48" i="5" s="1"/>
  <c r="AF49" i="5"/>
  <c r="AG49" i="5" s="1"/>
  <c r="AF50" i="5"/>
  <c r="AG50" i="5" s="1"/>
  <c r="AF51" i="5"/>
  <c r="AG51" i="5" s="1"/>
  <c r="AF52" i="5"/>
  <c r="AG52" i="5" s="1"/>
  <c r="AF53" i="5"/>
  <c r="AG53" i="5" s="1"/>
  <c r="AF54" i="5"/>
  <c r="AG54" i="5" s="1"/>
  <c r="AF55" i="5"/>
  <c r="AG55" i="5" s="1"/>
  <c r="AF56" i="5"/>
  <c r="AG56" i="5" s="1"/>
  <c r="AF57" i="5"/>
  <c r="AG57" i="5" s="1"/>
  <c r="AF58" i="5"/>
  <c r="AG58" i="5" s="1"/>
  <c r="AF59" i="5"/>
  <c r="AG59" i="5" s="1"/>
  <c r="AF60" i="5"/>
  <c r="AG60" i="5" s="1"/>
  <c r="AF61" i="5"/>
  <c r="AG61" i="5" s="1"/>
  <c r="AF62" i="5"/>
  <c r="AG62" i="5" s="1"/>
  <c r="AF63" i="5"/>
  <c r="AG63" i="5" s="1"/>
  <c r="AF64" i="5"/>
  <c r="AG64" i="5" s="1"/>
  <c r="AF65" i="5"/>
  <c r="AG65" i="5" s="1"/>
  <c r="AF66" i="5"/>
  <c r="AG66" i="5" s="1"/>
  <c r="AF67" i="5"/>
  <c r="AG67" i="5" s="1"/>
  <c r="AF68" i="5"/>
  <c r="AG68" i="5" s="1"/>
  <c r="AF69" i="5"/>
  <c r="AG69" i="5" s="1"/>
  <c r="AF70" i="5"/>
  <c r="AG70" i="5" s="1"/>
  <c r="AF71" i="5"/>
  <c r="AG71" i="5" s="1"/>
  <c r="AF72" i="5"/>
  <c r="AG72" i="5" s="1"/>
  <c r="AF73" i="5"/>
  <c r="AG73" i="5" s="1"/>
  <c r="AF74" i="5"/>
  <c r="AG74" i="5" s="1"/>
  <c r="AF75" i="5"/>
  <c r="AG75" i="5" s="1"/>
  <c r="AF76" i="5"/>
  <c r="AG76" i="5" s="1"/>
  <c r="AF77" i="5"/>
  <c r="AG77" i="5" s="1"/>
  <c r="AF78" i="5"/>
  <c r="AG78" i="5" s="1"/>
  <c r="AF79" i="5"/>
  <c r="AG79" i="5" s="1"/>
  <c r="AF80" i="5"/>
  <c r="AG80" i="5" s="1"/>
  <c r="AF81" i="5"/>
  <c r="AG81" i="5" s="1"/>
  <c r="AF82" i="5"/>
  <c r="AG82" i="5" s="1"/>
  <c r="AF83" i="5"/>
  <c r="AG83" i="5" s="1"/>
  <c r="AF84" i="5"/>
  <c r="AG84" i="5" s="1"/>
  <c r="AF85" i="5"/>
  <c r="AG85" i="5" s="1"/>
  <c r="AF86" i="5"/>
  <c r="AG86" i="5" s="1"/>
  <c r="AF87" i="5"/>
  <c r="AG87" i="5" s="1"/>
  <c r="AF88" i="5"/>
  <c r="AG88" i="5" s="1"/>
  <c r="AF89" i="5"/>
  <c r="AG89" i="5" s="1"/>
  <c r="AF90" i="5"/>
  <c r="AG90" i="5" s="1"/>
  <c r="AF91" i="5"/>
  <c r="AG91" i="5" s="1"/>
  <c r="AF92" i="5"/>
  <c r="AG92" i="5" s="1"/>
  <c r="AF93" i="5"/>
  <c r="AG93" i="5" s="1"/>
  <c r="AF94" i="5"/>
  <c r="AG94" i="5" s="1"/>
  <c r="AF95" i="5"/>
  <c r="AG95" i="5" s="1"/>
  <c r="AF96" i="5"/>
  <c r="AG96" i="5" s="1"/>
  <c r="AF97" i="5"/>
  <c r="AG97" i="5" s="1"/>
  <c r="AF98" i="5"/>
  <c r="AG98" i="5" s="1"/>
  <c r="AF99" i="5"/>
  <c r="AG99" i="5" s="1"/>
  <c r="AF100" i="5"/>
  <c r="AG100" i="5" s="1"/>
  <c r="AF101" i="5"/>
  <c r="AG101" i="5" s="1"/>
  <c r="AF102" i="5"/>
  <c r="AG102" i="5" s="1"/>
  <c r="AF103" i="5"/>
  <c r="AG103" i="5" s="1"/>
  <c r="AF104" i="5"/>
  <c r="AG104" i="5" s="1"/>
  <c r="AF105" i="5"/>
  <c r="AG105" i="5" s="1"/>
  <c r="AF106" i="5"/>
  <c r="AG106" i="5" s="1"/>
  <c r="AF107" i="5"/>
  <c r="AG107" i="5" s="1"/>
  <c r="AF108" i="5"/>
  <c r="AG108" i="5" s="1"/>
  <c r="AF109" i="5"/>
  <c r="AG109" i="5" s="1"/>
  <c r="AF110" i="5"/>
  <c r="AG110" i="5" s="1"/>
  <c r="AF111" i="5"/>
  <c r="AG111" i="5" s="1"/>
  <c r="AF112" i="5"/>
  <c r="AG112" i="5" s="1"/>
  <c r="AF113" i="5"/>
  <c r="AG113" i="5" s="1"/>
  <c r="AF114" i="5"/>
  <c r="AG114" i="5" s="1"/>
  <c r="AF115" i="5"/>
  <c r="AG115" i="5" s="1"/>
  <c r="AF116" i="5"/>
  <c r="AG116" i="5" s="1"/>
  <c r="AF117" i="5"/>
  <c r="AG117" i="5" s="1"/>
  <c r="AF118" i="5"/>
  <c r="AG118" i="5" s="1"/>
  <c r="AF119" i="5"/>
  <c r="AG119" i="5" s="1"/>
  <c r="AF121" i="5"/>
  <c r="AG121" i="5" s="1"/>
  <c r="AF122" i="5"/>
  <c r="AG122" i="5" s="1"/>
  <c r="AF123" i="5"/>
  <c r="AG123" i="5" s="1"/>
  <c r="AF124" i="5"/>
  <c r="AG124" i="5" s="1"/>
  <c r="AF125" i="5"/>
  <c r="AG125" i="5" s="1"/>
  <c r="AF126" i="5"/>
  <c r="AG126" i="5" s="1"/>
  <c r="AF127" i="5"/>
  <c r="AG127" i="5" s="1"/>
  <c r="AF128" i="5"/>
  <c r="AG128" i="5" s="1"/>
  <c r="AF129" i="5"/>
  <c r="AG129" i="5" s="1"/>
  <c r="AF130" i="5"/>
  <c r="AG130" i="5" s="1"/>
  <c r="AF131" i="5"/>
  <c r="AG131" i="5" s="1"/>
  <c r="AF132" i="5"/>
  <c r="AG132" i="5" s="1"/>
  <c r="AF133" i="5"/>
  <c r="AG133" i="5" s="1"/>
  <c r="AF134" i="5"/>
  <c r="AG134" i="5" s="1"/>
  <c r="AF135" i="5"/>
  <c r="AG135" i="5" s="1"/>
  <c r="AF136" i="5"/>
  <c r="AG136" i="5" s="1"/>
  <c r="AF137" i="5"/>
  <c r="AG137" i="5" s="1"/>
  <c r="AF138" i="5"/>
  <c r="AG138" i="5" s="1"/>
  <c r="AF139" i="5"/>
  <c r="AG139" i="5" s="1"/>
  <c r="AF140" i="5"/>
  <c r="AG140" i="5" s="1"/>
  <c r="AF141" i="5"/>
  <c r="AG141" i="5" s="1"/>
  <c r="AF142" i="5"/>
  <c r="AG142" i="5" s="1"/>
  <c r="AF143" i="5"/>
  <c r="AG143" i="5" s="1"/>
  <c r="AF144" i="5"/>
  <c r="AG144" i="5" s="1"/>
  <c r="AF145" i="5"/>
  <c r="AG145" i="5" s="1"/>
  <c r="AF146" i="5"/>
  <c r="AG146" i="5" s="1"/>
  <c r="AF147" i="5"/>
  <c r="AG147" i="5" s="1"/>
  <c r="AF148" i="5"/>
  <c r="AG148" i="5" s="1"/>
  <c r="AF149" i="5"/>
  <c r="AG149" i="5" s="1"/>
  <c r="AF150" i="5"/>
  <c r="AG150" i="5" s="1"/>
  <c r="AF151" i="5"/>
  <c r="AG151" i="5" s="1"/>
  <c r="AF152" i="5"/>
  <c r="AG152" i="5" s="1"/>
  <c r="AF153" i="5"/>
  <c r="AG153" i="5" s="1"/>
  <c r="AF154" i="5"/>
  <c r="AG154" i="5" s="1"/>
  <c r="AF155" i="5"/>
  <c r="AG155" i="5" s="1"/>
  <c r="AF156" i="5"/>
  <c r="AG156" i="5" s="1"/>
  <c r="AF157" i="5"/>
  <c r="AG157" i="5" s="1"/>
  <c r="AF158" i="5"/>
  <c r="AG158" i="5" s="1"/>
  <c r="AF159" i="5"/>
  <c r="AG159" i="5" s="1"/>
  <c r="AF160" i="5"/>
  <c r="AG160" i="5" s="1"/>
  <c r="AF161" i="5"/>
  <c r="AG161" i="5" s="1"/>
  <c r="AF162" i="5"/>
  <c r="AG162" i="5" s="1"/>
  <c r="AF163" i="5"/>
  <c r="AG163" i="5" s="1"/>
  <c r="AF164" i="5"/>
  <c r="AG164" i="5" s="1"/>
  <c r="AF165" i="5"/>
  <c r="AG165" i="5" s="1"/>
  <c r="AF166" i="5"/>
  <c r="AG166" i="5" s="1"/>
  <c r="AF167" i="5"/>
  <c r="AG167" i="5" s="1"/>
  <c r="AF168" i="5"/>
  <c r="AG168" i="5" s="1"/>
  <c r="AF169" i="5"/>
  <c r="AG169" i="5" s="1"/>
  <c r="AF171" i="5"/>
  <c r="AG171" i="5" s="1"/>
  <c r="AF172" i="5"/>
  <c r="AG172" i="5" s="1"/>
  <c r="AF173" i="5"/>
  <c r="AG173" i="5" s="1"/>
  <c r="AF174" i="5"/>
  <c r="AG174" i="5" s="1"/>
  <c r="AF175" i="5"/>
  <c r="AG175" i="5" s="1"/>
  <c r="AF176" i="5"/>
  <c r="AG176" i="5" s="1"/>
  <c r="AF177" i="5"/>
  <c r="AG177" i="5" s="1"/>
  <c r="AF178" i="5"/>
  <c r="AG178" i="5" s="1"/>
  <c r="AF179" i="5"/>
  <c r="AG179" i="5" s="1"/>
  <c r="AF180" i="5"/>
  <c r="AG180" i="5" s="1"/>
  <c r="AF181" i="5"/>
  <c r="AG181" i="5" s="1"/>
  <c r="AF182" i="5"/>
  <c r="AG182" i="5" s="1"/>
  <c r="AF183" i="5"/>
  <c r="AG183" i="5" s="1"/>
  <c r="AF184" i="5"/>
  <c r="AG184" i="5" s="1"/>
  <c r="AF185" i="5"/>
  <c r="AG185" i="5" s="1"/>
  <c r="AF186" i="5"/>
  <c r="AG186" i="5" s="1"/>
  <c r="AF187" i="5"/>
  <c r="AG187" i="5" s="1"/>
  <c r="AF188" i="5"/>
  <c r="AG188" i="5" s="1"/>
  <c r="AF190" i="5"/>
  <c r="AG190" i="5" s="1"/>
  <c r="AF191" i="5"/>
  <c r="AG191" i="5" s="1"/>
  <c r="AF192" i="5"/>
  <c r="AG192" i="5" s="1"/>
  <c r="AF193" i="5"/>
  <c r="AG193" i="5" s="1"/>
  <c r="AF194" i="5"/>
  <c r="AG194" i="5" s="1"/>
  <c r="AF195" i="5"/>
  <c r="AG195" i="5" s="1"/>
  <c r="AF196" i="5"/>
  <c r="AG196" i="5" s="1"/>
  <c r="AF197" i="5"/>
  <c r="AG197" i="5" s="1"/>
  <c r="AF198" i="5"/>
  <c r="AG198" i="5" s="1"/>
  <c r="AF199" i="5"/>
  <c r="AG199" i="5" s="1"/>
  <c r="AF200" i="5"/>
  <c r="AG200" i="5" s="1"/>
  <c r="AF201" i="5"/>
  <c r="AG201" i="5" s="1"/>
  <c r="AF202" i="5"/>
  <c r="AG202" i="5" s="1"/>
  <c r="AF203" i="5"/>
  <c r="AG203" i="5" s="1"/>
  <c r="AF204" i="5"/>
  <c r="AG204" i="5" s="1"/>
  <c r="AF205" i="5"/>
  <c r="AG205" i="5" s="1"/>
  <c r="AF206" i="5"/>
  <c r="AG206" i="5" s="1"/>
  <c r="AF207" i="5"/>
  <c r="AG207" i="5" s="1"/>
  <c r="AF208" i="5"/>
  <c r="AG208" i="5" s="1"/>
  <c r="AF209" i="5"/>
  <c r="AG209" i="5" s="1"/>
  <c r="AF210" i="5"/>
  <c r="AG210" i="5" s="1"/>
  <c r="AF211" i="5"/>
  <c r="AG211" i="5" s="1"/>
  <c r="AF212" i="5"/>
  <c r="AG212" i="5" s="1"/>
  <c r="AF213" i="5"/>
  <c r="AG213" i="5" s="1"/>
  <c r="AF214" i="5"/>
  <c r="AG214" i="5" s="1"/>
  <c r="AF216" i="5"/>
  <c r="AG216" i="5" s="1"/>
  <c r="AF217" i="5"/>
  <c r="AG217" i="5" s="1"/>
  <c r="AF218" i="5"/>
  <c r="AG218" i="5" s="1"/>
  <c r="AF219" i="5"/>
  <c r="AG219" i="5" s="1"/>
  <c r="AF220" i="5"/>
  <c r="AG220" i="5" s="1"/>
  <c r="AF221" i="5"/>
  <c r="AG221" i="5" s="1"/>
  <c r="AF222" i="5"/>
  <c r="AG222" i="5" s="1"/>
  <c r="AF223" i="5"/>
  <c r="AG223" i="5" s="1"/>
  <c r="AF224" i="5"/>
  <c r="AG224" i="5" s="1"/>
  <c r="AF225" i="5"/>
  <c r="AG225" i="5" s="1"/>
  <c r="AF226" i="5"/>
  <c r="AG226" i="5" s="1"/>
  <c r="AF227" i="5"/>
  <c r="AG227" i="5" s="1"/>
  <c r="AF228" i="5"/>
  <c r="AG228" i="5" s="1"/>
  <c r="AF229" i="5"/>
  <c r="AG229" i="5" s="1"/>
  <c r="AF230" i="5"/>
  <c r="AG230" i="5" s="1"/>
  <c r="AF231" i="5"/>
  <c r="AG231" i="5" s="1"/>
  <c r="AF232" i="5"/>
  <c r="AG232" i="5" s="1"/>
  <c r="AF233" i="5"/>
  <c r="AG233" i="5" s="1"/>
  <c r="AF234" i="5"/>
  <c r="AG234" i="5" s="1"/>
  <c r="AF236" i="5"/>
  <c r="AG236" i="5" s="1"/>
  <c r="AF237" i="5"/>
  <c r="AG237" i="5" s="1"/>
  <c r="AF238" i="5"/>
  <c r="AG238" i="5" s="1"/>
  <c r="AF239" i="5"/>
  <c r="AG239" i="5" s="1"/>
  <c r="AF240" i="5"/>
  <c r="AG240" i="5" s="1"/>
  <c r="AF241" i="5"/>
  <c r="AG241" i="5" s="1"/>
  <c r="AF242" i="5"/>
  <c r="AG242" i="5" s="1"/>
  <c r="AF243" i="5"/>
  <c r="AG243" i="5" s="1"/>
  <c r="AF244" i="5"/>
  <c r="AG244" i="5" s="1"/>
  <c r="AF245" i="5"/>
  <c r="AG245" i="5" s="1"/>
  <c r="AF246" i="5"/>
  <c r="AG246" i="5" s="1"/>
  <c r="AF247" i="5"/>
  <c r="AG247" i="5" s="1"/>
  <c r="AF248" i="5"/>
  <c r="AG248" i="5" s="1"/>
  <c r="AF249" i="5"/>
  <c r="AG249" i="5" s="1"/>
  <c r="AF251" i="5"/>
  <c r="AG251" i="5" s="1"/>
  <c r="AF252" i="5"/>
  <c r="AG252" i="5" s="1"/>
  <c r="AF253" i="5"/>
  <c r="AG253" i="5" s="1"/>
  <c r="AF254" i="5"/>
  <c r="AG254" i="5" s="1"/>
  <c r="AF255" i="5"/>
  <c r="AG255" i="5" s="1"/>
  <c r="AF256" i="5"/>
  <c r="AG256" i="5" s="1"/>
  <c r="AF257" i="5"/>
  <c r="AG257" i="5" s="1"/>
  <c r="AF258" i="5"/>
  <c r="AG258" i="5" s="1"/>
  <c r="AF259" i="5"/>
  <c r="AG259" i="5" s="1"/>
  <c r="AF260" i="5"/>
  <c r="AG260" i="5" s="1"/>
  <c r="AF261" i="5"/>
  <c r="AG261" i="5" s="1"/>
  <c r="AF262" i="5"/>
  <c r="AG262" i="5" s="1"/>
  <c r="AF263" i="5"/>
  <c r="AG263" i="5" s="1"/>
  <c r="AF264" i="5"/>
  <c r="AG264" i="5" s="1"/>
  <c r="AF265" i="5"/>
  <c r="AG265" i="5" s="1"/>
  <c r="AF266" i="5"/>
  <c r="AG266" i="5" s="1"/>
  <c r="AF267" i="5"/>
  <c r="AG267" i="5" s="1"/>
  <c r="AF268" i="5"/>
  <c r="AG268" i="5" s="1"/>
  <c r="AF269" i="5"/>
  <c r="AG269" i="5" s="1"/>
  <c r="AF270" i="5"/>
  <c r="AG270" i="5" s="1"/>
  <c r="AF271" i="5"/>
  <c r="AG271" i="5" s="1"/>
  <c r="AF272" i="5"/>
  <c r="AG272" i="5" s="1"/>
  <c r="AF274" i="5"/>
  <c r="AG274" i="5" s="1"/>
  <c r="AF275" i="5"/>
  <c r="AG275" i="5" s="1"/>
  <c r="AF276" i="5"/>
  <c r="AG276" i="5" s="1"/>
  <c r="AF277" i="5"/>
  <c r="AG277" i="5" s="1"/>
  <c r="AF278" i="5"/>
  <c r="AG278" i="5" s="1"/>
  <c r="AF279" i="5"/>
  <c r="AG279" i="5" s="1"/>
  <c r="AF280" i="5"/>
  <c r="AG280" i="5" s="1"/>
  <c r="AF281" i="5"/>
  <c r="AG281" i="5" s="1"/>
  <c r="AF282" i="5"/>
  <c r="AG282" i="5" s="1"/>
  <c r="AF283" i="5"/>
  <c r="AG283" i="5" s="1"/>
  <c r="AF284" i="5"/>
  <c r="AG284" i="5" s="1"/>
  <c r="AF285" i="5"/>
  <c r="AG285" i="5" s="1"/>
  <c r="AF286" i="5"/>
  <c r="AG286" i="5" s="1"/>
  <c r="AF287" i="5"/>
  <c r="AG287" i="5" s="1"/>
  <c r="AF288" i="5"/>
  <c r="AG288" i="5" s="1"/>
  <c r="AF289" i="5"/>
  <c r="AG289" i="5" s="1"/>
  <c r="AF290" i="5"/>
  <c r="AG290" i="5" s="1"/>
  <c r="AF291" i="5"/>
  <c r="AG291" i="5" s="1"/>
  <c r="AF292" i="5"/>
  <c r="AG292" i="5" s="1"/>
  <c r="AF293" i="5"/>
  <c r="AG293" i="5" s="1"/>
  <c r="AF294" i="5"/>
  <c r="AG294" i="5" s="1"/>
  <c r="AF295" i="5"/>
  <c r="AG295" i="5" s="1"/>
  <c r="AF296" i="5"/>
  <c r="AG296" i="5" s="1"/>
  <c r="AF297" i="5"/>
  <c r="AG297" i="5" s="1"/>
  <c r="AF298" i="5"/>
  <c r="AG298" i="5" s="1"/>
  <c r="AF299" i="5"/>
  <c r="AG299" i="5" s="1"/>
  <c r="AF300" i="5"/>
  <c r="AG300" i="5" s="1"/>
  <c r="AF301" i="5"/>
  <c r="AG301" i="5" s="1"/>
  <c r="AF302" i="5"/>
  <c r="AG302" i="5" s="1"/>
  <c r="AF303" i="5"/>
  <c r="AG303" i="5" s="1"/>
  <c r="AF304" i="5"/>
  <c r="AG304" i="5" s="1"/>
  <c r="AF305" i="5"/>
  <c r="AG305" i="5" s="1"/>
  <c r="AF306" i="5"/>
  <c r="AG306" i="5" s="1"/>
  <c r="AF307" i="5"/>
  <c r="AG307" i="5" s="1"/>
  <c r="AF308" i="5"/>
  <c r="AG308" i="5" s="1"/>
  <c r="AF309" i="5"/>
  <c r="AG309" i="5" s="1"/>
  <c r="AF310" i="5"/>
  <c r="AG310" i="5" s="1"/>
  <c r="AF311" i="5"/>
  <c r="AG311" i="5" s="1"/>
  <c r="AF312" i="5"/>
  <c r="AG312" i="5" s="1"/>
  <c r="AF313" i="5"/>
  <c r="AG313" i="5" s="1"/>
  <c r="AF314" i="5"/>
  <c r="AG314" i="5" s="1"/>
  <c r="AF315" i="5"/>
  <c r="AG315" i="5" s="1"/>
  <c r="AF316" i="5"/>
  <c r="AG316" i="5" s="1"/>
  <c r="AF317" i="5"/>
  <c r="AG317" i="5" s="1"/>
  <c r="AF318" i="5"/>
  <c r="AG318" i="5" s="1"/>
  <c r="AF319" i="5"/>
  <c r="AG319" i="5" s="1"/>
  <c r="AF320" i="5"/>
  <c r="AG320" i="5" s="1"/>
  <c r="AF321" i="5"/>
  <c r="AG321" i="5" s="1"/>
  <c r="AF322" i="5"/>
  <c r="AG322" i="5" s="1"/>
  <c r="AF324" i="5"/>
  <c r="AG324" i="5" s="1"/>
  <c r="AF325" i="5"/>
  <c r="AG325" i="5" s="1"/>
  <c r="AF326" i="5"/>
  <c r="AG326" i="5" s="1"/>
  <c r="AF327" i="5"/>
  <c r="AG327" i="5" s="1"/>
  <c r="AF328" i="5"/>
  <c r="AG328" i="5" s="1"/>
  <c r="AF329" i="5"/>
  <c r="AG329" i="5" s="1"/>
  <c r="AF330" i="5"/>
  <c r="AG330" i="5" s="1"/>
  <c r="AF331" i="5"/>
  <c r="AG331" i="5" s="1"/>
  <c r="AF332" i="5"/>
  <c r="AG332" i="5" s="1"/>
  <c r="AF333" i="5"/>
  <c r="AG333" i="5" s="1"/>
  <c r="AF334" i="5"/>
  <c r="AG334" i="5" s="1"/>
  <c r="AF335" i="5"/>
  <c r="AG335" i="5" s="1"/>
  <c r="AF336" i="5"/>
  <c r="AG336" i="5" s="1"/>
  <c r="AF337" i="5"/>
  <c r="AG337" i="5" s="1"/>
  <c r="AF338" i="5"/>
  <c r="AG338" i="5" s="1"/>
  <c r="AF339" i="5"/>
  <c r="AG339" i="5" s="1"/>
  <c r="AF340" i="5"/>
  <c r="AG340" i="5" s="1"/>
  <c r="AF341" i="5"/>
  <c r="AG341" i="5" s="1"/>
  <c r="AF343" i="5"/>
  <c r="AG343" i="5" s="1"/>
  <c r="AF344" i="5"/>
  <c r="AG344" i="5" s="1"/>
  <c r="AF345" i="5"/>
  <c r="AG345" i="5" s="1"/>
  <c r="AF346" i="5"/>
  <c r="AG346" i="5" s="1"/>
  <c r="AF347" i="5"/>
  <c r="AG347" i="5" s="1"/>
  <c r="AF348" i="5"/>
  <c r="AG348" i="5" s="1"/>
  <c r="AF349" i="5"/>
  <c r="AG349" i="5" s="1"/>
  <c r="AF350" i="5"/>
  <c r="AG350" i="5" s="1"/>
  <c r="AF351" i="5"/>
  <c r="AG351" i="5" s="1"/>
  <c r="AF352" i="5"/>
  <c r="AG352" i="5" s="1"/>
  <c r="AF353" i="5"/>
  <c r="AG353" i="5" s="1"/>
  <c r="AF354" i="5"/>
  <c r="AG354" i="5" s="1"/>
  <c r="AF355" i="5"/>
  <c r="AG355" i="5" s="1"/>
  <c r="AF356" i="5"/>
  <c r="AG356" i="5" s="1"/>
  <c r="AF357" i="5"/>
  <c r="AG357" i="5" s="1"/>
  <c r="AF358" i="5"/>
  <c r="AG358" i="5" s="1"/>
  <c r="AF359" i="5"/>
  <c r="AG359" i="5" s="1"/>
  <c r="AF360" i="5"/>
  <c r="AG360" i="5" s="1"/>
  <c r="AF361" i="5"/>
  <c r="AG361" i="5" s="1"/>
  <c r="AF362" i="5"/>
  <c r="AG362" i="5" s="1"/>
  <c r="AF363" i="5"/>
  <c r="AG363" i="5" s="1"/>
  <c r="AF364" i="5"/>
  <c r="AG364" i="5" s="1"/>
  <c r="AF365" i="5"/>
  <c r="AG365" i="5" s="1"/>
  <c r="AF366" i="5"/>
  <c r="AG366" i="5" s="1"/>
  <c r="AF367" i="5"/>
  <c r="AG367" i="5" s="1"/>
  <c r="AF369" i="5"/>
  <c r="AG369" i="5" s="1"/>
  <c r="AF370" i="5"/>
  <c r="AG370" i="5" s="1"/>
  <c r="AF371" i="5"/>
  <c r="AG371" i="5" s="1"/>
  <c r="AF372" i="5"/>
  <c r="AG372" i="5" s="1"/>
  <c r="AF373" i="5"/>
  <c r="AG373" i="5" s="1"/>
  <c r="AF374" i="5"/>
  <c r="AG374" i="5" s="1"/>
  <c r="AF375" i="5"/>
  <c r="AG375" i="5" s="1"/>
  <c r="AF376" i="5"/>
  <c r="AG376" i="5" s="1"/>
  <c r="AF377" i="5"/>
  <c r="AG377" i="5" s="1"/>
  <c r="AF378" i="5"/>
  <c r="AG378" i="5" s="1"/>
  <c r="AF379" i="5"/>
  <c r="AG379" i="5" s="1"/>
  <c r="AF380" i="5"/>
  <c r="AG380" i="5" s="1"/>
  <c r="AF381" i="5"/>
  <c r="AG381" i="5" s="1"/>
  <c r="AF382" i="5"/>
  <c r="AG382" i="5" s="1"/>
  <c r="AF383" i="5"/>
  <c r="AG383" i="5" s="1"/>
  <c r="AF384" i="5"/>
  <c r="AG384" i="5" s="1"/>
  <c r="AF385" i="5"/>
  <c r="AG385" i="5" s="1"/>
  <c r="AF386" i="5"/>
  <c r="AG386" i="5" s="1"/>
  <c r="AF387" i="5"/>
  <c r="AG387" i="5" s="1"/>
  <c r="AF389" i="5"/>
  <c r="AG389" i="5" s="1"/>
  <c r="AF390" i="5"/>
  <c r="AG390" i="5" s="1"/>
  <c r="AF391" i="5"/>
  <c r="AG391" i="5" s="1"/>
  <c r="AF392" i="5"/>
  <c r="AG392" i="5" s="1"/>
  <c r="AF393" i="5"/>
  <c r="AG393" i="5" s="1"/>
  <c r="AF394" i="5"/>
  <c r="AG394" i="5" s="1"/>
  <c r="AF395" i="5"/>
  <c r="AG395" i="5" s="1"/>
  <c r="AF396" i="5"/>
  <c r="AG396" i="5" s="1"/>
  <c r="AF397" i="5"/>
  <c r="AG397" i="5" s="1"/>
  <c r="AF398" i="5"/>
  <c r="AG398" i="5" s="1"/>
  <c r="AF399" i="5"/>
  <c r="AG399" i="5" s="1"/>
  <c r="AF400" i="5"/>
  <c r="AG400" i="5" s="1"/>
  <c r="AF401" i="5"/>
  <c r="AG401" i="5" s="1"/>
  <c r="AF402" i="5"/>
  <c r="AG402" i="5" s="1"/>
  <c r="AF404" i="5"/>
  <c r="AG404" i="5" s="1"/>
  <c r="AF405" i="5"/>
  <c r="AG405" i="5" s="1"/>
  <c r="AF406" i="5"/>
  <c r="AG406" i="5" s="1"/>
  <c r="AF407" i="5"/>
  <c r="AG407" i="5" s="1"/>
  <c r="AF408" i="5"/>
  <c r="AG408" i="5" s="1"/>
  <c r="AF409" i="5"/>
  <c r="AG409" i="5" s="1"/>
  <c r="AF410" i="5"/>
  <c r="AG410" i="5" s="1"/>
  <c r="AF411" i="5"/>
  <c r="AG411" i="5" s="1"/>
  <c r="AF412" i="5"/>
  <c r="AG412" i="5" s="1"/>
  <c r="AF413" i="5"/>
  <c r="AG413" i="5" s="1"/>
  <c r="AF414" i="5"/>
  <c r="AG414" i="5" s="1"/>
  <c r="AF415" i="5"/>
  <c r="AG415" i="5" s="1"/>
  <c r="AF416" i="5"/>
  <c r="AG416" i="5" s="1"/>
  <c r="AF417" i="5"/>
  <c r="AG417" i="5" s="1"/>
  <c r="AF418" i="5"/>
  <c r="AG418" i="5" s="1"/>
  <c r="AF419" i="5"/>
  <c r="AG419" i="5" s="1"/>
  <c r="AF420" i="5"/>
  <c r="AG420" i="5" s="1"/>
  <c r="AF421" i="5"/>
  <c r="AG421" i="5" s="1"/>
  <c r="AF422" i="5"/>
  <c r="AG422" i="5" s="1"/>
  <c r="AF423" i="5"/>
  <c r="AG423" i="5" s="1"/>
  <c r="AF424" i="5"/>
  <c r="AG424" i="5" s="1"/>
  <c r="AF425" i="5"/>
  <c r="AG425" i="5" s="1"/>
  <c r="AF427" i="5"/>
  <c r="AG427" i="5" s="1"/>
  <c r="AF428" i="5"/>
  <c r="AG428" i="5" s="1"/>
  <c r="AF429" i="5"/>
  <c r="AG429" i="5" s="1"/>
  <c r="AF430" i="5"/>
  <c r="AG430" i="5" s="1"/>
  <c r="AF431" i="5"/>
  <c r="AG431" i="5" s="1"/>
  <c r="AF432" i="5"/>
  <c r="AG432" i="5" s="1"/>
  <c r="AF433" i="5"/>
  <c r="AG433" i="5" s="1"/>
  <c r="AF434" i="5"/>
  <c r="AG434" i="5" s="1"/>
  <c r="AF435" i="5"/>
  <c r="AG435" i="5" s="1"/>
  <c r="AF436" i="5"/>
  <c r="AG436" i="5" s="1"/>
  <c r="AF437" i="5"/>
  <c r="AG437" i="5" s="1"/>
  <c r="AF438" i="5"/>
  <c r="AG438" i="5" s="1"/>
  <c r="AF439" i="5"/>
  <c r="AG439" i="5" s="1"/>
  <c r="AF440" i="5"/>
  <c r="AG440" i="5" s="1"/>
  <c r="AF441" i="5"/>
  <c r="AG441" i="5" s="1"/>
  <c r="AF442" i="5"/>
  <c r="AG442" i="5" s="1"/>
  <c r="AF443" i="5"/>
  <c r="AG443" i="5" s="1"/>
  <c r="AF444" i="5"/>
  <c r="AG444" i="5" s="1"/>
  <c r="AF445" i="5"/>
  <c r="AG445" i="5" s="1"/>
  <c r="AF446" i="5"/>
  <c r="AG446" i="5" s="1"/>
  <c r="AF447" i="5"/>
  <c r="AG447" i="5" s="1"/>
  <c r="AF448" i="5"/>
  <c r="AG448" i="5" s="1"/>
  <c r="AF449" i="5"/>
  <c r="AG449" i="5" s="1"/>
  <c r="AF450" i="5"/>
  <c r="AG450" i="5" s="1"/>
  <c r="AF451" i="5"/>
  <c r="AG451" i="5" s="1"/>
  <c r="AF452" i="5"/>
  <c r="AG452" i="5" s="1"/>
  <c r="AF453" i="5"/>
  <c r="AG453" i="5" s="1"/>
  <c r="AF454" i="5"/>
  <c r="AG454" i="5" s="1"/>
  <c r="AF455" i="5"/>
  <c r="AG455" i="5" s="1"/>
  <c r="AF456" i="5"/>
  <c r="AG456" i="5" s="1"/>
  <c r="AF457" i="5"/>
  <c r="AG457" i="5" s="1"/>
  <c r="AF458" i="5"/>
  <c r="AG458" i="5" s="1"/>
  <c r="AF459" i="5"/>
  <c r="AG459" i="5" s="1"/>
  <c r="AF460" i="5"/>
  <c r="AG460" i="5" s="1"/>
  <c r="AF461" i="5"/>
  <c r="AG461" i="5" s="1"/>
  <c r="AF462" i="5"/>
  <c r="AG462" i="5" s="1"/>
  <c r="AF463" i="5"/>
  <c r="AG463" i="5" s="1"/>
  <c r="AF464" i="5"/>
  <c r="AG464" i="5" s="1"/>
  <c r="AF465" i="5"/>
  <c r="AG465" i="5" s="1"/>
  <c r="AF466" i="5"/>
  <c r="AG466" i="5" s="1"/>
  <c r="AF467" i="5"/>
  <c r="AG467" i="5" s="1"/>
  <c r="AF468" i="5"/>
  <c r="AG468" i="5" s="1"/>
  <c r="AF469" i="5"/>
  <c r="AG469" i="5" s="1"/>
  <c r="AF470" i="5"/>
  <c r="AG470" i="5" s="1"/>
  <c r="AF471" i="5"/>
  <c r="AG471" i="5" s="1"/>
  <c r="AF472" i="5"/>
  <c r="AG472" i="5" s="1"/>
  <c r="AF473" i="5"/>
  <c r="AG473" i="5" s="1"/>
  <c r="AF474" i="5"/>
  <c r="AG474" i="5" s="1"/>
  <c r="AF475" i="5"/>
  <c r="AG475" i="5" s="1"/>
  <c r="AF477" i="5"/>
  <c r="AG477" i="5" s="1"/>
  <c r="AF478" i="5"/>
  <c r="AG478" i="5" s="1"/>
  <c r="AF479" i="5"/>
  <c r="AG479" i="5" s="1"/>
  <c r="AF480" i="5"/>
  <c r="AG480" i="5" s="1"/>
  <c r="AF481" i="5"/>
  <c r="AG481" i="5" s="1"/>
  <c r="AF482" i="5"/>
  <c r="AG482" i="5" s="1"/>
  <c r="AF483" i="5"/>
  <c r="AG483" i="5" s="1"/>
  <c r="AF484" i="5"/>
  <c r="AG484" i="5" s="1"/>
  <c r="AF485" i="5"/>
  <c r="AG485" i="5" s="1"/>
  <c r="AF486" i="5"/>
  <c r="AG486" i="5" s="1"/>
  <c r="AF487" i="5"/>
  <c r="AG487" i="5" s="1"/>
  <c r="AF488" i="5"/>
  <c r="AG488" i="5" s="1"/>
  <c r="AF489" i="5"/>
  <c r="AG489" i="5" s="1"/>
  <c r="AF490" i="5"/>
  <c r="AG490" i="5" s="1"/>
  <c r="AF491" i="5"/>
  <c r="AG491" i="5" s="1"/>
  <c r="AF492" i="5"/>
  <c r="AG492" i="5" s="1"/>
  <c r="AF493" i="5"/>
  <c r="AG493" i="5" s="1"/>
  <c r="AF494" i="5"/>
  <c r="AG494" i="5" s="1"/>
  <c r="AF496" i="5"/>
  <c r="AG496" i="5" s="1"/>
  <c r="AF497" i="5"/>
  <c r="AG497" i="5" s="1"/>
  <c r="AF498" i="5"/>
  <c r="AG498" i="5" s="1"/>
  <c r="AF499" i="5"/>
  <c r="AG499" i="5" s="1"/>
  <c r="AF500" i="5"/>
  <c r="AG500" i="5" s="1"/>
  <c r="AF501" i="5"/>
  <c r="AG501" i="5" s="1"/>
  <c r="AF502" i="5"/>
  <c r="AG502" i="5" s="1"/>
  <c r="AF503" i="5"/>
  <c r="AG503" i="5" s="1"/>
  <c r="AF504" i="5"/>
  <c r="AG504" i="5" s="1"/>
  <c r="AF505" i="5"/>
  <c r="AG505" i="5" s="1"/>
  <c r="AF506" i="5"/>
  <c r="AG506" i="5" s="1"/>
  <c r="AF507" i="5"/>
  <c r="AG507" i="5" s="1"/>
  <c r="AF508" i="5"/>
  <c r="AG508" i="5" s="1"/>
  <c r="AF509" i="5"/>
  <c r="AG509" i="5" s="1"/>
  <c r="AF510" i="5"/>
  <c r="AG510" i="5" s="1"/>
  <c r="AF511" i="5"/>
  <c r="AG511" i="5" s="1"/>
  <c r="AF512" i="5"/>
  <c r="AG512" i="5" s="1"/>
  <c r="AF513" i="5"/>
  <c r="AG513" i="5" s="1"/>
  <c r="AF514" i="5"/>
  <c r="AG514" i="5" s="1"/>
  <c r="AF515" i="5"/>
  <c r="AG515" i="5" s="1"/>
  <c r="AF516" i="5"/>
  <c r="AG516" i="5" s="1"/>
  <c r="AF517" i="5"/>
  <c r="AG517" i="5" s="1"/>
  <c r="AF518" i="5"/>
  <c r="AG518" i="5" s="1"/>
  <c r="AF519" i="5"/>
  <c r="AG519" i="5" s="1"/>
  <c r="AF520" i="5"/>
  <c r="AG520" i="5" s="1"/>
  <c r="AF522" i="5"/>
  <c r="AG522" i="5" s="1"/>
  <c r="AF523" i="5"/>
  <c r="AG523" i="5" s="1"/>
  <c r="AF524" i="5"/>
  <c r="AG524" i="5" s="1"/>
  <c r="AF525" i="5"/>
  <c r="AG525" i="5" s="1"/>
  <c r="AF526" i="5"/>
  <c r="AG526" i="5" s="1"/>
  <c r="AF527" i="5"/>
  <c r="AG527" i="5" s="1"/>
  <c r="AF528" i="5"/>
  <c r="AG528" i="5" s="1"/>
  <c r="AF529" i="5"/>
  <c r="AG529" i="5" s="1"/>
  <c r="AF530" i="5"/>
  <c r="AG530" i="5" s="1"/>
  <c r="AF531" i="5"/>
  <c r="AG531" i="5" s="1"/>
  <c r="AF532" i="5"/>
  <c r="AG532" i="5" s="1"/>
  <c r="AF533" i="5"/>
  <c r="AG533" i="5" s="1"/>
  <c r="AF534" i="5"/>
  <c r="AG534" i="5" s="1"/>
  <c r="AF535" i="5"/>
  <c r="AG535" i="5" s="1"/>
  <c r="AF536" i="5"/>
  <c r="AG536" i="5" s="1"/>
  <c r="AF537" i="5"/>
  <c r="AG537" i="5" s="1"/>
  <c r="AF538" i="5"/>
  <c r="AG538" i="5" s="1"/>
  <c r="AF539" i="5"/>
  <c r="AG539" i="5" s="1"/>
  <c r="AF540" i="5"/>
  <c r="AG540" i="5" s="1"/>
  <c r="AF542" i="5"/>
  <c r="AG542" i="5" s="1"/>
  <c r="AF543" i="5"/>
  <c r="AG543" i="5" s="1"/>
  <c r="AF544" i="5"/>
  <c r="AG544" i="5" s="1"/>
  <c r="AF545" i="5"/>
  <c r="AG545" i="5" s="1"/>
  <c r="AF546" i="5"/>
  <c r="AG546" i="5" s="1"/>
  <c r="AF547" i="5"/>
  <c r="AG547" i="5" s="1"/>
  <c r="AF548" i="5"/>
  <c r="AG548" i="5" s="1"/>
  <c r="AF549" i="5"/>
  <c r="AG549" i="5" s="1"/>
  <c r="AF550" i="5"/>
  <c r="AG550" i="5" s="1"/>
  <c r="AF551" i="5"/>
  <c r="AG551" i="5" s="1"/>
  <c r="AF552" i="5"/>
  <c r="AG552" i="5" s="1"/>
  <c r="AF553" i="5"/>
  <c r="AG553" i="5" s="1"/>
  <c r="AF554" i="5"/>
  <c r="AG554" i="5" s="1"/>
  <c r="AF555" i="5"/>
  <c r="AG555" i="5" s="1"/>
  <c r="AF557" i="5"/>
  <c r="AG557" i="5" s="1"/>
  <c r="AF558" i="5"/>
  <c r="AG558" i="5" s="1"/>
  <c r="AF559" i="5"/>
  <c r="AG559" i="5" s="1"/>
  <c r="AF560" i="5"/>
  <c r="AG560" i="5" s="1"/>
  <c r="AF561" i="5"/>
  <c r="AG561" i="5" s="1"/>
  <c r="AF562" i="5"/>
  <c r="AG562" i="5" s="1"/>
  <c r="AF563" i="5"/>
  <c r="AG563" i="5" s="1"/>
  <c r="AF564" i="5"/>
  <c r="AG564" i="5" s="1"/>
  <c r="AF565" i="5"/>
  <c r="AG565" i="5" s="1"/>
  <c r="AF566" i="5"/>
  <c r="AG566" i="5" s="1"/>
  <c r="AF567" i="5"/>
  <c r="AG567" i="5" s="1"/>
  <c r="AF568" i="5"/>
  <c r="AG568" i="5" s="1"/>
  <c r="AF569" i="5"/>
  <c r="AG569" i="5" s="1"/>
  <c r="AF570" i="5"/>
  <c r="AG570" i="5" s="1"/>
  <c r="AF571" i="5"/>
  <c r="AG571" i="5" s="1"/>
  <c r="AF572" i="5"/>
  <c r="AG572" i="5" s="1"/>
  <c r="AF573" i="5"/>
  <c r="AG573" i="5" s="1"/>
  <c r="AF574" i="5"/>
  <c r="AG574" i="5" s="1"/>
  <c r="AF575" i="5"/>
  <c r="AG575" i="5" s="1"/>
  <c r="AF576" i="5"/>
  <c r="AG576" i="5" s="1"/>
  <c r="AF577" i="5"/>
  <c r="AG577" i="5" s="1"/>
  <c r="AF578" i="5"/>
  <c r="AG578" i="5" s="1"/>
  <c r="AF580" i="5"/>
  <c r="AG580" i="5" s="1"/>
  <c r="AF581" i="5"/>
  <c r="AG581" i="5" s="1"/>
  <c r="AF582" i="5"/>
  <c r="AG582" i="5" s="1"/>
  <c r="AF583" i="5"/>
  <c r="AG583" i="5" s="1"/>
  <c r="AF584" i="5"/>
  <c r="AG584" i="5" s="1"/>
  <c r="AF585" i="5"/>
  <c r="AG585" i="5" s="1"/>
  <c r="AF586" i="5"/>
  <c r="AG586" i="5" s="1"/>
  <c r="AF587" i="5"/>
  <c r="AG587" i="5" s="1"/>
  <c r="AF588" i="5"/>
  <c r="AG588" i="5" s="1"/>
  <c r="AF589" i="5"/>
  <c r="AG589" i="5" s="1"/>
  <c r="AF590" i="5"/>
  <c r="AG590" i="5" s="1"/>
  <c r="AF591" i="5"/>
  <c r="AG591" i="5" s="1"/>
  <c r="AF592" i="5"/>
  <c r="AG592" i="5" s="1"/>
  <c r="AF593" i="5"/>
  <c r="AG593" i="5" s="1"/>
  <c r="AF594" i="5"/>
  <c r="AG594" i="5" s="1"/>
  <c r="AF595" i="5"/>
  <c r="AG595" i="5" s="1"/>
  <c r="AF596" i="5"/>
  <c r="AG596" i="5" s="1"/>
  <c r="AF597" i="5"/>
  <c r="AG597" i="5" s="1"/>
  <c r="AF598" i="5"/>
  <c r="AG598" i="5" s="1"/>
  <c r="AF599" i="5"/>
  <c r="AG599" i="5" s="1"/>
  <c r="AF600" i="5"/>
  <c r="AG600" i="5" s="1"/>
  <c r="AF601" i="5"/>
  <c r="AG601" i="5" s="1"/>
  <c r="AF602" i="5"/>
  <c r="AG602" i="5" s="1"/>
  <c r="AF603" i="5"/>
  <c r="AG603" i="5" s="1"/>
  <c r="AF604" i="5"/>
  <c r="AG604" i="5" s="1"/>
  <c r="AF605" i="5"/>
  <c r="AG605" i="5" s="1"/>
  <c r="AF5" i="5"/>
  <c r="Z6" i="5"/>
  <c r="AA6" i="5" s="1"/>
  <c r="Z7" i="5"/>
  <c r="AA7" i="5" s="1"/>
  <c r="Z8" i="5"/>
  <c r="AA8" i="5" s="1"/>
  <c r="Z9" i="5"/>
  <c r="AA9" i="5" s="1"/>
  <c r="Z10" i="5"/>
  <c r="AA10" i="5" s="1"/>
  <c r="Z11" i="5"/>
  <c r="AA11" i="5" s="1"/>
  <c r="Z12" i="5"/>
  <c r="AA12" i="5" s="1"/>
  <c r="Z13" i="5"/>
  <c r="AA13" i="5" s="1"/>
  <c r="Z14" i="5"/>
  <c r="AA14" i="5" s="1"/>
  <c r="Z15" i="5"/>
  <c r="AA15" i="5" s="1"/>
  <c r="Z16" i="5"/>
  <c r="AA16" i="5" s="1"/>
  <c r="Z17" i="5"/>
  <c r="AA17" i="5" s="1"/>
  <c r="Z18" i="5"/>
  <c r="AA18" i="5" s="1"/>
  <c r="Z19" i="5"/>
  <c r="AA19" i="5" s="1"/>
  <c r="Z20" i="5"/>
  <c r="AA20" i="5" s="1"/>
  <c r="Z21" i="5"/>
  <c r="AA21" i="5" s="1"/>
  <c r="Z22" i="5"/>
  <c r="AA22" i="5" s="1"/>
  <c r="Z23" i="5"/>
  <c r="AA23" i="5" s="1"/>
  <c r="Z24" i="5"/>
  <c r="AA24" i="5" s="1"/>
  <c r="Z25" i="5"/>
  <c r="AA25" i="5" s="1"/>
  <c r="Z26" i="5"/>
  <c r="AA26" i="5" s="1"/>
  <c r="Z27" i="5"/>
  <c r="AA27" i="5" s="1"/>
  <c r="Z28" i="5"/>
  <c r="AA28" i="5" s="1"/>
  <c r="Z29" i="5"/>
  <c r="AA29" i="5" s="1"/>
  <c r="Z30" i="5"/>
  <c r="AA30" i="5" s="1"/>
  <c r="Z31" i="5"/>
  <c r="AA31" i="5" s="1"/>
  <c r="Z32" i="5"/>
  <c r="AA32" i="5" s="1"/>
  <c r="Z33" i="5"/>
  <c r="AA33" i="5" s="1"/>
  <c r="Z34" i="5"/>
  <c r="AA34" i="5" s="1"/>
  <c r="Z35" i="5"/>
  <c r="AA35" i="5" s="1"/>
  <c r="Z36" i="5"/>
  <c r="AA36" i="5" s="1"/>
  <c r="Z37" i="5"/>
  <c r="AA37" i="5" s="1"/>
  <c r="Z38" i="5"/>
  <c r="AA38" i="5" s="1"/>
  <c r="Z39" i="5"/>
  <c r="AA39" i="5" s="1"/>
  <c r="Z40" i="5"/>
  <c r="AA40" i="5" s="1"/>
  <c r="Z41" i="5"/>
  <c r="AA41" i="5" s="1"/>
  <c r="Z42" i="5"/>
  <c r="AA42" i="5" s="1"/>
  <c r="Z43" i="5"/>
  <c r="AA43" i="5" s="1"/>
  <c r="Z44" i="5"/>
  <c r="AA44" i="5" s="1"/>
  <c r="Z45" i="5"/>
  <c r="AA45" i="5" s="1"/>
  <c r="Z46" i="5"/>
  <c r="AA46" i="5" s="1"/>
  <c r="Z47" i="5"/>
  <c r="AA47" i="5" s="1"/>
  <c r="Z48" i="5"/>
  <c r="AA48" i="5" s="1"/>
  <c r="Z49" i="5"/>
  <c r="AA49" i="5" s="1"/>
  <c r="Z50" i="5"/>
  <c r="AA50" i="5" s="1"/>
  <c r="Z51" i="5"/>
  <c r="AA51" i="5" s="1"/>
  <c r="Z52" i="5"/>
  <c r="AA52" i="5" s="1"/>
  <c r="Z53" i="5"/>
  <c r="AA53" i="5" s="1"/>
  <c r="Z54" i="5"/>
  <c r="AA54" i="5" s="1"/>
  <c r="Z55" i="5"/>
  <c r="AA55" i="5" s="1"/>
  <c r="Z56" i="5"/>
  <c r="AA56" i="5" s="1"/>
  <c r="Z57" i="5"/>
  <c r="AA57" i="5" s="1"/>
  <c r="Z58" i="5"/>
  <c r="AA58" i="5" s="1"/>
  <c r="Z59" i="5"/>
  <c r="AA59" i="5" s="1"/>
  <c r="Z60" i="5"/>
  <c r="AA60" i="5" s="1"/>
  <c r="Z61" i="5"/>
  <c r="AA61" i="5" s="1"/>
  <c r="Z62" i="5"/>
  <c r="AA62" i="5" s="1"/>
  <c r="Z63" i="5"/>
  <c r="AA63" i="5" s="1"/>
  <c r="Z64" i="5"/>
  <c r="AA64" i="5" s="1"/>
  <c r="Z65" i="5"/>
  <c r="AA65" i="5" s="1"/>
  <c r="Z66" i="5"/>
  <c r="AA66" i="5" s="1"/>
  <c r="Z67" i="5"/>
  <c r="AA67" i="5" s="1"/>
  <c r="Z68" i="5"/>
  <c r="AA68" i="5" s="1"/>
  <c r="Z69" i="5"/>
  <c r="AA69" i="5" s="1"/>
  <c r="Z70" i="5"/>
  <c r="AA70" i="5" s="1"/>
  <c r="Z71" i="5"/>
  <c r="AA71" i="5" s="1"/>
  <c r="Z72" i="5"/>
  <c r="AA72" i="5" s="1"/>
  <c r="Z73" i="5"/>
  <c r="AA73" i="5" s="1"/>
  <c r="Z74" i="5"/>
  <c r="AA74" i="5" s="1"/>
  <c r="Z75" i="5"/>
  <c r="AA75" i="5" s="1"/>
  <c r="Z76" i="5"/>
  <c r="AA76" i="5" s="1"/>
  <c r="Z77" i="5"/>
  <c r="AA77" i="5" s="1"/>
  <c r="Z78" i="5"/>
  <c r="AA78" i="5" s="1"/>
  <c r="Z79" i="5"/>
  <c r="AA79" i="5" s="1"/>
  <c r="Z80" i="5"/>
  <c r="AA80" i="5" s="1"/>
  <c r="Z81" i="5"/>
  <c r="AA81" i="5" s="1"/>
  <c r="Z82" i="5"/>
  <c r="AA82" i="5" s="1"/>
  <c r="Z83" i="5"/>
  <c r="AA83" i="5" s="1"/>
  <c r="Z84" i="5"/>
  <c r="AA84" i="5" s="1"/>
  <c r="Z85" i="5"/>
  <c r="AA85" i="5" s="1"/>
  <c r="Z86" i="5"/>
  <c r="AA86" i="5" s="1"/>
  <c r="Z87" i="5"/>
  <c r="AA87" i="5" s="1"/>
  <c r="Z88" i="5"/>
  <c r="AA88" i="5" s="1"/>
  <c r="Z89" i="5"/>
  <c r="AA89" i="5" s="1"/>
  <c r="Z90" i="5"/>
  <c r="AA90" i="5" s="1"/>
  <c r="Z91" i="5"/>
  <c r="AA91" i="5" s="1"/>
  <c r="Z92" i="5"/>
  <c r="AA92" i="5" s="1"/>
  <c r="Z93" i="5"/>
  <c r="AA93" i="5" s="1"/>
  <c r="Z94" i="5"/>
  <c r="AA94" i="5" s="1"/>
  <c r="Z95" i="5"/>
  <c r="AA95" i="5" s="1"/>
  <c r="Z96" i="5"/>
  <c r="AA96" i="5" s="1"/>
  <c r="Z97" i="5"/>
  <c r="AA97" i="5" s="1"/>
  <c r="Z98" i="5"/>
  <c r="AA98" i="5" s="1"/>
  <c r="Z99" i="5"/>
  <c r="AA99" i="5" s="1"/>
  <c r="Z100" i="5"/>
  <c r="AA100" i="5" s="1"/>
  <c r="Z101" i="5"/>
  <c r="AA101" i="5" s="1"/>
  <c r="Z102" i="5"/>
  <c r="AA102" i="5" s="1"/>
  <c r="Z103" i="5"/>
  <c r="AA103" i="5" s="1"/>
  <c r="Z104" i="5"/>
  <c r="AA104" i="5" s="1"/>
  <c r="Z105" i="5"/>
  <c r="AA105" i="5" s="1"/>
  <c r="Z106" i="5"/>
  <c r="AA106" i="5" s="1"/>
  <c r="Z107" i="5"/>
  <c r="AA107" i="5" s="1"/>
  <c r="Z108" i="5"/>
  <c r="AA108" i="5" s="1"/>
  <c r="Z109" i="5"/>
  <c r="AA109" i="5" s="1"/>
  <c r="Z110" i="5"/>
  <c r="AA110" i="5" s="1"/>
  <c r="Z111" i="5"/>
  <c r="AA111" i="5" s="1"/>
  <c r="Z112" i="5"/>
  <c r="AA112" i="5" s="1"/>
  <c r="Z113" i="5"/>
  <c r="AA113" i="5" s="1"/>
  <c r="Z114" i="5"/>
  <c r="AA114" i="5" s="1"/>
  <c r="Z115" i="5"/>
  <c r="AA115" i="5" s="1"/>
  <c r="Z116" i="5"/>
  <c r="AA116" i="5" s="1"/>
  <c r="Z117" i="5"/>
  <c r="AA117" i="5" s="1"/>
  <c r="Z118" i="5"/>
  <c r="AA118" i="5" s="1"/>
  <c r="Z119" i="5"/>
  <c r="AA119" i="5" s="1"/>
  <c r="Z120" i="5"/>
  <c r="AA120" i="5" s="1"/>
  <c r="Z121" i="5"/>
  <c r="AA121" i="5" s="1"/>
  <c r="Z122" i="5"/>
  <c r="AA122" i="5" s="1"/>
  <c r="Z123" i="5"/>
  <c r="AA123" i="5" s="1"/>
  <c r="Z124" i="5"/>
  <c r="AA124" i="5" s="1"/>
  <c r="Z125" i="5"/>
  <c r="AA125" i="5" s="1"/>
  <c r="Z126" i="5"/>
  <c r="AA126" i="5" s="1"/>
  <c r="Z127" i="5"/>
  <c r="AA127" i="5" s="1"/>
  <c r="Z128" i="5"/>
  <c r="AA128" i="5" s="1"/>
  <c r="Z129" i="5"/>
  <c r="AA129" i="5" s="1"/>
  <c r="Z130" i="5"/>
  <c r="AA130" i="5" s="1"/>
  <c r="Z131" i="5"/>
  <c r="AA131" i="5" s="1"/>
  <c r="Z132" i="5"/>
  <c r="AA132" i="5" s="1"/>
  <c r="Z133" i="5"/>
  <c r="AA133" i="5" s="1"/>
  <c r="Z134" i="5"/>
  <c r="AA134" i="5" s="1"/>
  <c r="Z136" i="5"/>
  <c r="AA136" i="5" s="1"/>
  <c r="Z137" i="5"/>
  <c r="AA137" i="5" s="1"/>
  <c r="Z138" i="5"/>
  <c r="AA138" i="5" s="1"/>
  <c r="Z139" i="5"/>
  <c r="AA139" i="5" s="1"/>
  <c r="Z140" i="5"/>
  <c r="AA140" i="5" s="1"/>
  <c r="Z141" i="5"/>
  <c r="AA141" i="5" s="1"/>
  <c r="Z142" i="5"/>
  <c r="AA142" i="5" s="1"/>
  <c r="Z143" i="5"/>
  <c r="AA143" i="5" s="1"/>
  <c r="Z144" i="5"/>
  <c r="AA144" i="5" s="1"/>
  <c r="Z145" i="5"/>
  <c r="AA145" i="5" s="1"/>
  <c r="Z146" i="5"/>
  <c r="AA146" i="5" s="1"/>
  <c r="Z147" i="5"/>
  <c r="AA147" i="5" s="1"/>
  <c r="Z148" i="5"/>
  <c r="AA148" i="5" s="1"/>
  <c r="Z149" i="5"/>
  <c r="AA149" i="5" s="1"/>
  <c r="Z150" i="5"/>
  <c r="AA150" i="5" s="1"/>
  <c r="Z151" i="5"/>
  <c r="AA151" i="5" s="1"/>
  <c r="Z152" i="5"/>
  <c r="AA152" i="5" s="1"/>
  <c r="Z153" i="5"/>
  <c r="AA153" i="5" s="1"/>
  <c r="Z154" i="5"/>
  <c r="AA154" i="5" s="1"/>
  <c r="Z155" i="5"/>
  <c r="AA155" i="5" s="1"/>
  <c r="Z156" i="5"/>
  <c r="AA156" i="5" s="1"/>
  <c r="Z157" i="5"/>
  <c r="AA157" i="5" s="1"/>
  <c r="Z158" i="5"/>
  <c r="AA158" i="5" s="1"/>
  <c r="Z160" i="5"/>
  <c r="AA160" i="5" s="1"/>
  <c r="Z161" i="5"/>
  <c r="AA161" i="5" s="1"/>
  <c r="Z162" i="5"/>
  <c r="AA162" i="5" s="1"/>
  <c r="Z163" i="5"/>
  <c r="AA163" i="5" s="1"/>
  <c r="Z164" i="5"/>
  <c r="AA164" i="5" s="1"/>
  <c r="Z165" i="5"/>
  <c r="AA165" i="5" s="1"/>
  <c r="Z166" i="5"/>
  <c r="AA166" i="5" s="1"/>
  <c r="Z167" i="5"/>
  <c r="AA167" i="5" s="1"/>
  <c r="Z168" i="5"/>
  <c r="AA168" i="5" s="1"/>
  <c r="Z169" i="5"/>
  <c r="AA169" i="5" s="1"/>
  <c r="Z170" i="5"/>
  <c r="AA170" i="5" s="1"/>
  <c r="Z171" i="5"/>
  <c r="AA171" i="5" s="1"/>
  <c r="Z172" i="5"/>
  <c r="AA172" i="5" s="1"/>
  <c r="Z173" i="5"/>
  <c r="AA173" i="5" s="1"/>
  <c r="Z174" i="5"/>
  <c r="AA174" i="5" s="1"/>
  <c r="Z175" i="5"/>
  <c r="AA175" i="5" s="1"/>
  <c r="Z176" i="5"/>
  <c r="AA176" i="5" s="1"/>
  <c r="Z177" i="5"/>
  <c r="AA177" i="5" s="1"/>
  <c r="Z178" i="5"/>
  <c r="AA178" i="5" s="1"/>
  <c r="Z179" i="5"/>
  <c r="AA179" i="5" s="1"/>
  <c r="Z180" i="5"/>
  <c r="AA180" i="5" s="1"/>
  <c r="Z182" i="5"/>
  <c r="AA182" i="5" s="1"/>
  <c r="Z183" i="5"/>
  <c r="AA183" i="5" s="1"/>
  <c r="Z184" i="5"/>
  <c r="AA184" i="5" s="1"/>
  <c r="Z185" i="5"/>
  <c r="AA185" i="5" s="1"/>
  <c r="Z186" i="5"/>
  <c r="AA186" i="5" s="1"/>
  <c r="Z187" i="5"/>
  <c r="AA187" i="5" s="1"/>
  <c r="Z188" i="5"/>
  <c r="AA188" i="5" s="1"/>
  <c r="Z189" i="5"/>
  <c r="AA189" i="5" s="1"/>
  <c r="Z190" i="5"/>
  <c r="AA190" i="5" s="1"/>
  <c r="Z191" i="5"/>
  <c r="AA191" i="5" s="1"/>
  <c r="Z192" i="5"/>
  <c r="AA192" i="5" s="1"/>
  <c r="Z193" i="5"/>
  <c r="AA193" i="5" s="1"/>
  <c r="Z194" i="5"/>
  <c r="AA194" i="5" s="1"/>
  <c r="Z195" i="5"/>
  <c r="AA195" i="5" s="1"/>
  <c r="Z196" i="5"/>
  <c r="AA196" i="5" s="1"/>
  <c r="Z197" i="5"/>
  <c r="AA197" i="5" s="1"/>
  <c r="Z198" i="5"/>
  <c r="AA198" i="5" s="1"/>
  <c r="Z199" i="5"/>
  <c r="AA199" i="5" s="1"/>
  <c r="Z200" i="5"/>
  <c r="AA200" i="5" s="1"/>
  <c r="Z201" i="5"/>
  <c r="AA201" i="5" s="1"/>
  <c r="Z202" i="5"/>
  <c r="AA202" i="5" s="1"/>
  <c r="Z203" i="5"/>
  <c r="AA203" i="5" s="1"/>
  <c r="Z205" i="5"/>
  <c r="AA205" i="5" s="1"/>
  <c r="Z206" i="5"/>
  <c r="AA206" i="5" s="1"/>
  <c r="Z207" i="5"/>
  <c r="AA207" i="5" s="1"/>
  <c r="Z208" i="5"/>
  <c r="AA208" i="5" s="1"/>
  <c r="Z209" i="5"/>
  <c r="AA209" i="5" s="1"/>
  <c r="Z210" i="5"/>
  <c r="AA210" i="5" s="1"/>
  <c r="Z211" i="5"/>
  <c r="AA211" i="5" s="1"/>
  <c r="Z212" i="5"/>
  <c r="AA212" i="5" s="1"/>
  <c r="Z213" i="5"/>
  <c r="AA213" i="5" s="1"/>
  <c r="Z214" i="5"/>
  <c r="AA214" i="5" s="1"/>
  <c r="Z215" i="5"/>
  <c r="AA215" i="5" s="1"/>
  <c r="Z216" i="5"/>
  <c r="AA216" i="5" s="1"/>
  <c r="Z217" i="5"/>
  <c r="AA217" i="5" s="1"/>
  <c r="Z218" i="5"/>
  <c r="AA218" i="5" s="1"/>
  <c r="Z219" i="5"/>
  <c r="AA219" i="5" s="1"/>
  <c r="Z220" i="5"/>
  <c r="AA220" i="5" s="1"/>
  <c r="Z221" i="5"/>
  <c r="AA221" i="5" s="1"/>
  <c r="Z222" i="5"/>
  <c r="AA222" i="5" s="1"/>
  <c r="Z223" i="5"/>
  <c r="AA223" i="5" s="1"/>
  <c r="Z224" i="5"/>
  <c r="AA224" i="5" s="1"/>
  <c r="Z225" i="5"/>
  <c r="AA225" i="5" s="1"/>
  <c r="Z226" i="5"/>
  <c r="AA226" i="5" s="1"/>
  <c r="Z227" i="5"/>
  <c r="AA227" i="5" s="1"/>
  <c r="Z228" i="5"/>
  <c r="AA228" i="5" s="1"/>
  <c r="Z230" i="5"/>
  <c r="AA230" i="5" s="1"/>
  <c r="Z231" i="5"/>
  <c r="AA231" i="5" s="1"/>
  <c r="Z232" i="5"/>
  <c r="AA232" i="5" s="1"/>
  <c r="Z233" i="5"/>
  <c r="AA233" i="5" s="1"/>
  <c r="Z234" i="5"/>
  <c r="AA234" i="5" s="1"/>
  <c r="Z235" i="5"/>
  <c r="AA235" i="5" s="1"/>
  <c r="Z236" i="5"/>
  <c r="AA236" i="5" s="1"/>
  <c r="Z237" i="5"/>
  <c r="AA237" i="5" s="1"/>
  <c r="Z238" i="5"/>
  <c r="AA238" i="5" s="1"/>
  <c r="Z239" i="5"/>
  <c r="AA239" i="5" s="1"/>
  <c r="Z240" i="5"/>
  <c r="AA240" i="5" s="1"/>
  <c r="Z241" i="5"/>
  <c r="AA241" i="5" s="1"/>
  <c r="Z242" i="5"/>
  <c r="AA242" i="5" s="1"/>
  <c r="Z243" i="5"/>
  <c r="AA243" i="5" s="1"/>
  <c r="Z244" i="5"/>
  <c r="AA244" i="5" s="1"/>
  <c r="Z245" i="5"/>
  <c r="AA245" i="5" s="1"/>
  <c r="Z246" i="5"/>
  <c r="AA246" i="5" s="1"/>
  <c r="Z248" i="5"/>
  <c r="AA248" i="5" s="1"/>
  <c r="Z249" i="5"/>
  <c r="AA249" i="5" s="1"/>
  <c r="Z250" i="5"/>
  <c r="AA250" i="5" s="1"/>
  <c r="Z251" i="5"/>
  <c r="AA251" i="5" s="1"/>
  <c r="Z252" i="5"/>
  <c r="AA252" i="5" s="1"/>
  <c r="Z253" i="5"/>
  <c r="AA253" i="5" s="1"/>
  <c r="Z254" i="5"/>
  <c r="AA254" i="5" s="1"/>
  <c r="Z255" i="5"/>
  <c r="AA255" i="5" s="1"/>
  <c r="Z256" i="5"/>
  <c r="AA256" i="5" s="1"/>
  <c r="Z257" i="5"/>
  <c r="AA257" i="5" s="1"/>
  <c r="Z258" i="5"/>
  <c r="AA258" i="5" s="1"/>
  <c r="Z259" i="5"/>
  <c r="AA259" i="5" s="1"/>
  <c r="Z260" i="5"/>
  <c r="AA260" i="5" s="1"/>
  <c r="Z261" i="5"/>
  <c r="AA261" i="5" s="1"/>
  <c r="Z262" i="5"/>
  <c r="AA262" i="5" s="1"/>
  <c r="Z263" i="5"/>
  <c r="AA263" i="5" s="1"/>
  <c r="Z265" i="5"/>
  <c r="AA265" i="5" s="1"/>
  <c r="Z266" i="5"/>
  <c r="AA266" i="5" s="1"/>
  <c r="Z267" i="5"/>
  <c r="AA267" i="5" s="1"/>
  <c r="Z268" i="5"/>
  <c r="AA268" i="5" s="1"/>
  <c r="Z269" i="5"/>
  <c r="AA269" i="5" s="1"/>
  <c r="Z270" i="5"/>
  <c r="AA270" i="5" s="1"/>
  <c r="Z271" i="5"/>
  <c r="AA271" i="5" s="1"/>
  <c r="Z272" i="5"/>
  <c r="AA272" i="5" s="1"/>
  <c r="Z273" i="5"/>
  <c r="AA273" i="5" s="1"/>
  <c r="Z274" i="5"/>
  <c r="AA274" i="5" s="1"/>
  <c r="Z275" i="5"/>
  <c r="AA275" i="5" s="1"/>
  <c r="Z276" i="5"/>
  <c r="AA276" i="5" s="1"/>
  <c r="Z277" i="5"/>
  <c r="AA277" i="5" s="1"/>
  <c r="Z278" i="5"/>
  <c r="AA278" i="5" s="1"/>
  <c r="Z279" i="5"/>
  <c r="AA279" i="5" s="1"/>
  <c r="Z280" i="5"/>
  <c r="AA280" i="5" s="1"/>
  <c r="Z281" i="5"/>
  <c r="AA281" i="5" s="1"/>
  <c r="Z282" i="5"/>
  <c r="AA282" i="5" s="1"/>
  <c r="Z283" i="5"/>
  <c r="AA283" i="5" s="1"/>
  <c r="Z284" i="5"/>
  <c r="AA284" i="5" s="1"/>
  <c r="Z285" i="5"/>
  <c r="AA285" i="5" s="1"/>
  <c r="Z286" i="5"/>
  <c r="AA286" i="5" s="1"/>
  <c r="Z287" i="5"/>
  <c r="AA287" i="5" s="1"/>
  <c r="Z289" i="5"/>
  <c r="AA289" i="5" s="1"/>
  <c r="Z290" i="5"/>
  <c r="AA290" i="5" s="1"/>
  <c r="Z291" i="5"/>
  <c r="AA291" i="5" s="1"/>
  <c r="Z292" i="5"/>
  <c r="AA292" i="5" s="1"/>
  <c r="Z293" i="5"/>
  <c r="AA293" i="5" s="1"/>
  <c r="Z294" i="5"/>
  <c r="AA294" i="5" s="1"/>
  <c r="Z295" i="5"/>
  <c r="AA295" i="5" s="1"/>
  <c r="Z296" i="5"/>
  <c r="AA296" i="5" s="1"/>
  <c r="Z297" i="5"/>
  <c r="AA297" i="5" s="1"/>
  <c r="Z298" i="5"/>
  <c r="AA298" i="5" s="1"/>
  <c r="Z299" i="5"/>
  <c r="AA299" i="5" s="1"/>
  <c r="Z300" i="5"/>
  <c r="AA300" i="5" s="1"/>
  <c r="Z301" i="5"/>
  <c r="AA301" i="5" s="1"/>
  <c r="Z302" i="5"/>
  <c r="AA302" i="5" s="1"/>
  <c r="Z303" i="5"/>
  <c r="AA303" i="5" s="1"/>
  <c r="Z304" i="5"/>
  <c r="AA304" i="5" s="1"/>
  <c r="Z305" i="5"/>
  <c r="AA305" i="5" s="1"/>
  <c r="Z306" i="5"/>
  <c r="AA306" i="5" s="1"/>
  <c r="Z307" i="5"/>
  <c r="AA307" i="5" s="1"/>
  <c r="Z308" i="5"/>
  <c r="AA308" i="5" s="1"/>
  <c r="Z309" i="5"/>
  <c r="AA309" i="5" s="1"/>
  <c r="Z310" i="5"/>
  <c r="AA310" i="5" s="1"/>
  <c r="Z311" i="5"/>
  <c r="AA311" i="5" s="1"/>
  <c r="Z313" i="5"/>
  <c r="AA313" i="5" s="1"/>
  <c r="Z314" i="5"/>
  <c r="AA314" i="5" s="1"/>
  <c r="Z315" i="5"/>
  <c r="AA315" i="5" s="1"/>
  <c r="Z316" i="5"/>
  <c r="AA316" i="5" s="1"/>
  <c r="Z317" i="5"/>
  <c r="AA317" i="5" s="1"/>
  <c r="Z318" i="5"/>
  <c r="AA318" i="5" s="1"/>
  <c r="Z319" i="5"/>
  <c r="AA319" i="5" s="1"/>
  <c r="Z320" i="5"/>
  <c r="AA320" i="5" s="1"/>
  <c r="Z321" i="5"/>
  <c r="AA321" i="5" s="1"/>
  <c r="Z322" i="5"/>
  <c r="AA322" i="5" s="1"/>
  <c r="Z323" i="5"/>
  <c r="AA323" i="5" s="1"/>
  <c r="Z324" i="5"/>
  <c r="AA324" i="5" s="1"/>
  <c r="Z325" i="5"/>
  <c r="AA325" i="5" s="1"/>
  <c r="Z326" i="5"/>
  <c r="AA326" i="5" s="1"/>
  <c r="Z327" i="5"/>
  <c r="AA327" i="5" s="1"/>
  <c r="Z328" i="5"/>
  <c r="AA328" i="5" s="1"/>
  <c r="Z329" i="5"/>
  <c r="AA329" i="5" s="1"/>
  <c r="Z330" i="5"/>
  <c r="AA330" i="5" s="1"/>
  <c r="Z331" i="5"/>
  <c r="AA331" i="5" s="1"/>
  <c r="Z332" i="5"/>
  <c r="AA332" i="5" s="1"/>
  <c r="Z333" i="5"/>
  <c r="AA333" i="5" s="1"/>
  <c r="Z335" i="5"/>
  <c r="AA335" i="5" s="1"/>
  <c r="Z336" i="5"/>
  <c r="AA336" i="5" s="1"/>
  <c r="Z337" i="5"/>
  <c r="AA337" i="5" s="1"/>
  <c r="Z338" i="5"/>
  <c r="AA338" i="5" s="1"/>
  <c r="Z339" i="5"/>
  <c r="AA339" i="5" s="1"/>
  <c r="Z340" i="5"/>
  <c r="AA340" i="5" s="1"/>
  <c r="Z341" i="5"/>
  <c r="AA341" i="5" s="1"/>
  <c r="Z342" i="5"/>
  <c r="AA342" i="5" s="1"/>
  <c r="Z343" i="5"/>
  <c r="AA343" i="5" s="1"/>
  <c r="Z344" i="5"/>
  <c r="AA344" i="5" s="1"/>
  <c r="Z345" i="5"/>
  <c r="AA345" i="5" s="1"/>
  <c r="Z346" i="5"/>
  <c r="AA346" i="5" s="1"/>
  <c r="Z347" i="5"/>
  <c r="AA347" i="5" s="1"/>
  <c r="Z348" i="5"/>
  <c r="AA348" i="5" s="1"/>
  <c r="Z349" i="5"/>
  <c r="AA349" i="5" s="1"/>
  <c r="Z350" i="5"/>
  <c r="AA350" i="5" s="1"/>
  <c r="Z351" i="5"/>
  <c r="AA351" i="5" s="1"/>
  <c r="Z352" i="5"/>
  <c r="AA352" i="5" s="1"/>
  <c r="Z353" i="5"/>
  <c r="AA353" i="5" s="1"/>
  <c r="Z354" i="5"/>
  <c r="AA354" i="5" s="1"/>
  <c r="Z355" i="5"/>
  <c r="AA355" i="5" s="1"/>
  <c r="Z356" i="5"/>
  <c r="AA356" i="5" s="1"/>
  <c r="Z358" i="5"/>
  <c r="AA358" i="5" s="1"/>
  <c r="Z359" i="5"/>
  <c r="AA359" i="5" s="1"/>
  <c r="Z360" i="5"/>
  <c r="AA360" i="5" s="1"/>
  <c r="Z361" i="5"/>
  <c r="AA361" i="5" s="1"/>
  <c r="Z362" i="5"/>
  <c r="AA362" i="5" s="1"/>
  <c r="Z363" i="5"/>
  <c r="AA363" i="5" s="1"/>
  <c r="Z364" i="5"/>
  <c r="AA364" i="5" s="1"/>
  <c r="Z365" i="5"/>
  <c r="AA365" i="5" s="1"/>
  <c r="Z366" i="5"/>
  <c r="AA366" i="5" s="1"/>
  <c r="Z367" i="5"/>
  <c r="AA367" i="5" s="1"/>
  <c r="Z368" i="5"/>
  <c r="AA368" i="5" s="1"/>
  <c r="Z369" i="5"/>
  <c r="AA369" i="5" s="1"/>
  <c r="Z370" i="5"/>
  <c r="AA370" i="5" s="1"/>
  <c r="Z371" i="5"/>
  <c r="AA371" i="5" s="1"/>
  <c r="Z372" i="5"/>
  <c r="AA372" i="5" s="1"/>
  <c r="Z373" i="5"/>
  <c r="AA373" i="5" s="1"/>
  <c r="Z374" i="5"/>
  <c r="AA374" i="5" s="1"/>
  <c r="Z375" i="5"/>
  <c r="AA375" i="5" s="1"/>
  <c r="Z376" i="5"/>
  <c r="AA376" i="5" s="1"/>
  <c r="Z377" i="5"/>
  <c r="AA377" i="5" s="1"/>
  <c r="Z378" i="5"/>
  <c r="AA378" i="5" s="1"/>
  <c r="Z379" i="5"/>
  <c r="AA379" i="5" s="1"/>
  <c r="Z380" i="5"/>
  <c r="AA380" i="5" s="1"/>
  <c r="Z381" i="5"/>
  <c r="AA381" i="5" s="1"/>
  <c r="Z383" i="5"/>
  <c r="AA383" i="5" s="1"/>
  <c r="Z384" i="5"/>
  <c r="AA384" i="5" s="1"/>
  <c r="Z385" i="5"/>
  <c r="AA385" i="5" s="1"/>
  <c r="Z386" i="5"/>
  <c r="AA386" i="5" s="1"/>
  <c r="Z387" i="5"/>
  <c r="AA387" i="5" s="1"/>
  <c r="Z388" i="5"/>
  <c r="AA388" i="5" s="1"/>
  <c r="Z389" i="5"/>
  <c r="AA389" i="5" s="1"/>
  <c r="Z390" i="5"/>
  <c r="AA390" i="5" s="1"/>
  <c r="Z391" i="5"/>
  <c r="AA391" i="5" s="1"/>
  <c r="Z392" i="5"/>
  <c r="AA392" i="5" s="1"/>
  <c r="Z393" i="5"/>
  <c r="AA393" i="5" s="1"/>
  <c r="Z394" i="5"/>
  <c r="AA394" i="5" s="1"/>
  <c r="Z395" i="5"/>
  <c r="AA395" i="5" s="1"/>
  <c r="Z396" i="5"/>
  <c r="AA396" i="5" s="1"/>
  <c r="Z397" i="5"/>
  <c r="AA397" i="5" s="1"/>
  <c r="Z398" i="5"/>
  <c r="AA398" i="5" s="1"/>
  <c r="Z399" i="5"/>
  <c r="AA399" i="5" s="1"/>
  <c r="Z401" i="5"/>
  <c r="AA401" i="5" s="1"/>
  <c r="Z402" i="5"/>
  <c r="AA402" i="5" s="1"/>
  <c r="Z403" i="5"/>
  <c r="AA403" i="5" s="1"/>
  <c r="Z404" i="5"/>
  <c r="AA404" i="5" s="1"/>
  <c r="Z405" i="5"/>
  <c r="AA405" i="5" s="1"/>
  <c r="Z406" i="5"/>
  <c r="AA406" i="5" s="1"/>
  <c r="Z407" i="5"/>
  <c r="AA407" i="5" s="1"/>
  <c r="Z408" i="5"/>
  <c r="AA408" i="5" s="1"/>
  <c r="Z409" i="5"/>
  <c r="AA409" i="5" s="1"/>
  <c r="Z410" i="5"/>
  <c r="AA410" i="5" s="1"/>
  <c r="Z411" i="5"/>
  <c r="AA411" i="5" s="1"/>
  <c r="Z412" i="5"/>
  <c r="AA412" i="5" s="1"/>
  <c r="Z413" i="5"/>
  <c r="AA413" i="5" s="1"/>
  <c r="Z414" i="5"/>
  <c r="AA414" i="5" s="1"/>
  <c r="Z415" i="5"/>
  <c r="AA415" i="5" s="1"/>
  <c r="Z416" i="5"/>
  <c r="AA416" i="5" s="1"/>
  <c r="Z418" i="5"/>
  <c r="AA418" i="5" s="1"/>
  <c r="Z419" i="5"/>
  <c r="AA419" i="5" s="1"/>
  <c r="Z420" i="5"/>
  <c r="AA420" i="5" s="1"/>
  <c r="Z421" i="5"/>
  <c r="AA421" i="5" s="1"/>
  <c r="Z422" i="5"/>
  <c r="AA422" i="5" s="1"/>
  <c r="Z423" i="5"/>
  <c r="AA423" i="5" s="1"/>
  <c r="Z424" i="5"/>
  <c r="AA424" i="5" s="1"/>
  <c r="Z425" i="5"/>
  <c r="AA425" i="5" s="1"/>
  <c r="Z426" i="5"/>
  <c r="AA426" i="5" s="1"/>
  <c r="Z427" i="5"/>
  <c r="AA427" i="5" s="1"/>
  <c r="Z428" i="5"/>
  <c r="AA428" i="5" s="1"/>
  <c r="Z429" i="5"/>
  <c r="AA429" i="5" s="1"/>
  <c r="Z430" i="5"/>
  <c r="AA430" i="5" s="1"/>
  <c r="Z431" i="5"/>
  <c r="AA431" i="5" s="1"/>
  <c r="Z432" i="5"/>
  <c r="AA432" i="5" s="1"/>
  <c r="Z433" i="5"/>
  <c r="AA433" i="5" s="1"/>
  <c r="Z434" i="5"/>
  <c r="AA434" i="5" s="1"/>
  <c r="Z435" i="5"/>
  <c r="AA435" i="5" s="1"/>
  <c r="Z436" i="5"/>
  <c r="AA436" i="5" s="1"/>
  <c r="Z437" i="5"/>
  <c r="AA437" i="5" s="1"/>
  <c r="Z438" i="5"/>
  <c r="AA438" i="5" s="1"/>
  <c r="Z439" i="5"/>
  <c r="AA439" i="5" s="1"/>
  <c r="Z440" i="5"/>
  <c r="AA440" i="5" s="1"/>
  <c r="Z442" i="5"/>
  <c r="AA442" i="5" s="1"/>
  <c r="Z443" i="5"/>
  <c r="AA443" i="5" s="1"/>
  <c r="Z444" i="5"/>
  <c r="AA444" i="5" s="1"/>
  <c r="Z445" i="5"/>
  <c r="AA445" i="5" s="1"/>
  <c r="Z446" i="5"/>
  <c r="AA446" i="5" s="1"/>
  <c r="Z447" i="5"/>
  <c r="AA447" i="5" s="1"/>
  <c r="Z448" i="5"/>
  <c r="AA448" i="5" s="1"/>
  <c r="Z449" i="5"/>
  <c r="AA449" i="5" s="1"/>
  <c r="Z450" i="5"/>
  <c r="AA450" i="5" s="1"/>
  <c r="Z451" i="5"/>
  <c r="AA451" i="5" s="1"/>
  <c r="Z452" i="5"/>
  <c r="AA452" i="5" s="1"/>
  <c r="Z453" i="5"/>
  <c r="AA453" i="5" s="1"/>
  <c r="Z454" i="5"/>
  <c r="AA454" i="5" s="1"/>
  <c r="Z455" i="5"/>
  <c r="AA455" i="5" s="1"/>
  <c r="Z456" i="5"/>
  <c r="AA456" i="5" s="1"/>
  <c r="Z457" i="5"/>
  <c r="AA457" i="5" s="1"/>
  <c r="Z458" i="5"/>
  <c r="AA458" i="5" s="1"/>
  <c r="Z459" i="5"/>
  <c r="AA459" i="5" s="1"/>
  <c r="Z460" i="5"/>
  <c r="AA460" i="5" s="1"/>
  <c r="Z461" i="5"/>
  <c r="AA461" i="5" s="1"/>
  <c r="Z462" i="5"/>
  <c r="AA462" i="5" s="1"/>
  <c r="Z463" i="5"/>
  <c r="AA463" i="5" s="1"/>
  <c r="Z464" i="5"/>
  <c r="AA464" i="5" s="1"/>
  <c r="Z466" i="5"/>
  <c r="AA466" i="5" s="1"/>
  <c r="Z467" i="5"/>
  <c r="AA467" i="5" s="1"/>
  <c r="Z468" i="5"/>
  <c r="AA468" i="5" s="1"/>
  <c r="Z469" i="5"/>
  <c r="AA469" i="5" s="1"/>
  <c r="Z470" i="5"/>
  <c r="AA470" i="5" s="1"/>
  <c r="Z471" i="5"/>
  <c r="AA471" i="5" s="1"/>
  <c r="Z472" i="5"/>
  <c r="AA472" i="5" s="1"/>
  <c r="Z473" i="5"/>
  <c r="AA473" i="5" s="1"/>
  <c r="Z474" i="5"/>
  <c r="AA474" i="5" s="1"/>
  <c r="Z475" i="5"/>
  <c r="AA475" i="5" s="1"/>
  <c r="Z476" i="5"/>
  <c r="AA476" i="5" s="1"/>
  <c r="Z477" i="5"/>
  <c r="AA477" i="5" s="1"/>
  <c r="Z478" i="5"/>
  <c r="AA478" i="5" s="1"/>
  <c r="Z479" i="5"/>
  <c r="AA479" i="5" s="1"/>
  <c r="Z480" i="5"/>
  <c r="AA480" i="5" s="1"/>
  <c r="Z481" i="5"/>
  <c r="AA481" i="5" s="1"/>
  <c r="Z482" i="5"/>
  <c r="AA482" i="5" s="1"/>
  <c r="Z483" i="5"/>
  <c r="AA483" i="5" s="1"/>
  <c r="Z484" i="5"/>
  <c r="AA484" i="5" s="1"/>
  <c r="Z485" i="5"/>
  <c r="AA485" i="5" s="1"/>
  <c r="Z486" i="5"/>
  <c r="AA486" i="5" s="1"/>
  <c r="Z488" i="5"/>
  <c r="AA488" i="5" s="1"/>
  <c r="Z489" i="5"/>
  <c r="AA489" i="5" s="1"/>
  <c r="Z490" i="5"/>
  <c r="AA490" i="5" s="1"/>
  <c r="Z491" i="5"/>
  <c r="AA491" i="5" s="1"/>
  <c r="Z492" i="5"/>
  <c r="AA492" i="5" s="1"/>
  <c r="Z493" i="5"/>
  <c r="AA493" i="5" s="1"/>
  <c r="Z494" i="5"/>
  <c r="AA494" i="5" s="1"/>
  <c r="Z495" i="5"/>
  <c r="AA495" i="5" s="1"/>
  <c r="Z496" i="5"/>
  <c r="AA496" i="5" s="1"/>
  <c r="Z497" i="5"/>
  <c r="AA497" i="5" s="1"/>
  <c r="Z498" i="5"/>
  <c r="AA498" i="5" s="1"/>
  <c r="Z499" i="5"/>
  <c r="AA499" i="5" s="1"/>
  <c r="Z500" i="5"/>
  <c r="AA500" i="5" s="1"/>
  <c r="Z501" i="5"/>
  <c r="AA501" i="5" s="1"/>
  <c r="Z502" i="5"/>
  <c r="AA502" i="5" s="1"/>
  <c r="Z503" i="5"/>
  <c r="AA503" i="5" s="1"/>
  <c r="Z504" i="5"/>
  <c r="AA504" i="5" s="1"/>
  <c r="Z505" i="5"/>
  <c r="AA505" i="5" s="1"/>
  <c r="Z506" i="5"/>
  <c r="AA506" i="5" s="1"/>
  <c r="Z507" i="5"/>
  <c r="AA507" i="5" s="1"/>
  <c r="Z508" i="5"/>
  <c r="AA508" i="5" s="1"/>
  <c r="Z509" i="5"/>
  <c r="AA509" i="5" s="1"/>
  <c r="Z511" i="5"/>
  <c r="AA511" i="5" s="1"/>
  <c r="Z512" i="5"/>
  <c r="AA512" i="5" s="1"/>
  <c r="Z513" i="5"/>
  <c r="AA513" i="5" s="1"/>
  <c r="Z514" i="5"/>
  <c r="AA514" i="5" s="1"/>
  <c r="Z515" i="5"/>
  <c r="AA515" i="5" s="1"/>
  <c r="Z516" i="5"/>
  <c r="AA516" i="5" s="1"/>
  <c r="Z517" i="5"/>
  <c r="AA517" i="5" s="1"/>
  <c r="Z518" i="5"/>
  <c r="AA518" i="5" s="1"/>
  <c r="Z519" i="5"/>
  <c r="AA519" i="5" s="1"/>
  <c r="Z520" i="5"/>
  <c r="AA520" i="5" s="1"/>
  <c r="Z521" i="5"/>
  <c r="AA521" i="5" s="1"/>
  <c r="Z522" i="5"/>
  <c r="AA522" i="5" s="1"/>
  <c r="Z523" i="5"/>
  <c r="AA523" i="5" s="1"/>
  <c r="Z524" i="5"/>
  <c r="AA524" i="5" s="1"/>
  <c r="Z525" i="5"/>
  <c r="AA525" i="5" s="1"/>
  <c r="Z526" i="5"/>
  <c r="AA526" i="5" s="1"/>
  <c r="Z527" i="5"/>
  <c r="AA527" i="5" s="1"/>
  <c r="Z528" i="5"/>
  <c r="AA528" i="5" s="1"/>
  <c r="Z529" i="5"/>
  <c r="AA529" i="5" s="1"/>
  <c r="Z530" i="5"/>
  <c r="AA530" i="5" s="1"/>
  <c r="Z531" i="5"/>
  <c r="AA531" i="5" s="1"/>
  <c r="Z532" i="5"/>
  <c r="AA532" i="5" s="1"/>
  <c r="Z533" i="5"/>
  <c r="AA533" i="5" s="1"/>
  <c r="Z534" i="5"/>
  <c r="AA534" i="5" s="1"/>
  <c r="Z536" i="5"/>
  <c r="AA536" i="5" s="1"/>
  <c r="Z537" i="5"/>
  <c r="AA537" i="5" s="1"/>
  <c r="Z538" i="5"/>
  <c r="AA538" i="5" s="1"/>
  <c r="Z539" i="5"/>
  <c r="AA539" i="5" s="1"/>
  <c r="Z540" i="5"/>
  <c r="AA540" i="5" s="1"/>
  <c r="Z541" i="5"/>
  <c r="AA541" i="5" s="1"/>
  <c r="Z542" i="5"/>
  <c r="AA542" i="5" s="1"/>
  <c r="Z543" i="5"/>
  <c r="AA543" i="5" s="1"/>
  <c r="Z544" i="5"/>
  <c r="AA544" i="5" s="1"/>
  <c r="Z545" i="5"/>
  <c r="AA545" i="5" s="1"/>
  <c r="Z546" i="5"/>
  <c r="AA546" i="5" s="1"/>
  <c r="Z547" i="5"/>
  <c r="AA547" i="5" s="1"/>
  <c r="Z548" i="5"/>
  <c r="AA548" i="5" s="1"/>
  <c r="Z549" i="5"/>
  <c r="AA549" i="5" s="1"/>
  <c r="Z550" i="5"/>
  <c r="AA550" i="5" s="1"/>
  <c r="Z551" i="5"/>
  <c r="AA551" i="5" s="1"/>
  <c r="Z552" i="5"/>
  <c r="AA552" i="5" s="1"/>
  <c r="Z554" i="5"/>
  <c r="AA554" i="5" s="1"/>
  <c r="Z555" i="5"/>
  <c r="AA555" i="5" s="1"/>
  <c r="Z556" i="5"/>
  <c r="AA556" i="5" s="1"/>
  <c r="Z557" i="5"/>
  <c r="AA557" i="5" s="1"/>
  <c r="Z558" i="5"/>
  <c r="AA558" i="5" s="1"/>
  <c r="Z559" i="5"/>
  <c r="AA559" i="5" s="1"/>
  <c r="Z560" i="5"/>
  <c r="AA560" i="5" s="1"/>
  <c r="Z561" i="5"/>
  <c r="AA561" i="5" s="1"/>
  <c r="Z562" i="5"/>
  <c r="AA562" i="5" s="1"/>
  <c r="Z563" i="5"/>
  <c r="AA563" i="5" s="1"/>
  <c r="Z564" i="5"/>
  <c r="AA564" i="5" s="1"/>
  <c r="Z565" i="5"/>
  <c r="AA565" i="5" s="1"/>
  <c r="Z566" i="5"/>
  <c r="AA566" i="5" s="1"/>
  <c r="Z567" i="5"/>
  <c r="AA567" i="5" s="1"/>
  <c r="Z568" i="5"/>
  <c r="AA568" i="5" s="1"/>
  <c r="Z569" i="5"/>
  <c r="AA569" i="5" s="1"/>
  <c r="Z571" i="5"/>
  <c r="AA571" i="5" s="1"/>
  <c r="Z572" i="5"/>
  <c r="AA572" i="5" s="1"/>
  <c r="Z573" i="5"/>
  <c r="AA573" i="5" s="1"/>
  <c r="Z574" i="5"/>
  <c r="AA574" i="5" s="1"/>
  <c r="Z575" i="5"/>
  <c r="AA575" i="5" s="1"/>
  <c r="Z576" i="5"/>
  <c r="AA576" i="5" s="1"/>
  <c r="Z577" i="5"/>
  <c r="AA577" i="5" s="1"/>
  <c r="Z578" i="5"/>
  <c r="AA578" i="5" s="1"/>
  <c r="Z579" i="5"/>
  <c r="AA579" i="5" s="1"/>
  <c r="Z580" i="5"/>
  <c r="AA580" i="5" s="1"/>
  <c r="Z581" i="5"/>
  <c r="AA581" i="5" s="1"/>
  <c r="Z582" i="5"/>
  <c r="AA582" i="5" s="1"/>
  <c r="Z583" i="5"/>
  <c r="AA583" i="5" s="1"/>
  <c r="Z584" i="5"/>
  <c r="AA584" i="5" s="1"/>
  <c r="Z585" i="5"/>
  <c r="AA585" i="5" s="1"/>
  <c r="Z586" i="5"/>
  <c r="AA586" i="5" s="1"/>
  <c r="Z587" i="5"/>
  <c r="AA587" i="5" s="1"/>
  <c r="Z588" i="5"/>
  <c r="AA588" i="5" s="1"/>
  <c r="Z589" i="5"/>
  <c r="AA589" i="5" s="1"/>
  <c r="Z590" i="5"/>
  <c r="AA590" i="5" s="1"/>
  <c r="Z591" i="5"/>
  <c r="AA591" i="5" s="1"/>
  <c r="Z592" i="5"/>
  <c r="AA592" i="5" s="1"/>
  <c r="Z593" i="5"/>
  <c r="AA593" i="5" s="1"/>
  <c r="Z595" i="5"/>
  <c r="AA595" i="5" s="1"/>
  <c r="Z596" i="5"/>
  <c r="AA596" i="5" s="1"/>
  <c r="Z597" i="5"/>
  <c r="AA597" i="5" s="1"/>
  <c r="Z598" i="5"/>
  <c r="AA598" i="5" s="1"/>
  <c r="Z599" i="5"/>
  <c r="AA599" i="5" s="1"/>
  <c r="Z600" i="5"/>
  <c r="AA600" i="5" s="1"/>
  <c r="Z601" i="5"/>
  <c r="AA601" i="5" s="1"/>
  <c r="Z602" i="5"/>
  <c r="AA602" i="5" s="1"/>
  <c r="Z603" i="5"/>
  <c r="AA603" i="5" s="1"/>
  <c r="Z604" i="5"/>
  <c r="AA604" i="5" s="1"/>
  <c r="Z605" i="5"/>
  <c r="AA605" i="5" s="1"/>
  <c r="Z5" i="5"/>
  <c r="T6" i="5"/>
  <c r="U6" i="5" s="1"/>
  <c r="T7" i="5"/>
  <c r="U7" i="5" s="1"/>
  <c r="T8" i="5"/>
  <c r="U8" i="5" s="1"/>
  <c r="T9" i="5"/>
  <c r="U9" i="5" s="1"/>
  <c r="T10" i="5"/>
  <c r="U10" i="5" s="1"/>
  <c r="T11" i="5"/>
  <c r="U11" i="5" s="1"/>
  <c r="T12" i="5"/>
  <c r="U12" i="5" s="1"/>
  <c r="T13" i="5"/>
  <c r="U13" i="5" s="1"/>
  <c r="T14" i="5"/>
  <c r="U14" i="5" s="1"/>
  <c r="T15" i="5"/>
  <c r="U15" i="5" s="1"/>
  <c r="T16" i="5"/>
  <c r="U16" i="5" s="1"/>
  <c r="T17" i="5"/>
  <c r="U17" i="5" s="1"/>
  <c r="T18" i="5"/>
  <c r="U18" i="5" s="1"/>
  <c r="T19" i="5"/>
  <c r="U19" i="5" s="1"/>
  <c r="T20" i="5"/>
  <c r="U20" i="5" s="1"/>
  <c r="T21" i="5"/>
  <c r="U21" i="5" s="1"/>
  <c r="T22" i="5"/>
  <c r="U22" i="5" s="1"/>
  <c r="T23" i="5"/>
  <c r="U23" i="5" s="1"/>
  <c r="T24" i="5"/>
  <c r="U24" i="5" s="1"/>
  <c r="T25" i="5"/>
  <c r="U25" i="5" s="1"/>
  <c r="T26" i="5"/>
  <c r="U26" i="5" s="1"/>
  <c r="T27" i="5"/>
  <c r="U27" i="5" s="1"/>
  <c r="T28" i="5"/>
  <c r="U28" i="5" s="1"/>
  <c r="T29" i="5"/>
  <c r="U29" i="5" s="1"/>
  <c r="T30" i="5"/>
  <c r="U30" i="5" s="1"/>
  <c r="T31" i="5"/>
  <c r="U31" i="5" s="1"/>
  <c r="T32" i="5"/>
  <c r="U32" i="5" s="1"/>
  <c r="T33" i="5"/>
  <c r="U33" i="5" s="1"/>
  <c r="T34" i="5"/>
  <c r="U34" i="5" s="1"/>
  <c r="T35" i="5"/>
  <c r="U35" i="5" s="1"/>
  <c r="T36" i="5"/>
  <c r="U36" i="5" s="1"/>
  <c r="T37" i="5"/>
  <c r="U37" i="5" s="1"/>
  <c r="T38" i="5"/>
  <c r="U38" i="5" s="1"/>
  <c r="T39" i="5"/>
  <c r="U39" i="5" s="1"/>
  <c r="T40" i="5"/>
  <c r="U40" i="5" s="1"/>
  <c r="T41" i="5"/>
  <c r="U41" i="5" s="1"/>
  <c r="T42" i="5"/>
  <c r="U42" i="5" s="1"/>
  <c r="T43" i="5"/>
  <c r="U43" i="5" s="1"/>
  <c r="T44" i="5"/>
  <c r="U44" i="5" s="1"/>
  <c r="T45" i="5"/>
  <c r="U45" i="5" s="1"/>
  <c r="T46" i="5"/>
  <c r="U46" i="5" s="1"/>
  <c r="T47" i="5"/>
  <c r="U47" i="5" s="1"/>
  <c r="T48" i="5"/>
  <c r="U48" i="5" s="1"/>
  <c r="T49" i="5"/>
  <c r="U49" i="5" s="1"/>
  <c r="T50" i="5"/>
  <c r="U50" i="5" s="1"/>
  <c r="T51" i="5"/>
  <c r="U51" i="5" s="1"/>
  <c r="T52" i="5"/>
  <c r="U52" i="5" s="1"/>
  <c r="T53" i="5"/>
  <c r="U53" i="5" s="1"/>
  <c r="T54" i="5"/>
  <c r="U54" i="5" s="1"/>
  <c r="T55" i="5"/>
  <c r="U55" i="5" s="1"/>
  <c r="T56" i="5"/>
  <c r="U56" i="5" s="1"/>
  <c r="T57" i="5"/>
  <c r="U57" i="5" s="1"/>
  <c r="T58" i="5"/>
  <c r="U58" i="5" s="1"/>
  <c r="T59" i="5"/>
  <c r="U59" i="5" s="1"/>
  <c r="T60" i="5"/>
  <c r="U60" i="5" s="1"/>
  <c r="T61" i="5"/>
  <c r="U61" i="5" s="1"/>
  <c r="T62" i="5"/>
  <c r="U62" i="5" s="1"/>
  <c r="T63" i="5"/>
  <c r="U63" i="5" s="1"/>
  <c r="T64" i="5"/>
  <c r="U64" i="5" s="1"/>
  <c r="T65" i="5"/>
  <c r="U65" i="5" s="1"/>
  <c r="T66" i="5"/>
  <c r="U66" i="5" s="1"/>
  <c r="T67" i="5"/>
  <c r="U67" i="5" s="1"/>
  <c r="T68" i="5"/>
  <c r="U68" i="5" s="1"/>
  <c r="T69" i="5"/>
  <c r="U69" i="5" s="1"/>
  <c r="T70" i="5"/>
  <c r="U70" i="5" s="1"/>
  <c r="T71" i="5"/>
  <c r="U71" i="5" s="1"/>
  <c r="T72" i="5"/>
  <c r="U72" i="5" s="1"/>
  <c r="T73" i="5"/>
  <c r="U73" i="5" s="1"/>
  <c r="T74" i="5"/>
  <c r="U74" i="5" s="1"/>
  <c r="T75" i="5"/>
  <c r="U75" i="5" s="1"/>
  <c r="T76" i="5"/>
  <c r="U76" i="5" s="1"/>
  <c r="T77" i="5"/>
  <c r="U77" i="5" s="1"/>
  <c r="T78" i="5"/>
  <c r="U78" i="5" s="1"/>
  <c r="T79" i="5"/>
  <c r="U79" i="5" s="1"/>
  <c r="T80" i="5"/>
  <c r="U80" i="5" s="1"/>
  <c r="T81" i="5"/>
  <c r="U81" i="5" s="1"/>
  <c r="T82" i="5"/>
  <c r="U82" i="5" s="1"/>
  <c r="T83" i="5"/>
  <c r="U83" i="5" s="1"/>
  <c r="T84" i="5"/>
  <c r="U84" i="5" s="1"/>
  <c r="T85" i="5"/>
  <c r="U85" i="5" s="1"/>
  <c r="T86" i="5"/>
  <c r="U86" i="5" s="1"/>
  <c r="T87" i="5"/>
  <c r="U87" i="5" s="1"/>
  <c r="T88" i="5"/>
  <c r="U88" i="5" s="1"/>
  <c r="T89" i="5"/>
  <c r="U89" i="5" s="1"/>
  <c r="T90" i="5"/>
  <c r="U90" i="5" s="1"/>
  <c r="T91" i="5"/>
  <c r="U91" i="5" s="1"/>
  <c r="T92" i="5"/>
  <c r="U92" i="5" s="1"/>
  <c r="T93" i="5"/>
  <c r="U93" i="5" s="1"/>
  <c r="T94" i="5"/>
  <c r="U94" i="5" s="1"/>
  <c r="T95" i="5"/>
  <c r="U95" i="5" s="1"/>
  <c r="T96" i="5"/>
  <c r="U96" i="5" s="1"/>
  <c r="T97" i="5"/>
  <c r="U97" i="5" s="1"/>
  <c r="T98" i="5"/>
  <c r="U98" i="5" s="1"/>
  <c r="T99" i="5"/>
  <c r="U99" i="5" s="1"/>
  <c r="T100" i="5"/>
  <c r="U100" i="5" s="1"/>
  <c r="T101" i="5"/>
  <c r="U101" i="5" s="1"/>
  <c r="T102" i="5"/>
  <c r="U102" i="5" s="1"/>
  <c r="T103" i="5"/>
  <c r="U103" i="5" s="1"/>
  <c r="T104" i="5"/>
  <c r="U104" i="5" s="1"/>
  <c r="T105" i="5"/>
  <c r="U105" i="5" s="1"/>
  <c r="T106" i="5"/>
  <c r="U106" i="5" s="1"/>
  <c r="T107" i="5"/>
  <c r="U107" i="5" s="1"/>
  <c r="T108" i="5"/>
  <c r="U108" i="5" s="1"/>
  <c r="T109" i="5"/>
  <c r="U109" i="5" s="1"/>
  <c r="T110" i="5"/>
  <c r="U110" i="5" s="1"/>
  <c r="T111" i="5"/>
  <c r="U111" i="5" s="1"/>
  <c r="T112" i="5"/>
  <c r="U112" i="5" s="1"/>
  <c r="T113" i="5"/>
  <c r="U113" i="5" s="1"/>
  <c r="T114" i="5"/>
  <c r="U114" i="5" s="1"/>
  <c r="T115" i="5"/>
  <c r="U115" i="5" s="1"/>
  <c r="T116" i="5"/>
  <c r="U116" i="5" s="1"/>
  <c r="T117" i="5"/>
  <c r="U117" i="5" s="1"/>
  <c r="T118" i="5"/>
  <c r="U118" i="5" s="1"/>
  <c r="T119" i="5"/>
  <c r="U119" i="5" s="1"/>
  <c r="T120" i="5"/>
  <c r="U120" i="5" s="1"/>
  <c r="T121" i="5"/>
  <c r="U121" i="5" s="1"/>
  <c r="T122" i="5"/>
  <c r="U122" i="5" s="1"/>
  <c r="T123" i="5"/>
  <c r="U123" i="5" s="1"/>
  <c r="T124" i="5"/>
  <c r="U124" i="5" s="1"/>
  <c r="T125" i="5"/>
  <c r="U125" i="5" s="1"/>
  <c r="T126" i="5"/>
  <c r="U126" i="5" s="1"/>
  <c r="T127" i="5"/>
  <c r="U127" i="5" s="1"/>
  <c r="T128" i="5"/>
  <c r="U128" i="5" s="1"/>
  <c r="T129" i="5"/>
  <c r="U129" i="5" s="1"/>
  <c r="T131" i="5"/>
  <c r="U131" i="5" s="1"/>
  <c r="T132" i="5"/>
  <c r="U132" i="5" s="1"/>
  <c r="T133" i="5"/>
  <c r="U133" i="5" s="1"/>
  <c r="T134" i="5"/>
  <c r="U134" i="5" s="1"/>
  <c r="T135" i="5"/>
  <c r="U135" i="5" s="1"/>
  <c r="T136" i="5"/>
  <c r="U136" i="5" s="1"/>
  <c r="T137" i="5"/>
  <c r="U137" i="5" s="1"/>
  <c r="T138" i="5"/>
  <c r="U138" i="5" s="1"/>
  <c r="T139" i="5"/>
  <c r="U139" i="5" s="1"/>
  <c r="T140" i="5"/>
  <c r="U140" i="5" s="1"/>
  <c r="T141" i="5"/>
  <c r="U141" i="5" s="1"/>
  <c r="T142" i="5"/>
  <c r="U142" i="5" s="1"/>
  <c r="T143" i="5"/>
  <c r="U143" i="5" s="1"/>
  <c r="T144" i="5"/>
  <c r="U144" i="5" s="1"/>
  <c r="T145" i="5"/>
  <c r="U145" i="5" s="1"/>
  <c r="T146" i="5"/>
  <c r="U146" i="5" s="1"/>
  <c r="T147" i="5"/>
  <c r="U147" i="5" s="1"/>
  <c r="T148" i="5"/>
  <c r="U148" i="5" s="1"/>
  <c r="T149" i="5"/>
  <c r="U149" i="5" s="1"/>
  <c r="T150" i="5"/>
  <c r="U150" i="5" s="1"/>
  <c r="T151" i="5"/>
  <c r="U151" i="5" s="1"/>
  <c r="T152" i="5"/>
  <c r="U152" i="5" s="1"/>
  <c r="T153" i="5"/>
  <c r="U153" i="5" s="1"/>
  <c r="T154" i="5"/>
  <c r="U154" i="5" s="1"/>
  <c r="T155" i="5"/>
  <c r="U155" i="5" s="1"/>
  <c r="T156" i="5"/>
  <c r="U156" i="5" s="1"/>
  <c r="T157" i="5"/>
  <c r="U157" i="5" s="1"/>
  <c r="T158" i="5"/>
  <c r="U158" i="5" s="1"/>
  <c r="T159" i="5"/>
  <c r="U159" i="5" s="1"/>
  <c r="T161" i="5"/>
  <c r="U161" i="5" s="1"/>
  <c r="T162" i="5"/>
  <c r="U162" i="5" s="1"/>
  <c r="T163" i="5"/>
  <c r="U163" i="5" s="1"/>
  <c r="T164" i="5"/>
  <c r="U164" i="5" s="1"/>
  <c r="T165" i="5"/>
  <c r="U165" i="5" s="1"/>
  <c r="T166" i="5"/>
  <c r="U166" i="5" s="1"/>
  <c r="T167" i="5"/>
  <c r="U167" i="5" s="1"/>
  <c r="T168" i="5"/>
  <c r="U168" i="5" s="1"/>
  <c r="T169" i="5"/>
  <c r="U169" i="5" s="1"/>
  <c r="T170" i="5"/>
  <c r="U170" i="5" s="1"/>
  <c r="T171" i="5"/>
  <c r="U171" i="5" s="1"/>
  <c r="T172" i="5"/>
  <c r="U172" i="5" s="1"/>
  <c r="T173" i="5"/>
  <c r="U173" i="5" s="1"/>
  <c r="T174" i="5"/>
  <c r="U174" i="5" s="1"/>
  <c r="T176" i="5"/>
  <c r="U176" i="5" s="1"/>
  <c r="T177" i="5"/>
  <c r="U177" i="5" s="1"/>
  <c r="T178" i="5"/>
  <c r="U178" i="5" s="1"/>
  <c r="T179" i="5"/>
  <c r="U179" i="5" s="1"/>
  <c r="T180" i="5"/>
  <c r="U180" i="5" s="1"/>
  <c r="T181" i="5"/>
  <c r="U181" i="5" s="1"/>
  <c r="T182" i="5"/>
  <c r="U182" i="5" s="1"/>
  <c r="T183" i="5"/>
  <c r="U183" i="5" s="1"/>
  <c r="T184" i="5"/>
  <c r="U184" i="5" s="1"/>
  <c r="T185" i="5"/>
  <c r="U185" i="5" s="1"/>
  <c r="T186" i="5"/>
  <c r="U186" i="5" s="1"/>
  <c r="T187" i="5"/>
  <c r="U187" i="5" s="1"/>
  <c r="T188" i="5"/>
  <c r="U188" i="5" s="1"/>
  <c r="T189" i="5"/>
  <c r="U189" i="5" s="1"/>
  <c r="T190" i="5"/>
  <c r="U190" i="5" s="1"/>
  <c r="T191" i="5"/>
  <c r="U191" i="5" s="1"/>
  <c r="T192" i="5"/>
  <c r="U192" i="5" s="1"/>
  <c r="T193" i="5"/>
  <c r="U193" i="5" s="1"/>
  <c r="T194" i="5"/>
  <c r="U194" i="5" s="1"/>
  <c r="T195" i="5"/>
  <c r="U195" i="5" s="1"/>
  <c r="T196" i="5"/>
  <c r="U196" i="5" s="1"/>
  <c r="T197" i="5"/>
  <c r="U197" i="5" s="1"/>
  <c r="T198" i="5"/>
  <c r="U198" i="5" s="1"/>
  <c r="T200" i="5"/>
  <c r="U200" i="5" s="1"/>
  <c r="T201" i="5"/>
  <c r="U201" i="5" s="1"/>
  <c r="T202" i="5"/>
  <c r="U202" i="5" s="1"/>
  <c r="T203" i="5"/>
  <c r="U203" i="5" s="1"/>
  <c r="T204" i="5"/>
  <c r="U204" i="5" s="1"/>
  <c r="T205" i="5"/>
  <c r="U205" i="5" s="1"/>
  <c r="T206" i="5"/>
  <c r="U206" i="5" s="1"/>
  <c r="T207" i="5"/>
  <c r="U207" i="5" s="1"/>
  <c r="T208" i="5"/>
  <c r="U208" i="5" s="1"/>
  <c r="T209" i="5"/>
  <c r="U209" i="5" s="1"/>
  <c r="T210" i="5"/>
  <c r="U210" i="5" s="1"/>
  <c r="T211" i="5"/>
  <c r="U211" i="5" s="1"/>
  <c r="T212" i="5"/>
  <c r="U212" i="5" s="1"/>
  <c r="T213" i="5"/>
  <c r="U213" i="5" s="1"/>
  <c r="T214" i="5"/>
  <c r="U214" i="5" s="1"/>
  <c r="T215" i="5"/>
  <c r="U215" i="5" s="1"/>
  <c r="T216" i="5"/>
  <c r="U216" i="5" s="1"/>
  <c r="T217" i="5"/>
  <c r="U217" i="5" s="1"/>
  <c r="T218" i="5"/>
  <c r="U218" i="5" s="1"/>
  <c r="T219" i="5"/>
  <c r="U219" i="5" s="1"/>
  <c r="T220" i="5"/>
  <c r="U220" i="5" s="1"/>
  <c r="T222" i="5"/>
  <c r="U222" i="5" s="1"/>
  <c r="T223" i="5"/>
  <c r="U223" i="5" s="1"/>
  <c r="T224" i="5"/>
  <c r="U224" i="5" s="1"/>
  <c r="T225" i="5"/>
  <c r="U225" i="5" s="1"/>
  <c r="T226" i="5"/>
  <c r="U226" i="5" s="1"/>
  <c r="T227" i="5"/>
  <c r="U227" i="5" s="1"/>
  <c r="T228" i="5"/>
  <c r="U228" i="5" s="1"/>
  <c r="T229" i="5"/>
  <c r="U229" i="5" s="1"/>
  <c r="T230" i="5"/>
  <c r="U230" i="5" s="1"/>
  <c r="T231" i="5"/>
  <c r="U231" i="5" s="1"/>
  <c r="T232" i="5"/>
  <c r="U232" i="5" s="1"/>
  <c r="T233" i="5"/>
  <c r="U233" i="5" s="1"/>
  <c r="T234" i="5"/>
  <c r="U234" i="5" s="1"/>
  <c r="T235" i="5"/>
  <c r="U235" i="5" s="1"/>
  <c r="T236" i="5"/>
  <c r="U236" i="5" s="1"/>
  <c r="T238" i="5"/>
  <c r="U238" i="5" s="1"/>
  <c r="T239" i="5"/>
  <c r="U239" i="5" s="1"/>
  <c r="T240" i="5"/>
  <c r="U240" i="5" s="1"/>
  <c r="T241" i="5"/>
  <c r="U241" i="5" s="1"/>
  <c r="T242" i="5"/>
  <c r="U242" i="5" s="1"/>
  <c r="T243" i="5"/>
  <c r="U243" i="5" s="1"/>
  <c r="T244" i="5"/>
  <c r="U244" i="5" s="1"/>
  <c r="T245" i="5"/>
  <c r="U245" i="5" s="1"/>
  <c r="T246" i="5"/>
  <c r="U246" i="5" s="1"/>
  <c r="T247" i="5"/>
  <c r="U247" i="5" s="1"/>
  <c r="T248" i="5"/>
  <c r="U248" i="5" s="1"/>
  <c r="T249" i="5"/>
  <c r="U249" i="5" s="1"/>
  <c r="T250" i="5"/>
  <c r="U250" i="5" s="1"/>
  <c r="T251" i="5"/>
  <c r="U251" i="5" s="1"/>
  <c r="T252" i="5"/>
  <c r="U252" i="5" s="1"/>
  <c r="T253" i="5"/>
  <c r="U253" i="5" s="1"/>
  <c r="T254" i="5"/>
  <c r="U254" i="5" s="1"/>
  <c r="T255" i="5"/>
  <c r="U255" i="5" s="1"/>
  <c r="T257" i="5"/>
  <c r="U257" i="5" s="1"/>
  <c r="T258" i="5"/>
  <c r="U258" i="5" s="1"/>
  <c r="T259" i="5"/>
  <c r="U259" i="5" s="1"/>
  <c r="T260" i="5"/>
  <c r="U260" i="5" s="1"/>
  <c r="T261" i="5"/>
  <c r="U261" i="5" s="1"/>
  <c r="T262" i="5"/>
  <c r="U262" i="5" s="1"/>
  <c r="T263" i="5"/>
  <c r="U263" i="5" s="1"/>
  <c r="T264" i="5"/>
  <c r="U264" i="5" s="1"/>
  <c r="T265" i="5"/>
  <c r="U265" i="5" s="1"/>
  <c r="T266" i="5"/>
  <c r="U266" i="5" s="1"/>
  <c r="T267" i="5"/>
  <c r="U267" i="5" s="1"/>
  <c r="T268" i="5"/>
  <c r="U268" i="5" s="1"/>
  <c r="T269" i="5"/>
  <c r="U269" i="5" s="1"/>
  <c r="T270" i="5"/>
  <c r="U270" i="5" s="1"/>
  <c r="T271" i="5"/>
  <c r="U271" i="5" s="1"/>
  <c r="T272" i="5"/>
  <c r="U272" i="5" s="1"/>
  <c r="T273" i="5"/>
  <c r="U273" i="5" s="1"/>
  <c r="T274" i="5"/>
  <c r="U274" i="5" s="1"/>
  <c r="T275" i="5"/>
  <c r="U275" i="5" s="1"/>
  <c r="T276" i="5"/>
  <c r="U276" i="5" s="1"/>
  <c r="T277" i="5"/>
  <c r="U277" i="5" s="1"/>
  <c r="T278" i="5"/>
  <c r="U278" i="5" s="1"/>
  <c r="T279" i="5"/>
  <c r="U279" i="5" s="1"/>
  <c r="T280" i="5"/>
  <c r="U280" i="5" s="1"/>
  <c r="T281" i="5"/>
  <c r="U281" i="5" s="1"/>
  <c r="T282" i="5"/>
  <c r="U282" i="5" s="1"/>
  <c r="T284" i="5"/>
  <c r="U284" i="5" s="1"/>
  <c r="T285" i="5"/>
  <c r="U285" i="5" s="1"/>
  <c r="T286" i="5"/>
  <c r="U286" i="5" s="1"/>
  <c r="T287" i="5"/>
  <c r="U287" i="5" s="1"/>
  <c r="T288" i="5"/>
  <c r="U288" i="5" s="1"/>
  <c r="T289" i="5"/>
  <c r="U289" i="5" s="1"/>
  <c r="T290" i="5"/>
  <c r="U290" i="5" s="1"/>
  <c r="T291" i="5"/>
  <c r="U291" i="5" s="1"/>
  <c r="T292" i="5"/>
  <c r="U292" i="5" s="1"/>
  <c r="T293" i="5"/>
  <c r="U293" i="5" s="1"/>
  <c r="T294" i="5"/>
  <c r="U294" i="5" s="1"/>
  <c r="T295" i="5"/>
  <c r="U295" i="5" s="1"/>
  <c r="T296" i="5"/>
  <c r="U296" i="5" s="1"/>
  <c r="T297" i="5"/>
  <c r="U297" i="5" s="1"/>
  <c r="T298" i="5"/>
  <c r="U298" i="5" s="1"/>
  <c r="T299" i="5"/>
  <c r="U299" i="5" s="1"/>
  <c r="T300" i="5"/>
  <c r="U300" i="5" s="1"/>
  <c r="T301" i="5"/>
  <c r="U301" i="5" s="1"/>
  <c r="T302" i="5"/>
  <c r="U302" i="5" s="1"/>
  <c r="T303" i="5"/>
  <c r="U303" i="5" s="1"/>
  <c r="T304" i="5"/>
  <c r="U304" i="5" s="1"/>
  <c r="T305" i="5"/>
  <c r="U305" i="5" s="1"/>
  <c r="T306" i="5"/>
  <c r="U306" i="5" s="1"/>
  <c r="T307" i="5"/>
  <c r="U307" i="5" s="1"/>
  <c r="T308" i="5"/>
  <c r="U308" i="5" s="1"/>
  <c r="T309" i="5"/>
  <c r="U309" i="5" s="1"/>
  <c r="T310" i="5"/>
  <c r="U310" i="5" s="1"/>
  <c r="T311" i="5"/>
  <c r="U311" i="5" s="1"/>
  <c r="T312" i="5"/>
  <c r="U312" i="5" s="1"/>
  <c r="T314" i="5"/>
  <c r="U314" i="5" s="1"/>
  <c r="T315" i="5"/>
  <c r="U315" i="5" s="1"/>
  <c r="T316" i="5"/>
  <c r="U316" i="5" s="1"/>
  <c r="T317" i="5"/>
  <c r="U317" i="5" s="1"/>
  <c r="T318" i="5"/>
  <c r="U318" i="5" s="1"/>
  <c r="T319" i="5"/>
  <c r="U319" i="5" s="1"/>
  <c r="T320" i="5"/>
  <c r="U320" i="5" s="1"/>
  <c r="T321" i="5"/>
  <c r="U321" i="5" s="1"/>
  <c r="T322" i="5"/>
  <c r="U322" i="5" s="1"/>
  <c r="T323" i="5"/>
  <c r="U323" i="5" s="1"/>
  <c r="T324" i="5"/>
  <c r="U324" i="5" s="1"/>
  <c r="T325" i="5"/>
  <c r="U325" i="5" s="1"/>
  <c r="T326" i="5"/>
  <c r="U326" i="5" s="1"/>
  <c r="T327" i="5"/>
  <c r="U327" i="5" s="1"/>
  <c r="T329" i="5"/>
  <c r="U329" i="5" s="1"/>
  <c r="T330" i="5"/>
  <c r="U330" i="5" s="1"/>
  <c r="T331" i="5"/>
  <c r="U331" i="5" s="1"/>
  <c r="T332" i="5"/>
  <c r="U332" i="5" s="1"/>
  <c r="T333" i="5"/>
  <c r="U333" i="5" s="1"/>
  <c r="T334" i="5"/>
  <c r="U334" i="5" s="1"/>
  <c r="T335" i="5"/>
  <c r="U335" i="5" s="1"/>
  <c r="T336" i="5"/>
  <c r="U336" i="5" s="1"/>
  <c r="T337" i="5"/>
  <c r="U337" i="5" s="1"/>
  <c r="T338" i="5"/>
  <c r="U338" i="5" s="1"/>
  <c r="T339" i="5"/>
  <c r="U339" i="5" s="1"/>
  <c r="T340" i="5"/>
  <c r="U340" i="5" s="1"/>
  <c r="T341" i="5"/>
  <c r="U341" i="5" s="1"/>
  <c r="T342" i="5"/>
  <c r="U342" i="5" s="1"/>
  <c r="T343" i="5"/>
  <c r="U343" i="5" s="1"/>
  <c r="T344" i="5"/>
  <c r="U344" i="5" s="1"/>
  <c r="T345" i="5"/>
  <c r="U345" i="5" s="1"/>
  <c r="T346" i="5"/>
  <c r="U346" i="5" s="1"/>
  <c r="T347" i="5"/>
  <c r="U347" i="5" s="1"/>
  <c r="T348" i="5"/>
  <c r="U348" i="5" s="1"/>
  <c r="T349" i="5"/>
  <c r="U349" i="5" s="1"/>
  <c r="T350" i="5"/>
  <c r="U350" i="5" s="1"/>
  <c r="T351" i="5"/>
  <c r="U351" i="5" s="1"/>
  <c r="T353" i="5"/>
  <c r="U353" i="5" s="1"/>
  <c r="T354" i="5"/>
  <c r="U354" i="5" s="1"/>
  <c r="T355" i="5"/>
  <c r="U355" i="5" s="1"/>
  <c r="T356" i="5"/>
  <c r="U356" i="5" s="1"/>
  <c r="T357" i="5"/>
  <c r="U357" i="5" s="1"/>
  <c r="T358" i="5"/>
  <c r="U358" i="5" s="1"/>
  <c r="T359" i="5"/>
  <c r="U359" i="5" s="1"/>
  <c r="T360" i="5"/>
  <c r="U360" i="5" s="1"/>
  <c r="T361" i="5"/>
  <c r="U361" i="5" s="1"/>
  <c r="T362" i="5"/>
  <c r="U362" i="5" s="1"/>
  <c r="T363" i="5"/>
  <c r="U363" i="5" s="1"/>
  <c r="T364" i="5"/>
  <c r="U364" i="5" s="1"/>
  <c r="T365" i="5"/>
  <c r="U365" i="5" s="1"/>
  <c r="T366" i="5"/>
  <c r="U366" i="5" s="1"/>
  <c r="T367" i="5"/>
  <c r="U367" i="5" s="1"/>
  <c r="T368" i="5"/>
  <c r="U368" i="5" s="1"/>
  <c r="T369" i="5"/>
  <c r="U369" i="5" s="1"/>
  <c r="T370" i="5"/>
  <c r="U370" i="5" s="1"/>
  <c r="T371" i="5"/>
  <c r="U371" i="5" s="1"/>
  <c r="T372" i="5"/>
  <c r="U372" i="5" s="1"/>
  <c r="T373" i="5"/>
  <c r="U373" i="5" s="1"/>
  <c r="T375" i="5"/>
  <c r="U375" i="5" s="1"/>
  <c r="T376" i="5"/>
  <c r="U376" i="5" s="1"/>
  <c r="T377" i="5"/>
  <c r="U377" i="5" s="1"/>
  <c r="T378" i="5"/>
  <c r="U378" i="5" s="1"/>
  <c r="T379" i="5"/>
  <c r="U379" i="5" s="1"/>
  <c r="T380" i="5"/>
  <c r="U380" i="5" s="1"/>
  <c r="T381" i="5"/>
  <c r="U381" i="5" s="1"/>
  <c r="T382" i="5"/>
  <c r="U382" i="5" s="1"/>
  <c r="T383" i="5"/>
  <c r="U383" i="5" s="1"/>
  <c r="T384" i="5"/>
  <c r="U384" i="5" s="1"/>
  <c r="T385" i="5"/>
  <c r="U385" i="5" s="1"/>
  <c r="T386" i="5"/>
  <c r="U386" i="5" s="1"/>
  <c r="T387" i="5"/>
  <c r="U387" i="5" s="1"/>
  <c r="T388" i="5"/>
  <c r="U388" i="5" s="1"/>
  <c r="T389" i="5"/>
  <c r="U389" i="5" s="1"/>
  <c r="T391" i="5"/>
  <c r="U391" i="5" s="1"/>
  <c r="T392" i="5"/>
  <c r="U392" i="5" s="1"/>
  <c r="T393" i="5"/>
  <c r="U393" i="5" s="1"/>
  <c r="T394" i="5"/>
  <c r="U394" i="5" s="1"/>
  <c r="T395" i="5"/>
  <c r="U395" i="5" s="1"/>
  <c r="T396" i="5"/>
  <c r="U396" i="5" s="1"/>
  <c r="T397" i="5"/>
  <c r="U397" i="5" s="1"/>
  <c r="T398" i="5"/>
  <c r="U398" i="5" s="1"/>
  <c r="T399" i="5"/>
  <c r="U399" i="5" s="1"/>
  <c r="T400" i="5"/>
  <c r="U400" i="5" s="1"/>
  <c r="T401" i="5"/>
  <c r="U401" i="5" s="1"/>
  <c r="T402" i="5"/>
  <c r="U402" i="5" s="1"/>
  <c r="T403" i="5"/>
  <c r="U403" i="5" s="1"/>
  <c r="T404" i="5"/>
  <c r="U404" i="5" s="1"/>
  <c r="T405" i="5"/>
  <c r="U405" i="5" s="1"/>
  <c r="T406" i="5"/>
  <c r="U406" i="5" s="1"/>
  <c r="T407" i="5"/>
  <c r="U407" i="5" s="1"/>
  <c r="T408" i="5"/>
  <c r="U408" i="5" s="1"/>
  <c r="T410" i="5"/>
  <c r="U410" i="5" s="1"/>
  <c r="T411" i="5"/>
  <c r="U411" i="5" s="1"/>
  <c r="T412" i="5"/>
  <c r="U412" i="5" s="1"/>
  <c r="T413" i="5"/>
  <c r="U413" i="5" s="1"/>
  <c r="T414" i="5"/>
  <c r="U414" i="5" s="1"/>
  <c r="T415" i="5"/>
  <c r="U415" i="5" s="1"/>
  <c r="T416" i="5"/>
  <c r="U416" i="5" s="1"/>
  <c r="T417" i="5"/>
  <c r="U417" i="5" s="1"/>
  <c r="T418" i="5"/>
  <c r="U418" i="5" s="1"/>
  <c r="T419" i="5"/>
  <c r="U419" i="5" s="1"/>
  <c r="T420" i="5"/>
  <c r="U420" i="5" s="1"/>
  <c r="T421" i="5"/>
  <c r="U421" i="5" s="1"/>
  <c r="T422" i="5"/>
  <c r="U422" i="5" s="1"/>
  <c r="T423" i="5"/>
  <c r="U423" i="5" s="1"/>
  <c r="T424" i="5"/>
  <c r="U424" i="5" s="1"/>
  <c r="T425" i="5"/>
  <c r="U425" i="5" s="1"/>
  <c r="T426" i="5"/>
  <c r="U426" i="5" s="1"/>
  <c r="T427" i="5"/>
  <c r="U427" i="5" s="1"/>
  <c r="T428" i="5"/>
  <c r="U428" i="5" s="1"/>
  <c r="T429" i="5"/>
  <c r="U429" i="5" s="1"/>
  <c r="T430" i="5"/>
  <c r="U430" i="5" s="1"/>
  <c r="T431" i="5"/>
  <c r="U431" i="5" s="1"/>
  <c r="T432" i="5"/>
  <c r="U432" i="5" s="1"/>
  <c r="T433" i="5"/>
  <c r="U433" i="5" s="1"/>
  <c r="T434" i="5"/>
  <c r="U434" i="5" s="1"/>
  <c r="T435" i="5"/>
  <c r="U435" i="5" s="1"/>
  <c r="T437" i="5"/>
  <c r="U437" i="5" s="1"/>
  <c r="T438" i="5"/>
  <c r="U438" i="5" s="1"/>
  <c r="T439" i="5"/>
  <c r="U439" i="5" s="1"/>
  <c r="T440" i="5"/>
  <c r="U440" i="5" s="1"/>
  <c r="T441" i="5"/>
  <c r="U441" i="5" s="1"/>
  <c r="T442" i="5"/>
  <c r="U442" i="5" s="1"/>
  <c r="T443" i="5"/>
  <c r="U443" i="5" s="1"/>
  <c r="T444" i="5"/>
  <c r="U444" i="5" s="1"/>
  <c r="T445" i="5"/>
  <c r="U445" i="5" s="1"/>
  <c r="T446" i="5"/>
  <c r="U446" i="5" s="1"/>
  <c r="T447" i="5"/>
  <c r="U447" i="5" s="1"/>
  <c r="T448" i="5"/>
  <c r="U448" i="5" s="1"/>
  <c r="T449" i="5"/>
  <c r="U449" i="5" s="1"/>
  <c r="T450" i="5"/>
  <c r="U450" i="5" s="1"/>
  <c r="T451" i="5"/>
  <c r="U451" i="5" s="1"/>
  <c r="T452" i="5"/>
  <c r="U452" i="5" s="1"/>
  <c r="T453" i="5"/>
  <c r="U453" i="5" s="1"/>
  <c r="T454" i="5"/>
  <c r="U454" i="5" s="1"/>
  <c r="T455" i="5"/>
  <c r="U455" i="5" s="1"/>
  <c r="T456" i="5"/>
  <c r="U456" i="5" s="1"/>
  <c r="T457" i="5"/>
  <c r="U457" i="5" s="1"/>
  <c r="T458" i="5"/>
  <c r="U458" i="5" s="1"/>
  <c r="T459" i="5"/>
  <c r="U459" i="5" s="1"/>
  <c r="T460" i="5"/>
  <c r="U460" i="5" s="1"/>
  <c r="T461" i="5"/>
  <c r="U461" i="5" s="1"/>
  <c r="T462" i="5"/>
  <c r="U462" i="5" s="1"/>
  <c r="T463" i="5"/>
  <c r="U463" i="5" s="1"/>
  <c r="T464" i="5"/>
  <c r="U464" i="5" s="1"/>
  <c r="T465" i="5"/>
  <c r="U465" i="5" s="1"/>
  <c r="T467" i="5"/>
  <c r="U467" i="5" s="1"/>
  <c r="T468" i="5"/>
  <c r="U468" i="5" s="1"/>
  <c r="T469" i="5"/>
  <c r="U469" i="5" s="1"/>
  <c r="T470" i="5"/>
  <c r="U470" i="5" s="1"/>
  <c r="T471" i="5"/>
  <c r="U471" i="5" s="1"/>
  <c r="T472" i="5"/>
  <c r="U472" i="5" s="1"/>
  <c r="T473" i="5"/>
  <c r="U473" i="5" s="1"/>
  <c r="T474" i="5"/>
  <c r="U474" i="5" s="1"/>
  <c r="T475" i="5"/>
  <c r="U475" i="5" s="1"/>
  <c r="T476" i="5"/>
  <c r="U476" i="5" s="1"/>
  <c r="T477" i="5"/>
  <c r="U477" i="5" s="1"/>
  <c r="T478" i="5"/>
  <c r="U478" i="5" s="1"/>
  <c r="T479" i="5"/>
  <c r="U479" i="5" s="1"/>
  <c r="T480" i="5"/>
  <c r="U480" i="5" s="1"/>
  <c r="T482" i="5"/>
  <c r="U482" i="5" s="1"/>
  <c r="T483" i="5"/>
  <c r="U483" i="5" s="1"/>
  <c r="T484" i="5"/>
  <c r="U484" i="5" s="1"/>
  <c r="T485" i="5"/>
  <c r="U485" i="5" s="1"/>
  <c r="T486" i="5"/>
  <c r="U486" i="5" s="1"/>
  <c r="T487" i="5"/>
  <c r="U487" i="5" s="1"/>
  <c r="T488" i="5"/>
  <c r="U488" i="5" s="1"/>
  <c r="T489" i="5"/>
  <c r="U489" i="5" s="1"/>
  <c r="T490" i="5"/>
  <c r="U490" i="5" s="1"/>
  <c r="T491" i="5"/>
  <c r="U491" i="5" s="1"/>
  <c r="T492" i="5"/>
  <c r="U492" i="5" s="1"/>
  <c r="T493" i="5"/>
  <c r="U493" i="5" s="1"/>
  <c r="T494" i="5"/>
  <c r="U494" i="5" s="1"/>
  <c r="T495" i="5"/>
  <c r="U495" i="5" s="1"/>
  <c r="T496" i="5"/>
  <c r="U496" i="5" s="1"/>
  <c r="T497" i="5"/>
  <c r="U497" i="5" s="1"/>
  <c r="T498" i="5"/>
  <c r="U498" i="5" s="1"/>
  <c r="T499" i="5"/>
  <c r="U499" i="5" s="1"/>
  <c r="T500" i="5"/>
  <c r="U500" i="5" s="1"/>
  <c r="T501" i="5"/>
  <c r="U501" i="5" s="1"/>
  <c r="T502" i="5"/>
  <c r="U502" i="5" s="1"/>
  <c r="T503" i="5"/>
  <c r="U503" i="5" s="1"/>
  <c r="T504" i="5"/>
  <c r="U504" i="5" s="1"/>
  <c r="T506" i="5"/>
  <c r="U506" i="5" s="1"/>
  <c r="T507" i="5"/>
  <c r="U507" i="5" s="1"/>
  <c r="T508" i="5"/>
  <c r="U508" i="5" s="1"/>
  <c r="T509" i="5"/>
  <c r="U509" i="5" s="1"/>
  <c r="T510" i="5"/>
  <c r="U510" i="5" s="1"/>
  <c r="T511" i="5"/>
  <c r="U511" i="5" s="1"/>
  <c r="T512" i="5"/>
  <c r="U512" i="5" s="1"/>
  <c r="T513" i="5"/>
  <c r="U513" i="5" s="1"/>
  <c r="T514" i="5"/>
  <c r="U514" i="5" s="1"/>
  <c r="T515" i="5"/>
  <c r="U515" i="5" s="1"/>
  <c r="T516" i="5"/>
  <c r="U516" i="5" s="1"/>
  <c r="T517" i="5"/>
  <c r="U517" i="5" s="1"/>
  <c r="T518" i="5"/>
  <c r="U518" i="5" s="1"/>
  <c r="T519" i="5"/>
  <c r="U519" i="5" s="1"/>
  <c r="T520" i="5"/>
  <c r="U520" i="5" s="1"/>
  <c r="T521" i="5"/>
  <c r="U521" i="5" s="1"/>
  <c r="T522" i="5"/>
  <c r="U522" i="5" s="1"/>
  <c r="T523" i="5"/>
  <c r="U523" i="5" s="1"/>
  <c r="T524" i="5"/>
  <c r="U524" i="5" s="1"/>
  <c r="T525" i="5"/>
  <c r="U525" i="5" s="1"/>
  <c r="T526" i="5"/>
  <c r="U526" i="5" s="1"/>
  <c r="T528" i="5"/>
  <c r="U528" i="5" s="1"/>
  <c r="T529" i="5"/>
  <c r="U529" i="5" s="1"/>
  <c r="T530" i="5"/>
  <c r="U530" i="5" s="1"/>
  <c r="T531" i="5"/>
  <c r="U531" i="5" s="1"/>
  <c r="T532" i="5"/>
  <c r="U532" i="5" s="1"/>
  <c r="T533" i="5"/>
  <c r="U533" i="5" s="1"/>
  <c r="T534" i="5"/>
  <c r="U534" i="5" s="1"/>
  <c r="T535" i="5"/>
  <c r="U535" i="5" s="1"/>
  <c r="T536" i="5"/>
  <c r="U536" i="5" s="1"/>
  <c r="T537" i="5"/>
  <c r="U537" i="5" s="1"/>
  <c r="T538" i="5"/>
  <c r="U538" i="5" s="1"/>
  <c r="T539" i="5"/>
  <c r="U539" i="5" s="1"/>
  <c r="T540" i="5"/>
  <c r="U540" i="5" s="1"/>
  <c r="T541" i="5"/>
  <c r="U541" i="5" s="1"/>
  <c r="T542" i="5"/>
  <c r="U542" i="5" s="1"/>
  <c r="T544" i="5"/>
  <c r="U544" i="5" s="1"/>
  <c r="T545" i="5"/>
  <c r="U545" i="5" s="1"/>
  <c r="T546" i="5"/>
  <c r="U546" i="5" s="1"/>
  <c r="T547" i="5"/>
  <c r="U547" i="5" s="1"/>
  <c r="T548" i="5"/>
  <c r="U548" i="5" s="1"/>
  <c r="T549" i="5"/>
  <c r="U549" i="5" s="1"/>
  <c r="T550" i="5"/>
  <c r="U550" i="5" s="1"/>
  <c r="T551" i="5"/>
  <c r="U551" i="5" s="1"/>
  <c r="T552" i="5"/>
  <c r="U552" i="5" s="1"/>
  <c r="T553" i="5"/>
  <c r="U553" i="5" s="1"/>
  <c r="T554" i="5"/>
  <c r="U554" i="5" s="1"/>
  <c r="T555" i="5"/>
  <c r="U555" i="5" s="1"/>
  <c r="T556" i="5"/>
  <c r="U556" i="5" s="1"/>
  <c r="T557" i="5"/>
  <c r="U557" i="5" s="1"/>
  <c r="T558" i="5"/>
  <c r="U558" i="5" s="1"/>
  <c r="T559" i="5"/>
  <c r="U559" i="5" s="1"/>
  <c r="T560" i="5"/>
  <c r="U560" i="5" s="1"/>
  <c r="T561" i="5"/>
  <c r="U561" i="5" s="1"/>
  <c r="T563" i="5"/>
  <c r="U563" i="5" s="1"/>
  <c r="T564" i="5"/>
  <c r="U564" i="5" s="1"/>
  <c r="T565" i="5"/>
  <c r="U565" i="5" s="1"/>
  <c r="T566" i="5"/>
  <c r="U566" i="5" s="1"/>
  <c r="T567" i="5"/>
  <c r="U567" i="5" s="1"/>
  <c r="T568" i="5"/>
  <c r="U568" i="5" s="1"/>
  <c r="T569" i="5"/>
  <c r="U569" i="5" s="1"/>
  <c r="T570" i="5"/>
  <c r="U570" i="5" s="1"/>
  <c r="T571" i="5"/>
  <c r="U571" i="5" s="1"/>
  <c r="T572" i="5"/>
  <c r="U572" i="5" s="1"/>
  <c r="T573" i="5"/>
  <c r="U573" i="5" s="1"/>
  <c r="T574" i="5"/>
  <c r="U574" i="5" s="1"/>
  <c r="T575" i="5"/>
  <c r="U575" i="5" s="1"/>
  <c r="T576" i="5"/>
  <c r="U576" i="5" s="1"/>
  <c r="T577" i="5"/>
  <c r="U577" i="5" s="1"/>
  <c r="T578" i="5"/>
  <c r="U578" i="5" s="1"/>
  <c r="T579" i="5"/>
  <c r="U579" i="5" s="1"/>
  <c r="T580" i="5"/>
  <c r="U580" i="5" s="1"/>
  <c r="T581" i="5"/>
  <c r="U581" i="5" s="1"/>
  <c r="T582" i="5"/>
  <c r="U582" i="5" s="1"/>
  <c r="T583" i="5"/>
  <c r="U583" i="5" s="1"/>
  <c r="T584" i="5"/>
  <c r="U584" i="5" s="1"/>
  <c r="T585" i="5"/>
  <c r="U585" i="5" s="1"/>
  <c r="T586" i="5"/>
  <c r="U586" i="5" s="1"/>
  <c r="T587" i="5"/>
  <c r="U587" i="5" s="1"/>
  <c r="T588" i="5"/>
  <c r="U588" i="5" s="1"/>
  <c r="T590" i="5"/>
  <c r="U590" i="5" s="1"/>
  <c r="T591" i="5"/>
  <c r="U591" i="5" s="1"/>
  <c r="T592" i="5"/>
  <c r="U592" i="5" s="1"/>
  <c r="T593" i="5"/>
  <c r="U593" i="5" s="1"/>
  <c r="T594" i="5"/>
  <c r="U594" i="5" s="1"/>
  <c r="T595" i="5"/>
  <c r="U595" i="5" s="1"/>
  <c r="T596" i="5"/>
  <c r="U596" i="5" s="1"/>
  <c r="T597" i="5"/>
  <c r="U597" i="5" s="1"/>
  <c r="T598" i="5"/>
  <c r="U598" i="5" s="1"/>
  <c r="T599" i="5"/>
  <c r="U599" i="5" s="1"/>
  <c r="T600" i="5"/>
  <c r="U600" i="5" s="1"/>
  <c r="T601" i="5"/>
  <c r="U601" i="5" s="1"/>
  <c r="T602" i="5"/>
  <c r="U602" i="5" s="1"/>
  <c r="T603" i="5"/>
  <c r="U603" i="5" s="1"/>
  <c r="T604" i="5"/>
  <c r="U604" i="5" s="1"/>
  <c r="T605" i="5"/>
  <c r="U605" i="5" s="1"/>
  <c r="T5" i="5"/>
  <c r="N6" i="5"/>
  <c r="O6" i="5" s="1"/>
  <c r="N7" i="5"/>
  <c r="O7" i="5" s="1"/>
  <c r="N8" i="5"/>
  <c r="O8" i="5" s="1"/>
  <c r="N9" i="5"/>
  <c r="O9" i="5" s="1"/>
  <c r="N10" i="5"/>
  <c r="O10" i="5" s="1"/>
  <c r="N11" i="5"/>
  <c r="O11" i="5" s="1"/>
  <c r="N12" i="5"/>
  <c r="O12" i="5" s="1"/>
  <c r="N13" i="5"/>
  <c r="O13" i="5" s="1"/>
  <c r="N14" i="5"/>
  <c r="O14" i="5" s="1"/>
  <c r="N15" i="5"/>
  <c r="O15" i="5" s="1"/>
  <c r="N16" i="5"/>
  <c r="O16" i="5" s="1"/>
  <c r="N17" i="5"/>
  <c r="O17" i="5" s="1"/>
  <c r="N18" i="5"/>
  <c r="O18" i="5" s="1"/>
  <c r="N19" i="5"/>
  <c r="O19" i="5" s="1"/>
  <c r="N20" i="5"/>
  <c r="O20" i="5" s="1"/>
  <c r="N21" i="5"/>
  <c r="O21" i="5" s="1"/>
  <c r="N22" i="5"/>
  <c r="O22" i="5" s="1"/>
  <c r="N23" i="5"/>
  <c r="O23" i="5" s="1"/>
  <c r="N24" i="5"/>
  <c r="O24" i="5" s="1"/>
  <c r="N25" i="5"/>
  <c r="O25" i="5" s="1"/>
  <c r="N26" i="5"/>
  <c r="O26" i="5" s="1"/>
  <c r="N27" i="5"/>
  <c r="O27" i="5" s="1"/>
  <c r="N28" i="5"/>
  <c r="O28" i="5" s="1"/>
  <c r="N29" i="5"/>
  <c r="O29" i="5" s="1"/>
  <c r="N30" i="5"/>
  <c r="O30" i="5" s="1"/>
  <c r="N31" i="5"/>
  <c r="O31" i="5" s="1"/>
  <c r="N32" i="5"/>
  <c r="O32" i="5" s="1"/>
  <c r="N33" i="5"/>
  <c r="O33" i="5" s="1"/>
  <c r="N34" i="5"/>
  <c r="O34" i="5" s="1"/>
  <c r="N35" i="5"/>
  <c r="O35" i="5" s="1"/>
  <c r="N36" i="5"/>
  <c r="O36" i="5" s="1"/>
  <c r="N37" i="5"/>
  <c r="O37" i="5" s="1"/>
  <c r="N38" i="5"/>
  <c r="O38" i="5" s="1"/>
  <c r="N39" i="5"/>
  <c r="O39" i="5" s="1"/>
  <c r="N40" i="5"/>
  <c r="O40" i="5" s="1"/>
  <c r="N41" i="5"/>
  <c r="O41" i="5" s="1"/>
  <c r="N42" i="5"/>
  <c r="O42" i="5" s="1"/>
  <c r="N43" i="5"/>
  <c r="O43" i="5" s="1"/>
  <c r="N44" i="5"/>
  <c r="O44" i="5" s="1"/>
  <c r="N45" i="5"/>
  <c r="O45" i="5" s="1"/>
  <c r="N46" i="5"/>
  <c r="O46" i="5" s="1"/>
  <c r="N47" i="5"/>
  <c r="O47" i="5" s="1"/>
  <c r="N48" i="5"/>
  <c r="O48" i="5" s="1"/>
  <c r="N49" i="5"/>
  <c r="O49" i="5" s="1"/>
  <c r="N50" i="5"/>
  <c r="O50" i="5" s="1"/>
  <c r="N51" i="5"/>
  <c r="O51" i="5" s="1"/>
  <c r="N52" i="5"/>
  <c r="O52" i="5" s="1"/>
  <c r="N53" i="5"/>
  <c r="O53" i="5" s="1"/>
  <c r="N54" i="5"/>
  <c r="O54" i="5" s="1"/>
  <c r="N55" i="5"/>
  <c r="O55" i="5" s="1"/>
  <c r="N56" i="5"/>
  <c r="O56" i="5" s="1"/>
  <c r="N57" i="5"/>
  <c r="O57" i="5" s="1"/>
  <c r="N58" i="5"/>
  <c r="O58" i="5" s="1"/>
  <c r="N59" i="5"/>
  <c r="O59" i="5" s="1"/>
  <c r="N60" i="5"/>
  <c r="O60" i="5" s="1"/>
  <c r="N61" i="5"/>
  <c r="O61" i="5" s="1"/>
  <c r="N62" i="5"/>
  <c r="O62" i="5" s="1"/>
  <c r="N63" i="5"/>
  <c r="O63" i="5" s="1"/>
  <c r="N64" i="5"/>
  <c r="O64" i="5" s="1"/>
  <c r="N65" i="5"/>
  <c r="O65" i="5" s="1"/>
  <c r="N66" i="5"/>
  <c r="O66" i="5" s="1"/>
  <c r="N67" i="5"/>
  <c r="O67" i="5" s="1"/>
  <c r="N68" i="5"/>
  <c r="O68" i="5" s="1"/>
  <c r="N69" i="5"/>
  <c r="O69" i="5" s="1"/>
  <c r="N70" i="5"/>
  <c r="O70" i="5" s="1"/>
  <c r="N71" i="5"/>
  <c r="O71" i="5" s="1"/>
  <c r="N72" i="5"/>
  <c r="O72" i="5" s="1"/>
  <c r="N73" i="5"/>
  <c r="O73" i="5" s="1"/>
  <c r="N74" i="5"/>
  <c r="O74" i="5" s="1"/>
  <c r="N75" i="5"/>
  <c r="O75" i="5" s="1"/>
  <c r="N76" i="5"/>
  <c r="O76" i="5" s="1"/>
  <c r="N77" i="5"/>
  <c r="O77" i="5" s="1"/>
  <c r="N78" i="5"/>
  <c r="O78" i="5" s="1"/>
  <c r="N79" i="5"/>
  <c r="O79" i="5" s="1"/>
  <c r="N80" i="5"/>
  <c r="O80" i="5" s="1"/>
  <c r="N81" i="5"/>
  <c r="O81" i="5" s="1"/>
  <c r="N82" i="5"/>
  <c r="O82" i="5" s="1"/>
  <c r="N83" i="5"/>
  <c r="O83" i="5" s="1"/>
  <c r="N84" i="5"/>
  <c r="O84" i="5" s="1"/>
  <c r="N85" i="5"/>
  <c r="O85" i="5" s="1"/>
  <c r="N86" i="5"/>
  <c r="O86" i="5" s="1"/>
  <c r="N87" i="5"/>
  <c r="O87" i="5" s="1"/>
  <c r="N88" i="5"/>
  <c r="O88" i="5" s="1"/>
  <c r="N89" i="5"/>
  <c r="O89" i="5" s="1"/>
  <c r="N90" i="5"/>
  <c r="O90" i="5" s="1"/>
  <c r="N91" i="5"/>
  <c r="O91" i="5" s="1"/>
  <c r="N92" i="5"/>
  <c r="O92" i="5" s="1"/>
  <c r="N93" i="5"/>
  <c r="O93" i="5" s="1"/>
  <c r="N94" i="5"/>
  <c r="O94" i="5" s="1"/>
  <c r="N95" i="5"/>
  <c r="O95" i="5" s="1"/>
  <c r="N96" i="5"/>
  <c r="O96" i="5" s="1"/>
  <c r="N97" i="5"/>
  <c r="O97" i="5" s="1"/>
  <c r="N98" i="5"/>
  <c r="O98" i="5" s="1"/>
  <c r="N99" i="5"/>
  <c r="O99" i="5" s="1"/>
  <c r="N100" i="5"/>
  <c r="O100" i="5" s="1"/>
  <c r="N101" i="5"/>
  <c r="O101" i="5" s="1"/>
  <c r="N102" i="5"/>
  <c r="O102" i="5" s="1"/>
  <c r="N103" i="5"/>
  <c r="O103" i="5" s="1"/>
  <c r="N104" i="5"/>
  <c r="O104" i="5" s="1"/>
  <c r="N105" i="5"/>
  <c r="O105" i="5" s="1"/>
  <c r="N106" i="5"/>
  <c r="O106" i="5" s="1"/>
  <c r="N107" i="5"/>
  <c r="O107" i="5" s="1"/>
  <c r="N108" i="5"/>
  <c r="O108" i="5" s="1"/>
  <c r="N109" i="5"/>
  <c r="O109" i="5" s="1"/>
  <c r="N110" i="5"/>
  <c r="O110" i="5" s="1"/>
  <c r="N111" i="5"/>
  <c r="O111" i="5" s="1"/>
  <c r="N112" i="5"/>
  <c r="O112" i="5" s="1"/>
  <c r="N113" i="5"/>
  <c r="O113" i="5" s="1"/>
  <c r="N114" i="5"/>
  <c r="O114" i="5" s="1"/>
  <c r="N115" i="5"/>
  <c r="O115" i="5" s="1"/>
  <c r="N117" i="5"/>
  <c r="O117" i="5" s="1"/>
  <c r="N118" i="5"/>
  <c r="O118" i="5" s="1"/>
  <c r="N119" i="5"/>
  <c r="O119" i="5" s="1"/>
  <c r="N120" i="5"/>
  <c r="O120" i="5" s="1"/>
  <c r="N121" i="5"/>
  <c r="O121" i="5" s="1"/>
  <c r="N122" i="5"/>
  <c r="O122" i="5" s="1"/>
  <c r="N123" i="5"/>
  <c r="O123" i="5" s="1"/>
  <c r="N124" i="5"/>
  <c r="O124" i="5" s="1"/>
  <c r="N125" i="5"/>
  <c r="O125" i="5" s="1"/>
  <c r="N126" i="5"/>
  <c r="O126" i="5" s="1"/>
  <c r="N127" i="5"/>
  <c r="O127" i="5" s="1"/>
  <c r="N128" i="5"/>
  <c r="O128" i="5" s="1"/>
  <c r="N129" i="5"/>
  <c r="O129" i="5" s="1"/>
  <c r="N130" i="5"/>
  <c r="O130" i="5" s="1"/>
  <c r="N131" i="5"/>
  <c r="O131" i="5" s="1"/>
  <c r="N132" i="5"/>
  <c r="O132" i="5" s="1"/>
  <c r="N133" i="5"/>
  <c r="O133" i="5" s="1"/>
  <c r="N134" i="5"/>
  <c r="O134" i="5" s="1"/>
  <c r="N135" i="5"/>
  <c r="O135" i="5" s="1"/>
  <c r="N136" i="5"/>
  <c r="O136" i="5" s="1"/>
  <c r="N137" i="5"/>
  <c r="O137" i="5" s="1"/>
  <c r="N138" i="5"/>
  <c r="O138" i="5" s="1"/>
  <c r="N139" i="5"/>
  <c r="O139" i="5" s="1"/>
  <c r="N140" i="5"/>
  <c r="O140" i="5" s="1"/>
  <c r="N141" i="5"/>
  <c r="O141" i="5" s="1"/>
  <c r="N143" i="5"/>
  <c r="O143" i="5" s="1"/>
  <c r="N144" i="5"/>
  <c r="O144" i="5" s="1"/>
  <c r="N145" i="5"/>
  <c r="O145" i="5" s="1"/>
  <c r="N146" i="5"/>
  <c r="O146" i="5" s="1"/>
  <c r="N147" i="5"/>
  <c r="O147" i="5" s="1"/>
  <c r="N148" i="5"/>
  <c r="O148" i="5" s="1"/>
  <c r="N149" i="5"/>
  <c r="O149" i="5" s="1"/>
  <c r="N150" i="5"/>
  <c r="O150" i="5" s="1"/>
  <c r="N151" i="5"/>
  <c r="O151" i="5" s="1"/>
  <c r="N152" i="5"/>
  <c r="O152" i="5" s="1"/>
  <c r="N153" i="5"/>
  <c r="O153" i="5" s="1"/>
  <c r="N154" i="5"/>
  <c r="O154" i="5" s="1"/>
  <c r="N155" i="5"/>
  <c r="O155" i="5" s="1"/>
  <c r="N156" i="5"/>
  <c r="O156" i="5" s="1"/>
  <c r="N157" i="5"/>
  <c r="O157" i="5" s="1"/>
  <c r="N158" i="5"/>
  <c r="O158" i="5" s="1"/>
  <c r="N159" i="5"/>
  <c r="O159" i="5" s="1"/>
  <c r="N160" i="5"/>
  <c r="O160" i="5" s="1"/>
  <c r="N161" i="5"/>
  <c r="O161" i="5" s="1"/>
  <c r="N162" i="5"/>
  <c r="O162" i="5" s="1"/>
  <c r="N163" i="5"/>
  <c r="O163" i="5" s="1"/>
  <c r="N165" i="5"/>
  <c r="O165" i="5" s="1"/>
  <c r="N166" i="5"/>
  <c r="O166" i="5" s="1"/>
  <c r="N167" i="5"/>
  <c r="O167" i="5" s="1"/>
  <c r="N168" i="5"/>
  <c r="O168" i="5" s="1"/>
  <c r="N169" i="5"/>
  <c r="O169" i="5" s="1"/>
  <c r="N170" i="5"/>
  <c r="O170" i="5" s="1"/>
  <c r="N171" i="5"/>
  <c r="O171" i="5" s="1"/>
  <c r="N172" i="5"/>
  <c r="O172" i="5" s="1"/>
  <c r="N173" i="5"/>
  <c r="O173" i="5" s="1"/>
  <c r="N174" i="5"/>
  <c r="O174" i="5" s="1"/>
  <c r="N175" i="5"/>
  <c r="O175" i="5" s="1"/>
  <c r="N176" i="5"/>
  <c r="O176" i="5" s="1"/>
  <c r="N177" i="5"/>
  <c r="O177" i="5" s="1"/>
  <c r="N178" i="5"/>
  <c r="O178" i="5" s="1"/>
  <c r="N179" i="5"/>
  <c r="O179" i="5" s="1"/>
  <c r="N180" i="5"/>
  <c r="O180" i="5" s="1"/>
  <c r="N181" i="5"/>
  <c r="O181" i="5" s="1"/>
  <c r="N183" i="5"/>
  <c r="O183" i="5" s="1"/>
  <c r="N184" i="5"/>
  <c r="O184" i="5" s="1"/>
  <c r="N185" i="5"/>
  <c r="O185" i="5" s="1"/>
  <c r="N186" i="5"/>
  <c r="O186" i="5" s="1"/>
  <c r="N187" i="5"/>
  <c r="O187" i="5" s="1"/>
  <c r="N188" i="5"/>
  <c r="O188" i="5" s="1"/>
  <c r="N189" i="5"/>
  <c r="O189" i="5" s="1"/>
  <c r="N190" i="5"/>
  <c r="O190" i="5" s="1"/>
  <c r="N191" i="5"/>
  <c r="O191" i="5" s="1"/>
  <c r="N192" i="5"/>
  <c r="O192" i="5" s="1"/>
  <c r="N193" i="5"/>
  <c r="O193" i="5" s="1"/>
  <c r="N194" i="5"/>
  <c r="O194" i="5" s="1"/>
  <c r="N195" i="5"/>
  <c r="O195" i="5" s="1"/>
  <c r="N196" i="5"/>
  <c r="O196" i="5" s="1"/>
  <c r="N197" i="5"/>
  <c r="O197" i="5" s="1"/>
  <c r="N198" i="5"/>
  <c r="O198" i="5" s="1"/>
  <c r="N199" i="5"/>
  <c r="O199" i="5" s="1"/>
  <c r="N200" i="5"/>
  <c r="O200" i="5" s="1"/>
  <c r="N201" i="5"/>
  <c r="O201" i="5" s="1"/>
  <c r="N202" i="5"/>
  <c r="O202" i="5" s="1"/>
  <c r="N203" i="5"/>
  <c r="O203" i="5" s="1"/>
  <c r="N204" i="5"/>
  <c r="O204" i="5" s="1"/>
  <c r="N205" i="5"/>
  <c r="O205" i="5" s="1"/>
  <c r="N206" i="5"/>
  <c r="O206" i="5" s="1"/>
  <c r="N207" i="5"/>
  <c r="O207" i="5" s="1"/>
  <c r="N209" i="5"/>
  <c r="O209" i="5" s="1"/>
  <c r="N210" i="5"/>
  <c r="O210" i="5" s="1"/>
  <c r="N211" i="5"/>
  <c r="O211" i="5" s="1"/>
  <c r="N212" i="5"/>
  <c r="O212" i="5" s="1"/>
  <c r="N213" i="5"/>
  <c r="O213" i="5" s="1"/>
  <c r="N214" i="5"/>
  <c r="O214" i="5" s="1"/>
  <c r="N215" i="5"/>
  <c r="O215" i="5" s="1"/>
  <c r="N216" i="5"/>
  <c r="O216" i="5" s="1"/>
  <c r="N217" i="5"/>
  <c r="O217" i="5" s="1"/>
  <c r="N218" i="5"/>
  <c r="O218" i="5" s="1"/>
  <c r="N219" i="5"/>
  <c r="O219" i="5" s="1"/>
  <c r="N220" i="5"/>
  <c r="O220" i="5" s="1"/>
  <c r="N221" i="5"/>
  <c r="O221" i="5" s="1"/>
  <c r="N222" i="5"/>
  <c r="O222" i="5" s="1"/>
  <c r="N223" i="5"/>
  <c r="O223" i="5" s="1"/>
  <c r="N224" i="5"/>
  <c r="O224" i="5" s="1"/>
  <c r="N225" i="5"/>
  <c r="O225" i="5" s="1"/>
  <c r="N226" i="5"/>
  <c r="O226" i="5" s="1"/>
  <c r="N227" i="5"/>
  <c r="O227" i="5" s="1"/>
  <c r="N228" i="5"/>
  <c r="O228" i="5" s="1"/>
  <c r="N229" i="5"/>
  <c r="O229" i="5" s="1"/>
  <c r="N231" i="5"/>
  <c r="O231" i="5" s="1"/>
  <c r="N232" i="5"/>
  <c r="O232" i="5" s="1"/>
  <c r="N233" i="5"/>
  <c r="O233" i="5" s="1"/>
  <c r="N234" i="5"/>
  <c r="O234" i="5" s="1"/>
  <c r="N235" i="5"/>
  <c r="O235" i="5" s="1"/>
  <c r="N236" i="5"/>
  <c r="O236" i="5" s="1"/>
  <c r="N237" i="5"/>
  <c r="O237" i="5" s="1"/>
  <c r="N238" i="5"/>
  <c r="O238" i="5" s="1"/>
  <c r="N239" i="5"/>
  <c r="O239" i="5" s="1"/>
  <c r="N240" i="5"/>
  <c r="O240" i="5" s="1"/>
  <c r="N241" i="5"/>
  <c r="O241" i="5" s="1"/>
  <c r="N242" i="5"/>
  <c r="O242" i="5" s="1"/>
  <c r="N243" i="5"/>
  <c r="O243" i="5" s="1"/>
  <c r="N244" i="5"/>
  <c r="O244" i="5" s="1"/>
  <c r="N245" i="5"/>
  <c r="O245" i="5" s="1"/>
  <c r="N246" i="5"/>
  <c r="O246" i="5" s="1"/>
  <c r="N247" i="5"/>
  <c r="O247" i="5" s="1"/>
  <c r="N249" i="5"/>
  <c r="O249" i="5" s="1"/>
  <c r="N250" i="5"/>
  <c r="O250" i="5" s="1"/>
  <c r="N251" i="5"/>
  <c r="O251" i="5" s="1"/>
  <c r="N252" i="5"/>
  <c r="O252" i="5" s="1"/>
  <c r="N253" i="5"/>
  <c r="O253" i="5" s="1"/>
  <c r="N254" i="5"/>
  <c r="O254" i="5" s="1"/>
  <c r="N255" i="5"/>
  <c r="O255" i="5" s="1"/>
  <c r="N256" i="5"/>
  <c r="O256" i="5" s="1"/>
  <c r="N257" i="5"/>
  <c r="O257" i="5" s="1"/>
  <c r="N258" i="5"/>
  <c r="O258" i="5" s="1"/>
  <c r="N259" i="5"/>
  <c r="O259" i="5" s="1"/>
  <c r="N260" i="5"/>
  <c r="O260" i="5" s="1"/>
  <c r="N261" i="5"/>
  <c r="O261" i="5" s="1"/>
  <c r="N262" i="5"/>
  <c r="O262" i="5" s="1"/>
  <c r="N263" i="5"/>
  <c r="O263" i="5" s="1"/>
  <c r="N264" i="5"/>
  <c r="O264" i="5" s="1"/>
  <c r="N265" i="5"/>
  <c r="O265" i="5" s="1"/>
  <c r="N266" i="5"/>
  <c r="O266" i="5" s="1"/>
  <c r="N267" i="5"/>
  <c r="O267" i="5" s="1"/>
  <c r="N268" i="5"/>
  <c r="O268" i="5" s="1"/>
  <c r="N270" i="5"/>
  <c r="O270" i="5" s="1"/>
  <c r="N271" i="5"/>
  <c r="O271" i="5" s="1"/>
  <c r="N272" i="5"/>
  <c r="O272" i="5" s="1"/>
  <c r="N273" i="5"/>
  <c r="O273" i="5" s="1"/>
  <c r="N274" i="5"/>
  <c r="O274" i="5" s="1"/>
  <c r="N275" i="5"/>
  <c r="O275" i="5" s="1"/>
  <c r="N276" i="5"/>
  <c r="O276" i="5" s="1"/>
  <c r="N277" i="5"/>
  <c r="O277" i="5" s="1"/>
  <c r="N278" i="5"/>
  <c r="O278" i="5" s="1"/>
  <c r="N279" i="5"/>
  <c r="O279" i="5" s="1"/>
  <c r="N280" i="5"/>
  <c r="O280" i="5" s="1"/>
  <c r="N281" i="5"/>
  <c r="O281" i="5" s="1"/>
  <c r="N282" i="5"/>
  <c r="O282" i="5" s="1"/>
  <c r="N283" i="5"/>
  <c r="O283" i="5" s="1"/>
  <c r="N284" i="5"/>
  <c r="O284" i="5" s="1"/>
  <c r="N285" i="5"/>
  <c r="O285" i="5" s="1"/>
  <c r="N286" i="5"/>
  <c r="O286" i="5" s="1"/>
  <c r="N287" i="5"/>
  <c r="O287" i="5" s="1"/>
  <c r="N288" i="5"/>
  <c r="O288" i="5" s="1"/>
  <c r="N289" i="5"/>
  <c r="O289" i="5" s="1"/>
  <c r="N290" i="5"/>
  <c r="O290" i="5" s="1"/>
  <c r="N291" i="5"/>
  <c r="O291" i="5" s="1"/>
  <c r="N292" i="5"/>
  <c r="O292" i="5" s="1"/>
  <c r="N293" i="5"/>
  <c r="O293" i="5" s="1"/>
  <c r="N294" i="5"/>
  <c r="O294" i="5" s="1"/>
  <c r="N296" i="5"/>
  <c r="O296" i="5" s="1"/>
  <c r="N297" i="5"/>
  <c r="O297" i="5" s="1"/>
  <c r="N298" i="5"/>
  <c r="O298" i="5" s="1"/>
  <c r="N299" i="5"/>
  <c r="O299" i="5" s="1"/>
  <c r="N300" i="5"/>
  <c r="O300" i="5" s="1"/>
  <c r="N301" i="5"/>
  <c r="O301" i="5" s="1"/>
  <c r="N302" i="5"/>
  <c r="O302" i="5" s="1"/>
  <c r="N303" i="5"/>
  <c r="O303" i="5" s="1"/>
  <c r="N304" i="5"/>
  <c r="O304" i="5" s="1"/>
  <c r="N305" i="5"/>
  <c r="O305" i="5" s="1"/>
  <c r="N306" i="5"/>
  <c r="O306" i="5" s="1"/>
  <c r="N307" i="5"/>
  <c r="O307" i="5" s="1"/>
  <c r="N308" i="5"/>
  <c r="O308" i="5" s="1"/>
  <c r="N309" i="5"/>
  <c r="O309" i="5" s="1"/>
  <c r="N310" i="5"/>
  <c r="O310" i="5" s="1"/>
  <c r="N311" i="5"/>
  <c r="O311" i="5" s="1"/>
  <c r="N312" i="5"/>
  <c r="O312" i="5" s="1"/>
  <c r="N313" i="5"/>
  <c r="O313" i="5" s="1"/>
  <c r="N314" i="5"/>
  <c r="O314" i="5" s="1"/>
  <c r="N315" i="5"/>
  <c r="O315" i="5" s="1"/>
  <c r="N316" i="5"/>
  <c r="O316" i="5" s="1"/>
  <c r="N318" i="5"/>
  <c r="O318" i="5" s="1"/>
  <c r="N319" i="5"/>
  <c r="O319" i="5" s="1"/>
  <c r="N320" i="5"/>
  <c r="O320" i="5" s="1"/>
  <c r="N321" i="5"/>
  <c r="O321" i="5" s="1"/>
  <c r="N322" i="5"/>
  <c r="O322" i="5" s="1"/>
  <c r="N323" i="5"/>
  <c r="O323" i="5" s="1"/>
  <c r="N324" i="5"/>
  <c r="O324" i="5" s="1"/>
  <c r="N325" i="5"/>
  <c r="O325" i="5" s="1"/>
  <c r="N326" i="5"/>
  <c r="O326" i="5" s="1"/>
  <c r="N327" i="5"/>
  <c r="O327" i="5" s="1"/>
  <c r="N328" i="5"/>
  <c r="O328" i="5" s="1"/>
  <c r="N329" i="5"/>
  <c r="O329" i="5" s="1"/>
  <c r="N330" i="5"/>
  <c r="O330" i="5" s="1"/>
  <c r="N331" i="5"/>
  <c r="O331" i="5" s="1"/>
  <c r="N332" i="5"/>
  <c r="O332" i="5" s="1"/>
  <c r="N333" i="5"/>
  <c r="O333" i="5" s="1"/>
  <c r="N334" i="5"/>
  <c r="O334" i="5" s="1"/>
  <c r="N336" i="5"/>
  <c r="O336" i="5" s="1"/>
  <c r="N337" i="5"/>
  <c r="O337" i="5" s="1"/>
  <c r="N338" i="5"/>
  <c r="O338" i="5" s="1"/>
  <c r="N339" i="5"/>
  <c r="O339" i="5" s="1"/>
  <c r="N340" i="5"/>
  <c r="O340" i="5" s="1"/>
  <c r="N341" i="5"/>
  <c r="O341" i="5" s="1"/>
  <c r="N342" i="5"/>
  <c r="O342" i="5" s="1"/>
  <c r="N343" i="5"/>
  <c r="O343" i="5" s="1"/>
  <c r="N344" i="5"/>
  <c r="O344" i="5" s="1"/>
  <c r="N345" i="5"/>
  <c r="O345" i="5" s="1"/>
  <c r="N346" i="5"/>
  <c r="O346" i="5" s="1"/>
  <c r="N347" i="5"/>
  <c r="O347" i="5" s="1"/>
  <c r="N348" i="5"/>
  <c r="O348" i="5" s="1"/>
  <c r="N349" i="5"/>
  <c r="O349" i="5" s="1"/>
  <c r="N350" i="5"/>
  <c r="O350" i="5" s="1"/>
  <c r="N351" i="5"/>
  <c r="O351" i="5" s="1"/>
  <c r="N352" i="5"/>
  <c r="O352" i="5" s="1"/>
  <c r="N353" i="5"/>
  <c r="O353" i="5" s="1"/>
  <c r="N354" i="5"/>
  <c r="O354" i="5" s="1"/>
  <c r="N355" i="5"/>
  <c r="O355" i="5" s="1"/>
  <c r="N356" i="5"/>
  <c r="O356" i="5" s="1"/>
  <c r="N357" i="5"/>
  <c r="O357" i="5" s="1"/>
  <c r="N358" i="5"/>
  <c r="O358" i="5" s="1"/>
  <c r="N359" i="5"/>
  <c r="O359" i="5" s="1"/>
  <c r="N360" i="5"/>
  <c r="O360" i="5" s="1"/>
  <c r="N362" i="5"/>
  <c r="O362" i="5" s="1"/>
  <c r="N363" i="5"/>
  <c r="O363" i="5" s="1"/>
  <c r="N364" i="5"/>
  <c r="O364" i="5" s="1"/>
  <c r="N365" i="5"/>
  <c r="O365" i="5" s="1"/>
  <c r="N366" i="5"/>
  <c r="O366" i="5" s="1"/>
  <c r="N367" i="5"/>
  <c r="O367" i="5" s="1"/>
  <c r="N368" i="5"/>
  <c r="O368" i="5" s="1"/>
  <c r="N369" i="5"/>
  <c r="O369" i="5" s="1"/>
  <c r="N370" i="5"/>
  <c r="O370" i="5" s="1"/>
  <c r="N371" i="5"/>
  <c r="O371" i="5" s="1"/>
  <c r="N372" i="5"/>
  <c r="O372" i="5" s="1"/>
  <c r="N373" i="5"/>
  <c r="O373" i="5" s="1"/>
  <c r="N374" i="5"/>
  <c r="O374" i="5" s="1"/>
  <c r="N375" i="5"/>
  <c r="O375" i="5" s="1"/>
  <c r="N376" i="5"/>
  <c r="O376" i="5" s="1"/>
  <c r="N377" i="5"/>
  <c r="O377" i="5" s="1"/>
  <c r="N378" i="5"/>
  <c r="O378" i="5" s="1"/>
  <c r="N379" i="5"/>
  <c r="O379" i="5" s="1"/>
  <c r="N380" i="5"/>
  <c r="O380" i="5" s="1"/>
  <c r="N381" i="5"/>
  <c r="O381" i="5" s="1"/>
  <c r="N382" i="5"/>
  <c r="O382" i="5" s="1"/>
  <c r="N384" i="5"/>
  <c r="O384" i="5" s="1"/>
  <c r="N385" i="5"/>
  <c r="O385" i="5" s="1"/>
  <c r="N386" i="5"/>
  <c r="O386" i="5" s="1"/>
  <c r="N387" i="5"/>
  <c r="O387" i="5" s="1"/>
  <c r="N388" i="5"/>
  <c r="O388" i="5" s="1"/>
  <c r="N389" i="5"/>
  <c r="O389" i="5" s="1"/>
  <c r="N390" i="5"/>
  <c r="O390" i="5" s="1"/>
  <c r="N391" i="5"/>
  <c r="O391" i="5" s="1"/>
  <c r="N392" i="5"/>
  <c r="O392" i="5" s="1"/>
  <c r="N393" i="5"/>
  <c r="O393" i="5" s="1"/>
  <c r="N394" i="5"/>
  <c r="O394" i="5" s="1"/>
  <c r="N395" i="5"/>
  <c r="O395" i="5" s="1"/>
  <c r="N396" i="5"/>
  <c r="O396" i="5" s="1"/>
  <c r="N397" i="5"/>
  <c r="O397" i="5" s="1"/>
  <c r="N398" i="5"/>
  <c r="O398" i="5" s="1"/>
  <c r="N399" i="5"/>
  <c r="O399" i="5" s="1"/>
  <c r="N400" i="5"/>
  <c r="O400" i="5" s="1"/>
  <c r="N402" i="5"/>
  <c r="O402" i="5" s="1"/>
  <c r="N403" i="5"/>
  <c r="O403" i="5" s="1"/>
  <c r="N404" i="5"/>
  <c r="O404" i="5" s="1"/>
  <c r="N405" i="5"/>
  <c r="O405" i="5" s="1"/>
  <c r="N406" i="5"/>
  <c r="O406" i="5" s="1"/>
  <c r="N407" i="5"/>
  <c r="O407" i="5" s="1"/>
  <c r="N408" i="5"/>
  <c r="O408" i="5" s="1"/>
  <c r="N409" i="5"/>
  <c r="O409" i="5" s="1"/>
  <c r="N410" i="5"/>
  <c r="O410" i="5" s="1"/>
  <c r="N411" i="5"/>
  <c r="O411" i="5" s="1"/>
  <c r="N412" i="5"/>
  <c r="O412" i="5" s="1"/>
  <c r="N413" i="5"/>
  <c r="O413" i="5" s="1"/>
  <c r="N414" i="5"/>
  <c r="O414" i="5" s="1"/>
  <c r="N415" i="5"/>
  <c r="O415" i="5" s="1"/>
  <c r="N416" i="5"/>
  <c r="O416" i="5" s="1"/>
  <c r="N417" i="5"/>
  <c r="O417" i="5" s="1"/>
  <c r="N418" i="5"/>
  <c r="O418" i="5" s="1"/>
  <c r="N419" i="5"/>
  <c r="O419" i="5" s="1"/>
  <c r="N420" i="5"/>
  <c r="O420" i="5" s="1"/>
  <c r="N421" i="5"/>
  <c r="O421" i="5" s="1"/>
  <c r="N423" i="5"/>
  <c r="O423" i="5" s="1"/>
  <c r="N424" i="5"/>
  <c r="O424" i="5" s="1"/>
  <c r="N425" i="5"/>
  <c r="O425" i="5" s="1"/>
  <c r="N426" i="5"/>
  <c r="O426" i="5" s="1"/>
  <c r="N427" i="5"/>
  <c r="O427" i="5" s="1"/>
  <c r="N428" i="5"/>
  <c r="O428" i="5" s="1"/>
  <c r="N429" i="5"/>
  <c r="O429" i="5" s="1"/>
  <c r="N430" i="5"/>
  <c r="O430" i="5" s="1"/>
  <c r="N431" i="5"/>
  <c r="O431" i="5" s="1"/>
  <c r="N432" i="5"/>
  <c r="O432" i="5" s="1"/>
  <c r="N433" i="5"/>
  <c r="O433" i="5" s="1"/>
  <c r="N434" i="5"/>
  <c r="O434" i="5" s="1"/>
  <c r="N435" i="5"/>
  <c r="O435" i="5" s="1"/>
  <c r="N436" i="5"/>
  <c r="O436" i="5" s="1"/>
  <c r="N437" i="5"/>
  <c r="O437" i="5" s="1"/>
  <c r="N438" i="5"/>
  <c r="O438" i="5" s="1"/>
  <c r="N439" i="5"/>
  <c r="O439" i="5" s="1"/>
  <c r="N440" i="5"/>
  <c r="O440" i="5" s="1"/>
  <c r="N441" i="5"/>
  <c r="O441" i="5" s="1"/>
  <c r="N442" i="5"/>
  <c r="O442" i="5" s="1"/>
  <c r="N443" i="5"/>
  <c r="O443" i="5" s="1"/>
  <c r="N444" i="5"/>
  <c r="O444" i="5" s="1"/>
  <c r="N445" i="5"/>
  <c r="O445" i="5" s="1"/>
  <c r="N446" i="5"/>
  <c r="O446" i="5" s="1"/>
  <c r="N447" i="5"/>
  <c r="O447" i="5" s="1"/>
  <c r="N449" i="5"/>
  <c r="O449" i="5" s="1"/>
  <c r="N450" i="5"/>
  <c r="O450" i="5" s="1"/>
  <c r="N451" i="5"/>
  <c r="O451" i="5" s="1"/>
  <c r="N452" i="5"/>
  <c r="O452" i="5" s="1"/>
  <c r="N453" i="5"/>
  <c r="O453" i="5" s="1"/>
  <c r="N454" i="5"/>
  <c r="O454" i="5" s="1"/>
  <c r="N455" i="5"/>
  <c r="O455" i="5" s="1"/>
  <c r="N456" i="5"/>
  <c r="O456" i="5" s="1"/>
  <c r="N457" i="5"/>
  <c r="O457" i="5" s="1"/>
  <c r="N458" i="5"/>
  <c r="O458" i="5" s="1"/>
  <c r="N459" i="5"/>
  <c r="O459" i="5" s="1"/>
  <c r="N460" i="5"/>
  <c r="O460" i="5" s="1"/>
  <c r="N461" i="5"/>
  <c r="O461" i="5" s="1"/>
  <c r="N462" i="5"/>
  <c r="O462" i="5" s="1"/>
  <c r="N463" i="5"/>
  <c r="O463" i="5" s="1"/>
  <c r="N464" i="5"/>
  <c r="O464" i="5" s="1"/>
  <c r="N465" i="5"/>
  <c r="O465" i="5" s="1"/>
  <c r="N466" i="5"/>
  <c r="O466" i="5" s="1"/>
  <c r="N467" i="5"/>
  <c r="O467" i="5" s="1"/>
  <c r="N468" i="5"/>
  <c r="O468" i="5" s="1"/>
  <c r="N469" i="5"/>
  <c r="O469" i="5" s="1"/>
  <c r="N471" i="5"/>
  <c r="O471" i="5" s="1"/>
  <c r="N472" i="5"/>
  <c r="O472" i="5" s="1"/>
  <c r="N473" i="5"/>
  <c r="O473" i="5" s="1"/>
  <c r="N474" i="5"/>
  <c r="O474" i="5" s="1"/>
  <c r="N475" i="5"/>
  <c r="O475" i="5" s="1"/>
  <c r="N476" i="5"/>
  <c r="O476" i="5" s="1"/>
  <c r="N477" i="5"/>
  <c r="O477" i="5" s="1"/>
  <c r="N478" i="5"/>
  <c r="O478" i="5" s="1"/>
  <c r="N479" i="5"/>
  <c r="O479" i="5" s="1"/>
  <c r="N480" i="5"/>
  <c r="O480" i="5" s="1"/>
  <c r="N481" i="5"/>
  <c r="O481" i="5" s="1"/>
  <c r="N482" i="5"/>
  <c r="O482" i="5" s="1"/>
  <c r="N483" i="5"/>
  <c r="O483" i="5" s="1"/>
  <c r="N484" i="5"/>
  <c r="O484" i="5" s="1"/>
  <c r="N485" i="5"/>
  <c r="O485" i="5" s="1"/>
  <c r="N486" i="5"/>
  <c r="O486" i="5" s="1"/>
  <c r="N487" i="5"/>
  <c r="O487" i="5" s="1"/>
  <c r="N489" i="5"/>
  <c r="O489" i="5" s="1"/>
  <c r="N490" i="5"/>
  <c r="O490" i="5" s="1"/>
  <c r="N491" i="5"/>
  <c r="O491" i="5" s="1"/>
  <c r="N492" i="5"/>
  <c r="O492" i="5" s="1"/>
  <c r="N493" i="5"/>
  <c r="O493" i="5" s="1"/>
  <c r="N494" i="5"/>
  <c r="O494" i="5" s="1"/>
  <c r="N495" i="5"/>
  <c r="O495" i="5" s="1"/>
  <c r="N496" i="5"/>
  <c r="O496" i="5" s="1"/>
  <c r="N497" i="5"/>
  <c r="O497" i="5" s="1"/>
  <c r="N498" i="5"/>
  <c r="O498" i="5" s="1"/>
  <c r="N499" i="5"/>
  <c r="O499" i="5" s="1"/>
  <c r="N500" i="5"/>
  <c r="O500" i="5" s="1"/>
  <c r="N501" i="5"/>
  <c r="O501" i="5" s="1"/>
  <c r="N502" i="5"/>
  <c r="O502" i="5" s="1"/>
  <c r="N503" i="5"/>
  <c r="O503" i="5" s="1"/>
  <c r="N504" i="5"/>
  <c r="O504" i="5" s="1"/>
  <c r="N505" i="5"/>
  <c r="O505" i="5" s="1"/>
  <c r="N506" i="5"/>
  <c r="O506" i="5" s="1"/>
  <c r="N507" i="5"/>
  <c r="O507" i="5" s="1"/>
  <c r="N508" i="5"/>
  <c r="O508" i="5" s="1"/>
  <c r="N509" i="5"/>
  <c r="O509" i="5" s="1"/>
  <c r="N510" i="5"/>
  <c r="O510" i="5" s="1"/>
  <c r="N511" i="5"/>
  <c r="O511" i="5" s="1"/>
  <c r="N512" i="5"/>
  <c r="O512" i="5" s="1"/>
  <c r="N513" i="5"/>
  <c r="O513" i="5" s="1"/>
  <c r="N515" i="5"/>
  <c r="O515" i="5" s="1"/>
  <c r="N516" i="5"/>
  <c r="O516" i="5" s="1"/>
  <c r="N517" i="5"/>
  <c r="O517" i="5" s="1"/>
  <c r="N518" i="5"/>
  <c r="O518" i="5" s="1"/>
  <c r="N519" i="5"/>
  <c r="O519" i="5" s="1"/>
  <c r="N520" i="5"/>
  <c r="O520" i="5" s="1"/>
  <c r="N521" i="5"/>
  <c r="O521" i="5" s="1"/>
  <c r="N522" i="5"/>
  <c r="O522" i="5" s="1"/>
  <c r="N523" i="5"/>
  <c r="O523" i="5" s="1"/>
  <c r="N524" i="5"/>
  <c r="O524" i="5" s="1"/>
  <c r="N525" i="5"/>
  <c r="O525" i="5" s="1"/>
  <c r="N526" i="5"/>
  <c r="O526" i="5" s="1"/>
  <c r="N527" i="5"/>
  <c r="O527" i="5" s="1"/>
  <c r="N528" i="5"/>
  <c r="O528" i="5" s="1"/>
  <c r="N529" i="5"/>
  <c r="O529" i="5" s="1"/>
  <c r="N530" i="5"/>
  <c r="O530" i="5" s="1"/>
  <c r="N531" i="5"/>
  <c r="O531" i="5" s="1"/>
  <c r="N532" i="5"/>
  <c r="O532" i="5" s="1"/>
  <c r="N533" i="5"/>
  <c r="O533" i="5" s="1"/>
  <c r="N534" i="5"/>
  <c r="O534" i="5" s="1"/>
  <c r="N535" i="5"/>
  <c r="O535" i="5" s="1"/>
  <c r="N537" i="5"/>
  <c r="O537" i="5" s="1"/>
  <c r="N538" i="5"/>
  <c r="O538" i="5" s="1"/>
  <c r="N539" i="5"/>
  <c r="O539" i="5" s="1"/>
  <c r="N540" i="5"/>
  <c r="O540" i="5" s="1"/>
  <c r="N541" i="5"/>
  <c r="O541" i="5" s="1"/>
  <c r="N542" i="5"/>
  <c r="O542" i="5" s="1"/>
  <c r="N543" i="5"/>
  <c r="O543" i="5" s="1"/>
  <c r="N544" i="5"/>
  <c r="O544" i="5" s="1"/>
  <c r="N545" i="5"/>
  <c r="O545" i="5" s="1"/>
  <c r="N546" i="5"/>
  <c r="O546" i="5" s="1"/>
  <c r="N547" i="5"/>
  <c r="O547" i="5" s="1"/>
  <c r="N548" i="5"/>
  <c r="O548" i="5" s="1"/>
  <c r="N549" i="5"/>
  <c r="O549" i="5" s="1"/>
  <c r="N550" i="5"/>
  <c r="O550" i="5" s="1"/>
  <c r="N551" i="5"/>
  <c r="O551" i="5" s="1"/>
  <c r="N552" i="5"/>
  <c r="O552" i="5" s="1"/>
  <c r="N553" i="5"/>
  <c r="O553" i="5" s="1"/>
  <c r="N555" i="5"/>
  <c r="O555" i="5" s="1"/>
  <c r="N556" i="5"/>
  <c r="O556" i="5" s="1"/>
  <c r="N557" i="5"/>
  <c r="O557" i="5" s="1"/>
  <c r="N558" i="5"/>
  <c r="O558" i="5" s="1"/>
  <c r="N559" i="5"/>
  <c r="O559" i="5" s="1"/>
  <c r="N560" i="5"/>
  <c r="O560" i="5" s="1"/>
  <c r="N561" i="5"/>
  <c r="O561" i="5" s="1"/>
  <c r="N562" i="5"/>
  <c r="O562" i="5" s="1"/>
  <c r="N563" i="5"/>
  <c r="O563" i="5" s="1"/>
  <c r="N564" i="5"/>
  <c r="O564" i="5" s="1"/>
  <c r="N565" i="5"/>
  <c r="O565" i="5" s="1"/>
  <c r="N566" i="5"/>
  <c r="O566" i="5" s="1"/>
  <c r="N567" i="5"/>
  <c r="O567" i="5" s="1"/>
  <c r="N568" i="5"/>
  <c r="O568" i="5" s="1"/>
  <c r="N569" i="5"/>
  <c r="O569" i="5" s="1"/>
  <c r="N570" i="5"/>
  <c r="O570" i="5" s="1"/>
  <c r="N571" i="5"/>
  <c r="O571" i="5" s="1"/>
  <c r="N572" i="5"/>
  <c r="O572" i="5" s="1"/>
  <c r="N573" i="5"/>
  <c r="O573" i="5" s="1"/>
  <c r="N574" i="5"/>
  <c r="O574" i="5" s="1"/>
  <c r="N576" i="5"/>
  <c r="O576" i="5" s="1"/>
  <c r="N577" i="5"/>
  <c r="O577" i="5" s="1"/>
  <c r="N578" i="5"/>
  <c r="O578" i="5" s="1"/>
  <c r="N579" i="5"/>
  <c r="O579" i="5" s="1"/>
  <c r="N580" i="5"/>
  <c r="O580" i="5" s="1"/>
  <c r="N581" i="5"/>
  <c r="O581" i="5" s="1"/>
  <c r="N582" i="5"/>
  <c r="O582" i="5" s="1"/>
  <c r="N583" i="5"/>
  <c r="O583" i="5" s="1"/>
  <c r="N584" i="5"/>
  <c r="O584" i="5" s="1"/>
  <c r="N585" i="5"/>
  <c r="O585" i="5" s="1"/>
  <c r="N586" i="5"/>
  <c r="O586" i="5" s="1"/>
  <c r="N587" i="5"/>
  <c r="O587" i="5" s="1"/>
  <c r="N588" i="5"/>
  <c r="O588" i="5" s="1"/>
  <c r="N589" i="5"/>
  <c r="O589" i="5" s="1"/>
  <c r="N590" i="5"/>
  <c r="O590" i="5" s="1"/>
  <c r="N591" i="5"/>
  <c r="O591" i="5" s="1"/>
  <c r="N592" i="5"/>
  <c r="O592" i="5" s="1"/>
  <c r="N593" i="5"/>
  <c r="O593" i="5" s="1"/>
  <c r="N594" i="5"/>
  <c r="O594" i="5" s="1"/>
  <c r="N595" i="5"/>
  <c r="O595" i="5" s="1"/>
  <c r="N596" i="5"/>
  <c r="O596" i="5" s="1"/>
  <c r="N597" i="5"/>
  <c r="O597" i="5" s="1"/>
  <c r="N598" i="5"/>
  <c r="O598" i="5" s="1"/>
  <c r="N599" i="5"/>
  <c r="O599" i="5" s="1"/>
  <c r="N600" i="5"/>
  <c r="O600" i="5" s="1"/>
  <c r="N602" i="5"/>
  <c r="O602" i="5" s="1"/>
  <c r="N603" i="5"/>
  <c r="O603" i="5" s="1"/>
  <c r="N604" i="5"/>
  <c r="O604" i="5" s="1"/>
  <c r="N605" i="5"/>
  <c r="O605" i="5" s="1"/>
  <c r="N5" i="5"/>
  <c r="J6" i="5"/>
  <c r="K6" i="5" s="1"/>
  <c r="J7" i="5"/>
  <c r="K7" i="5" s="1"/>
  <c r="J8" i="5"/>
  <c r="K8" i="5" s="1"/>
  <c r="J9" i="5"/>
  <c r="K9" i="5" s="1"/>
  <c r="J10" i="5"/>
  <c r="K10" i="5" s="1"/>
  <c r="J11" i="5"/>
  <c r="K11" i="5" s="1"/>
  <c r="J12" i="5"/>
  <c r="K12" i="5" s="1"/>
  <c r="J13" i="5"/>
  <c r="K13" i="5" s="1"/>
  <c r="J14" i="5"/>
  <c r="K14" i="5" s="1"/>
  <c r="J15" i="5"/>
  <c r="K15" i="5" s="1"/>
  <c r="J16" i="5"/>
  <c r="K16" i="5" s="1"/>
  <c r="J17" i="5"/>
  <c r="K17" i="5" s="1"/>
  <c r="J18" i="5"/>
  <c r="K18" i="5" s="1"/>
  <c r="J19" i="5"/>
  <c r="K19" i="5" s="1"/>
  <c r="J20" i="5"/>
  <c r="K20" i="5" s="1"/>
  <c r="J21" i="5"/>
  <c r="K21" i="5" s="1"/>
  <c r="J22" i="5"/>
  <c r="K22" i="5" s="1"/>
  <c r="J23" i="5"/>
  <c r="K23" i="5" s="1"/>
  <c r="J24" i="5"/>
  <c r="K24" i="5" s="1"/>
  <c r="J25" i="5"/>
  <c r="K25" i="5" s="1"/>
  <c r="J26" i="5"/>
  <c r="K26" i="5" s="1"/>
  <c r="J27" i="5"/>
  <c r="K27" i="5" s="1"/>
  <c r="J28" i="5"/>
  <c r="K28" i="5" s="1"/>
  <c r="J29" i="5"/>
  <c r="K29" i="5" s="1"/>
  <c r="J30" i="5"/>
  <c r="K30" i="5" s="1"/>
  <c r="J31" i="5"/>
  <c r="K31" i="5" s="1"/>
  <c r="J32" i="5"/>
  <c r="K32" i="5" s="1"/>
  <c r="J33" i="5"/>
  <c r="K33" i="5" s="1"/>
  <c r="J34" i="5"/>
  <c r="K34" i="5" s="1"/>
  <c r="J35" i="5"/>
  <c r="K35" i="5" s="1"/>
  <c r="J36" i="5"/>
  <c r="K36" i="5" s="1"/>
  <c r="J37" i="5"/>
  <c r="K37" i="5" s="1"/>
  <c r="J38" i="5"/>
  <c r="K38" i="5" s="1"/>
  <c r="J39" i="5"/>
  <c r="K39" i="5" s="1"/>
  <c r="J40" i="5"/>
  <c r="K40" i="5" s="1"/>
  <c r="J41" i="5"/>
  <c r="K41" i="5" s="1"/>
  <c r="J42" i="5"/>
  <c r="K42" i="5" s="1"/>
  <c r="J43" i="5"/>
  <c r="K43" i="5" s="1"/>
  <c r="J44" i="5"/>
  <c r="K44" i="5" s="1"/>
  <c r="J45" i="5"/>
  <c r="K45" i="5" s="1"/>
  <c r="J46" i="5"/>
  <c r="K46" i="5" s="1"/>
  <c r="J47" i="5"/>
  <c r="K47" i="5" s="1"/>
  <c r="J48" i="5"/>
  <c r="K48" i="5" s="1"/>
  <c r="J49" i="5"/>
  <c r="K49" i="5" s="1"/>
  <c r="J50" i="5"/>
  <c r="K50" i="5" s="1"/>
  <c r="J51" i="5"/>
  <c r="K51" i="5" s="1"/>
  <c r="J52" i="5"/>
  <c r="K52" i="5" s="1"/>
  <c r="J53" i="5"/>
  <c r="K53" i="5" s="1"/>
  <c r="J54" i="5"/>
  <c r="K54" i="5" s="1"/>
  <c r="J55" i="5"/>
  <c r="K55" i="5" s="1"/>
  <c r="J56" i="5"/>
  <c r="K56" i="5" s="1"/>
  <c r="J57" i="5"/>
  <c r="K57" i="5" s="1"/>
  <c r="J58" i="5"/>
  <c r="K58" i="5" s="1"/>
  <c r="J59" i="5"/>
  <c r="K59" i="5" s="1"/>
  <c r="J60" i="5"/>
  <c r="K60" i="5" s="1"/>
  <c r="J61" i="5"/>
  <c r="K61" i="5" s="1"/>
  <c r="J62" i="5"/>
  <c r="K62" i="5" s="1"/>
  <c r="J63" i="5"/>
  <c r="K63" i="5" s="1"/>
  <c r="J64" i="5"/>
  <c r="K64" i="5" s="1"/>
  <c r="J65" i="5"/>
  <c r="K65" i="5" s="1"/>
  <c r="J66" i="5"/>
  <c r="K66" i="5" s="1"/>
  <c r="J67" i="5"/>
  <c r="K67" i="5" s="1"/>
  <c r="J68" i="5"/>
  <c r="K68" i="5" s="1"/>
  <c r="J69" i="5"/>
  <c r="K69" i="5" s="1"/>
  <c r="J70" i="5"/>
  <c r="K70" i="5" s="1"/>
  <c r="J71" i="5"/>
  <c r="K71" i="5" s="1"/>
  <c r="J72" i="5"/>
  <c r="K72" i="5" s="1"/>
  <c r="J73" i="5"/>
  <c r="K73" i="5" s="1"/>
  <c r="J74" i="5"/>
  <c r="K74" i="5" s="1"/>
  <c r="J75" i="5"/>
  <c r="K75" i="5" s="1"/>
  <c r="J76" i="5"/>
  <c r="K76" i="5" s="1"/>
  <c r="J77" i="5"/>
  <c r="K77" i="5" s="1"/>
  <c r="J78" i="5"/>
  <c r="K78" i="5" s="1"/>
  <c r="J79" i="5"/>
  <c r="K79" i="5" s="1"/>
  <c r="J80" i="5"/>
  <c r="K80" i="5" s="1"/>
  <c r="J81" i="5"/>
  <c r="K81" i="5" s="1"/>
  <c r="J82" i="5"/>
  <c r="K82" i="5" s="1"/>
  <c r="J83" i="5"/>
  <c r="K83" i="5" s="1"/>
  <c r="J84" i="5"/>
  <c r="K84" i="5" s="1"/>
  <c r="J85" i="5"/>
  <c r="K85" i="5" s="1"/>
  <c r="J86" i="5"/>
  <c r="K86" i="5" s="1"/>
  <c r="J87" i="5"/>
  <c r="K87" i="5" s="1"/>
  <c r="J88" i="5"/>
  <c r="K88" i="5" s="1"/>
  <c r="J89" i="5"/>
  <c r="K89" i="5" s="1"/>
  <c r="J90" i="5"/>
  <c r="K90" i="5" s="1"/>
  <c r="J91" i="5"/>
  <c r="K91" i="5" s="1"/>
  <c r="J92" i="5"/>
  <c r="K92" i="5" s="1"/>
  <c r="J93" i="5"/>
  <c r="K93" i="5" s="1"/>
  <c r="J94" i="5"/>
  <c r="K94" i="5" s="1"/>
  <c r="J95" i="5"/>
  <c r="K95" i="5" s="1"/>
  <c r="J96" i="5"/>
  <c r="K96" i="5" s="1"/>
  <c r="J97" i="5"/>
  <c r="K97" i="5" s="1"/>
  <c r="J98" i="5"/>
  <c r="K98" i="5" s="1"/>
  <c r="J99" i="5"/>
  <c r="K99" i="5" s="1"/>
  <c r="J100" i="5"/>
  <c r="K100" i="5" s="1"/>
  <c r="J101" i="5"/>
  <c r="K101" i="5" s="1"/>
  <c r="J102" i="5"/>
  <c r="K102" i="5" s="1"/>
  <c r="J103" i="5"/>
  <c r="K103" i="5" s="1"/>
  <c r="J104" i="5"/>
  <c r="K104" i="5" s="1"/>
  <c r="J105" i="5"/>
  <c r="K105" i="5" s="1"/>
  <c r="J106" i="5"/>
  <c r="K106" i="5" s="1"/>
  <c r="J107" i="5"/>
  <c r="K107" i="5" s="1"/>
  <c r="J108" i="5"/>
  <c r="K108" i="5" s="1"/>
  <c r="J109" i="5"/>
  <c r="K109" i="5" s="1"/>
  <c r="J110" i="5"/>
  <c r="K110" i="5" s="1"/>
  <c r="J111" i="5"/>
  <c r="K111" i="5" s="1"/>
  <c r="J112" i="5"/>
  <c r="K112" i="5" s="1"/>
  <c r="J113" i="5"/>
  <c r="K113" i="5" s="1"/>
  <c r="J114" i="5"/>
  <c r="K114" i="5" s="1"/>
  <c r="J115" i="5"/>
  <c r="K115" i="5" s="1"/>
  <c r="J116" i="5"/>
  <c r="K116" i="5" s="1"/>
  <c r="J117" i="5"/>
  <c r="K117" i="5" s="1"/>
  <c r="J118" i="5"/>
  <c r="K118" i="5" s="1"/>
  <c r="J119" i="5"/>
  <c r="K119" i="5" s="1"/>
  <c r="J120" i="5"/>
  <c r="K120" i="5" s="1"/>
  <c r="J121" i="5"/>
  <c r="K121" i="5" s="1"/>
  <c r="J123" i="5"/>
  <c r="K123" i="5" s="1"/>
  <c r="J124" i="5"/>
  <c r="K124" i="5" s="1"/>
  <c r="J125" i="5"/>
  <c r="K125" i="5" s="1"/>
  <c r="J126" i="5"/>
  <c r="K126" i="5" s="1"/>
  <c r="J127" i="5"/>
  <c r="K127" i="5" s="1"/>
  <c r="J128" i="5"/>
  <c r="K128" i="5" s="1"/>
  <c r="J129" i="5"/>
  <c r="K129" i="5" s="1"/>
  <c r="J130" i="5"/>
  <c r="K130" i="5" s="1"/>
  <c r="J131" i="5"/>
  <c r="K131" i="5" s="1"/>
  <c r="J132" i="5"/>
  <c r="K132" i="5" s="1"/>
  <c r="J133" i="5"/>
  <c r="K133" i="5" s="1"/>
  <c r="J134" i="5"/>
  <c r="K134" i="5" s="1"/>
  <c r="J135" i="5"/>
  <c r="K135" i="5" s="1"/>
  <c r="J136" i="5"/>
  <c r="K136" i="5" s="1"/>
  <c r="J137" i="5"/>
  <c r="K137" i="5" s="1"/>
  <c r="J138" i="5"/>
  <c r="K138" i="5" s="1"/>
  <c r="J139" i="5"/>
  <c r="K139" i="5" s="1"/>
  <c r="J140" i="5"/>
  <c r="K140" i="5" s="1"/>
  <c r="J141" i="5"/>
  <c r="K141" i="5" s="1"/>
  <c r="J142" i="5"/>
  <c r="K142" i="5" s="1"/>
  <c r="J144" i="5"/>
  <c r="K144" i="5" s="1"/>
  <c r="J145" i="5"/>
  <c r="K145" i="5" s="1"/>
  <c r="J146" i="5"/>
  <c r="K146" i="5" s="1"/>
  <c r="J147" i="5"/>
  <c r="K147" i="5" s="1"/>
  <c r="J148" i="5"/>
  <c r="K148" i="5" s="1"/>
  <c r="J149" i="5"/>
  <c r="K149" i="5" s="1"/>
  <c r="J150" i="5"/>
  <c r="K150" i="5" s="1"/>
  <c r="J151" i="5"/>
  <c r="K151" i="5" s="1"/>
  <c r="J152" i="5"/>
  <c r="K152" i="5" s="1"/>
  <c r="J153" i="5"/>
  <c r="K153" i="5" s="1"/>
  <c r="J154" i="5"/>
  <c r="K154" i="5" s="1"/>
  <c r="J155" i="5"/>
  <c r="K155" i="5" s="1"/>
  <c r="J156" i="5"/>
  <c r="K156" i="5" s="1"/>
  <c r="J157" i="5"/>
  <c r="K157" i="5" s="1"/>
  <c r="J158" i="5"/>
  <c r="K158" i="5" s="1"/>
  <c r="J159" i="5"/>
  <c r="K159" i="5" s="1"/>
  <c r="J160" i="5"/>
  <c r="K160" i="5" s="1"/>
  <c r="J162" i="5"/>
  <c r="K162" i="5" s="1"/>
  <c r="J163" i="5"/>
  <c r="K163" i="5" s="1"/>
  <c r="J164" i="5"/>
  <c r="K164" i="5" s="1"/>
  <c r="J165" i="5"/>
  <c r="K165" i="5" s="1"/>
  <c r="J166" i="5"/>
  <c r="K166" i="5" s="1"/>
  <c r="J167" i="5"/>
  <c r="K167" i="5" s="1"/>
  <c r="J168" i="5"/>
  <c r="K168" i="5" s="1"/>
  <c r="J169" i="5"/>
  <c r="K169" i="5" s="1"/>
  <c r="J170" i="5"/>
  <c r="K170" i="5" s="1"/>
  <c r="J171" i="5"/>
  <c r="K171" i="5" s="1"/>
  <c r="J172" i="5"/>
  <c r="K172" i="5" s="1"/>
  <c r="J173" i="5"/>
  <c r="K173" i="5" s="1"/>
  <c r="J174" i="5"/>
  <c r="K174" i="5" s="1"/>
  <c r="J175" i="5"/>
  <c r="K175" i="5" s="1"/>
  <c r="J177" i="5"/>
  <c r="K177" i="5" s="1"/>
  <c r="J178" i="5"/>
  <c r="K178" i="5" s="1"/>
  <c r="J179" i="5"/>
  <c r="K179" i="5" s="1"/>
  <c r="J180" i="5"/>
  <c r="K180" i="5" s="1"/>
  <c r="J181" i="5"/>
  <c r="K181" i="5" s="1"/>
  <c r="J182" i="5"/>
  <c r="K182" i="5" s="1"/>
  <c r="J183" i="5"/>
  <c r="K183" i="5" s="1"/>
  <c r="J184" i="5"/>
  <c r="K184" i="5" s="1"/>
  <c r="J185" i="5"/>
  <c r="K185" i="5" s="1"/>
  <c r="J186" i="5"/>
  <c r="K186" i="5" s="1"/>
  <c r="J187" i="5"/>
  <c r="K187" i="5" s="1"/>
  <c r="J188" i="5"/>
  <c r="K188" i="5" s="1"/>
  <c r="J189" i="5"/>
  <c r="K189" i="5" s="1"/>
  <c r="J190" i="5"/>
  <c r="K190" i="5" s="1"/>
  <c r="J191" i="5"/>
  <c r="K191" i="5" s="1"/>
  <c r="J192" i="5"/>
  <c r="K192" i="5" s="1"/>
  <c r="J193" i="5"/>
  <c r="K193" i="5" s="1"/>
  <c r="J194" i="5"/>
  <c r="K194" i="5" s="1"/>
  <c r="J195" i="5"/>
  <c r="K195" i="5" s="1"/>
  <c r="J196" i="5"/>
  <c r="K196" i="5" s="1"/>
  <c r="J197" i="5"/>
  <c r="K197" i="5" s="1"/>
  <c r="J199" i="5"/>
  <c r="K199" i="5" s="1"/>
  <c r="J200" i="5"/>
  <c r="K200" i="5" s="1"/>
  <c r="J201" i="5"/>
  <c r="K201" i="5" s="1"/>
  <c r="J202" i="5"/>
  <c r="K202" i="5" s="1"/>
  <c r="J203" i="5"/>
  <c r="K203" i="5" s="1"/>
  <c r="J204" i="5"/>
  <c r="K204" i="5" s="1"/>
  <c r="J205" i="5"/>
  <c r="K205" i="5" s="1"/>
  <c r="J206" i="5"/>
  <c r="K206" i="5" s="1"/>
  <c r="J207" i="5"/>
  <c r="K207" i="5" s="1"/>
  <c r="J208" i="5"/>
  <c r="K208" i="5" s="1"/>
  <c r="J209" i="5"/>
  <c r="K209" i="5" s="1"/>
  <c r="J211" i="5"/>
  <c r="K211" i="5" s="1"/>
  <c r="J212" i="5"/>
  <c r="K212" i="5" s="1"/>
  <c r="J213" i="5"/>
  <c r="K213" i="5" s="1"/>
  <c r="J214" i="5"/>
  <c r="K214" i="5" s="1"/>
  <c r="J215" i="5"/>
  <c r="K215" i="5" s="1"/>
  <c r="J216" i="5"/>
  <c r="K216" i="5" s="1"/>
  <c r="J217" i="5"/>
  <c r="K217" i="5" s="1"/>
  <c r="J218" i="5"/>
  <c r="K218" i="5" s="1"/>
  <c r="J219" i="5"/>
  <c r="K219" i="5" s="1"/>
  <c r="J220" i="5"/>
  <c r="K220" i="5" s="1"/>
  <c r="J221" i="5"/>
  <c r="K221" i="5" s="1"/>
  <c r="J222" i="5"/>
  <c r="K222" i="5" s="1"/>
  <c r="J223" i="5"/>
  <c r="K223" i="5" s="1"/>
  <c r="J224" i="5"/>
  <c r="K224" i="5" s="1"/>
  <c r="J225" i="5"/>
  <c r="K225" i="5" s="1"/>
  <c r="J226" i="5"/>
  <c r="K226" i="5" s="1"/>
  <c r="J227" i="5"/>
  <c r="K227" i="5" s="1"/>
  <c r="J228" i="5"/>
  <c r="K228" i="5" s="1"/>
  <c r="J229" i="5"/>
  <c r="K229" i="5" s="1"/>
  <c r="J230" i="5"/>
  <c r="K230" i="5" s="1"/>
  <c r="J231" i="5"/>
  <c r="K231" i="5" s="1"/>
  <c r="J233" i="5"/>
  <c r="K233" i="5" s="1"/>
  <c r="J234" i="5"/>
  <c r="K234" i="5" s="1"/>
  <c r="J235" i="5"/>
  <c r="K235" i="5" s="1"/>
  <c r="J236" i="5"/>
  <c r="K236" i="5" s="1"/>
  <c r="J237" i="5"/>
  <c r="K237" i="5" s="1"/>
  <c r="J238" i="5"/>
  <c r="K238" i="5" s="1"/>
  <c r="J239" i="5"/>
  <c r="K239" i="5" s="1"/>
  <c r="J240" i="5"/>
  <c r="K240" i="5" s="1"/>
  <c r="J241" i="5"/>
  <c r="K241" i="5" s="1"/>
  <c r="J242" i="5"/>
  <c r="K242" i="5" s="1"/>
  <c r="J243" i="5"/>
  <c r="K243" i="5" s="1"/>
  <c r="J244" i="5"/>
  <c r="K244" i="5" s="1"/>
  <c r="J245" i="5"/>
  <c r="K245" i="5" s="1"/>
  <c r="J246" i="5"/>
  <c r="K246" i="5" s="1"/>
  <c r="J247" i="5"/>
  <c r="K247" i="5" s="1"/>
  <c r="J248" i="5"/>
  <c r="K248" i="5" s="1"/>
  <c r="J249" i="5"/>
  <c r="K249" i="5" s="1"/>
  <c r="J250" i="5"/>
  <c r="K250" i="5" s="1"/>
  <c r="J251" i="5"/>
  <c r="K251" i="5" s="1"/>
  <c r="J252" i="5"/>
  <c r="K252" i="5" s="1"/>
  <c r="J253" i="5"/>
  <c r="K253" i="5" s="1"/>
  <c r="J254" i="5"/>
  <c r="K254" i="5" s="1"/>
  <c r="J256" i="5"/>
  <c r="K256" i="5" s="1"/>
  <c r="J257" i="5"/>
  <c r="K257" i="5" s="1"/>
  <c r="J258" i="5"/>
  <c r="K258" i="5" s="1"/>
  <c r="J259" i="5"/>
  <c r="K259" i="5" s="1"/>
  <c r="J260" i="5"/>
  <c r="K260" i="5" s="1"/>
  <c r="J261" i="5"/>
  <c r="K261" i="5" s="1"/>
  <c r="J262" i="5"/>
  <c r="K262" i="5" s="1"/>
  <c r="J263" i="5"/>
  <c r="K263" i="5" s="1"/>
  <c r="J264" i="5"/>
  <c r="K264" i="5" s="1"/>
  <c r="J265" i="5"/>
  <c r="K265" i="5" s="1"/>
  <c r="J266" i="5"/>
  <c r="K266" i="5" s="1"/>
  <c r="J267" i="5"/>
  <c r="K267" i="5" s="1"/>
  <c r="J268" i="5"/>
  <c r="K268" i="5" s="1"/>
  <c r="J269" i="5"/>
  <c r="K269" i="5" s="1"/>
  <c r="J270" i="5"/>
  <c r="K270" i="5" s="1"/>
  <c r="J271" i="5"/>
  <c r="K271" i="5" s="1"/>
  <c r="J272" i="5"/>
  <c r="K272" i="5" s="1"/>
  <c r="J273" i="5"/>
  <c r="K273" i="5" s="1"/>
  <c r="J274" i="5"/>
  <c r="K274" i="5" s="1"/>
  <c r="J276" i="5"/>
  <c r="K276" i="5" s="1"/>
  <c r="J277" i="5"/>
  <c r="K277" i="5" s="1"/>
  <c r="J278" i="5"/>
  <c r="K278" i="5" s="1"/>
  <c r="J279" i="5"/>
  <c r="K279" i="5" s="1"/>
  <c r="J280" i="5"/>
  <c r="K280" i="5" s="1"/>
  <c r="J281" i="5"/>
  <c r="K281" i="5" s="1"/>
  <c r="J282" i="5"/>
  <c r="K282" i="5" s="1"/>
  <c r="J283" i="5"/>
  <c r="K283" i="5" s="1"/>
  <c r="J284" i="5"/>
  <c r="K284" i="5" s="1"/>
  <c r="J285" i="5"/>
  <c r="K285" i="5" s="1"/>
  <c r="J286" i="5"/>
  <c r="K286" i="5" s="1"/>
  <c r="J287" i="5"/>
  <c r="K287" i="5" s="1"/>
  <c r="J288" i="5"/>
  <c r="K288" i="5" s="1"/>
  <c r="J289" i="5"/>
  <c r="K289" i="5" s="1"/>
  <c r="J290" i="5"/>
  <c r="K290" i="5" s="1"/>
  <c r="J291" i="5"/>
  <c r="K291" i="5" s="1"/>
  <c r="J292" i="5"/>
  <c r="K292" i="5" s="1"/>
  <c r="J293" i="5"/>
  <c r="K293" i="5" s="1"/>
  <c r="J294" i="5"/>
  <c r="K294" i="5" s="1"/>
  <c r="J295" i="5"/>
  <c r="K295" i="5" s="1"/>
  <c r="J297" i="5"/>
  <c r="K297" i="5" s="1"/>
  <c r="J298" i="5"/>
  <c r="K298" i="5" s="1"/>
  <c r="J299" i="5"/>
  <c r="K299" i="5" s="1"/>
  <c r="J300" i="5"/>
  <c r="K300" i="5" s="1"/>
  <c r="J301" i="5"/>
  <c r="K301" i="5" s="1"/>
  <c r="J302" i="5"/>
  <c r="K302" i="5" s="1"/>
  <c r="J303" i="5"/>
  <c r="K303" i="5" s="1"/>
  <c r="J304" i="5"/>
  <c r="K304" i="5" s="1"/>
  <c r="J305" i="5"/>
  <c r="K305" i="5" s="1"/>
  <c r="J306" i="5"/>
  <c r="K306" i="5" s="1"/>
  <c r="J307" i="5"/>
  <c r="K307" i="5" s="1"/>
  <c r="J308" i="5"/>
  <c r="K308" i="5" s="1"/>
  <c r="J309" i="5"/>
  <c r="K309" i="5" s="1"/>
  <c r="J310" i="5"/>
  <c r="K310" i="5" s="1"/>
  <c r="J311" i="5"/>
  <c r="K311" i="5" s="1"/>
  <c r="J312" i="5"/>
  <c r="K312" i="5" s="1"/>
  <c r="J313" i="5"/>
  <c r="K313" i="5" s="1"/>
  <c r="J315" i="5"/>
  <c r="K315" i="5" s="1"/>
  <c r="J316" i="5"/>
  <c r="K316" i="5" s="1"/>
  <c r="J317" i="5"/>
  <c r="K317" i="5" s="1"/>
  <c r="J318" i="5"/>
  <c r="K318" i="5" s="1"/>
  <c r="J319" i="5"/>
  <c r="K319" i="5" s="1"/>
  <c r="J320" i="5"/>
  <c r="K320" i="5" s="1"/>
  <c r="J321" i="5"/>
  <c r="K321" i="5" s="1"/>
  <c r="J322" i="5"/>
  <c r="K322" i="5" s="1"/>
  <c r="J323" i="5"/>
  <c r="K323" i="5" s="1"/>
  <c r="J324" i="5"/>
  <c r="K324" i="5" s="1"/>
  <c r="J325" i="5"/>
  <c r="K325" i="5" s="1"/>
  <c r="J326" i="5"/>
  <c r="K326" i="5" s="1"/>
  <c r="J327" i="5"/>
  <c r="K327" i="5" s="1"/>
  <c r="J328" i="5"/>
  <c r="K328" i="5" s="1"/>
  <c r="J330" i="5"/>
  <c r="K330" i="5" s="1"/>
  <c r="J331" i="5"/>
  <c r="K331" i="5" s="1"/>
  <c r="J332" i="5"/>
  <c r="K332" i="5" s="1"/>
  <c r="J333" i="5"/>
  <c r="K333" i="5" s="1"/>
  <c r="J334" i="5"/>
  <c r="K334" i="5" s="1"/>
  <c r="J335" i="5"/>
  <c r="K335" i="5" s="1"/>
  <c r="J336" i="5"/>
  <c r="K336" i="5" s="1"/>
  <c r="J337" i="5"/>
  <c r="K337" i="5" s="1"/>
  <c r="J338" i="5"/>
  <c r="K338" i="5" s="1"/>
  <c r="J339" i="5"/>
  <c r="K339" i="5" s="1"/>
  <c r="J340" i="5"/>
  <c r="K340" i="5" s="1"/>
  <c r="J341" i="5"/>
  <c r="K341" i="5" s="1"/>
  <c r="J342" i="5"/>
  <c r="K342" i="5" s="1"/>
  <c r="J343" i="5"/>
  <c r="K343" i="5" s="1"/>
  <c r="J344" i="5"/>
  <c r="K344" i="5" s="1"/>
  <c r="J345" i="5"/>
  <c r="K345" i="5" s="1"/>
  <c r="J346" i="5"/>
  <c r="K346" i="5" s="1"/>
  <c r="J347" i="5"/>
  <c r="K347" i="5" s="1"/>
  <c r="J348" i="5"/>
  <c r="K348" i="5" s="1"/>
  <c r="J349" i="5"/>
  <c r="K349" i="5" s="1"/>
  <c r="J350" i="5"/>
  <c r="K350" i="5" s="1"/>
  <c r="J352" i="5"/>
  <c r="K352" i="5" s="1"/>
  <c r="J353" i="5"/>
  <c r="K353" i="5" s="1"/>
  <c r="J354" i="5"/>
  <c r="K354" i="5" s="1"/>
  <c r="J355" i="5"/>
  <c r="K355" i="5" s="1"/>
  <c r="J356" i="5"/>
  <c r="K356" i="5" s="1"/>
  <c r="J357" i="5"/>
  <c r="K357" i="5" s="1"/>
  <c r="J358" i="5"/>
  <c r="K358" i="5" s="1"/>
  <c r="J359" i="5"/>
  <c r="K359" i="5" s="1"/>
  <c r="J360" i="5"/>
  <c r="K360" i="5" s="1"/>
  <c r="J361" i="5"/>
  <c r="K361" i="5" s="1"/>
  <c r="J362" i="5"/>
  <c r="K362" i="5" s="1"/>
  <c r="J364" i="5"/>
  <c r="K364" i="5" s="1"/>
  <c r="J365" i="5"/>
  <c r="K365" i="5" s="1"/>
  <c r="J366" i="5"/>
  <c r="K366" i="5" s="1"/>
  <c r="J367" i="5"/>
  <c r="K367" i="5" s="1"/>
  <c r="J368" i="5"/>
  <c r="K368" i="5" s="1"/>
  <c r="J369" i="5"/>
  <c r="K369" i="5" s="1"/>
  <c r="J370" i="5"/>
  <c r="K370" i="5" s="1"/>
  <c r="J371" i="5"/>
  <c r="K371" i="5" s="1"/>
  <c r="J372" i="5"/>
  <c r="K372" i="5" s="1"/>
  <c r="J373" i="5"/>
  <c r="K373" i="5" s="1"/>
  <c r="J374" i="5"/>
  <c r="K374" i="5" s="1"/>
  <c r="J375" i="5"/>
  <c r="K375" i="5" s="1"/>
  <c r="J376" i="5"/>
  <c r="K376" i="5" s="1"/>
  <c r="J377" i="5"/>
  <c r="K377" i="5" s="1"/>
  <c r="J378" i="5"/>
  <c r="K378" i="5" s="1"/>
  <c r="J379" i="5"/>
  <c r="K379" i="5" s="1"/>
  <c r="J380" i="5"/>
  <c r="K380" i="5" s="1"/>
  <c r="J381" i="5"/>
  <c r="K381" i="5" s="1"/>
  <c r="J382" i="5"/>
  <c r="K382" i="5" s="1"/>
  <c r="J383" i="5"/>
  <c r="K383" i="5" s="1"/>
  <c r="J384" i="5"/>
  <c r="K384" i="5" s="1"/>
  <c r="J386" i="5"/>
  <c r="K386" i="5" s="1"/>
  <c r="J387" i="5"/>
  <c r="K387" i="5" s="1"/>
  <c r="J388" i="5"/>
  <c r="K388" i="5" s="1"/>
  <c r="J389" i="5"/>
  <c r="K389" i="5" s="1"/>
  <c r="J390" i="5"/>
  <c r="K390" i="5" s="1"/>
  <c r="J391" i="5"/>
  <c r="K391" i="5" s="1"/>
  <c r="J392" i="5"/>
  <c r="K392" i="5" s="1"/>
  <c r="J393" i="5"/>
  <c r="K393" i="5" s="1"/>
  <c r="J394" i="5"/>
  <c r="K394" i="5" s="1"/>
  <c r="J395" i="5"/>
  <c r="K395" i="5" s="1"/>
  <c r="J396" i="5"/>
  <c r="K396" i="5" s="1"/>
  <c r="J397" i="5"/>
  <c r="K397" i="5" s="1"/>
  <c r="J398" i="5"/>
  <c r="K398" i="5" s="1"/>
  <c r="J399" i="5"/>
  <c r="K399" i="5" s="1"/>
  <c r="J400" i="5"/>
  <c r="K400" i="5" s="1"/>
  <c r="J401" i="5"/>
  <c r="K401" i="5" s="1"/>
  <c r="J402" i="5"/>
  <c r="K402" i="5" s="1"/>
  <c r="J403" i="5"/>
  <c r="K403" i="5" s="1"/>
  <c r="J404" i="5"/>
  <c r="K404" i="5" s="1"/>
  <c r="J405" i="5"/>
  <c r="K405" i="5" s="1"/>
  <c r="J406" i="5"/>
  <c r="K406" i="5" s="1"/>
  <c r="J407" i="5"/>
  <c r="K407" i="5" s="1"/>
  <c r="J409" i="5"/>
  <c r="K409" i="5" s="1"/>
  <c r="J410" i="5"/>
  <c r="K410" i="5" s="1"/>
  <c r="J411" i="5"/>
  <c r="K411" i="5" s="1"/>
  <c r="J412" i="5"/>
  <c r="K412" i="5" s="1"/>
  <c r="J413" i="5"/>
  <c r="K413" i="5" s="1"/>
  <c r="J414" i="5"/>
  <c r="K414" i="5" s="1"/>
  <c r="J415" i="5"/>
  <c r="K415" i="5" s="1"/>
  <c r="J416" i="5"/>
  <c r="K416" i="5" s="1"/>
  <c r="J417" i="5"/>
  <c r="K417" i="5" s="1"/>
  <c r="J418" i="5"/>
  <c r="K418" i="5" s="1"/>
  <c r="J419" i="5"/>
  <c r="K419" i="5" s="1"/>
  <c r="J420" i="5"/>
  <c r="K420" i="5" s="1"/>
  <c r="J421" i="5"/>
  <c r="K421" i="5" s="1"/>
  <c r="J422" i="5"/>
  <c r="K422" i="5" s="1"/>
  <c r="J423" i="5"/>
  <c r="K423" i="5" s="1"/>
  <c r="J424" i="5"/>
  <c r="K424" i="5" s="1"/>
  <c r="J425" i="5"/>
  <c r="K425" i="5" s="1"/>
  <c r="J426" i="5"/>
  <c r="K426" i="5" s="1"/>
  <c r="J427" i="5"/>
  <c r="K427" i="5" s="1"/>
  <c r="J429" i="5"/>
  <c r="K429" i="5" s="1"/>
  <c r="J430" i="5"/>
  <c r="K430" i="5" s="1"/>
  <c r="J431" i="5"/>
  <c r="K431" i="5" s="1"/>
  <c r="J432" i="5"/>
  <c r="K432" i="5" s="1"/>
  <c r="J433" i="5"/>
  <c r="K433" i="5" s="1"/>
  <c r="J434" i="5"/>
  <c r="K434" i="5" s="1"/>
  <c r="J435" i="5"/>
  <c r="K435" i="5" s="1"/>
  <c r="J436" i="5"/>
  <c r="K436" i="5" s="1"/>
  <c r="J437" i="5"/>
  <c r="K437" i="5" s="1"/>
  <c r="J438" i="5"/>
  <c r="K438" i="5" s="1"/>
  <c r="J439" i="5"/>
  <c r="K439" i="5" s="1"/>
  <c r="J440" i="5"/>
  <c r="K440" i="5" s="1"/>
  <c r="J441" i="5"/>
  <c r="K441" i="5" s="1"/>
  <c r="J442" i="5"/>
  <c r="K442" i="5" s="1"/>
  <c r="J443" i="5"/>
  <c r="K443" i="5" s="1"/>
  <c r="J444" i="5"/>
  <c r="K444" i="5" s="1"/>
  <c r="J445" i="5"/>
  <c r="K445" i="5" s="1"/>
  <c r="J446" i="5"/>
  <c r="K446" i="5" s="1"/>
  <c r="J447" i="5"/>
  <c r="K447" i="5" s="1"/>
  <c r="J448" i="5"/>
  <c r="K448" i="5" s="1"/>
  <c r="J450" i="5"/>
  <c r="K450" i="5" s="1"/>
  <c r="J451" i="5"/>
  <c r="K451" i="5" s="1"/>
  <c r="J452" i="5"/>
  <c r="K452" i="5" s="1"/>
  <c r="J453" i="5"/>
  <c r="K453" i="5" s="1"/>
  <c r="J454" i="5"/>
  <c r="K454" i="5" s="1"/>
  <c r="J455" i="5"/>
  <c r="K455" i="5" s="1"/>
  <c r="J456" i="5"/>
  <c r="K456" i="5" s="1"/>
  <c r="J457" i="5"/>
  <c r="K457" i="5" s="1"/>
  <c r="J458" i="5"/>
  <c r="K458" i="5" s="1"/>
  <c r="J459" i="5"/>
  <c r="K459" i="5" s="1"/>
  <c r="J460" i="5"/>
  <c r="K460" i="5" s="1"/>
  <c r="J461" i="5"/>
  <c r="K461" i="5" s="1"/>
  <c r="J462" i="5"/>
  <c r="K462" i="5" s="1"/>
  <c r="J463" i="5"/>
  <c r="K463" i="5" s="1"/>
  <c r="J464" i="5"/>
  <c r="K464" i="5" s="1"/>
  <c r="J465" i="5"/>
  <c r="K465" i="5" s="1"/>
  <c r="J466" i="5"/>
  <c r="K466" i="5" s="1"/>
  <c r="J468" i="5"/>
  <c r="K468" i="5" s="1"/>
  <c r="J469" i="5"/>
  <c r="K469" i="5" s="1"/>
  <c r="J470" i="5"/>
  <c r="K470" i="5" s="1"/>
  <c r="J471" i="5"/>
  <c r="K471" i="5" s="1"/>
  <c r="J472" i="5"/>
  <c r="K472" i="5" s="1"/>
  <c r="J473" i="5"/>
  <c r="K473" i="5" s="1"/>
  <c r="J474" i="5"/>
  <c r="K474" i="5" s="1"/>
  <c r="J475" i="5"/>
  <c r="K475" i="5" s="1"/>
  <c r="J476" i="5"/>
  <c r="K476" i="5" s="1"/>
  <c r="J477" i="5"/>
  <c r="K477" i="5" s="1"/>
  <c r="J478" i="5"/>
  <c r="K478" i="5" s="1"/>
  <c r="J479" i="5"/>
  <c r="K479" i="5" s="1"/>
  <c r="J480" i="5"/>
  <c r="K480" i="5" s="1"/>
  <c r="J481" i="5"/>
  <c r="K481" i="5" s="1"/>
  <c r="J483" i="5"/>
  <c r="K483" i="5" s="1"/>
  <c r="J484" i="5"/>
  <c r="K484" i="5" s="1"/>
  <c r="J485" i="5"/>
  <c r="K485" i="5" s="1"/>
  <c r="J486" i="5"/>
  <c r="K486" i="5" s="1"/>
  <c r="J487" i="5"/>
  <c r="K487" i="5" s="1"/>
  <c r="J488" i="5"/>
  <c r="K488" i="5" s="1"/>
  <c r="J489" i="5"/>
  <c r="K489" i="5" s="1"/>
  <c r="J490" i="5"/>
  <c r="K490" i="5" s="1"/>
  <c r="J491" i="5"/>
  <c r="K491" i="5" s="1"/>
  <c r="J492" i="5"/>
  <c r="K492" i="5" s="1"/>
  <c r="J493" i="5"/>
  <c r="K493" i="5" s="1"/>
  <c r="J494" i="5"/>
  <c r="K494" i="5" s="1"/>
  <c r="J495" i="5"/>
  <c r="K495" i="5" s="1"/>
  <c r="J496" i="5"/>
  <c r="K496" i="5" s="1"/>
  <c r="J497" i="5"/>
  <c r="K497" i="5" s="1"/>
  <c r="J498" i="5"/>
  <c r="K498" i="5" s="1"/>
  <c r="J499" i="5"/>
  <c r="K499" i="5" s="1"/>
  <c r="J500" i="5"/>
  <c r="K500" i="5" s="1"/>
  <c r="J501" i="5"/>
  <c r="K501" i="5" s="1"/>
  <c r="J502" i="5"/>
  <c r="K502" i="5" s="1"/>
  <c r="J503" i="5"/>
  <c r="K503" i="5" s="1"/>
  <c r="J505" i="5"/>
  <c r="K505" i="5" s="1"/>
  <c r="J506" i="5"/>
  <c r="K506" i="5" s="1"/>
  <c r="J507" i="5"/>
  <c r="K507" i="5" s="1"/>
  <c r="J508" i="5"/>
  <c r="K508" i="5" s="1"/>
  <c r="J509" i="5"/>
  <c r="K509" i="5" s="1"/>
  <c r="J510" i="5"/>
  <c r="K510" i="5" s="1"/>
  <c r="J511" i="5"/>
  <c r="K511" i="5" s="1"/>
  <c r="J512" i="5"/>
  <c r="K512" i="5" s="1"/>
  <c r="J513" i="5"/>
  <c r="K513" i="5" s="1"/>
  <c r="J514" i="5"/>
  <c r="K514" i="5" s="1"/>
  <c r="J515" i="5"/>
  <c r="K515" i="5" s="1"/>
  <c r="J517" i="5"/>
  <c r="K517" i="5" s="1"/>
  <c r="J518" i="5"/>
  <c r="K518" i="5" s="1"/>
  <c r="J519" i="5"/>
  <c r="K519" i="5" s="1"/>
  <c r="J520" i="5"/>
  <c r="K520" i="5" s="1"/>
  <c r="J521" i="5"/>
  <c r="K521" i="5" s="1"/>
  <c r="J522" i="5"/>
  <c r="K522" i="5" s="1"/>
  <c r="J523" i="5"/>
  <c r="K523" i="5" s="1"/>
  <c r="J524" i="5"/>
  <c r="K524" i="5" s="1"/>
  <c r="J525" i="5"/>
  <c r="K525" i="5" s="1"/>
  <c r="J526" i="5"/>
  <c r="K526" i="5" s="1"/>
  <c r="J527" i="5"/>
  <c r="K527" i="5" s="1"/>
  <c r="J528" i="5"/>
  <c r="K528" i="5" s="1"/>
  <c r="J529" i="5"/>
  <c r="K529" i="5" s="1"/>
  <c r="J530" i="5"/>
  <c r="K530" i="5" s="1"/>
  <c r="J531" i="5"/>
  <c r="K531" i="5" s="1"/>
  <c r="J532" i="5"/>
  <c r="K532" i="5" s="1"/>
  <c r="J533" i="5"/>
  <c r="K533" i="5" s="1"/>
  <c r="J534" i="5"/>
  <c r="K534" i="5" s="1"/>
  <c r="J535" i="5"/>
  <c r="K535" i="5" s="1"/>
  <c r="J536" i="5"/>
  <c r="K536" i="5" s="1"/>
  <c r="J537" i="5"/>
  <c r="K537" i="5" s="1"/>
  <c r="J539" i="5"/>
  <c r="K539" i="5" s="1"/>
  <c r="J540" i="5"/>
  <c r="K540" i="5" s="1"/>
  <c r="J541" i="5"/>
  <c r="K541" i="5" s="1"/>
  <c r="J542" i="5"/>
  <c r="K542" i="5" s="1"/>
  <c r="J543" i="5"/>
  <c r="K543" i="5" s="1"/>
  <c r="J544" i="5"/>
  <c r="K544" i="5" s="1"/>
  <c r="J545" i="5"/>
  <c r="K545" i="5" s="1"/>
  <c r="J546" i="5"/>
  <c r="K546" i="5" s="1"/>
  <c r="J547" i="5"/>
  <c r="K547" i="5" s="1"/>
  <c r="J548" i="5"/>
  <c r="K548" i="5" s="1"/>
  <c r="J549" i="5"/>
  <c r="K549" i="5" s="1"/>
  <c r="J550" i="5"/>
  <c r="K550" i="5" s="1"/>
  <c r="J551" i="5"/>
  <c r="K551" i="5" s="1"/>
  <c r="J552" i="5"/>
  <c r="K552" i="5" s="1"/>
  <c r="J553" i="5"/>
  <c r="K553" i="5" s="1"/>
  <c r="J554" i="5"/>
  <c r="K554" i="5" s="1"/>
  <c r="J555" i="5"/>
  <c r="K555" i="5" s="1"/>
  <c r="J556" i="5"/>
  <c r="K556" i="5" s="1"/>
  <c r="J557" i="5"/>
  <c r="K557" i="5" s="1"/>
  <c r="J558" i="5"/>
  <c r="K558" i="5" s="1"/>
  <c r="J559" i="5"/>
  <c r="K559" i="5" s="1"/>
  <c r="J560" i="5"/>
  <c r="K560" i="5" s="1"/>
  <c r="J562" i="5"/>
  <c r="K562" i="5" s="1"/>
  <c r="J563" i="5"/>
  <c r="K563" i="5" s="1"/>
  <c r="J564" i="5"/>
  <c r="K564" i="5" s="1"/>
  <c r="J565" i="5"/>
  <c r="K565" i="5" s="1"/>
  <c r="J566" i="5"/>
  <c r="K566" i="5" s="1"/>
  <c r="J567" i="5"/>
  <c r="K567" i="5" s="1"/>
  <c r="J568" i="5"/>
  <c r="K568" i="5" s="1"/>
  <c r="J569" i="5"/>
  <c r="K569" i="5" s="1"/>
  <c r="J570" i="5"/>
  <c r="K570" i="5" s="1"/>
  <c r="J571" i="5"/>
  <c r="K571" i="5" s="1"/>
  <c r="J572" i="5"/>
  <c r="K572" i="5" s="1"/>
  <c r="J573" i="5"/>
  <c r="K573" i="5" s="1"/>
  <c r="J574" i="5"/>
  <c r="K574" i="5" s="1"/>
  <c r="J575" i="5"/>
  <c r="K575" i="5" s="1"/>
  <c r="J576" i="5"/>
  <c r="K576" i="5" s="1"/>
  <c r="J577" i="5"/>
  <c r="K577" i="5" s="1"/>
  <c r="J578" i="5"/>
  <c r="K578" i="5" s="1"/>
  <c r="J579" i="5"/>
  <c r="K579" i="5" s="1"/>
  <c r="J580" i="5"/>
  <c r="K580" i="5" s="1"/>
  <c r="J582" i="5"/>
  <c r="K582" i="5" s="1"/>
  <c r="J583" i="5"/>
  <c r="K583" i="5" s="1"/>
  <c r="J584" i="5"/>
  <c r="K584" i="5" s="1"/>
  <c r="J585" i="5"/>
  <c r="K585" i="5" s="1"/>
  <c r="J586" i="5"/>
  <c r="K586" i="5" s="1"/>
  <c r="J587" i="5"/>
  <c r="K587" i="5" s="1"/>
  <c r="J588" i="5"/>
  <c r="K588" i="5" s="1"/>
  <c r="J589" i="5"/>
  <c r="K589" i="5" s="1"/>
  <c r="J590" i="5"/>
  <c r="K590" i="5" s="1"/>
  <c r="J591" i="5"/>
  <c r="K591" i="5" s="1"/>
  <c r="J592" i="5"/>
  <c r="K592" i="5" s="1"/>
  <c r="J593" i="5"/>
  <c r="K593" i="5" s="1"/>
  <c r="J594" i="5"/>
  <c r="K594" i="5" s="1"/>
  <c r="J595" i="5"/>
  <c r="K595" i="5" s="1"/>
  <c r="J596" i="5"/>
  <c r="K596" i="5" s="1"/>
  <c r="J597" i="5"/>
  <c r="K597" i="5" s="1"/>
  <c r="J598" i="5"/>
  <c r="K598" i="5" s="1"/>
  <c r="J599" i="5"/>
  <c r="K599" i="5" s="1"/>
  <c r="J600" i="5"/>
  <c r="K600" i="5" s="1"/>
  <c r="J601" i="5"/>
  <c r="K601" i="5" s="1"/>
  <c r="J603" i="5"/>
  <c r="K603" i="5" s="1"/>
  <c r="J604" i="5"/>
  <c r="K604" i="5" s="1"/>
  <c r="J605" i="5"/>
  <c r="K605" i="5" s="1"/>
  <c r="J5" i="5"/>
  <c r="H6" i="5"/>
  <c r="I6" i="5" s="1"/>
  <c r="H7" i="5"/>
  <c r="I7" i="5" s="1"/>
  <c r="H8" i="5"/>
  <c r="I8" i="5" s="1"/>
  <c r="H9" i="5"/>
  <c r="I9" i="5" s="1"/>
  <c r="H10" i="5"/>
  <c r="I10" i="5" s="1"/>
  <c r="H11" i="5"/>
  <c r="I11" i="5" s="1"/>
  <c r="H12" i="5"/>
  <c r="I12" i="5" s="1"/>
  <c r="H13" i="5"/>
  <c r="I13" i="5" s="1"/>
  <c r="H14" i="5"/>
  <c r="I14" i="5" s="1"/>
  <c r="H15" i="5"/>
  <c r="I15" i="5" s="1"/>
  <c r="H16" i="5"/>
  <c r="I16" i="5" s="1"/>
  <c r="H17" i="5"/>
  <c r="I17" i="5" s="1"/>
  <c r="H18" i="5"/>
  <c r="I18" i="5" s="1"/>
  <c r="H19" i="5"/>
  <c r="I19" i="5" s="1"/>
  <c r="H20" i="5"/>
  <c r="I20" i="5" s="1"/>
  <c r="H21" i="5"/>
  <c r="I21" i="5" s="1"/>
  <c r="H22" i="5"/>
  <c r="I22" i="5" s="1"/>
  <c r="H23" i="5"/>
  <c r="I23" i="5" s="1"/>
  <c r="H24" i="5"/>
  <c r="I24" i="5" s="1"/>
  <c r="H25" i="5"/>
  <c r="I25" i="5" s="1"/>
  <c r="H26" i="5"/>
  <c r="I26" i="5" s="1"/>
  <c r="H27" i="5"/>
  <c r="I27" i="5" s="1"/>
  <c r="H28" i="5"/>
  <c r="I28" i="5" s="1"/>
  <c r="H29" i="5"/>
  <c r="I29" i="5" s="1"/>
  <c r="H30" i="5"/>
  <c r="I30" i="5" s="1"/>
  <c r="H31" i="5"/>
  <c r="I31" i="5" s="1"/>
  <c r="H32" i="5"/>
  <c r="I32" i="5" s="1"/>
  <c r="H33" i="5"/>
  <c r="I33" i="5" s="1"/>
  <c r="H34" i="5"/>
  <c r="I34" i="5" s="1"/>
  <c r="H35" i="5"/>
  <c r="I35" i="5" s="1"/>
  <c r="H36" i="5"/>
  <c r="I36" i="5" s="1"/>
  <c r="H37" i="5"/>
  <c r="I37" i="5" s="1"/>
  <c r="H38" i="5"/>
  <c r="I38" i="5" s="1"/>
  <c r="H39" i="5"/>
  <c r="I39" i="5" s="1"/>
  <c r="H40" i="5"/>
  <c r="I40" i="5" s="1"/>
  <c r="H41" i="5"/>
  <c r="I41" i="5" s="1"/>
  <c r="H42" i="5"/>
  <c r="I42" i="5" s="1"/>
  <c r="H43" i="5"/>
  <c r="I43" i="5" s="1"/>
  <c r="H44" i="5"/>
  <c r="I44" i="5" s="1"/>
  <c r="H45" i="5"/>
  <c r="I45" i="5" s="1"/>
  <c r="H46" i="5"/>
  <c r="I46" i="5" s="1"/>
  <c r="H47" i="5"/>
  <c r="I47" i="5" s="1"/>
  <c r="H48" i="5"/>
  <c r="I48" i="5" s="1"/>
  <c r="H49" i="5"/>
  <c r="I49" i="5" s="1"/>
  <c r="H50" i="5"/>
  <c r="I50" i="5" s="1"/>
  <c r="H51" i="5"/>
  <c r="I51" i="5" s="1"/>
  <c r="H52" i="5"/>
  <c r="I52" i="5" s="1"/>
  <c r="H53" i="5"/>
  <c r="I53" i="5" s="1"/>
  <c r="H54" i="5"/>
  <c r="I54" i="5" s="1"/>
  <c r="H55" i="5"/>
  <c r="I55" i="5" s="1"/>
  <c r="H56" i="5"/>
  <c r="I56" i="5" s="1"/>
  <c r="H57" i="5"/>
  <c r="I57" i="5" s="1"/>
  <c r="H58" i="5"/>
  <c r="I58" i="5" s="1"/>
  <c r="H59" i="5"/>
  <c r="I59" i="5" s="1"/>
  <c r="H60" i="5"/>
  <c r="I60" i="5" s="1"/>
  <c r="H61" i="5"/>
  <c r="I61" i="5" s="1"/>
  <c r="H62" i="5"/>
  <c r="I62" i="5" s="1"/>
  <c r="H63" i="5"/>
  <c r="I63" i="5" s="1"/>
  <c r="H64" i="5"/>
  <c r="I64" i="5" s="1"/>
  <c r="H65" i="5"/>
  <c r="I65" i="5" s="1"/>
  <c r="H66" i="5"/>
  <c r="I66" i="5" s="1"/>
  <c r="H67" i="5"/>
  <c r="I67" i="5" s="1"/>
  <c r="H68" i="5"/>
  <c r="I68" i="5" s="1"/>
  <c r="H69" i="5"/>
  <c r="I69" i="5" s="1"/>
  <c r="H70" i="5"/>
  <c r="I70" i="5" s="1"/>
  <c r="H71" i="5"/>
  <c r="I71" i="5" s="1"/>
  <c r="H72" i="5"/>
  <c r="I72" i="5" s="1"/>
  <c r="H73" i="5"/>
  <c r="I73" i="5" s="1"/>
  <c r="H74" i="5"/>
  <c r="I74" i="5" s="1"/>
  <c r="H75" i="5"/>
  <c r="I75" i="5" s="1"/>
  <c r="H76" i="5"/>
  <c r="I76" i="5" s="1"/>
  <c r="H77" i="5"/>
  <c r="I77" i="5" s="1"/>
  <c r="H78" i="5"/>
  <c r="I78" i="5" s="1"/>
  <c r="H79" i="5"/>
  <c r="I79" i="5" s="1"/>
  <c r="H80" i="5"/>
  <c r="I80" i="5" s="1"/>
  <c r="H81" i="5"/>
  <c r="I81" i="5" s="1"/>
  <c r="H82" i="5"/>
  <c r="I82" i="5" s="1"/>
  <c r="H83" i="5"/>
  <c r="I83" i="5" s="1"/>
  <c r="H84" i="5"/>
  <c r="I84" i="5" s="1"/>
  <c r="H85" i="5"/>
  <c r="I85" i="5" s="1"/>
  <c r="H86" i="5"/>
  <c r="I86" i="5" s="1"/>
  <c r="H87" i="5"/>
  <c r="I87" i="5" s="1"/>
  <c r="H88" i="5"/>
  <c r="I88" i="5" s="1"/>
  <c r="H89" i="5"/>
  <c r="I89" i="5" s="1"/>
  <c r="H90" i="5"/>
  <c r="I90" i="5" s="1"/>
  <c r="H91" i="5"/>
  <c r="I91" i="5" s="1"/>
  <c r="H92" i="5"/>
  <c r="I92" i="5" s="1"/>
  <c r="H93" i="5"/>
  <c r="I93" i="5" s="1"/>
  <c r="H94" i="5"/>
  <c r="I94" i="5" s="1"/>
  <c r="H95" i="5"/>
  <c r="I95" i="5" s="1"/>
  <c r="H96" i="5"/>
  <c r="I96" i="5" s="1"/>
  <c r="H97" i="5"/>
  <c r="I97" i="5" s="1"/>
  <c r="H98" i="5"/>
  <c r="I98" i="5" s="1"/>
  <c r="H99" i="5"/>
  <c r="I99" i="5" s="1"/>
  <c r="H100" i="5"/>
  <c r="I100" i="5" s="1"/>
  <c r="H101" i="5"/>
  <c r="I101" i="5" s="1"/>
  <c r="H102" i="5"/>
  <c r="I102" i="5" s="1"/>
  <c r="H103" i="5"/>
  <c r="I103" i="5" s="1"/>
  <c r="H104" i="5"/>
  <c r="I104" i="5" s="1"/>
  <c r="H105" i="5"/>
  <c r="I105" i="5" s="1"/>
  <c r="H106" i="5"/>
  <c r="I106" i="5" s="1"/>
  <c r="H107" i="5"/>
  <c r="I107" i="5" s="1"/>
  <c r="H108" i="5"/>
  <c r="I108" i="5" s="1"/>
  <c r="H109" i="5"/>
  <c r="I109" i="5" s="1"/>
  <c r="H110" i="5"/>
  <c r="I110" i="5" s="1"/>
  <c r="H111" i="5"/>
  <c r="I111" i="5" s="1"/>
  <c r="H112" i="5"/>
  <c r="I112" i="5" s="1"/>
  <c r="H113" i="5"/>
  <c r="I113" i="5" s="1"/>
  <c r="H114" i="5"/>
  <c r="I114" i="5" s="1"/>
  <c r="H115" i="5"/>
  <c r="I115" i="5" s="1"/>
  <c r="H116" i="5"/>
  <c r="I116" i="5" s="1"/>
  <c r="H117" i="5"/>
  <c r="I117" i="5" s="1"/>
  <c r="H118" i="5"/>
  <c r="I118" i="5" s="1"/>
  <c r="H119" i="5"/>
  <c r="I119" i="5" s="1"/>
  <c r="H120" i="5"/>
  <c r="I120" i="5" s="1"/>
  <c r="H121" i="5"/>
  <c r="I121" i="5" s="1"/>
  <c r="H122" i="5"/>
  <c r="I122" i="5" s="1"/>
  <c r="H123" i="5"/>
  <c r="I123" i="5" s="1"/>
  <c r="H124" i="5"/>
  <c r="I124" i="5" s="1"/>
  <c r="H125" i="5"/>
  <c r="I125" i="5" s="1"/>
  <c r="H126" i="5"/>
  <c r="I126" i="5" s="1"/>
  <c r="H127" i="5"/>
  <c r="I127" i="5" s="1"/>
  <c r="H128" i="5"/>
  <c r="I128" i="5" s="1"/>
  <c r="H130" i="5"/>
  <c r="I130" i="5" s="1"/>
  <c r="H131" i="5"/>
  <c r="I131" i="5" s="1"/>
  <c r="H132" i="5"/>
  <c r="I132" i="5" s="1"/>
  <c r="H133" i="5"/>
  <c r="I133" i="5" s="1"/>
  <c r="H134" i="5"/>
  <c r="I134" i="5" s="1"/>
  <c r="H135" i="5"/>
  <c r="I135" i="5" s="1"/>
  <c r="H136" i="5"/>
  <c r="I136" i="5" s="1"/>
  <c r="H137" i="5"/>
  <c r="I137" i="5" s="1"/>
  <c r="H138" i="5"/>
  <c r="I138" i="5" s="1"/>
  <c r="H139" i="5"/>
  <c r="I139" i="5" s="1"/>
  <c r="H140" i="5"/>
  <c r="I140" i="5" s="1"/>
  <c r="H141" i="5"/>
  <c r="I141" i="5" s="1"/>
  <c r="H142" i="5"/>
  <c r="I142" i="5" s="1"/>
  <c r="H143" i="5"/>
  <c r="I143" i="5" s="1"/>
  <c r="H144" i="5"/>
  <c r="I144" i="5" s="1"/>
  <c r="H145" i="5"/>
  <c r="I145" i="5" s="1"/>
  <c r="H146" i="5"/>
  <c r="I146" i="5" s="1"/>
  <c r="H147" i="5"/>
  <c r="I147" i="5" s="1"/>
  <c r="H148" i="5"/>
  <c r="I148" i="5" s="1"/>
  <c r="H149" i="5"/>
  <c r="I149" i="5" s="1"/>
  <c r="H150" i="5"/>
  <c r="I150" i="5" s="1"/>
  <c r="H151" i="5"/>
  <c r="I151" i="5" s="1"/>
  <c r="H152" i="5"/>
  <c r="I152" i="5" s="1"/>
  <c r="H153" i="5"/>
  <c r="I153" i="5" s="1"/>
  <c r="H154" i="5"/>
  <c r="I154" i="5" s="1"/>
  <c r="H155" i="5"/>
  <c r="I155" i="5" s="1"/>
  <c r="H156" i="5"/>
  <c r="I156" i="5" s="1"/>
  <c r="H157" i="5"/>
  <c r="I157" i="5" s="1"/>
  <c r="H159" i="5"/>
  <c r="I159" i="5" s="1"/>
  <c r="H160" i="5"/>
  <c r="I160" i="5" s="1"/>
  <c r="H161" i="5"/>
  <c r="I161" i="5" s="1"/>
  <c r="H162" i="5"/>
  <c r="I162" i="5" s="1"/>
  <c r="H163" i="5"/>
  <c r="I163" i="5" s="1"/>
  <c r="H164" i="5"/>
  <c r="I164" i="5" s="1"/>
  <c r="H165" i="5"/>
  <c r="I165" i="5" s="1"/>
  <c r="H166" i="5"/>
  <c r="I166" i="5" s="1"/>
  <c r="H167" i="5"/>
  <c r="I167" i="5" s="1"/>
  <c r="H168" i="5"/>
  <c r="I168" i="5" s="1"/>
  <c r="H170" i="5"/>
  <c r="I170" i="5" s="1"/>
  <c r="H171" i="5"/>
  <c r="I171" i="5" s="1"/>
  <c r="H172" i="5"/>
  <c r="I172" i="5" s="1"/>
  <c r="H173" i="5"/>
  <c r="I173" i="5" s="1"/>
  <c r="H174" i="5"/>
  <c r="I174" i="5" s="1"/>
  <c r="H175" i="5"/>
  <c r="I175" i="5" s="1"/>
  <c r="H176" i="5"/>
  <c r="I176" i="5" s="1"/>
  <c r="H177" i="5"/>
  <c r="I177" i="5" s="1"/>
  <c r="H178" i="5"/>
  <c r="I178" i="5" s="1"/>
  <c r="H179" i="5"/>
  <c r="I179" i="5" s="1"/>
  <c r="H180" i="5"/>
  <c r="I180" i="5" s="1"/>
  <c r="H181" i="5"/>
  <c r="I181" i="5" s="1"/>
  <c r="H182" i="5"/>
  <c r="I182" i="5" s="1"/>
  <c r="H183" i="5"/>
  <c r="I183" i="5" s="1"/>
  <c r="H184" i="5"/>
  <c r="I184" i="5" s="1"/>
  <c r="H185" i="5"/>
  <c r="I185" i="5" s="1"/>
  <c r="H186" i="5"/>
  <c r="I186" i="5" s="1"/>
  <c r="H188" i="5"/>
  <c r="I188" i="5" s="1"/>
  <c r="H189" i="5"/>
  <c r="I189" i="5" s="1"/>
  <c r="H190" i="5"/>
  <c r="I190" i="5" s="1"/>
  <c r="H191" i="5"/>
  <c r="I191" i="5" s="1"/>
  <c r="H192" i="5"/>
  <c r="I192" i="5" s="1"/>
  <c r="H193" i="5"/>
  <c r="I193" i="5" s="1"/>
  <c r="H194" i="5"/>
  <c r="I194" i="5" s="1"/>
  <c r="H195" i="5"/>
  <c r="I195" i="5" s="1"/>
  <c r="H196" i="5"/>
  <c r="I196" i="5" s="1"/>
  <c r="H197" i="5"/>
  <c r="I197" i="5" s="1"/>
  <c r="H198" i="5"/>
  <c r="I198" i="5" s="1"/>
  <c r="H199" i="5"/>
  <c r="I199" i="5" s="1"/>
  <c r="H200" i="5"/>
  <c r="I200" i="5" s="1"/>
  <c r="H201" i="5"/>
  <c r="I201" i="5" s="1"/>
  <c r="H202" i="5"/>
  <c r="I202" i="5" s="1"/>
  <c r="H204" i="5"/>
  <c r="I204" i="5" s="1"/>
  <c r="H205" i="5"/>
  <c r="I205" i="5" s="1"/>
  <c r="H206" i="5"/>
  <c r="I206" i="5" s="1"/>
  <c r="H207" i="5"/>
  <c r="I207" i="5" s="1"/>
  <c r="H208" i="5"/>
  <c r="I208" i="5" s="1"/>
  <c r="H209" i="5"/>
  <c r="I209" i="5" s="1"/>
  <c r="H210" i="5"/>
  <c r="I210" i="5" s="1"/>
  <c r="H211" i="5"/>
  <c r="I211" i="5" s="1"/>
  <c r="H212" i="5"/>
  <c r="I212" i="5" s="1"/>
  <c r="H213" i="5"/>
  <c r="I213" i="5" s="1"/>
  <c r="H214" i="5"/>
  <c r="I214" i="5" s="1"/>
  <c r="H215" i="5"/>
  <c r="I215" i="5" s="1"/>
  <c r="H216" i="5"/>
  <c r="I216" i="5" s="1"/>
  <c r="H217" i="5"/>
  <c r="I217" i="5" s="1"/>
  <c r="H218" i="5"/>
  <c r="I218" i="5" s="1"/>
  <c r="H219" i="5"/>
  <c r="I219" i="5" s="1"/>
  <c r="H220" i="5"/>
  <c r="I220" i="5" s="1"/>
  <c r="H221" i="5"/>
  <c r="I221" i="5" s="1"/>
  <c r="H222" i="5"/>
  <c r="I222" i="5" s="1"/>
  <c r="H223" i="5"/>
  <c r="I223" i="5" s="1"/>
  <c r="H224" i="5"/>
  <c r="I224" i="5" s="1"/>
  <c r="H226" i="5"/>
  <c r="I226" i="5" s="1"/>
  <c r="H227" i="5"/>
  <c r="I227" i="5" s="1"/>
  <c r="H228" i="5"/>
  <c r="I228" i="5" s="1"/>
  <c r="H229" i="5"/>
  <c r="I229" i="5" s="1"/>
  <c r="H230" i="5"/>
  <c r="I230" i="5" s="1"/>
  <c r="H231" i="5"/>
  <c r="I231" i="5" s="1"/>
  <c r="H232" i="5"/>
  <c r="I232" i="5" s="1"/>
  <c r="H233" i="5"/>
  <c r="I233" i="5" s="1"/>
  <c r="H234" i="5"/>
  <c r="I234" i="5" s="1"/>
  <c r="H235" i="5"/>
  <c r="I235" i="5" s="1"/>
  <c r="H236" i="5"/>
  <c r="I236" i="5" s="1"/>
  <c r="H237" i="5"/>
  <c r="I237" i="5" s="1"/>
  <c r="H238" i="5"/>
  <c r="I238" i="5" s="1"/>
  <c r="H240" i="5"/>
  <c r="I240" i="5" s="1"/>
  <c r="H241" i="5"/>
  <c r="I241" i="5" s="1"/>
  <c r="H242" i="5"/>
  <c r="I242" i="5" s="1"/>
  <c r="H243" i="5"/>
  <c r="I243" i="5" s="1"/>
  <c r="H244" i="5"/>
  <c r="I244" i="5" s="1"/>
  <c r="H245" i="5"/>
  <c r="I245" i="5" s="1"/>
  <c r="H246" i="5"/>
  <c r="I246" i="5" s="1"/>
  <c r="H247" i="5"/>
  <c r="I247" i="5" s="1"/>
  <c r="H248" i="5"/>
  <c r="I248" i="5" s="1"/>
  <c r="H249" i="5"/>
  <c r="I249" i="5" s="1"/>
  <c r="H250" i="5"/>
  <c r="I250" i="5" s="1"/>
  <c r="H251" i="5"/>
  <c r="I251" i="5" s="1"/>
  <c r="H252" i="5"/>
  <c r="I252" i="5" s="1"/>
  <c r="H253" i="5"/>
  <c r="I253" i="5" s="1"/>
  <c r="H254" i="5"/>
  <c r="I254" i="5" s="1"/>
  <c r="H255" i="5"/>
  <c r="I255" i="5" s="1"/>
  <c r="H256" i="5"/>
  <c r="I256" i="5" s="1"/>
  <c r="H257" i="5"/>
  <c r="I257" i="5" s="1"/>
  <c r="H258" i="5"/>
  <c r="I258" i="5" s="1"/>
  <c r="H259" i="5"/>
  <c r="I259" i="5" s="1"/>
  <c r="H260" i="5"/>
  <c r="I260" i="5" s="1"/>
  <c r="H261" i="5"/>
  <c r="I261" i="5" s="1"/>
  <c r="H263" i="5"/>
  <c r="I263" i="5" s="1"/>
  <c r="H264" i="5"/>
  <c r="I264" i="5" s="1"/>
  <c r="H265" i="5"/>
  <c r="I265" i="5" s="1"/>
  <c r="H266" i="5"/>
  <c r="I266" i="5" s="1"/>
  <c r="H267" i="5"/>
  <c r="I267" i="5" s="1"/>
  <c r="H268" i="5"/>
  <c r="I268" i="5" s="1"/>
  <c r="H269" i="5"/>
  <c r="I269" i="5" s="1"/>
  <c r="H270" i="5"/>
  <c r="I270" i="5" s="1"/>
  <c r="H271" i="5"/>
  <c r="I271" i="5" s="1"/>
  <c r="H272" i="5"/>
  <c r="I272" i="5" s="1"/>
  <c r="H273" i="5"/>
  <c r="I273" i="5" s="1"/>
  <c r="H274" i="5"/>
  <c r="I274" i="5" s="1"/>
  <c r="H275" i="5"/>
  <c r="I275" i="5" s="1"/>
  <c r="H276" i="5"/>
  <c r="I276" i="5" s="1"/>
  <c r="H277" i="5"/>
  <c r="I277" i="5" s="1"/>
  <c r="H278" i="5"/>
  <c r="I278" i="5" s="1"/>
  <c r="H279" i="5"/>
  <c r="I279" i="5" s="1"/>
  <c r="H280" i="5"/>
  <c r="I280" i="5" s="1"/>
  <c r="H281" i="5"/>
  <c r="I281" i="5" s="1"/>
  <c r="H283" i="5"/>
  <c r="I283" i="5" s="1"/>
  <c r="H284" i="5"/>
  <c r="I284" i="5" s="1"/>
  <c r="H285" i="5"/>
  <c r="I285" i="5" s="1"/>
  <c r="H286" i="5"/>
  <c r="I286" i="5" s="1"/>
  <c r="H287" i="5"/>
  <c r="I287" i="5" s="1"/>
  <c r="H288" i="5"/>
  <c r="I288" i="5" s="1"/>
  <c r="H289" i="5"/>
  <c r="I289" i="5" s="1"/>
  <c r="H290" i="5"/>
  <c r="I290" i="5" s="1"/>
  <c r="H291" i="5"/>
  <c r="I291" i="5" s="1"/>
  <c r="H292" i="5"/>
  <c r="I292" i="5" s="1"/>
  <c r="H293" i="5"/>
  <c r="I293" i="5" s="1"/>
  <c r="H294" i="5"/>
  <c r="I294" i="5" s="1"/>
  <c r="H295" i="5"/>
  <c r="I295" i="5" s="1"/>
  <c r="I296" i="5"/>
  <c r="H297" i="5"/>
  <c r="I297" i="5" s="1"/>
  <c r="H298" i="5"/>
  <c r="I298" i="5" s="1"/>
  <c r="H299" i="5"/>
  <c r="I299" i="5" s="1"/>
  <c r="H300" i="5"/>
  <c r="I300" i="5" s="1"/>
  <c r="H301" i="5"/>
  <c r="I301" i="5" s="1"/>
  <c r="H302" i="5"/>
  <c r="I302" i="5" s="1"/>
  <c r="H303" i="5"/>
  <c r="I303" i="5" s="1"/>
  <c r="H304" i="5"/>
  <c r="I304" i="5" s="1"/>
  <c r="H305" i="5"/>
  <c r="I305" i="5" s="1"/>
  <c r="H306" i="5"/>
  <c r="I306" i="5" s="1"/>
  <c r="H307" i="5"/>
  <c r="I307" i="5" s="1"/>
  <c r="H308" i="5"/>
  <c r="I308" i="5" s="1"/>
  <c r="H309" i="5"/>
  <c r="I309" i="5" s="1"/>
  <c r="H310" i="5"/>
  <c r="I310" i="5" s="1"/>
  <c r="H312" i="5"/>
  <c r="I312" i="5" s="1"/>
  <c r="H313" i="5"/>
  <c r="I313" i="5" s="1"/>
  <c r="H314" i="5"/>
  <c r="I314" i="5" s="1"/>
  <c r="H315" i="5"/>
  <c r="I315" i="5" s="1"/>
  <c r="H316" i="5"/>
  <c r="I316" i="5" s="1"/>
  <c r="H317" i="5"/>
  <c r="I317" i="5" s="1"/>
  <c r="H318" i="5"/>
  <c r="I318" i="5" s="1"/>
  <c r="H319" i="5"/>
  <c r="I319" i="5" s="1"/>
  <c r="H320" i="5"/>
  <c r="I320" i="5" s="1"/>
  <c r="H321" i="5"/>
  <c r="I321" i="5" s="1"/>
  <c r="H323" i="5"/>
  <c r="I323" i="5" s="1"/>
  <c r="H324" i="5"/>
  <c r="I324" i="5" s="1"/>
  <c r="H325" i="5"/>
  <c r="I325" i="5" s="1"/>
  <c r="H326" i="5"/>
  <c r="I326" i="5" s="1"/>
  <c r="H327" i="5"/>
  <c r="I327" i="5" s="1"/>
  <c r="H328" i="5"/>
  <c r="I328" i="5" s="1"/>
  <c r="H329" i="5"/>
  <c r="I329" i="5" s="1"/>
  <c r="H330" i="5"/>
  <c r="I330" i="5" s="1"/>
  <c r="H331" i="5"/>
  <c r="I331" i="5" s="1"/>
  <c r="H332" i="5"/>
  <c r="I332" i="5" s="1"/>
  <c r="H333" i="5"/>
  <c r="I333" i="5" s="1"/>
  <c r="H334" i="5"/>
  <c r="I334" i="5" s="1"/>
  <c r="H335" i="5"/>
  <c r="I335" i="5" s="1"/>
  <c r="H336" i="5"/>
  <c r="I336" i="5" s="1"/>
  <c r="H337" i="5"/>
  <c r="I337" i="5" s="1"/>
  <c r="H338" i="5"/>
  <c r="I338" i="5" s="1"/>
  <c r="H339" i="5"/>
  <c r="I339" i="5" s="1"/>
  <c r="H341" i="5"/>
  <c r="I341" i="5" s="1"/>
  <c r="H342" i="5"/>
  <c r="I342" i="5" s="1"/>
  <c r="H343" i="5"/>
  <c r="I343" i="5" s="1"/>
  <c r="H344" i="5"/>
  <c r="I344" i="5" s="1"/>
  <c r="H345" i="5"/>
  <c r="I345" i="5" s="1"/>
  <c r="H346" i="5"/>
  <c r="I346" i="5" s="1"/>
  <c r="H347" i="5"/>
  <c r="I347" i="5" s="1"/>
  <c r="H348" i="5"/>
  <c r="I348" i="5" s="1"/>
  <c r="H349" i="5"/>
  <c r="I349" i="5" s="1"/>
  <c r="H350" i="5"/>
  <c r="I350" i="5" s="1"/>
  <c r="H351" i="5"/>
  <c r="I351" i="5" s="1"/>
  <c r="H352" i="5"/>
  <c r="I352" i="5" s="1"/>
  <c r="H353" i="5"/>
  <c r="I353" i="5" s="1"/>
  <c r="H354" i="5"/>
  <c r="I354" i="5" s="1"/>
  <c r="H355" i="5"/>
  <c r="I355" i="5" s="1"/>
  <c r="H357" i="5"/>
  <c r="I357" i="5" s="1"/>
  <c r="H358" i="5"/>
  <c r="I358" i="5" s="1"/>
  <c r="H359" i="5"/>
  <c r="I359" i="5" s="1"/>
  <c r="H360" i="5"/>
  <c r="I360" i="5" s="1"/>
  <c r="H361" i="5"/>
  <c r="I361" i="5" s="1"/>
  <c r="H362" i="5"/>
  <c r="I362" i="5" s="1"/>
  <c r="H363" i="5"/>
  <c r="I363" i="5" s="1"/>
  <c r="H364" i="5"/>
  <c r="I364" i="5" s="1"/>
  <c r="H365" i="5"/>
  <c r="I365" i="5" s="1"/>
  <c r="H366" i="5"/>
  <c r="I366" i="5" s="1"/>
  <c r="H367" i="5"/>
  <c r="I367" i="5" s="1"/>
  <c r="H368" i="5"/>
  <c r="I368" i="5" s="1"/>
  <c r="H369" i="5"/>
  <c r="I369" i="5" s="1"/>
  <c r="H370" i="5"/>
  <c r="I370" i="5" s="1"/>
  <c r="H371" i="5"/>
  <c r="I371" i="5" s="1"/>
  <c r="H372" i="5"/>
  <c r="I372" i="5" s="1"/>
  <c r="H373" i="5"/>
  <c r="I373" i="5" s="1"/>
  <c r="H374" i="5"/>
  <c r="I374" i="5" s="1"/>
  <c r="H375" i="5"/>
  <c r="I375" i="5" s="1"/>
  <c r="H376" i="5"/>
  <c r="I376" i="5" s="1"/>
  <c r="H377" i="5"/>
  <c r="I377" i="5" s="1"/>
  <c r="H379" i="5"/>
  <c r="I379" i="5" s="1"/>
  <c r="H380" i="5"/>
  <c r="I380" i="5" s="1"/>
  <c r="H381" i="5"/>
  <c r="I381" i="5" s="1"/>
  <c r="H382" i="5"/>
  <c r="I382" i="5" s="1"/>
  <c r="H383" i="5"/>
  <c r="I383" i="5" s="1"/>
  <c r="H384" i="5"/>
  <c r="I384" i="5" s="1"/>
  <c r="H385" i="5"/>
  <c r="I385" i="5" s="1"/>
  <c r="H386" i="5"/>
  <c r="I386" i="5" s="1"/>
  <c r="H387" i="5"/>
  <c r="I387" i="5" s="1"/>
  <c r="H388" i="5"/>
  <c r="I388" i="5" s="1"/>
  <c r="H389" i="5"/>
  <c r="I389" i="5" s="1"/>
  <c r="H390" i="5"/>
  <c r="I390" i="5" s="1"/>
  <c r="H391" i="5"/>
  <c r="I391" i="5" s="1"/>
  <c r="H393" i="5"/>
  <c r="I393" i="5" s="1"/>
  <c r="H394" i="5"/>
  <c r="I394" i="5" s="1"/>
  <c r="H395" i="5"/>
  <c r="I395" i="5" s="1"/>
  <c r="H396" i="5"/>
  <c r="I396" i="5" s="1"/>
  <c r="H397" i="5"/>
  <c r="I397" i="5" s="1"/>
  <c r="H398" i="5"/>
  <c r="I398" i="5" s="1"/>
  <c r="H399" i="5"/>
  <c r="I399" i="5" s="1"/>
  <c r="H400" i="5"/>
  <c r="I400" i="5" s="1"/>
  <c r="H401" i="5"/>
  <c r="I401" i="5" s="1"/>
  <c r="H402" i="5"/>
  <c r="I402" i="5" s="1"/>
  <c r="H403" i="5"/>
  <c r="I403" i="5" s="1"/>
  <c r="H404" i="5"/>
  <c r="I404" i="5" s="1"/>
  <c r="H405" i="5"/>
  <c r="I405" i="5" s="1"/>
  <c r="H406" i="5"/>
  <c r="I406" i="5" s="1"/>
  <c r="H407" i="5"/>
  <c r="I407" i="5" s="1"/>
  <c r="H408" i="5"/>
  <c r="I408" i="5" s="1"/>
  <c r="H409" i="5"/>
  <c r="I409" i="5" s="1"/>
  <c r="H410" i="5"/>
  <c r="I410" i="5" s="1"/>
  <c r="H411" i="5"/>
  <c r="I411" i="5" s="1"/>
  <c r="H412" i="5"/>
  <c r="I412" i="5" s="1"/>
  <c r="H413" i="5"/>
  <c r="I413" i="5" s="1"/>
  <c r="H414" i="5"/>
  <c r="I414" i="5" s="1"/>
  <c r="H416" i="5"/>
  <c r="I416" i="5" s="1"/>
  <c r="H417" i="5"/>
  <c r="I417" i="5" s="1"/>
  <c r="H418" i="5"/>
  <c r="I418" i="5" s="1"/>
  <c r="H419" i="5"/>
  <c r="I419" i="5" s="1"/>
  <c r="H420" i="5"/>
  <c r="I420" i="5" s="1"/>
  <c r="H421" i="5"/>
  <c r="I421" i="5" s="1"/>
  <c r="H422" i="5"/>
  <c r="I422" i="5" s="1"/>
  <c r="H423" i="5"/>
  <c r="I423" i="5" s="1"/>
  <c r="H424" i="5"/>
  <c r="I424" i="5" s="1"/>
  <c r="H425" i="5"/>
  <c r="I425" i="5" s="1"/>
  <c r="H426" i="5"/>
  <c r="I426" i="5" s="1"/>
  <c r="H427" i="5"/>
  <c r="I427" i="5" s="1"/>
  <c r="H428" i="5"/>
  <c r="I428" i="5" s="1"/>
  <c r="H429" i="5"/>
  <c r="I429" i="5" s="1"/>
  <c r="H430" i="5"/>
  <c r="I430" i="5" s="1"/>
  <c r="H431" i="5"/>
  <c r="I431" i="5" s="1"/>
  <c r="H432" i="5"/>
  <c r="I432" i="5" s="1"/>
  <c r="H433" i="5"/>
  <c r="I433" i="5" s="1"/>
  <c r="H434" i="5"/>
  <c r="I434" i="5" s="1"/>
  <c r="H436" i="5"/>
  <c r="I436" i="5" s="1"/>
  <c r="H437" i="5"/>
  <c r="I437" i="5" s="1"/>
  <c r="H438" i="5"/>
  <c r="I438" i="5" s="1"/>
  <c r="H439" i="5"/>
  <c r="I439" i="5" s="1"/>
  <c r="H440" i="5"/>
  <c r="I440" i="5" s="1"/>
  <c r="H441" i="5"/>
  <c r="I441" i="5" s="1"/>
  <c r="H442" i="5"/>
  <c r="I442" i="5" s="1"/>
  <c r="H443" i="5"/>
  <c r="I443" i="5" s="1"/>
  <c r="H444" i="5"/>
  <c r="I444" i="5" s="1"/>
  <c r="H445" i="5"/>
  <c r="I445" i="5" s="1"/>
  <c r="H446" i="5"/>
  <c r="I446" i="5" s="1"/>
  <c r="H447" i="5"/>
  <c r="I447" i="5" s="1"/>
  <c r="H448" i="5"/>
  <c r="I448" i="5" s="1"/>
  <c r="H449" i="5"/>
  <c r="I449" i="5" s="1"/>
  <c r="H450" i="5"/>
  <c r="I450" i="5" s="1"/>
  <c r="H451" i="5"/>
  <c r="I451" i="5" s="1"/>
  <c r="H452" i="5"/>
  <c r="I452" i="5" s="1"/>
  <c r="H453" i="5"/>
  <c r="I453" i="5" s="1"/>
  <c r="H454" i="5"/>
  <c r="I454" i="5" s="1"/>
  <c r="H455" i="5"/>
  <c r="I455" i="5" s="1"/>
  <c r="H456" i="5"/>
  <c r="I456" i="5" s="1"/>
  <c r="H457" i="5"/>
  <c r="I457" i="5" s="1"/>
  <c r="H458" i="5"/>
  <c r="I458" i="5" s="1"/>
  <c r="H459" i="5"/>
  <c r="I459" i="5" s="1"/>
  <c r="H460" i="5"/>
  <c r="I460" i="5" s="1"/>
  <c r="H461" i="5"/>
  <c r="I461" i="5" s="1"/>
  <c r="H462" i="5"/>
  <c r="I462" i="5" s="1"/>
  <c r="H463" i="5"/>
  <c r="I463" i="5" s="1"/>
  <c r="H465" i="5"/>
  <c r="I465" i="5" s="1"/>
  <c r="H466" i="5"/>
  <c r="I466" i="5" s="1"/>
  <c r="H467" i="5"/>
  <c r="I467" i="5" s="1"/>
  <c r="H468" i="5"/>
  <c r="I468" i="5" s="1"/>
  <c r="H469" i="5"/>
  <c r="I469" i="5" s="1"/>
  <c r="H470" i="5"/>
  <c r="I470" i="5" s="1"/>
  <c r="H471" i="5"/>
  <c r="I471" i="5" s="1"/>
  <c r="H472" i="5"/>
  <c r="I472" i="5" s="1"/>
  <c r="H473" i="5"/>
  <c r="I473" i="5" s="1"/>
  <c r="H474" i="5"/>
  <c r="I474" i="5" s="1"/>
  <c r="H476" i="5"/>
  <c r="I476" i="5" s="1"/>
  <c r="H477" i="5"/>
  <c r="I477" i="5" s="1"/>
  <c r="H478" i="5"/>
  <c r="I478" i="5" s="1"/>
  <c r="H479" i="5"/>
  <c r="I479" i="5" s="1"/>
  <c r="H480" i="5"/>
  <c r="I480" i="5" s="1"/>
  <c r="H481" i="5"/>
  <c r="I481" i="5" s="1"/>
  <c r="H482" i="5"/>
  <c r="I482" i="5" s="1"/>
  <c r="H483" i="5"/>
  <c r="I483" i="5" s="1"/>
  <c r="H484" i="5"/>
  <c r="I484" i="5" s="1"/>
  <c r="H485" i="5"/>
  <c r="I485" i="5" s="1"/>
  <c r="H486" i="5"/>
  <c r="I486" i="5" s="1"/>
  <c r="H487" i="5"/>
  <c r="I487" i="5" s="1"/>
  <c r="H488" i="5"/>
  <c r="I488" i="5" s="1"/>
  <c r="H489" i="5"/>
  <c r="I489" i="5" s="1"/>
  <c r="H490" i="5"/>
  <c r="I490" i="5" s="1"/>
  <c r="H491" i="5"/>
  <c r="I491" i="5" s="1"/>
  <c r="H492" i="5"/>
  <c r="I492" i="5" s="1"/>
  <c r="H494" i="5"/>
  <c r="I494" i="5" s="1"/>
  <c r="H495" i="5"/>
  <c r="I495" i="5" s="1"/>
  <c r="H496" i="5"/>
  <c r="I496" i="5" s="1"/>
  <c r="H497" i="5"/>
  <c r="I497" i="5" s="1"/>
  <c r="H498" i="5"/>
  <c r="I498" i="5" s="1"/>
  <c r="H499" i="5"/>
  <c r="I499" i="5" s="1"/>
  <c r="H500" i="5"/>
  <c r="I500" i="5" s="1"/>
  <c r="H501" i="5"/>
  <c r="I501" i="5" s="1"/>
  <c r="H502" i="5"/>
  <c r="I502" i="5" s="1"/>
  <c r="H503" i="5"/>
  <c r="I503" i="5" s="1"/>
  <c r="H504" i="5"/>
  <c r="I504" i="5" s="1"/>
  <c r="H505" i="5"/>
  <c r="I505" i="5" s="1"/>
  <c r="H506" i="5"/>
  <c r="I506" i="5" s="1"/>
  <c r="H507" i="5"/>
  <c r="I507" i="5" s="1"/>
  <c r="H508" i="5"/>
  <c r="I508" i="5" s="1"/>
  <c r="H510" i="5"/>
  <c r="I510" i="5" s="1"/>
  <c r="H511" i="5"/>
  <c r="I511" i="5" s="1"/>
  <c r="H512" i="5"/>
  <c r="I512" i="5" s="1"/>
  <c r="H513" i="5"/>
  <c r="I513" i="5" s="1"/>
  <c r="H514" i="5"/>
  <c r="I514" i="5" s="1"/>
  <c r="H515" i="5"/>
  <c r="I515" i="5" s="1"/>
  <c r="H516" i="5"/>
  <c r="I516" i="5" s="1"/>
  <c r="H517" i="5"/>
  <c r="I517" i="5" s="1"/>
  <c r="H518" i="5"/>
  <c r="I518" i="5" s="1"/>
  <c r="H519" i="5"/>
  <c r="I519" i="5" s="1"/>
  <c r="H520" i="5"/>
  <c r="I520" i="5" s="1"/>
  <c r="H521" i="5"/>
  <c r="I521" i="5" s="1"/>
  <c r="H522" i="5"/>
  <c r="I522" i="5" s="1"/>
  <c r="H523" i="5"/>
  <c r="I523" i="5" s="1"/>
  <c r="H524" i="5"/>
  <c r="I524" i="5" s="1"/>
  <c r="H525" i="5"/>
  <c r="I525" i="5" s="1"/>
  <c r="H526" i="5"/>
  <c r="I526" i="5" s="1"/>
  <c r="H527" i="5"/>
  <c r="I527" i="5" s="1"/>
  <c r="H528" i="5"/>
  <c r="I528" i="5" s="1"/>
  <c r="H529" i="5"/>
  <c r="I529" i="5" s="1"/>
  <c r="H530" i="5"/>
  <c r="I530" i="5" s="1"/>
  <c r="H532" i="5"/>
  <c r="I532" i="5" s="1"/>
  <c r="H533" i="5"/>
  <c r="I533" i="5" s="1"/>
  <c r="H534" i="5"/>
  <c r="I534" i="5" s="1"/>
  <c r="H535" i="5"/>
  <c r="I535" i="5" s="1"/>
  <c r="H536" i="5"/>
  <c r="I536" i="5" s="1"/>
  <c r="H537" i="5"/>
  <c r="I537" i="5" s="1"/>
  <c r="H538" i="5"/>
  <c r="I538" i="5" s="1"/>
  <c r="H539" i="5"/>
  <c r="I539" i="5" s="1"/>
  <c r="H540" i="5"/>
  <c r="I540" i="5" s="1"/>
  <c r="H541" i="5"/>
  <c r="I541" i="5" s="1"/>
  <c r="H542" i="5"/>
  <c r="I542" i="5" s="1"/>
  <c r="H543" i="5"/>
  <c r="I543" i="5" s="1"/>
  <c r="H544" i="5"/>
  <c r="I544" i="5" s="1"/>
  <c r="H546" i="5"/>
  <c r="I546" i="5" s="1"/>
  <c r="H547" i="5"/>
  <c r="I547" i="5" s="1"/>
  <c r="H548" i="5"/>
  <c r="I548" i="5" s="1"/>
  <c r="H549" i="5"/>
  <c r="I549" i="5" s="1"/>
  <c r="H550" i="5"/>
  <c r="I550" i="5" s="1"/>
  <c r="H551" i="5"/>
  <c r="I551" i="5" s="1"/>
  <c r="H552" i="5"/>
  <c r="I552" i="5" s="1"/>
  <c r="H553" i="5"/>
  <c r="I553" i="5" s="1"/>
  <c r="H554" i="5"/>
  <c r="I554" i="5" s="1"/>
  <c r="H555" i="5"/>
  <c r="I555" i="5" s="1"/>
  <c r="H556" i="5"/>
  <c r="I556" i="5" s="1"/>
  <c r="H557" i="5"/>
  <c r="I557" i="5" s="1"/>
  <c r="H558" i="5"/>
  <c r="I558" i="5" s="1"/>
  <c r="H559" i="5"/>
  <c r="I559" i="5" s="1"/>
  <c r="H560" i="5"/>
  <c r="I560" i="5" s="1"/>
  <c r="H561" i="5"/>
  <c r="I561" i="5" s="1"/>
  <c r="H562" i="5"/>
  <c r="I562" i="5" s="1"/>
  <c r="H563" i="5"/>
  <c r="I563" i="5" s="1"/>
  <c r="H564" i="5"/>
  <c r="I564" i="5" s="1"/>
  <c r="H565" i="5"/>
  <c r="I565" i="5" s="1"/>
  <c r="H566" i="5"/>
  <c r="I566" i="5" s="1"/>
  <c r="H567" i="5"/>
  <c r="I567" i="5" s="1"/>
  <c r="H569" i="5"/>
  <c r="I569" i="5" s="1"/>
  <c r="H570" i="5"/>
  <c r="I570" i="5" s="1"/>
  <c r="H571" i="5"/>
  <c r="I571" i="5" s="1"/>
  <c r="H572" i="5"/>
  <c r="I572" i="5" s="1"/>
  <c r="H573" i="5"/>
  <c r="I573" i="5" s="1"/>
  <c r="H574" i="5"/>
  <c r="I574" i="5" s="1"/>
  <c r="H575" i="5"/>
  <c r="I575" i="5" s="1"/>
  <c r="H576" i="5"/>
  <c r="I576" i="5" s="1"/>
  <c r="H577" i="5"/>
  <c r="I577" i="5" s="1"/>
  <c r="H578" i="5"/>
  <c r="I578" i="5" s="1"/>
  <c r="H579" i="5"/>
  <c r="I579" i="5" s="1"/>
  <c r="H580" i="5"/>
  <c r="I580" i="5" s="1"/>
  <c r="H581" i="5"/>
  <c r="I581" i="5" s="1"/>
  <c r="H582" i="5"/>
  <c r="I582" i="5" s="1"/>
  <c r="H583" i="5"/>
  <c r="I583" i="5" s="1"/>
  <c r="H584" i="5"/>
  <c r="I584" i="5" s="1"/>
  <c r="H585" i="5"/>
  <c r="I585" i="5" s="1"/>
  <c r="H586" i="5"/>
  <c r="I586" i="5" s="1"/>
  <c r="H587" i="5"/>
  <c r="I587" i="5" s="1"/>
  <c r="H589" i="5"/>
  <c r="I589" i="5" s="1"/>
  <c r="H590" i="5"/>
  <c r="I590" i="5" s="1"/>
  <c r="H591" i="5"/>
  <c r="I591" i="5" s="1"/>
  <c r="H592" i="5"/>
  <c r="I592" i="5" s="1"/>
  <c r="H593" i="5"/>
  <c r="I593" i="5" s="1"/>
  <c r="H594" i="5"/>
  <c r="I594" i="5" s="1"/>
  <c r="H595" i="5"/>
  <c r="I595" i="5" s="1"/>
  <c r="H596" i="5"/>
  <c r="I596" i="5" s="1"/>
  <c r="H597" i="5"/>
  <c r="I597" i="5" s="1"/>
  <c r="H598" i="5"/>
  <c r="I598" i="5" s="1"/>
  <c r="H599" i="5"/>
  <c r="I599" i="5" s="1"/>
  <c r="H600" i="5"/>
  <c r="I600" i="5" s="1"/>
  <c r="H601" i="5"/>
  <c r="I601" i="5" s="1"/>
  <c r="H602" i="5"/>
  <c r="I602" i="5" s="1"/>
  <c r="H603" i="5"/>
  <c r="I603" i="5" s="1"/>
  <c r="H604" i="5"/>
  <c r="I604" i="5" s="1"/>
  <c r="H605" i="5"/>
  <c r="I605" i="5" s="1"/>
  <c r="H5" i="5"/>
  <c r="I5" i="5" l="1"/>
  <c r="A113" i="5"/>
  <c r="AD111" i="5"/>
  <c r="X111" i="5"/>
  <c r="L111" i="5"/>
  <c r="K5" i="5"/>
  <c r="O5" i="5"/>
  <c r="U5" i="5"/>
  <c r="AA5" i="5"/>
  <c r="AG5" i="5"/>
  <c r="Q5" i="5"/>
  <c r="W5" i="5"/>
  <c r="AC5" i="5"/>
  <c r="AI5" i="5"/>
  <c r="A114" i="5" l="1"/>
  <c r="AD112" i="5"/>
  <c r="X112" i="5"/>
  <c r="L112" i="5"/>
  <c r="AH113" i="5"/>
  <c r="AI113" i="5" l="1"/>
  <c r="A115" i="5"/>
  <c r="AD113" i="5"/>
  <c r="L113" i="5"/>
  <c r="A116" i="5" l="1"/>
  <c r="AD114" i="5"/>
  <c r="L114" i="5"/>
  <c r="A117" i="5" l="1"/>
  <c r="AD115" i="5"/>
  <c r="L115" i="5"/>
  <c r="N116" i="5"/>
  <c r="O116" i="5" l="1"/>
  <c r="A118" i="5"/>
  <c r="AD116" i="5"/>
  <c r="R116" i="5"/>
  <c r="L116" i="5"/>
  <c r="V117" i="5"/>
  <c r="W117" i="5" l="1"/>
  <c r="A119" i="5"/>
  <c r="AD117" i="5"/>
  <c r="R117" i="5"/>
  <c r="A120" i="5" l="1"/>
  <c r="AD118" i="5"/>
  <c r="R118" i="5"/>
  <c r="A121" i="5" l="1"/>
  <c r="AD119" i="5"/>
  <c r="R119" i="5"/>
  <c r="AF120" i="5"/>
  <c r="AG120" i="5" l="1"/>
  <c r="A122" i="5"/>
  <c r="AJ120" i="5"/>
  <c r="AD120" i="5"/>
  <c r="R120" i="5"/>
  <c r="A123" i="5" l="1"/>
  <c r="AJ121" i="5"/>
  <c r="AD121" i="5"/>
  <c r="R121" i="5"/>
  <c r="J122" i="5"/>
  <c r="K122" i="5" l="1"/>
  <c r="A124" i="5"/>
  <c r="AJ122" i="5"/>
  <c r="R122" i="5"/>
  <c r="A125" i="5" l="1"/>
  <c r="AJ123" i="5"/>
  <c r="R123" i="5"/>
  <c r="A126" i="5" l="1"/>
  <c r="AJ124" i="5"/>
  <c r="R124" i="5"/>
  <c r="A127" i="5" l="1"/>
  <c r="AJ125" i="5"/>
  <c r="R125" i="5"/>
  <c r="A128" i="5" l="1"/>
  <c r="AJ126" i="5"/>
  <c r="R126" i="5"/>
  <c r="A129" i="5" l="1"/>
  <c r="AJ127" i="5"/>
  <c r="R127" i="5"/>
  <c r="AB128" i="5"/>
  <c r="AC128" i="5" l="1"/>
  <c r="A130" i="5"/>
  <c r="AJ128" i="5"/>
  <c r="H129" i="5"/>
  <c r="I129" i="5" l="1"/>
  <c r="A131" i="5"/>
  <c r="AJ129" i="5"/>
  <c r="L129" i="5"/>
  <c r="T130" i="5"/>
  <c r="A132" i="5" l="1"/>
  <c r="AJ130" i="5"/>
  <c r="X130" i="5"/>
  <c r="L130" i="5"/>
  <c r="U130" i="5"/>
  <c r="A133" i="5" l="1"/>
  <c r="AJ131" i="5"/>
  <c r="X131" i="5"/>
  <c r="L131" i="5"/>
  <c r="A134" i="5" l="1"/>
  <c r="AJ132" i="5"/>
  <c r="X132" i="5"/>
  <c r="L132" i="5"/>
  <c r="P133" i="5"/>
  <c r="Q133" i="5" l="1"/>
  <c r="A135" i="5"/>
  <c r="X133" i="5"/>
  <c r="L133" i="5"/>
  <c r="A136" i="5" l="1"/>
  <c r="X134" i="5"/>
  <c r="L134" i="5"/>
  <c r="Z135" i="5"/>
  <c r="AA135" i="5" l="1"/>
  <c r="A137" i="5"/>
  <c r="AD135" i="5"/>
  <c r="X135" i="5"/>
  <c r="L135" i="5"/>
  <c r="A138" i="5" l="1"/>
  <c r="AD136" i="5"/>
  <c r="X136" i="5"/>
  <c r="L136" i="5"/>
  <c r="A139" i="5" l="1"/>
  <c r="AD137" i="5"/>
  <c r="X137" i="5"/>
  <c r="L137" i="5"/>
  <c r="AH138" i="5"/>
  <c r="AI138" i="5" l="1"/>
  <c r="A140" i="5"/>
  <c r="AD138" i="5"/>
  <c r="X138" i="5"/>
  <c r="A141" i="5" l="1"/>
  <c r="AD139" i="5"/>
  <c r="X139" i="5"/>
  <c r="A142" i="5" l="1"/>
  <c r="AD140" i="5"/>
  <c r="X140" i="5"/>
  <c r="A143" i="5" l="1"/>
  <c r="AD141" i="5"/>
  <c r="X141" i="5"/>
  <c r="N142" i="5"/>
  <c r="O142" i="5" l="1"/>
  <c r="A144" i="5"/>
  <c r="AD142" i="5"/>
  <c r="X142" i="5"/>
  <c r="R142" i="5"/>
  <c r="J143" i="5"/>
  <c r="K143" i="5" l="1"/>
  <c r="A145" i="5"/>
  <c r="AD143" i="5"/>
  <c r="R143" i="5"/>
  <c r="A146" i="5" l="1"/>
  <c r="AD144" i="5"/>
  <c r="R144" i="5"/>
  <c r="A147" i="5" l="1"/>
  <c r="AD145" i="5"/>
  <c r="R145" i="5"/>
  <c r="A148" i="5" l="1"/>
  <c r="AD146" i="5"/>
  <c r="R146" i="5"/>
  <c r="A149" i="5" l="1"/>
  <c r="AD147" i="5"/>
  <c r="R147" i="5"/>
  <c r="V148" i="5"/>
  <c r="W148" i="5" l="1"/>
  <c r="A150" i="5"/>
  <c r="R148" i="5"/>
  <c r="A151" i="5" l="1"/>
  <c r="R149" i="5"/>
  <c r="A152" i="5" l="1"/>
  <c r="R150" i="5"/>
  <c r="A153" i="5" l="1"/>
  <c r="R151" i="5"/>
  <c r="A154" i="5" l="1"/>
  <c r="A155" i="5" s="1"/>
  <c r="A156" i="5" s="1"/>
  <c r="A157" i="5" s="1"/>
  <c r="R152" i="5"/>
  <c r="AB153" i="5"/>
  <c r="AC153" i="5" l="1"/>
  <c r="A158" i="5"/>
  <c r="P157" i="5"/>
  <c r="Q157" i="5" l="1"/>
  <c r="A159" i="5"/>
  <c r="H158" i="5"/>
  <c r="I158" i="5" l="1"/>
  <c r="A160" i="5"/>
  <c r="Z159" i="5"/>
  <c r="AA159" i="5" l="1"/>
  <c r="A161" i="5"/>
  <c r="AD159" i="5"/>
  <c r="T160" i="5"/>
  <c r="U160" i="5" l="1"/>
  <c r="A162" i="5"/>
  <c r="AD160" i="5"/>
  <c r="X160" i="5"/>
  <c r="J161" i="5"/>
  <c r="A163" i="5" l="1"/>
  <c r="AD161" i="5"/>
  <c r="K161" i="5"/>
  <c r="A164" i="5" l="1"/>
  <c r="AD162" i="5"/>
  <c r="V163" i="5"/>
  <c r="W163" i="5" l="1"/>
  <c r="A165" i="5"/>
  <c r="AD163" i="5"/>
  <c r="N164" i="5"/>
  <c r="O164" i="5" l="1"/>
  <c r="A166" i="5"/>
  <c r="R164" i="5"/>
  <c r="A167" i="5" l="1"/>
  <c r="R165" i="5"/>
  <c r="A168" i="5" l="1"/>
  <c r="R166" i="5"/>
  <c r="AB167" i="5"/>
  <c r="AC167" i="5" l="1"/>
  <c r="A169" i="5"/>
  <c r="R167" i="5"/>
  <c r="A170" i="5" l="1"/>
  <c r="H169" i="5"/>
  <c r="I169" i="5" l="1"/>
  <c r="A171" i="5"/>
  <c r="L169" i="5"/>
  <c r="AF170" i="5"/>
  <c r="AG170" i="5" l="1"/>
  <c r="A172" i="5"/>
  <c r="AJ170" i="5"/>
  <c r="L170" i="5"/>
  <c r="P171" i="5"/>
  <c r="A173" i="5" l="1"/>
  <c r="AJ171" i="5"/>
  <c r="L171" i="5"/>
  <c r="Q171" i="5"/>
  <c r="A174" i="5" l="1"/>
  <c r="AJ172" i="5"/>
  <c r="A175" i="5" l="1"/>
  <c r="AJ173" i="5"/>
  <c r="A176" i="5" l="1"/>
  <c r="AJ174" i="5"/>
  <c r="T175" i="5"/>
  <c r="A177" i="5" l="1"/>
  <c r="AJ175" i="5"/>
  <c r="X175" i="5"/>
  <c r="J176" i="5"/>
  <c r="K176" i="5" s="1"/>
  <c r="U175" i="5"/>
  <c r="A178" i="5" l="1"/>
  <c r="X176" i="5"/>
  <c r="A179" i="5" l="1"/>
  <c r="X177" i="5"/>
  <c r="A180" i="5" l="1"/>
  <c r="X178" i="5"/>
  <c r="A181" i="5" l="1"/>
  <c r="X179" i="5"/>
  <c r="AH180" i="5"/>
  <c r="A182" i="5" l="1"/>
  <c r="Z181" i="5"/>
  <c r="AI180" i="5"/>
  <c r="A183" i="5" l="1"/>
  <c r="AD181" i="5"/>
  <c r="N182" i="5"/>
  <c r="O182" i="5" s="1"/>
  <c r="AA181" i="5"/>
  <c r="A184" i="5" l="1"/>
  <c r="AD182" i="5"/>
  <c r="R182" i="5"/>
  <c r="A185" i="5" l="1"/>
  <c r="AD183" i="5"/>
  <c r="R183" i="5"/>
  <c r="V184" i="5"/>
  <c r="W184" i="5" s="1"/>
  <c r="A186" i="5" l="1"/>
  <c r="R184" i="5"/>
  <c r="A187" i="5" l="1"/>
  <c r="R185" i="5"/>
  <c r="A188" i="5" l="1"/>
  <c r="R186" i="5"/>
  <c r="H187" i="5"/>
  <c r="I187" i="5" l="1"/>
  <c r="A189" i="5"/>
  <c r="R187" i="5"/>
  <c r="L187" i="5"/>
  <c r="AB188" i="5"/>
  <c r="AC188" i="5" s="1"/>
  <c r="A190" i="5" l="1"/>
  <c r="R188" i="5"/>
  <c r="L188" i="5"/>
  <c r="AF189" i="5"/>
  <c r="AG189" i="5" l="1"/>
  <c r="A191" i="5"/>
  <c r="AJ189" i="5"/>
  <c r="L189" i="5"/>
  <c r="A192" i="5" l="1"/>
  <c r="AJ190" i="5"/>
  <c r="L190" i="5"/>
  <c r="A193" i="5" l="1"/>
  <c r="AJ191" i="5"/>
  <c r="L191" i="5"/>
  <c r="A194" i="5" l="1"/>
  <c r="AJ192" i="5"/>
  <c r="L192" i="5"/>
  <c r="P193" i="5"/>
  <c r="Q193" i="5" s="1"/>
  <c r="A195" i="5" l="1"/>
  <c r="AJ193" i="5"/>
  <c r="A196" i="5" l="1"/>
  <c r="AJ194" i="5"/>
  <c r="A197" i="5" l="1"/>
  <c r="AJ195" i="5"/>
  <c r="A198" i="5" l="1"/>
  <c r="AJ196" i="5"/>
  <c r="A199" i="5" l="1"/>
  <c r="J198" i="5"/>
  <c r="K198" i="5" s="1"/>
  <c r="A200" i="5" l="1"/>
  <c r="T199" i="5"/>
  <c r="U199" i="5" s="1"/>
  <c r="A201" i="5" l="1"/>
  <c r="X199" i="5"/>
  <c r="A202" i="5" l="1"/>
  <c r="X200" i="5"/>
  <c r="A203" i="5" l="1"/>
  <c r="X201" i="5"/>
  <c r="AH202" i="5"/>
  <c r="AI202" i="5" s="1"/>
  <c r="A204" i="5" l="1"/>
  <c r="H203" i="5"/>
  <c r="I203" i="5" s="1"/>
  <c r="A205" i="5" l="1"/>
  <c r="L203" i="5"/>
  <c r="Z204" i="5"/>
  <c r="AA204" i="5" s="1"/>
  <c r="A206" i="5" l="1"/>
  <c r="AD204" i="5"/>
  <c r="L204" i="5"/>
  <c r="A207" i="5" l="1"/>
  <c r="AD205" i="5"/>
  <c r="L205" i="5"/>
  <c r="V206" i="5"/>
  <c r="W206" i="5" s="1"/>
  <c r="A208" i="5" l="1"/>
  <c r="AD206" i="5"/>
  <c r="A209" i="5" l="1"/>
  <c r="AD207" i="5"/>
  <c r="N208" i="5"/>
  <c r="O208" i="5" s="1"/>
  <c r="A210" i="5" l="1"/>
  <c r="AD208" i="5"/>
  <c r="R208" i="5"/>
  <c r="A211" i="5" l="1"/>
  <c r="AD209" i="5"/>
  <c r="R209" i="5"/>
  <c r="J210" i="5"/>
  <c r="K210" i="5" s="1"/>
  <c r="A212" i="5" l="1"/>
  <c r="R210" i="5"/>
  <c r="A213" i="5" l="1"/>
  <c r="R211" i="5"/>
  <c r="A214" i="5" l="1"/>
  <c r="R212" i="5"/>
  <c r="A215" i="5" l="1"/>
  <c r="R213" i="5"/>
  <c r="AB214" i="5"/>
  <c r="AC214" i="5" s="1"/>
  <c r="A216" i="5" l="1"/>
  <c r="AF215" i="5"/>
  <c r="AG215" i="5" s="1"/>
  <c r="A217" i="5" l="1"/>
  <c r="AJ215" i="5"/>
  <c r="A218" i="5" l="1"/>
  <c r="AJ216" i="5"/>
  <c r="A219" i="5" l="1"/>
  <c r="AJ217" i="5"/>
  <c r="A220" i="5" l="1"/>
  <c r="A221" i="5" s="1"/>
  <c r="AJ218" i="5"/>
  <c r="P219" i="5"/>
  <c r="Q219" i="5" s="1"/>
  <c r="A222" i="5" l="1"/>
  <c r="T221" i="5"/>
  <c r="U221" i="5" s="1"/>
  <c r="A223" i="5" l="1"/>
  <c r="X221" i="5"/>
  <c r="A224" i="5" l="1"/>
  <c r="X222" i="5"/>
  <c r="AH223" i="5"/>
  <c r="AI223" i="5" s="1"/>
  <c r="A225" i="5" l="1"/>
  <c r="X223" i="5"/>
  <c r="A226" i="5" l="1"/>
  <c r="H225" i="5"/>
  <c r="I225" i="5" s="1"/>
  <c r="A227" i="5" l="1"/>
  <c r="L225" i="5"/>
  <c r="A228" i="5" l="1"/>
  <c r="L226" i="5"/>
  <c r="A229" i="5" l="1"/>
  <c r="L227" i="5"/>
  <c r="V228" i="5"/>
  <c r="W228" i="5" s="1"/>
  <c r="A230" i="5" l="1"/>
  <c r="Z229" i="5"/>
  <c r="AA229" i="5" s="1"/>
  <c r="A231" i="5" l="1"/>
  <c r="AD229" i="5"/>
  <c r="N230" i="5"/>
  <c r="O230" i="5" s="1"/>
  <c r="A232" i="5" l="1"/>
  <c r="AD230" i="5"/>
  <c r="R230" i="5"/>
  <c r="A233" i="5" l="1"/>
  <c r="AD231" i="5"/>
  <c r="R231" i="5"/>
  <c r="J232" i="5"/>
  <c r="K232" i="5" s="1"/>
  <c r="A234" i="5" l="1"/>
  <c r="AD232" i="5"/>
  <c r="R232" i="5"/>
  <c r="A235" i="5" l="1"/>
  <c r="R233" i="5"/>
  <c r="A236" i="5" l="1"/>
  <c r="R234" i="5"/>
  <c r="AF235" i="5"/>
  <c r="AG235" i="5" s="1"/>
  <c r="A237" i="5" l="1"/>
  <c r="AJ235" i="5"/>
  <c r="R235" i="5"/>
  <c r="A238" i="5" l="1"/>
  <c r="AJ236" i="5"/>
  <c r="R236" i="5"/>
  <c r="T237" i="5"/>
  <c r="U237" i="5" s="1"/>
  <c r="A239" i="5" l="1"/>
  <c r="AJ237" i="5"/>
  <c r="X237" i="5"/>
  <c r="AB238" i="5"/>
  <c r="AC238" i="5" s="1"/>
  <c r="A240" i="5" l="1"/>
  <c r="AJ238" i="5"/>
  <c r="X238" i="5"/>
  <c r="H239" i="5"/>
  <c r="I239" i="5" s="1"/>
  <c r="A241" i="5" l="1"/>
  <c r="AJ239" i="5"/>
  <c r="X239" i="5"/>
  <c r="L239" i="5"/>
  <c r="A242" i="5" l="1"/>
  <c r="AJ240" i="5"/>
  <c r="X240" i="5"/>
  <c r="L240" i="5"/>
  <c r="P241" i="5"/>
  <c r="Q241" i="5" s="1"/>
  <c r="A243" i="5" l="1"/>
  <c r="X241" i="5"/>
  <c r="L241" i="5"/>
  <c r="A244" i="5" l="1"/>
  <c r="X242" i="5"/>
  <c r="L242" i="5"/>
  <c r="A245" i="5" l="1"/>
  <c r="X243" i="5"/>
  <c r="L243" i="5"/>
  <c r="A246" i="5" l="1"/>
  <c r="X244" i="5"/>
  <c r="L244" i="5"/>
  <c r="A247" i="5" l="1"/>
  <c r="X245" i="5"/>
  <c r="L245" i="5"/>
  <c r="AH246" i="5"/>
  <c r="AI246" i="5" s="1"/>
  <c r="A248" i="5" l="1"/>
  <c r="X246" i="5"/>
  <c r="L246" i="5"/>
  <c r="Z247" i="5"/>
  <c r="AA247" i="5" s="1"/>
  <c r="A249" i="5" l="1"/>
  <c r="AD247" i="5"/>
  <c r="L247" i="5"/>
  <c r="N248" i="5"/>
  <c r="O248" i="5" s="1"/>
  <c r="A250" i="5" l="1"/>
  <c r="AD248" i="5"/>
  <c r="R248" i="5"/>
  <c r="L248" i="5"/>
  <c r="A251" i="5" l="1"/>
  <c r="AD249" i="5"/>
  <c r="R249" i="5"/>
  <c r="L249" i="5"/>
  <c r="AF250" i="5"/>
  <c r="AG250" i="5" s="1"/>
  <c r="A252" i="5" l="1"/>
  <c r="AJ250" i="5"/>
  <c r="AD250" i="5"/>
  <c r="R250" i="5"/>
  <c r="L250" i="5"/>
  <c r="V251" i="5"/>
  <c r="W251" i="5" s="1"/>
  <c r="A253" i="5" l="1"/>
  <c r="AJ251" i="5"/>
  <c r="AD251" i="5"/>
  <c r="R251" i="5"/>
  <c r="A254" i="5" l="1"/>
  <c r="AJ252" i="5"/>
  <c r="AD252" i="5"/>
  <c r="R252" i="5"/>
  <c r="A255" i="5" l="1"/>
  <c r="AJ253" i="5"/>
  <c r="AD253" i="5"/>
  <c r="R253" i="5"/>
  <c r="A256" i="5" l="1"/>
  <c r="AJ254" i="5"/>
  <c r="AD254" i="5"/>
  <c r="R254" i="5"/>
  <c r="J255" i="5"/>
  <c r="K255" i="5" s="1"/>
  <c r="A257" i="5" l="1"/>
  <c r="AJ255" i="5"/>
  <c r="R255" i="5"/>
  <c r="T256" i="5"/>
  <c r="U256" i="5" s="1"/>
  <c r="A258" i="5" l="1"/>
  <c r="AJ256" i="5"/>
  <c r="X256" i="5"/>
  <c r="R256" i="5"/>
  <c r="A259" i="5" l="1"/>
  <c r="AJ257" i="5"/>
  <c r="X257" i="5"/>
  <c r="R257" i="5"/>
  <c r="A260" i="5" l="1"/>
  <c r="AJ258" i="5"/>
  <c r="X258" i="5"/>
  <c r="R258" i="5"/>
  <c r="AB259" i="5"/>
  <c r="AC259" i="5" s="1"/>
  <c r="A261" i="5" l="1"/>
  <c r="AJ259" i="5"/>
  <c r="X259" i="5"/>
  <c r="A262" i="5" l="1"/>
  <c r="AJ260" i="5"/>
  <c r="X260" i="5"/>
  <c r="A263" i="5" l="1"/>
  <c r="AJ261" i="5"/>
  <c r="X261" i="5"/>
  <c r="H262" i="5"/>
  <c r="I262" i="5" s="1"/>
  <c r="A264" i="5" l="1"/>
  <c r="X262" i="5"/>
  <c r="L262" i="5"/>
  <c r="P263" i="5"/>
  <c r="Q263" i="5" s="1"/>
  <c r="A265" i="5" l="1"/>
  <c r="X263" i="5"/>
  <c r="L263" i="5"/>
  <c r="Z264" i="5"/>
  <c r="AA264" i="5" s="1"/>
  <c r="A266" i="5" l="1"/>
  <c r="AD264" i="5"/>
  <c r="X264" i="5"/>
  <c r="L264" i="5"/>
  <c r="A267" i="5" l="1"/>
  <c r="AD265" i="5"/>
  <c r="X265" i="5"/>
  <c r="L265" i="5"/>
  <c r="AH266" i="5"/>
  <c r="AI266" i="5" s="1"/>
  <c r="A268" i="5" l="1"/>
  <c r="AD266" i="5"/>
  <c r="L266" i="5"/>
  <c r="A269" i="5" l="1"/>
  <c r="AD267" i="5"/>
  <c r="L267" i="5"/>
  <c r="A270" i="5" l="1"/>
  <c r="AD268" i="5"/>
  <c r="L268" i="5"/>
  <c r="N269" i="5"/>
  <c r="O269" i="5" s="1"/>
  <c r="A271" i="5" l="1"/>
  <c r="AD269" i="5"/>
  <c r="R269" i="5"/>
  <c r="L269" i="5"/>
  <c r="V270" i="5"/>
  <c r="W270" i="5" s="1"/>
  <c r="A272" i="5" l="1"/>
  <c r="AD270" i="5"/>
  <c r="R270" i="5"/>
  <c r="A273" i="5" l="1"/>
  <c r="AD271" i="5"/>
  <c r="R271" i="5"/>
  <c r="A274" i="5" l="1"/>
  <c r="AD272" i="5"/>
  <c r="R272" i="5"/>
  <c r="AF273" i="5"/>
  <c r="AG273" i="5" s="1"/>
  <c r="A275" i="5" l="1"/>
  <c r="AJ273" i="5"/>
  <c r="AD273" i="5"/>
  <c r="R273" i="5"/>
  <c r="A276" i="5" l="1"/>
  <c r="AJ274" i="5"/>
  <c r="AD274" i="5"/>
  <c r="R274" i="5"/>
  <c r="J275" i="5"/>
  <c r="K275" i="5" s="1"/>
  <c r="A277" i="5" l="1"/>
  <c r="AJ275" i="5"/>
  <c r="R275" i="5"/>
  <c r="A278" i="5" l="1"/>
  <c r="AJ276" i="5"/>
  <c r="R276" i="5"/>
  <c r="A279" i="5" l="1"/>
  <c r="AJ277" i="5"/>
  <c r="R277" i="5"/>
  <c r="A280" i="5" l="1"/>
  <c r="AJ278" i="5"/>
  <c r="R278" i="5"/>
  <c r="A281" i="5" l="1"/>
  <c r="AJ279" i="5"/>
  <c r="R279" i="5"/>
  <c r="A282" i="5" l="1"/>
  <c r="AJ280" i="5"/>
  <c r="R280" i="5"/>
  <c r="AB281" i="5"/>
  <c r="AC281" i="5" s="1"/>
  <c r="A283" i="5" l="1"/>
  <c r="AJ281" i="5"/>
  <c r="H282" i="5"/>
  <c r="I282" i="5" s="1"/>
  <c r="A284" i="5" l="1"/>
  <c r="AJ282" i="5"/>
  <c r="L282" i="5"/>
  <c r="T283" i="5"/>
  <c r="U283" i="5" s="1"/>
  <c r="A285" i="5" l="1"/>
  <c r="AJ283" i="5"/>
  <c r="X283" i="5"/>
  <c r="L283" i="5"/>
  <c r="A286" i="5" l="1"/>
  <c r="AJ284" i="5"/>
  <c r="X284" i="5"/>
  <c r="L284" i="5"/>
  <c r="A287" i="5" l="1"/>
  <c r="AJ285" i="5"/>
  <c r="X285" i="5"/>
  <c r="L285" i="5"/>
  <c r="P286" i="5"/>
  <c r="Q286" i="5" s="1"/>
  <c r="A288" i="5" l="1"/>
  <c r="X286" i="5"/>
  <c r="L286" i="5"/>
  <c r="A289" i="5" l="1"/>
  <c r="X287" i="5"/>
  <c r="L287" i="5"/>
  <c r="Z288" i="5"/>
  <c r="AA288" i="5" s="1"/>
  <c r="A290" i="5" l="1"/>
  <c r="AD288" i="5"/>
  <c r="X288" i="5"/>
  <c r="L288" i="5"/>
  <c r="A291" i="5" l="1"/>
  <c r="AD289" i="5"/>
  <c r="X289" i="5"/>
  <c r="L289" i="5"/>
  <c r="A292" i="5" l="1"/>
  <c r="AD290" i="5"/>
  <c r="X290" i="5"/>
  <c r="L290" i="5"/>
  <c r="AH291" i="5"/>
  <c r="AI291" i="5" s="1"/>
  <c r="A293" i="5" l="1"/>
  <c r="AD291" i="5"/>
  <c r="X291" i="5"/>
  <c r="A294" i="5" l="1"/>
  <c r="AD292" i="5"/>
  <c r="X292" i="5"/>
  <c r="A295" i="5" l="1"/>
  <c r="AD293" i="5"/>
  <c r="X293" i="5"/>
  <c r="A296" i="5" l="1"/>
  <c r="AD294" i="5"/>
  <c r="X294" i="5"/>
  <c r="N295" i="5"/>
  <c r="O295" i="5" s="1"/>
  <c r="A297" i="5" l="1"/>
  <c r="AD295" i="5"/>
  <c r="X295" i="5"/>
  <c r="R295" i="5"/>
  <c r="J296" i="5"/>
  <c r="K296" i="5" s="1"/>
  <c r="A298" i="5" l="1"/>
  <c r="AD296" i="5"/>
  <c r="R296" i="5"/>
  <c r="A299" i="5" l="1"/>
  <c r="AD297" i="5"/>
  <c r="R297" i="5"/>
  <c r="A300" i="5" l="1"/>
  <c r="AD298" i="5"/>
  <c r="R298" i="5"/>
  <c r="A301" i="5" l="1"/>
  <c r="AD299" i="5"/>
  <c r="R299" i="5"/>
  <c r="A302" i="5" l="1"/>
  <c r="AD300" i="5"/>
  <c r="R300" i="5"/>
  <c r="V301" i="5"/>
  <c r="W301" i="5" s="1"/>
  <c r="A303" i="5" l="1"/>
  <c r="R301" i="5"/>
  <c r="A304" i="5" l="1"/>
  <c r="R302" i="5"/>
  <c r="A305" i="5" l="1"/>
  <c r="R303" i="5"/>
  <c r="A306" i="5" l="1"/>
  <c r="R304" i="5"/>
  <c r="A307" i="5" l="1"/>
  <c r="A308" i="5" s="1"/>
  <c r="A309" i="5" s="1"/>
  <c r="A310" i="5" s="1"/>
  <c r="R305" i="5"/>
  <c r="AB306" i="5"/>
  <c r="AC306" i="5" s="1"/>
  <c r="A311" i="5" l="1"/>
  <c r="P310" i="5"/>
  <c r="Q310" i="5" s="1"/>
  <c r="A312" i="5" l="1"/>
  <c r="H311" i="5"/>
  <c r="I311" i="5" s="1"/>
  <c r="A313" i="5" l="1"/>
  <c r="Z312" i="5"/>
  <c r="AA312" i="5" s="1"/>
  <c r="A314" i="5" l="1"/>
  <c r="AD312" i="5"/>
  <c r="T313" i="5"/>
  <c r="U313" i="5" s="1"/>
  <c r="A315" i="5" l="1"/>
  <c r="AD313" i="5"/>
  <c r="X313" i="5"/>
  <c r="J314" i="5"/>
  <c r="K314" i="5" s="1"/>
  <c r="A316" i="5" l="1"/>
  <c r="AD314" i="5"/>
  <c r="A317" i="5" l="1"/>
  <c r="AD315" i="5"/>
  <c r="V316" i="5"/>
  <c r="W316" i="5" s="1"/>
  <c r="A318" i="5" l="1"/>
  <c r="AD316" i="5"/>
  <c r="N317" i="5"/>
  <c r="O317" i="5" s="1"/>
  <c r="A319" i="5" l="1"/>
  <c r="R317" i="5"/>
  <c r="A320" i="5" l="1"/>
  <c r="R318" i="5"/>
  <c r="A321" i="5" l="1"/>
  <c r="R319" i="5"/>
  <c r="AB320" i="5"/>
  <c r="AC320" i="5" s="1"/>
  <c r="A322" i="5" l="1"/>
  <c r="R320" i="5"/>
  <c r="A323" i="5" l="1"/>
  <c r="H322" i="5"/>
  <c r="I322" i="5" s="1"/>
  <c r="A324" i="5" l="1"/>
  <c r="L322" i="5"/>
  <c r="AF323" i="5"/>
  <c r="AG323" i="5" s="1"/>
  <c r="A325" i="5" l="1"/>
  <c r="AJ323" i="5"/>
  <c r="L323" i="5"/>
  <c r="P324" i="5"/>
  <c r="Q324" i="5" s="1"/>
  <c r="A326" i="5" l="1"/>
  <c r="AJ324" i="5"/>
  <c r="L324" i="5"/>
  <c r="A327" i="5" l="1"/>
  <c r="AJ325" i="5"/>
  <c r="A328" i="5" l="1"/>
  <c r="AJ326" i="5"/>
  <c r="A329" i="5" l="1"/>
  <c r="AJ327" i="5"/>
  <c r="T328" i="5"/>
  <c r="U328" i="5" s="1"/>
  <c r="A330" i="5" l="1"/>
  <c r="AJ328" i="5"/>
  <c r="X328" i="5"/>
  <c r="J329" i="5"/>
  <c r="K329" i="5" s="1"/>
  <c r="A331" i="5" l="1"/>
  <c r="X329" i="5"/>
  <c r="A332" i="5" l="1"/>
  <c r="X330" i="5"/>
  <c r="A333" i="5" l="1"/>
  <c r="X331" i="5"/>
  <c r="A334" i="5" l="1"/>
  <c r="X332" i="5"/>
  <c r="AH333" i="5"/>
  <c r="AI333" i="5" s="1"/>
  <c r="A335" i="5" l="1"/>
  <c r="Z334" i="5"/>
  <c r="AA334" i="5" s="1"/>
  <c r="A336" i="5" l="1"/>
  <c r="AD334" i="5"/>
  <c r="N335" i="5"/>
  <c r="O335" i="5" s="1"/>
  <c r="A337" i="5" l="1"/>
  <c r="AD335" i="5"/>
  <c r="R335" i="5"/>
  <c r="A338" i="5" l="1"/>
  <c r="AD336" i="5"/>
  <c r="R336" i="5"/>
  <c r="V337" i="5"/>
  <c r="W337" i="5" s="1"/>
  <c r="A339" i="5" l="1"/>
  <c r="R337" i="5"/>
  <c r="A340" i="5" l="1"/>
  <c r="R338" i="5"/>
  <c r="A341" i="5" l="1"/>
  <c r="R339" i="5"/>
  <c r="H340" i="5"/>
  <c r="I340" i="5" s="1"/>
  <c r="A342" i="5" l="1"/>
  <c r="R340" i="5"/>
  <c r="L340" i="5"/>
  <c r="AB341" i="5"/>
  <c r="AC341" i="5" s="1"/>
  <c r="A343" i="5" l="1"/>
  <c r="R341" i="5"/>
  <c r="L341" i="5"/>
  <c r="AF342" i="5"/>
  <c r="AG342" i="5" s="1"/>
  <c r="A344" i="5" l="1"/>
  <c r="AJ342" i="5"/>
  <c r="L342" i="5"/>
  <c r="A345" i="5" l="1"/>
  <c r="AJ343" i="5"/>
  <c r="L343" i="5"/>
  <c r="A346" i="5" l="1"/>
  <c r="AJ344" i="5"/>
  <c r="L344" i="5"/>
  <c r="A347" i="5" l="1"/>
  <c r="AJ345" i="5"/>
  <c r="L345" i="5"/>
  <c r="P346" i="5"/>
  <c r="Q346" i="5" s="1"/>
  <c r="A348" i="5" l="1"/>
  <c r="AJ346" i="5"/>
  <c r="A349" i="5" l="1"/>
  <c r="AJ347" i="5"/>
  <c r="A350" i="5" l="1"/>
  <c r="AJ348" i="5"/>
  <c r="A351" i="5" l="1"/>
  <c r="AJ349" i="5"/>
  <c r="A352" i="5" l="1"/>
  <c r="J351" i="5"/>
  <c r="K351" i="5" s="1"/>
  <c r="A353" i="5" l="1"/>
  <c r="T352" i="5"/>
  <c r="U352" i="5" s="1"/>
  <c r="A354" i="5" l="1"/>
  <c r="X352" i="5"/>
  <c r="A355" i="5" l="1"/>
  <c r="X353" i="5"/>
  <c r="A356" i="5" l="1"/>
  <c r="X354" i="5"/>
  <c r="AH355" i="5"/>
  <c r="AI355" i="5" s="1"/>
  <c r="A357" i="5" l="1"/>
  <c r="H356" i="5"/>
  <c r="I356" i="5" s="1"/>
  <c r="A358" i="5" l="1"/>
  <c r="L356" i="5"/>
  <c r="Z357" i="5"/>
  <c r="AA357" i="5" s="1"/>
  <c r="A359" i="5" l="1"/>
  <c r="AD357" i="5"/>
  <c r="L357" i="5"/>
  <c r="A360" i="5" l="1"/>
  <c r="AD358" i="5"/>
  <c r="L358" i="5"/>
  <c r="V359" i="5"/>
  <c r="W359" i="5" s="1"/>
  <c r="A361" i="5" l="1"/>
  <c r="AD359" i="5"/>
  <c r="A362" i="5" l="1"/>
  <c r="AD360" i="5"/>
  <c r="N361" i="5"/>
  <c r="O361" i="5" s="1"/>
  <c r="A363" i="5" l="1"/>
  <c r="AD361" i="5"/>
  <c r="R361" i="5"/>
  <c r="A364" i="5" l="1"/>
  <c r="AD362" i="5"/>
  <c r="R362" i="5"/>
  <c r="J363" i="5"/>
  <c r="K363" i="5" s="1"/>
  <c r="A365" i="5" l="1"/>
  <c r="R363" i="5"/>
  <c r="A366" i="5" l="1"/>
  <c r="R364" i="5"/>
  <c r="A367" i="5" l="1"/>
  <c r="R365" i="5"/>
  <c r="A368" i="5" l="1"/>
  <c r="R366" i="5"/>
  <c r="AB367" i="5"/>
  <c r="AC367" i="5" s="1"/>
  <c r="A369" i="5" l="1"/>
  <c r="AF368" i="5"/>
  <c r="AG368" i="5" s="1"/>
  <c r="A370" i="5" l="1"/>
  <c r="AJ368" i="5"/>
  <c r="A371" i="5" l="1"/>
  <c r="AJ369" i="5"/>
  <c r="A372" i="5" l="1"/>
  <c r="AJ370" i="5"/>
  <c r="A373" i="5" l="1"/>
  <c r="A374" i="5" s="1"/>
  <c r="AJ371" i="5"/>
  <c r="P372" i="5"/>
  <c r="Q372" i="5" s="1"/>
  <c r="A375" i="5" l="1"/>
  <c r="T374" i="5"/>
  <c r="U374" i="5" s="1"/>
  <c r="A376" i="5" l="1"/>
  <c r="X374" i="5"/>
  <c r="A377" i="5" l="1"/>
  <c r="X375" i="5"/>
  <c r="AH376" i="5"/>
  <c r="AI376" i="5" s="1"/>
  <c r="A378" i="5" l="1"/>
  <c r="X376" i="5"/>
  <c r="A379" i="5" l="1"/>
  <c r="H378" i="5"/>
  <c r="I378" i="5" s="1"/>
  <c r="A380" i="5" l="1"/>
  <c r="L378" i="5"/>
  <c r="A381" i="5" l="1"/>
  <c r="L379" i="5"/>
  <c r="A382" i="5" l="1"/>
  <c r="L380" i="5"/>
  <c r="V381" i="5"/>
  <c r="W381" i="5" s="1"/>
  <c r="A383" i="5" l="1"/>
  <c r="Z382" i="5"/>
  <c r="AA382" i="5" s="1"/>
  <c r="A384" i="5" l="1"/>
  <c r="AD382" i="5"/>
  <c r="N383" i="5"/>
  <c r="O383" i="5" s="1"/>
  <c r="A385" i="5" l="1"/>
  <c r="AD383" i="5"/>
  <c r="R383" i="5"/>
  <c r="A386" i="5" l="1"/>
  <c r="AD384" i="5"/>
  <c r="R384" i="5"/>
  <c r="J385" i="5"/>
  <c r="K385" i="5" s="1"/>
  <c r="A387" i="5" l="1"/>
  <c r="AD385" i="5"/>
  <c r="R385" i="5"/>
  <c r="A388" i="5" l="1"/>
  <c r="R386" i="5"/>
  <c r="A389" i="5" l="1"/>
  <c r="R387" i="5"/>
  <c r="AF388" i="5"/>
  <c r="AG388" i="5" s="1"/>
  <c r="A390" i="5" l="1"/>
  <c r="AJ388" i="5"/>
  <c r="R388" i="5"/>
  <c r="A391" i="5" l="1"/>
  <c r="AJ389" i="5"/>
  <c r="R389" i="5"/>
  <c r="T390" i="5"/>
  <c r="U390" i="5" s="1"/>
  <c r="A392" i="5" l="1"/>
  <c r="AJ390" i="5"/>
  <c r="X390" i="5"/>
  <c r="AB391" i="5"/>
  <c r="AC391" i="5" s="1"/>
  <c r="A393" i="5" l="1"/>
  <c r="AJ391" i="5"/>
  <c r="X391" i="5"/>
  <c r="H392" i="5"/>
  <c r="I392" i="5" s="1"/>
  <c r="A394" i="5" l="1"/>
  <c r="AJ392" i="5"/>
  <c r="X392" i="5"/>
  <c r="L392" i="5"/>
  <c r="A395" i="5" l="1"/>
  <c r="AJ393" i="5"/>
  <c r="X393" i="5"/>
  <c r="L393" i="5"/>
  <c r="P394" i="5"/>
  <c r="Q394" i="5" s="1"/>
  <c r="A396" i="5" l="1"/>
  <c r="X394" i="5"/>
  <c r="L394" i="5"/>
  <c r="A397" i="5" l="1"/>
  <c r="X395" i="5"/>
  <c r="L395" i="5"/>
  <c r="A398" i="5" l="1"/>
  <c r="X396" i="5"/>
  <c r="L396" i="5"/>
  <c r="A399" i="5" l="1"/>
  <c r="X397" i="5"/>
  <c r="L397" i="5"/>
  <c r="A400" i="5" l="1"/>
  <c r="X398" i="5"/>
  <c r="L398" i="5"/>
  <c r="AH399" i="5"/>
  <c r="AI399" i="5" s="1"/>
  <c r="A401" i="5" l="1"/>
  <c r="X399" i="5"/>
  <c r="L399" i="5"/>
  <c r="Z400" i="5"/>
  <c r="AA400" i="5" s="1"/>
  <c r="A402" i="5" l="1"/>
  <c r="AD400" i="5"/>
  <c r="L400" i="5"/>
  <c r="N401" i="5"/>
  <c r="O401" i="5" s="1"/>
  <c r="A403" i="5" l="1"/>
  <c r="AD401" i="5"/>
  <c r="R401" i="5"/>
  <c r="L401" i="5"/>
  <c r="A404" i="5" l="1"/>
  <c r="AD402" i="5"/>
  <c r="R402" i="5"/>
  <c r="L402" i="5"/>
  <c r="AF403" i="5"/>
  <c r="AG403" i="5" s="1"/>
  <c r="A405" i="5" l="1"/>
  <c r="AJ403" i="5"/>
  <c r="AD403" i="5"/>
  <c r="R403" i="5"/>
  <c r="L403" i="5"/>
  <c r="V404" i="5"/>
  <c r="W404" i="5" s="1"/>
  <c r="A406" i="5" l="1"/>
  <c r="AJ404" i="5"/>
  <c r="AD404" i="5"/>
  <c r="R404" i="5"/>
  <c r="A407" i="5" l="1"/>
  <c r="AJ405" i="5"/>
  <c r="AD405" i="5"/>
  <c r="R405" i="5"/>
  <c r="A408" i="5" l="1"/>
  <c r="AJ406" i="5"/>
  <c r="AD406" i="5"/>
  <c r="R406" i="5"/>
  <c r="A409" i="5" l="1"/>
  <c r="AJ407" i="5"/>
  <c r="AD407" i="5"/>
  <c r="R407" i="5"/>
  <c r="J408" i="5"/>
  <c r="K408" i="5" s="1"/>
  <c r="A410" i="5" l="1"/>
  <c r="AJ408" i="5"/>
  <c r="R408" i="5"/>
  <c r="T409" i="5"/>
  <c r="U409" i="5" s="1"/>
  <c r="A411" i="5" l="1"/>
  <c r="AJ409" i="5"/>
  <c r="X409" i="5"/>
  <c r="R409" i="5"/>
  <c r="A412" i="5" l="1"/>
  <c r="AJ410" i="5"/>
  <c r="X410" i="5"/>
  <c r="R410" i="5"/>
  <c r="A413" i="5" l="1"/>
  <c r="AJ411" i="5"/>
  <c r="X411" i="5"/>
  <c r="R411" i="5"/>
  <c r="AB412" i="5"/>
  <c r="AC412" i="5" s="1"/>
  <c r="A414" i="5" l="1"/>
  <c r="AJ412" i="5"/>
  <c r="X412" i="5"/>
  <c r="A415" i="5" l="1"/>
  <c r="AJ413" i="5"/>
  <c r="X413" i="5"/>
  <c r="A416" i="5" l="1"/>
  <c r="AJ414" i="5"/>
  <c r="X414" i="5"/>
  <c r="H415" i="5"/>
  <c r="I415" i="5" s="1"/>
  <c r="A417" i="5" l="1"/>
  <c r="X415" i="5"/>
  <c r="L415" i="5"/>
  <c r="P416" i="5"/>
  <c r="Q416" i="5" s="1"/>
  <c r="A418" i="5" l="1"/>
  <c r="X416" i="5"/>
  <c r="L416" i="5"/>
  <c r="Z417" i="5"/>
  <c r="AA417" i="5" s="1"/>
  <c r="A419" i="5" l="1"/>
  <c r="AD417" i="5"/>
  <c r="X417" i="5"/>
  <c r="L417" i="5"/>
  <c r="A420" i="5" l="1"/>
  <c r="AD418" i="5"/>
  <c r="X418" i="5"/>
  <c r="L418" i="5"/>
  <c r="AH419" i="5"/>
  <c r="AI419" i="5" s="1"/>
  <c r="A421" i="5" l="1"/>
  <c r="AD419" i="5"/>
  <c r="L419" i="5"/>
  <c r="A422" i="5" l="1"/>
  <c r="AD420" i="5"/>
  <c r="L420" i="5"/>
  <c r="A423" i="5" l="1"/>
  <c r="AD421" i="5"/>
  <c r="L421" i="5"/>
  <c r="N422" i="5"/>
  <c r="O422" i="5" s="1"/>
  <c r="A424" i="5" l="1"/>
  <c r="AD422" i="5"/>
  <c r="R422" i="5"/>
  <c r="L422" i="5"/>
  <c r="V423" i="5"/>
  <c r="W423" i="5" s="1"/>
  <c r="A425" i="5" l="1"/>
  <c r="AD423" i="5"/>
  <c r="R423" i="5"/>
  <c r="A426" i="5" l="1"/>
  <c r="AD424" i="5"/>
  <c r="R424" i="5"/>
  <c r="A427" i="5" l="1"/>
  <c r="AD425" i="5"/>
  <c r="R425" i="5"/>
  <c r="AF426" i="5"/>
  <c r="AG426" i="5" s="1"/>
  <c r="A428" i="5" l="1"/>
  <c r="AJ426" i="5"/>
  <c r="AD426" i="5"/>
  <c r="R426" i="5"/>
  <c r="A429" i="5" l="1"/>
  <c r="AJ427" i="5"/>
  <c r="AD427" i="5"/>
  <c r="R427" i="5"/>
  <c r="J428" i="5"/>
  <c r="K428" i="5" s="1"/>
  <c r="A430" i="5" l="1"/>
  <c r="AJ428" i="5"/>
  <c r="R428" i="5"/>
  <c r="A431" i="5" l="1"/>
  <c r="AJ429" i="5"/>
  <c r="R429" i="5"/>
  <c r="A432" i="5" l="1"/>
  <c r="AJ430" i="5"/>
  <c r="R430" i="5"/>
  <c r="A433" i="5" l="1"/>
  <c r="AJ431" i="5"/>
  <c r="R431" i="5"/>
  <c r="A434" i="5" l="1"/>
  <c r="AJ432" i="5"/>
  <c r="R432" i="5"/>
  <c r="A435" i="5" l="1"/>
  <c r="AJ433" i="5"/>
  <c r="R433" i="5"/>
  <c r="AB434" i="5"/>
  <c r="AC434" i="5" s="1"/>
  <c r="A436" i="5" l="1"/>
  <c r="AJ434" i="5"/>
  <c r="H435" i="5"/>
  <c r="I435" i="5" s="1"/>
  <c r="A437" i="5" l="1"/>
  <c r="AJ435" i="5"/>
  <c r="L435" i="5"/>
  <c r="T436" i="5"/>
  <c r="U436" i="5" s="1"/>
  <c r="A438" i="5" l="1"/>
  <c r="AJ436" i="5"/>
  <c r="X436" i="5"/>
  <c r="L436" i="5"/>
  <c r="A439" i="5" l="1"/>
  <c r="AJ437" i="5"/>
  <c r="X437" i="5"/>
  <c r="L437" i="5"/>
  <c r="A440" i="5" l="1"/>
  <c r="AJ438" i="5"/>
  <c r="X438" i="5"/>
  <c r="L438" i="5"/>
  <c r="P439" i="5"/>
  <c r="Q439" i="5" s="1"/>
  <c r="A441" i="5" l="1"/>
  <c r="X439" i="5"/>
  <c r="L439" i="5"/>
  <c r="A442" i="5" l="1"/>
  <c r="X440" i="5"/>
  <c r="L440" i="5"/>
  <c r="Z441" i="5"/>
  <c r="AA441" i="5" s="1"/>
  <c r="A443" i="5" l="1"/>
  <c r="AD441" i="5"/>
  <c r="X441" i="5"/>
  <c r="L441" i="5"/>
  <c r="A444" i="5" l="1"/>
  <c r="AD442" i="5"/>
  <c r="X442" i="5"/>
  <c r="L442" i="5"/>
  <c r="A445" i="5" l="1"/>
  <c r="AD443" i="5"/>
  <c r="X443" i="5"/>
  <c r="L443" i="5"/>
  <c r="AH444" i="5"/>
  <c r="AI444" i="5" s="1"/>
  <c r="A446" i="5" l="1"/>
  <c r="AD444" i="5"/>
  <c r="X444" i="5"/>
  <c r="A447" i="5" l="1"/>
  <c r="AD445" i="5"/>
  <c r="X445" i="5"/>
  <c r="A448" i="5" l="1"/>
  <c r="AD446" i="5"/>
  <c r="X446" i="5"/>
  <c r="A449" i="5" l="1"/>
  <c r="AD447" i="5"/>
  <c r="X447" i="5"/>
  <c r="N448" i="5"/>
  <c r="O448" i="5" s="1"/>
  <c r="A450" i="5" l="1"/>
  <c r="AD448" i="5"/>
  <c r="X448" i="5"/>
  <c r="R448" i="5"/>
  <c r="J449" i="5"/>
  <c r="K449" i="5" s="1"/>
  <c r="A451" i="5" l="1"/>
  <c r="AD449" i="5"/>
  <c r="R449" i="5"/>
  <c r="A452" i="5" l="1"/>
  <c r="AD450" i="5"/>
  <c r="R450" i="5"/>
  <c r="A453" i="5" l="1"/>
  <c r="AD451" i="5"/>
  <c r="R451" i="5"/>
  <c r="A454" i="5" l="1"/>
  <c r="AD452" i="5"/>
  <c r="R452" i="5"/>
  <c r="A455" i="5" l="1"/>
  <c r="AD453" i="5"/>
  <c r="R453" i="5"/>
  <c r="V454" i="5"/>
  <c r="W454" i="5" s="1"/>
  <c r="A456" i="5" l="1"/>
  <c r="R454" i="5"/>
  <c r="A457" i="5" l="1"/>
  <c r="R455" i="5"/>
  <c r="A458" i="5" l="1"/>
  <c r="R456" i="5"/>
  <c r="A459" i="5" l="1"/>
  <c r="R457" i="5"/>
  <c r="A460" i="5" l="1"/>
  <c r="A461" i="5" s="1"/>
  <c r="A462" i="5" s="1"/>
  <c r="A463" i="5" s="1"/>
  <c r="R458" i="5"/>
  <c r="AB459" i="5"/>
  <c r="AC459" i="5" s="1"/>
  <c r="A464" i="5" l="1"/>
  <c r="P463" i="5"/>
  <c r="Q463" i="5" s="1"/>
  <c r="A465" i="5" l="1"/>
  <c r="H464" i="5"/>
  <c r="I464" i="5" s="1"/>
  <c r="A466" i="5" l="1"/>
  <c r="Z465" i="5"/>
  <c r="AA465" i="5" s="1"/>
  <c r="A467" i="5" l="1"/>
  <c r="AD465" i="5"/>
  <c r="T466" i="5"/>
  <c r="U466" i="5" s="1"/>
  <c r="A468" i="5" l="1"/>
  <c r="AD466" i="5"/>
  <c r="X466" i="5"/>
  <c r="J467" i="5"/>
  <c r="K467" i="5" s="1"/>
  <c r="A469" i="5" l="1"/>
  <c r="AD467" i="5"/>
  <c r="A470" i="5" l="1"/>
  <c r="AD468" i="5"/>
  <c r="V469" i="5"/>
  <c r="W469" i="5" s="1"/>
  <c r="A471" i="5" l="1"/>
  <c r="AD469" i="5"/>
  <c r="N470" i="5"/>
  <c r="O470" i="5" s="1"/>
  <c r="A472" i="5" l="1"/>
  <c r="R470" i="5"/>
  <c r="A473" i="5" l="1"/>
  <c r="R471" i="5"/>
  <c r="A474" i="5" l="1"/>
  <c r="R472" i="5"/>
  <c r="AB473" i="5"/>
  <c r="AC473" i="5" s="1"/>
  <c r="A475" i="5" l="1"/>
  <c r="R473" i="5"/>
  <c r="A476" i="5" l="1"/>
  <c r="H475" i="5"/>
  <c r="I475" i="5" s="1"/>
  <c r="A477" i="5" l="1"/>
  <c r="L475" i="5"/>
  <c r="AF476" i="5"/>
  <c r="AG476" i="5" s="1"/>
  <c r="A478" i="5" l="1"/>
  <c r="AJ476" i="5"/>
  <c r="L476" i="5"/>
  <c r="P477" i="5"/>
  <c r="Q477" i="5" s="1"/>
  <c r="A479" i="5" l="1"/>
  <c r="AJ477" i="5"/>
  <c r="L477" i="5"/>
  <c r="A480" i="5" l="1"/>
  <c r="AJ478" i="5"/>
  <c r="A481" i="5" l="1"/>
  <c r="AJ479" i="5"/>
  <c r="A482" i="5" l="1"/>
  <c r="AJ480" i="5"/>
  <c r="T481" i="5"/>
  <c r="U481" i="5" s="1"/>
  <c r="A483" i="5" l="1"/>
  <c r="AJ481" i="5"/>
  <c r="X481" i="5"/>
  <c r="J482" i="5"/>
  <c r="K482" i="5" s="1"/>
  <c r="A484" i="5" l="1"/>
  <c r="X482" i="5"/>
  <c r="A485" i="5" l="1"/>
  <c r="X483" i="5"/>
  <c r="A486" i="5" l="1"/>
  <c r="X484" i="5"/>
  <c r="A487" i="5" l="1"/>
  <c r="X485" i="5"/>
  <c r="AH486" i="5"/>
  <c r="AI486" i="5" s="1"/>
  <c r="A488" i="5" l="1"/>
  <c r="Z487" i="5"/>
  <c r="AA487" i="5" s="1"/>
  <c r="A489" i="5" l="1"/>
  <c r="AD487" i="5"/>
  <c r="N488" i="5"/>
  <c r="O488" i="5" s="1"/>
  <c r="A490" i="5" l="1"/>
  <c r="AD488" i="5"/>
  <c r="R488" i="5"/>
  <c r="A491" i="5" l="1"/>
  <c r="AD489" i="5"/>
  <c r="R489" i="5"/>
  <c r="V490" i="5"/>
  <c r="W490" i="5" s="1"/>
  <c r="A492" i="5" l="1"/>
  <c r="R490" i="5"/>
  <c r="A493" i="5" l="1"/>
  <c r="R491" i="5"/>
  <c r="A494" i="5" l="1"/>
  <c r="R492" i="5"/>
  <c r="H493" i="5"/>
  <c r="I493" i="5" s="1"/>
  <c r="A495" i="5" l="1"/>
  <c r="R493" i="5"/>
  <c r="L493" i="5"/>
  <c r="AB494" i="5"/>
  <c r="AC494" i="5" s="1"/>
  <c r="A496" i="5" l="1"/>
  <c r="R494" i="5"/>
  <c r="L494" i="5"/>
  <c r="AF495" i="5"/>
  <c r="AG495" i="5" s="1"/>
  <c r="A497" i="5" l="1"/>
  <c r="AJ495" i="5"/>
  <c r="L495" i="5"/>
  <c r="A498" i="5" l="1"/>
  <c r="AJ496" i="5"/>
  <c r="L496" i="5"/>
  <c r="A499" i="5" l="1"/>
  <c r="AJ497" i="5"/>
  <c r="L497" i="5"/>
  <c r="A500" i="5" l="1"/>
  <c r="AJ498" i="5"/>
  <c r="L498" i="5"/>
  <c r="P499" i="5"/>
  <c r="Q499" i="5" s="1"/>
  <c r="A501" i="5" l="1"/>
  <c r="AJ499" i="5"/>
  <c r="A502" i="5" l="1"/>
  <c r="AJ500" i="5"/>
  <c r="A503" i="5" l="1"/>
  <c r="AJ501" i="5"/>
  <c r="A504" i="5" l="1"/>
  <c r="AJ502" i="5"/>
  <c r="A505" i="5" l="1"/>
  <c r="J504" i="5"/>
  <c r="K504" i="5" s="1"/>
  <c r="A506" i="5" l="1"/>
  <c r="T505" i="5"/>
  <c r="U505" i="5" s="1"/>
  <c r="A507" i="5" l="1"/>
  <c r="X505" i="5"/>
  <c r="A508" i="5" l="1"/>
  <c r="X506" i="5"/>
  <c r="A509" i="5" l="1"/>
  <c r="X507" i="5"/>
  <c r="AH508" i="5"/>
  <c r="AI508" i="5" s="1"/>
  <c r="A510" i="5" l="1"/>
  <c r="H509" i="5"/>
  <c r="I509" i="5" s="1"/>
  <c r="A511" i="5" l="1"/>
  <c r="L509" i="5"/>
  <c r="Z510" i="5"/>
  <c r="AA510" i="5" s="1"/>
  <c r="A512" i="5" l="1"/>
  <c r="AD510" i="5"/>
  <c r="L510" i="5"/>
  <c r="A513" i="5" l="1"/>
  <c r="AD511" i="5"/>
  <c r="L511" i="5"/>
  <c r="V512" i="5"/>
  <c r="W512" i="5" s="1"/>
  <c r="A514" i="5" l="1"/>
  <c r="AD512" i="5"/>
  <c r="A515" i="5" l="1"/>
  <c r="AD513" i="5"/>
  <c r="N514" i="5"/>
  <c r="O514" i="5" s="1"/>
  <c r="A516" i="5" l="1"/>
  <c r="AD514" i="5"/>
  <c r="R514" i="5"/>
  <c r="A517" i="5" l="1"/>
  <c r="AD515" i="5"/>
  <c r="R515" i="5"/>
  <c r="J516" i="5"/>
  <c r="K516" i="5" s="1"/>
  <c r="A518" i="5" l="1"/>
  <c r="R516" i="5"/>
  <c r="A519" i="5" l="1"/>
  <c r="R517" i="5"/>
  <c r="A520" i="5" l="1"/>
  <c r="R518" i="5"/>
  <c r="A521" i="5" l="1"/>
  <c r="R519" i="5"/>
  <c r="AB520" i="5"/>
  <c r="AC520" i="5" s="1"/>
  <c r="A522" i="5" l="1"/>
  <c r="AF521" i="5"/>
  <c r="AG521" i="5" s="1"/>
  <c r="A523" i="5" l="1"/>
  <c r="AJ521" i="5"/>
  <c r="A524" i="5" l="1"/>
  <c r="AJ522" i="5"/>
  <c r="A525" i="5" l="1"/>
  <c r="AJ523" i="5"/>
  <c r="A526" i="5" l="1"/>
  <c r="A527" i="5" s="1"/>
  <c r="AJ524" i="5"/>
  <c r="P525" i="5"/>
  <c r="Q525" i="5" s="1"/>
  <c r="A528" i="5" l="1"/>
  <c r="T527" i="5"/>
  <c r="U527" i="5" s="1"/>
  <c r="A529" i="5" l="1"/>
  <c r="X527" i="5"/>
  <c r="A530" i="5" l="1"/>
  <c r="X528" i="5"/>
  <c r="AH529" i="5"/>
  <c r="AI529" i="5" s="1"/>
  <c r="A531" i="5" l="1"/>
  <c r="X529" i="5"/>
  <c r="A532" i="5" l="1"/>
  <c r="H531" i="5"/>
  <c r="I531" i="5" s="1"/>
  <c r="A533" i="5" l="1"/>
  <c r="L531" i="5"/>
  <c r="A534" i="5" l="1"/>
  <c r="L532" i="5"/>
  <c r="A535" i="5" l="1"/>
  <c r="L533" i="5"/>
  <c r="V534" i="5"/>
  <c r="W534" i="5" s="1"/>
  <c r="A536" i="5" l="1"/>
  <c r="Z535" i="5"/>
  <c r="AA535" i="5" s="1"/>
  <c r="A537" i="5" l="1"/>
  <c r="AD535" i="5"/>
  <c r="N536" i="5"/>
  <c r="O536" i="5" s="1"/>
  <c r="A538" i="5" l="1"/>
  <c r="AD536" i="5"/>
  <c r="R536" i="5"/>
  <c r="A539" i="5" l="1"/>
  <c r="AD537" i="5"/>
  <c r="R537" i="5"/>
  <c r="J538" i="5"/>
  <c r="K538" i="5" s="1"/>
  <c r="A540" i="5" l="1"/>
  <c r="AD538" i="5"/>
  <c r="R538" i="5"/>
  <c r="A541" i="5" l="1"/>
  <c r="R539" i="5"/>
  <c r="A542" i="5" l="1"/>
  <c r="R540" i="5"/>
  <c r="AF541" i="5"/>
  <c r="AG541" i="5" s="1"/>
  <c r="A543" i="5" l="1"/>
  <c r="AJ541" i="5"/>
  <c r="R541" i="5"/>
  <c r="A544" i="5" l="1"/>
  <c r="AJ542" i="5"/>
  <c r="R542" i="5"/>
  <c r="T543" i="5"/>
  <c r="U543" i="5" s="1"/>
  <c r="A545" i="5" l="1"/>
  <c r="AJ543" i="5"/>
  <c r="X543" i="5"/>
  <c r="AB544" i="5"/>
  <c r="AC544" i="5" s="1"/>
  <c r="A546" i="5" l="1"/>
  <c r="AJ544" i="5"/>
  <c r="X544" i="5"/>
  <c r="H545" i="5"/>
  <c r="I545" i="5" s="1"/>
  <c r="A547" i="5" l="1"/>
  <c r="AJ545" i="5"/>
  <c r="X545" i="5"/>
  <c r="L545" i="5"/>
  <c r="A548" i="5" l="1"/>
  <c r="AJ546" i="5"/>
  <c r="X546" i="5"/>
  <c r="L546" i="5"/>
  <c r="P547" i="5"/>
  <c r="Q547" i="5" s="1"/>
  <c r="A549" i="5" l="1"/>
  <c r="X547" i="5"/>
  <c r="L547" i="5"/>
  <c r="A550" i="5" l="1"/>
  <c r="X548" i="5"/>
  <c r="L548" i="5"/>
  <c r="A551" i="5" l="1"/>
  <c r="X549" i="5"/>
  <c r="L549" i="5"/>
  <c r="A552" i="5" l="1"/>
  <c r="X550" i="5"/>
  <c r="L550" i="5"/>
  <c r="A553" i="5" l="1"/>
  <c r="X551" i="5"/>
  <c r="L551" i="5"/>
  <c r="AH552" i="5"/>
  <c r="AI552" i="5" s="1"/>
  <c r="A554" i="5" l="1"/>
  <c r="X552" i="5"/>
  <c r="L552" i="5"/>
  <c r="Z553" i="5"/>
  <c r="AA553" i="5" s="1"/>
  <c r="A555" i="5" l="1"/>
  <c r="AD553" i="5"/>
  <c r="L553" i="5"/>
  <c r="N554" i="5"/>
  <c r="O554" i="5" s="1"/>
  <c r="A556" i="5" l="1"/>
  <c r="AD554" i="5"/>
  <c r="R554" i="5"/>
  <c r="L554" i="5"/>
  <c r="A557" i="5" l="1"/>
  <c r="AD555" i="5"/>
  <c r="R555" i="5"/>
  <c r="L555" i="5"/>
  <c r="AF556" i="5"/>
  <c r="AG556" i="5" s="1"/>
  <c r="A558" i="5" l="1"/>
  <c r="AJ556" i="5"/>
  <c r="AD556" i="5"/>
  <c r="R556" i="5"/>
  <c r="L556" i="5"/>
  <c r="V557" i="5"/>
  <c r="W557" i="5" s="1"/>
  <c r="A559" i="5" l="1"/>
  <c r="AJ557" i="5"/>
  <c r="AD557" i="5"/>
  <c r="R557" i="5"/>
  <c r="A560" i="5" l="1"/>
  <c r="AJ558" i="5"/>
  <c r="AD558" i="5"/>
  <c r="R558" i="5"/>
  <c r="A561" i="5" l="1"/>
  <c r="AJ559" i="5"/>
  <c r="AD559" i="5"/>
  <c r="R559" i="5"/>
  <c r="A562" i="5" l="1"/>
  <c r="AJ560" i="5"/>
  <c r="AD560" i="5"/>
  <c r="R560" i="5"/>
  <c r="J561" i="5"/>
  <c r="K561" i="5" s="1"/>
  <c r="A563" i="5" l="1"/>
  <c r="AJ561" i="5"/>
  <c r="R561" i="5"/>
  <c r="T562" i="5"/>
  <c r="U562" i="5" s="1"/>
  <c r="A564" i="5" l="1"/>
  <c r="AJ562" i="5"/>
  <c r="X562" i="5"/>
  <c r="R562" i="5"/>
  <c r="A565" i="5" l="1"/>
  <c r="AJ563" i="5"/>
  <c r="X563" i="5"/>
  <c r="R563" i="5"/>
  <c r="A566" i="5" l="1"/>
  <c r="AJ564" i="5"/>
  <c r="X564" i="5"/>
  <c r="R564" i="5"/>
  <c r="AB565" i="5"/>
  <c r="AC565" i="5" s="1"/>
  <c r="A567" i="5" l="1"/>
  <c r="AJ565" i="5"/>
  <c r="X565" i="5"/>
  <c r="A568" i="5" l="1"/>
  <c r="AJ566" i="5"/>
  <c r="X566" i="5"/>
  <c r="A569" i="5" l="1"/>
  <c r="AJ567" i="5"/>
  <c r="X567" i="5"/>
  <c r="H568" i="5"/>
  <c r="I568" i="5" s="1"/>
  <c r="A570" i="5" l="1"/>
  <c r="X568" i="5"/>
  <c r="L568" i="5"/>
  <c r="P569" i="5"/>
  <c r="Q569" i="5" s="1"/>
  <c r="A571" i="5" l="1"/>
  <c r="X569" i="5"/>
  <c r="L569" i="5"/>
  <c r="Z570" i="5"/>
  <c r="AA570" i="5" s="1"/>
  <c r="A572" i="5" l="1"/>
  <c r="AD570" i="5"/>
  <c r="X570" i="5"/>
  <c r="L570" i="5"/>
  <c r="A573" i="5" l="1"/>
  <c r="AD571" i="5"/>
  <c r="X571" i="5"/>
  <c r="L571" i="5"/>
  <c r="AH572" i="5"/>
  <c r="AI572" i="5" s="1"/>
  <c r="A574" i="5" l="1"/>
  <c r="AD572" i="5"/>
  <c r="L572" i="5"/>
  <c r="A575" i="5" l="1"/>
  <c r="AD573" i="5"/>
  <c r="L573" i="5"/>
  <c r="A576" i="5" l="1"/>
  <c r="AD574" i="5"/>
  <c r="L574" i="5"/>
  <c r="N575" i="5"/>
  <c r="O575" i="5" s="1"/>
  <c r="A577" i="5" l="1"/>
  <c r="AD575" i="5"/>
  <c r="R575" i="5"/>
  <c r="L575" i="5"/>
  <c r="V576" i="5"/>
  <c r="W576" i="5" s="1"/>
  <c r="A578" i="5" l="1"/>
  <c r="AD576" i="5"/>
  <c r="R576" i="5"/>
  <c r="A579" i="5" l="1"/>
  <c r="AD577" i="5"/>
  <c r="R577" i="5"/>
  <c r="A580" i="5" l="1"/>
  <c r="AD578" i="5"/>
  <c r="R578" i="5"/>
  <c r="AF579" i="5"/>
  <c r="AG579" i="5" s="1"/>
  <c r="A581" i="5" l="1"/>
  <c r="AJ579" i="5"/>
  <c r="AD579" i="5"/>
  <c r="R579" i="5"/>
  <c r="A582" i="5" l="1"/>
  <c r="AJ580" i="5"/>
  <c r="AD580" i="5"/>
  <c r="R580" i="5"/>
  <c r="J581" i="5"/>
  <c r="K581" i="5" s="1"/>
  <c r="A583" i="5" l="1"/>
  <c r="AJ581" i="5"/>
  <c r="R581" i="5"/>
  <c r="A584" i="5" l="1"/>
  <c r="AJ582" i="5"/>
  <c r="R582" i="5"/>
  <c r="A585" i="5" l="1"/>
  <c r="AJ583" i="5"/>
  <c r="R583" i="5"/>
  <c r="A586" i="5" l="1"/>
  <c r="AJ584" i="5"/>
  <c r="R584" i="5"/>
  <c r="A587" i="5" l="1"/>
  <c r="AJ585" i="5"/>
  <c r="R585" i="5"/>
  <c r="A588" i="5" l="1"/>
  <c r="AJ586" i="5"/>
  <c r="R586" i="5"/>
  <c r="AB587" i="5"/>
  <c r="AC587" i="5" s="1"/>
  <c r="A589" i="5" l="1"/>
  <c r="AJ587" i="5"/>
  <c r="H588" i="5"/>
  <c r="I588" i="5" s="1"/>
  <c r="A590" i="5" l="1"/>
  <c r="AJ588" i="5"/>
  <c r="L588" i="5"/>
  <c r="T589" i="5"/>
  <c r="U589" i="5" s="1"/>
  <c r="A591" i="5" l="1"/>
  <c r="AJ589" i="5"/>
  <c r="X589" i="5"/>
  <c r="L589" i="5"/>
  <c r="A592" i="5" l="1"/>
  <c r="AJ590" i="5"/>
  <c r="X590" i="5"/>
  <c r="L590" i="5"/>
  <c r="A593" i="5" l="1"/>
  <c r="AJ591" i="5"/>
  <c r="X591" i="5"/>
  <c r="L591" i="5"/>
  <c r="P592" i="5"/>
  <c r="Q592" i="5" s="1"/>
  <c r="A594" i="5" l="1"/>
  <c r="X592" i="5"/>
  <c r="L592" i="5"/>
  <c r="A595" i="5" l="1"/>
  <c r="X593" i="5"/>
  <c r="L593" i="5"/>
  <c r="Z594" i="5"/>
  <c r="AA594" i="5" s="1"/>
  <c r="A596" i="5" l="1"/>
  <c r="AD594" i="5"/>
  <c r="X594" i="5"/>
  <c r="L594" i="5"/>
  <c r="A597" i="5" l="1"/>
  <c r="AD595" i="5"/>
  <c r="X595" i="5"/>
  <c r="L595" i="5"/>
  <c r="A598" i="5" l="1"/>
  <c r="AD596" i="5"/>
  <c r="X596" i="5"/>
  <c r="L596" i="5"/>
  <c r="AH597" i="5"/>
  <c r="AI597" i="5" s="1"/>
  <c r="A599" i="5" l="1"/>
  <c r="AD597" i="5"/>
  <c r="X597" i="5"/>
  <c r="A600" i="5" l="1"/>
  <c r="AD598" i="5"/>
  <c r="X598" i="5"/>
  <c r="A601" i="5" l="1"/>
  <c r="AD599" i="5"/>
  <c r="X599" i="5"/>
  <c r="A602" i="5" l="1"/>
  <c r="AD600" i="5"/>
  <c r="X600" i="5"/>
  <c r="N601" i="5"/>
  <c r="O601" i="5" s="1"/>
  <c r="A603" i="5" l="1"/>
  <c r="AD601" i="5"/>
  <c r="X601" i="5"/>
  <c r="R601" i="5"/>
  <c r="J602" i="5"/>
  <c r="K602" i="5" s="1"/>
  <c r="A604" i="5" l="1"/>
  <c r="AD602" i="5"/>
  <c r="R602" i="5"/>
  <c r="A605" i="5" l="1"/>
  <c r="AD603" i="5"/>
  <c r="R603" i="5"/>
  <c r="A606" i="5" l="1"/>
  <c r="AD604" i="5"/>
  <c r="R604" i="5"/>
  <c r="A607" i="5" l="1"/>
  <c r="AD605" i="5"/>
  <c r="R605" i="5"/>
  <c r="A608" i="5" l="1"/>
  <c r="AD606" i="5"/>
  <c r="R606" i="5"/>
  <c r="V607" i="5"/>
  <c r="W607" i="5" s="1"/>
  <c r="A609" i="5" l="1"/>
  <c r="R607" i="5"/>
  <c r="A610" i="5" l="1"/>
  <c r="R608" i="5"/>
  <c r="A611" i="5" l="1"/>
  <c r="R609" i="5"/>
  <c r="A612" i="5" l="1"/>
  <c r="R610" i="5"/>
  <c r="A613" i="5" l="1"/>
  <c r="A614" i="5" s="1"/>
  <c r="A615" i="5" s="1"/>
  <c r="A616" i="5" s="1"/>
  <c r="R611" i="5"/>
  <c r="AB612" i="5"/>
  <c r="AC612" i="5" s="1"/>
  <c r="A617" i="5" l="1"/>
  <c r="P616" i="5"/>
  <c r="Q616" i="5" s="1"/>
  <c r="A618" i="5" l="1"/>
  <c r="H617" i="5"/>
  <c r="I617" i="5" s="1"/>
  <c r="A619" i="5" l="1"/>
  <c r="Z618" i="5"/>
  <c r="AA618" i="5" s="1"/>
  <c r="A620" i="5" l="1"/>
  <c r="AD618" i="5"/>
  <c r="T619" i="5"/>
  <c r="U619" i="5" s="1"/>
  <c r="A621" i="5" l="1"/>
  <c r="AD619" i="5"/>
  <c r="X619" i="5"/>
  <c r="J620" i="5"/>
  <c r="K620" i="5" s="1"/>
  <c r="A622" i="5" l="1"/>
  <c r="AD620" i="5"/>
  <c r="A623" i="5" l="1"/>
  <c r="AD621" i="5"/>
  <c r="V622" i="5"/>
  <c r="W622" i="5" s="1"/>
  <c r="A624" i="5" l="1"/>
  <c r="AD622" i="5"/>
  <c r="N623" i="5"/>
  <c r="O623" i="5" s="1"/>
  <c r="A625" i="5" l="1"/>
  <c r="R623" i="5"/>
  <c r="A626" i="5" l="1"/>
  <c r="R624" i="5"/>
  <c r="A627" i="5" l="1"/>
  <c r="R625" i="5"/>
  <c r="AB626" i="5"/>
  <c r="AC626" i="5" s="1"/>
  <c r="A628" i="5" l="1"/>
  <c r="R626" i="5"/>
  <c r="A629" i="5" l="1"/>
  <c r="H628" i="5"/>
  <c r="I628" i="5" s="1"/>
  <c r="A630" i="5" l="1"/>
  <c r="L628" i="5"/>
  <c r="AF629" i="5"/>
  <c r="AG629" i="5" s="1"/>
  <c r="A631" i="5" l="1"/>
  <c r="AJ629" i="5"/>
  <c r="L629" i="5"/>
  <c r="P630" i="5"/>
  <c r="Q630" i="5" s="1"/>
  <c r="A632" i="5" l="1"/>
  <c r="AJ630" i="5"/>
  <c r="L630" i="5"/>
  <c r="A633" i="5" l="1"/>
  <c r="AJ631" i="5"/>
  <c r="A634" i="5" l="1"/>
  <c r="AJ632" i="5"/>
  <c r="A635" i="5" l="1"/>
  <c r="AJ633" i="5"/>
  <c r="T634" i="5"/>
  <c r="U634" i="5" s="1"/>
  <c r="A636" i="5" l="1"/>
  <c r="AJ634" i="5"/>
  <c r="X634" i="5"/>
  <c r="J635" i="5"/>
  <c r="K635" i="5" s="1"/>
  <c r="A637" i="5" l="1"/>
  <c r="X635" i="5"/>
  <c r="A638" i="5" l="1"/>
  <c r="X636" i="5"/>
  <c r="A639" i="5" l="1"/>
  <c r="X637" i="5"/>
  <c r="A640" i="5" l="1"/>
  <c r="X638" i="5"/>
  <c r="AH639" i="5"/>
  <c r="AI639" i="5" s="1"/>
  <c r="A641" i="5" l="1"/>
  <c r="Z640" i="5"/>
  <c r="AA640" i="5" s="1"/>
  <c r="A642" i="5" l="1"/>
  <c r="AD640" i="5"/>
  <c r="N641" i="5"/>
  <c r="O641" i="5" s="1"/>
  <c r="A643" i="5" l="1"/>
  <c r="AD641" i="5"/>
  <c r="R641" i="5"/>
  <c r="A644" i="5" l="1"/>
  <c r="AD642" i="5"/>
  <c r="R642" i="5"/>
  <c r="V643" i="5"/>
  <c r="W643" i="5" s="1"/>
  <c r="A645" i="5" l="1"/>
  <c r="R643" i="5"/>
  <c r="A646" i="5" l="1"/>
  <c r="R644" i="5"/>
  <c r="A647" i="5" l="1"/>
  <c r="R645" i="5"/>
  <c r="H646" i="5"/>
  <c r="I646" i="5" s="1"/>
  <c r="A648" i="5" l="1"/>
  <c r="R646" i="5"/>
  <c r="AB647" i="5"/>
  <c r="AC647" i="5" s="1"/>
  <c r="L646" i="5"/>
  <c r="A649" i="5" l="1"/>
  <c r="R647" i="5"/>
  <c r="AF648" i="5"/>
  <c r="AG648" i="5" s="1"/>
  <c r="L647" i="5"/>
  <c r="A650" i="5" l="1"/>
  <c r="AJ648" i="5"/>
  <c r="L648" i="5"/>
  <c r="A651" i="5" l="1"/>
  <c r="AJ649" i="5"/>
  <c r="L649" i="5"/>
  <c r="A652" i="5" l="1"/>
  <c r="AJ650" i="5"/>
  <c r="L650" i="5"/>
  <c r="A653" i="5" l="1"/>
  <c r="AJ651" i="5"/>
  <c r="P652" i="5"/>
  <c r="Q652" i="5" s="1"/>
  <c r="L651" i="5"/>
  <c r="A654" i="5" l="1"/>
  <c r="AJ652" i="5"/>
  <c r="A655" i="5" l="1"/>
  <c r="AJ653" i="5"/>
  <c r="A656" i="5" l="1"/>
  <c r="AJ654" i="5"/>
  <c r="A657" i="5" l="1"/>
  <c r="AJ655" i="5"/>
  <c r="A658" i="5" l="1"/>
  <c r="J657" i="5"/>
  <c r="K657" i="5" s="1"/>
  <c r="A659" i="5" l="1"/>
  <c r="T658" i="5"/>
  <c r="U658" i="5" s="1"/>
  <c r="A660" i="5" l="1"/>
  <c r="X658" i="5"/>
  <c r="A661" i="5" l="1"/>
  <c r="X659" i="5"/>
  <c r="A662" i="5" l="1"/>
  <c r="X660" i="5"/>
  <c r="AH661" i="5"/>
  <c r="AI661" i="5" s="1"/>
  <c r="A663" i="5" l="1"/>
  <c r="H662" i="5"/>
  <c r="I662" i="5" s="1"/>
  <c r="A664" i="5" l="1"/>
  <c r="L662" i="5"/>
  <c r="Z663" i="5"/>
  <c r="AA663" i="5" s="1"/>
  <c r="A665" i="5" l="1"/>
  <c r="AD663" i="5"/>
  <c r="L663" i="5"/>
  <c r="A666" i="5" l="1"/>
  <c r="AD664" i="5"/>
  <c r="L664" i="5"/>
  <c r="V665" i="5"/>
  <c r="W665" i="5" s="1"/>
  <c r="A667" i="5" l="1"/>
  <c r="AD665" i="5"/>
  <c r="A668" i="5" l="1"/>
  <c r="AD666" i="5"/>
  <c r="N667" i="5"/>
  <c r="O667" i="5" s="1"/>
  <c r="A669" i="5" l="1"/>
  <c r="AD667" i="5"/>
  <c r="R667" i="5"/>
  <c r="A670" i="5" l="1"/>
  <c r="AD668" i="5"/>
  <c r="R668" i="5"/>
  <c r="J669" i="5"/>
  <c r="K669" i="5" s="1"/>
  <c r="A671" i="5" l="1"/>
  <c r="R669" i="5"/>
  <c r="A672" i="5" l="1"/>
  <c r="R670" i="5"/>
  <c r="A673" i="5" l="1"/>
  <c r="R671" i="5"/>
  <c r="A674" i="5" l="1"/>
  <c r="R672" i="5"/>
  <c r="AB673" i="5"/>
  <c r="AC673" i="5" s="1"/>
  <c r="A675" i="5" l="1"/>
  <c r="AF674" i="5"/>
  <c r="AG674" i="5" s="1"/>
  <c r="A676" i="5" l="1"/>
  <c r="AJ674" i="5"/>
  <c r="A677" i="5" l="1"/>
  <c r="AJ675" i="5"/>
  <c r="A678" i="5" l="1"/>
  <c r="AJ676" i="5"/>
  <c r="A679" i="5" l="1"/>
  <c r="A680" i="5" s="1"/>
  <c r="AJ677" i="5"/>
  <c r="P678" i="5"/>
  <c r="Q678" i="5" s="1"/>
  <c r="A681" i="5" l="1"/>
  <c r="T680" i="5"/>
  <c r="U680" i="5" s="1"/>
  <c r="A682" i="5" l="1"/>
  <c r="X680" i="5"/>
  <c r="A683" i="5" l="1"/>
  <c r="X681" i="5"/>
  <c r="AH682" i="5"/>
  <c r="AI682" i="5" s="1"/>
  <c r="A684" i="5" l="1"/>
  <c r="X682" i="5"/>
  <c r="A685" i="5" l="1"/>
  <c r="H684" i="5"/>
  <c r="I684" i="5" s="1"/>
  <c r="A686" i="5" l="1"/>
  <c r="L684" i="5"/>
  <c r="A687" i="5" l="1"/>
  <c r="L685" i="5"/>
  <c r="A688" i="5" l="1"/>
  <c r="L686" i="5"/>
  <c r="V687" i="5"/>
  <c r="W687" i="5" s="1"/>
  <c r="A689" i="5" l="1"/>
  <c r="Z688" i="5"/>
  <c r="AA688" i="5" s="1"/>
  <c r="A690" i="5" l="1"/>
  <c r="AD688" i="5"/>
  <c r="N689" i="5"/>
  <c r="O689" i="5" s="1"/>
  <c r="A691" i="5" l="1"/>
  <c r="AD689" i="5"/>
  <c r="R689" i="5"/>
  <c r="A692" i="5" l="1"/>
  <c r="AD690" i="5"/>
  <c r="R690" i="5"/>
  <c r="J691" i="5"/>
  <c r="K691" i="5" s="1"/>
  <c r="A693" i="5" l="1"/>
  <c r="AD691" i="5"/>
  <c r="R691" i="5"/>
  <c r="A694" i="5" l="1"/>
  <c r="R692" i="5"/>
  <c r="A695" i="5" l="1"/>
  <c r="R693" i="5"/>
  <c r="AF694" i="5"/>
  <c r="AG694" i="5" s="1"/>
  <c r="A696" i="5" l="1"/>
  <c r="AJ694" i="5"/>
  <c r="R694" i="5"/>
  <c r="A697" i="5" l="1"/>
  <c r="AJ695" i="5"/>
  <c r="R695" i="5"/>
  <c r="T696" i="5"/>
  <c r="U696" i="5" s="1"/>
  <c r="A698" i="5" l="1"/>
  <c r="AJ696" i="5"/>
  <c r="X696" i="5"/>
  <c r="AB697" i="5"/>
  <c r="AC697" i="5" s="1"/>
  <c r="A699" i="5" l="1"/>
  <c r="AJ697" i="5"/>
  <c r="X697" i="5"/>
  <c r="H698" i="5"/>
  <c r="I698" i="5" s="1"/>
  <c r="A700" i="5" l="1"/>
  <c r="AJ698" i="5"/>
  <c r="X698" i="5"/>
  <c r="L698" i="5"/>
  <c r="A701" i="5" l="1"/>
  <c r="AJ699" i="5"/>
  <c r="X699" i="5"/>
  <c r="L699" i="5"/>
  <c r="P700" i="5"/>
  <c r="Q700" i="5" s="1"/>
  <c r="A702" i="5" l="1"/>
  <c r="X700" i="5"/>
  <c r="L700" i="5"/>
  <c r="A703" i="5" l="1"/>
  <c r="X701" i="5"/>
  <c r="L701" i="5"/>
  <c r="A704" i="5" l="1"/>
  <c r="X702" i="5"/>
  <c r="L702" i="5"/>
  <c r="A705" i="5" l="1"/>
  <c r="X703" i="5"/>
  <c r="L703" i="5"/>
  <c r="A706" i="5" l="1"/>
  <c r="X704" i="5"/>
  <c r="L704" i="5"/>
  <c r="AH705" i="5"/>
  <c r="AI705" i="5" s="1"/>
  <c r="A707" i="5" l="1"/>
  <c r="X705" i="5"/>
  <c r="L705" i="5"/>
  <c r="Z706" i="5"/>
  <c r="AA706" i="5" s="1"/>
  <c r="A708" i="5" l="1"/>
  <c r="AD706" i="5"/>
  <c r="L706" i="5"/>
  <c r="N707" i="5"/>
  <c r="O707" i="5" s="1"/>
  <c r="A709" i="5" l="1"/>
  <c r="AD707" i="5"/>
  <c r="R707" i="5"/>
  <c r="L707" i="5"/>
  <c r="A710" i="5" l="1"/>
  <c r="AD708" i="5"/>
  <c r="R708" i="5"/>
  <c r="L708" i="5"/>
  <c r="AF709" i="5"/>
  <c r="AG709" i="5" s="1"/>
  <c r="A711" i="5" l="1"/>
  <c r="AJ709" i="5"/>
  <c r="AD709" i="5"/>
  <c r="R709" i="5"/>
  <c r="L709" i="5"/>
  <c r="V710" i="5"/>
  <c r="W710" i="5" s="1"/>
  <c r="A712" i="5" l="1"/>
  <c r="AJ710" i="5"/>
  <c r="AD710" i="5"/>
  <c r="R710" i="5"/>
  <c r="A713" i="5" l="1"/>
  <c r="AJ711" i="5"/>
  <c r="AD711" i="5"/>
  <c r="R711" i="5"/>
  <c r="A714" i="5" l="1"/>
  <c r="AJ712" i="5"/>
  <c r="AD712" i="5"/>
  <c r="R712" i="5"/>
  <c r="A715" i="5" l="1"/>
  <c r="AJ713" i="5"/>
  <c r="AD713" i="5"/>
  <c r="R713" i="5"/>
  <c r="J714" i="5"/>
  <c r="K714" i="5" s="1"/>
  <c r="A716" i="5" l="1"/>
  <c r="AJ714" i="5"/>
  <c r="R714" i="5"/>
  <c r="T715" i="5"/>
  <c r="U715" i="5" s="1"/>
  <c r="A717" i="5" l="1"/>
  <c r="AJ715" i="5"/>
  <c r="X715" i="5"/>
  <c r="R715" i="5"/>
  <c r="A718" i="5" l="1"/>
  <c r="AJ716" i="5"/>
  <c r="X716" i="5"/>
  <c r="R716" i="5"/>
  <c r="A719" i="5" l="1"/>
  <c r="AJ717" i="5"/>
  <c r="X717" i="5"/>
  <c r="R717" i="5"/>
  <c r="AB718" i="5"/>
  <c r="AC718" i="5" s="1"/>
  <c r="A720" i="5" l="1"/>
  <c r="AJ718" i="5"/>
  <c r="X718" i="5"/>
  <c r="A721" i="5" l="1"/>
  <c r="AJ719" i="5"/>
  <c r="X719" i="5"/>
  <c r="A722" i="5" l="1"/>
  <c r="AJ720" i="5"/>
  <c r="X720" i="5"/>
  <c r="H721" i="5"/>
  <c r="I721" i="5" s="1"/>
  <c r="A723" i="5" l="1"/>
  <c r="X721" i="5"/>
  <c r="L721" i="5"/>
  <c r="P722" i="5"/>
  <c r="Q722" i="5" s="1"/>
  <c r="A724" i="5" l="1"/>
  <c r="X722" i="5"/>
  <c r="L722" i="5"/>
  <c r="Z723" i="5"/>
  <c r="AA723" i="5" s="1"/>
  <c r="A725" i="5" l="1"/>
  <c r="AD723" i="5"/>
  <c r="X723" i="5"/>
  <c r="L723" i="5"/>
  <c r="A726" i="5" l="1"/>
  <c r="AD724" i="5"/>
  <c r="X724" i="5"/>
  <c r="L724" i="5"/>
  <c r="AH725" i="5"/>
  <c r="AI725" i="5" s="1"/>
  <c r="A727" i="5" l="1"/>
  <c r="AD725" i="5"/>
  <c r="L725" i="5"/>
  <c r="A728" i="5" l="1"/>
  <c r="AD726" i="5"/>
  <c r="L726" i="5"/>
  <c r="A729" i="5" l="1"/>
  <c r="AD727" i="5"/>
  <c r="L727" i="5"/>
  <c r="N728" i="5"/>
  <c r="O728" i="5" s="1"/>
  <c r="A730" i="5" l="1"/>
  <c r="AD728" i="5"/>
  <c r="R728" i="5"/>
  <c r="L728" i="5"/>
  <c r="V729" i="5"/>
  <c r="W729" i="5" s="1"/>
  <c r="A731" i="5" l="1"/>
  <c r="AD729" i="5"/>
  <c r="R729" i="5"/>
  <c r="A732" i="5" l="1"/>
  <c r="AD730" i="5"/>
  <c r="R730" i="5"/>
  <c r="A733" i="5" l="1"/>
  <c r="AD731" i="5"/>
  <c r="R731" i="5"/>
  <c r="AF732" i="5"/>
  <c r="AG732" i="5" s="1"/>
  <c r="A734" i="5" l="1"/>
  <c r="AJ732" i="5"/>
  <c r="AD732" i="5"/>
  <c r="R732" i="5"/>
  <c r="A735" i="5" l="1"/>
  <c r="AJ733" i="5"/>
  <c r="AD733" i="5"/>
  <c r="R733" i="5"/>
  <c r="J734" i="5"/>
  <c r="K734" i="5" s="1"/>
  <c r="A736" i="5" l="1"/>
  <c r="AJ734" i="5"/>
  <c r="R734" i="5"/>
  <c r="A737" i="5" l="1"/>
  <c r="AJ735" i="5"/>
  <c r="R735" i="5"/>
  <c r="A738" i="5" l="1"/>
  <c r="AJ736" i="5"/>
  <c r="R736" i="5"/>
  <c r="A739" i="5" l="1"/>
  <c r="AJ737" i="5"/>
  <c r="R737" i="5"/>
  <c r="A740" i="5" l="1"/>
  <c r="AJ738" i="5"/>
  <c r="R738" i="5"/>
  <c r="A741" i="5" l="1"/>
  <c r="AJ739" i="5"/>
  <c r="R739" i="5"/>
  <c r="AB740" i="5"/>
  <c r="AC740" i="5" s="1"/>
  <c r="A742" i="5" l="1"/>
  <c r="AJ740" i="5"/>
  <c r="H741" i="5"/>
  <c r="I741" i="5" s="1"/>
  <c r="A743" i="5" l="1"/>
  <c r="AJ741" i="5"/>
  <c r="L741" i="5"/>
  <c r="T742" i="5"/>
  <c r="U742" i="5" s="1"/>
  <c r="A744" i="5" l="1"/>
  <c r="AJ742" i="5"/>
  <c r="X742" i="5"/>
  <c r="L742" i="5"/>
  <c r="A745" i="5" l="1"/>
  <c r="AJ743" i="5"/>
  <c r="X743" i="5"/>
  <c r="L743" i="5"/>
  <c r="A746" i="5" l="1"/>
  <c r="AJ744" i="5"/>
  <c r="X744" i="5"/>
  <c r="L744" i="5"/>
  <c r="P745" i="5"/>
  <c r="Q745" i="5" s="1"/>
  <c r="A747" i="5" l="1"/>
  <c r="X745" i="5"/>
  <c r="L745" i="5"/>
  <c r="A748" i="5" l="1"/>
  <c r="X746" i="5"/>
  <c r="L746" i="5"/>
  <c r="Z747" i="5"/>
  <c r="AA747" i="5" s="1"/>
  <c r="A749" i="5" l="1"/>
  <c r="AD747" i="5"/>
  <c r="X747" i="5"/>
  <c r="L747" i="5"/>
  <c r="A750" i="5" l="1"/>
  <c r="AD748" i="5"/>
  <c r="X748" i="5"/>
  <c r="L748" i="5"/>
  <c r="A751" i="5" l="1"/>
  <c r="AD749" i="5"/>
  <c r="X749" i="5"/>
  <c r="L749" i="5"/>
  <c r="AH750" i="5"/>
  <c r="AI750" i="5" s="1"/>
  <c r="A752" i="5" l="1"/>
  <c r="AD750" i="5"/>
  <c r="X750" i="5"/>
  <c r="A753" i="5" l="1"/>
  <c r="AD751" i="5"/>
  <c r="X751" i="5"/>
  <c r="A754" i="5" l="1"/>
  <c r="AD752" i="5"/>
  <c r="X752" i="5"/>
  <c r="A755" i="5" l="1"/>
  <c r="AD753" i="5"/>
  <c r="X753" i="5"/>
  <c r="N754" i="5"/>
  <c r="O754" i="5" s="1"/>
  <c r="A756" i="5" l="1"/>
  <c r="AD754" i="5"/>
  <c r="X754" i="5"/>
  <c r="R754" i="5"/>
  <c r="J755" i="5"/>
  <c r="K755" i="5" s="1"/>
  <c r="A757" i="5" l="1"/>
  <c r="AD755" i="5"/>
  <c r="R755" i="5"/>
  <c r="A758" i="5" l="1"/>
  <c r="AD756" i="5"/>
  <c r="R756" i="5"/>
  <c r="A759" i="5" l="1"/>
  <c r="AD757" i="5"/>
  <c r="R757" i="5"/>
  <c r="A760" i="5" l="1"/>
  <c r="AD758" i="5"/>
  <c r="R758" i="5"/>
  <c r="A761" i="5" l="1"/>
  <c r="AD759" i="5"/>
  <c r="R759" i="5"/>
  <c r="V760" i="5"/>
  <c r="W760" i="5" s="1"/>
  <c r="A762" i="5" l="1"/>
  <c r="R760" i="5"/>
  <c r="A763" i="5" l="1"/>
  <c r="R761" i="5"/>
  <c r="A764" i="5" l="1"/>
  <c r="R762" i="5"/>
  <c r="A765" i="5" l="1"/>
  <c r="R763" i="5"/>
  <c r="A766" i="5" l="1"/>
  <c r="A767" i="5" s="1"/>
  <c r="A768" i="5" s="1"/>
  <c r="A769" i="5" s="1"/>
  <c r="R764" i="5"/>
  <c r="AB765" i="5"/>
  <c r="AC765" i="5" s="1"/>
  <c r="A770" i="5" l="1"/>
  <c r="P769" i="5"/>
  <c r="Q769" i="5" s="1"/>
  <c r="A771" i="5" l="1"/>
  <c r="H770" i="5"/>
  <c r="I770" i="5" s="1"/>
  <c r="A772" i="5" l="1"/>
  <c r="Z771" i="5"/>
  <c r="AA771" i="5" s="1"/>
  <c r="A773" i="5" l="1"/>
  <c r="AD771" i="5"/>
  <c r="T772" i="5"/>
  <c r="U772" i="5" s="1"/>
  <c r="A774" i="5" l="1"/>
  <c r="AD772" i="5"/>
  <c r="X772" i="5"/>
  <c r="J773" i="5"/>
  <c r="K773" i="5" s="1"/>
  <c r="A775" i="5" l="1"/>
  <c r="AD773" i="5"/>
  <c r="A776" i="5" l="1"/>
  <c r="AD774" i="5"/>
  <c r="V775" i="5"/>
  <c r="W775" i="5" s="1"/>
  <c r="A777" i="5" l="1"/>
  <c r="AD775" i="5"/>
  <c r="N776" i="5"/>
  <c r="O776" i="5" s="1"/>
  <c r="A778" i="5" l="1"/>
  <c r="R776" i="5"/>
  <c r="A779" i="5" l="1"/>
  <c r="R777" i="5"/>
  <c r="A780" i="5" l="1"/>
  <c r="R778" i="5"/>
  <c r="AB779" i="5"/>
  <c r="AC779" i="5" s="1"/>
  <c r="A781" i="5" l="1"/>
  <c r="R779" i="5"/>
  <c r="A782" i="5" l="1"/>
  <c r="H781" i="5"/>
  <c r="I781" i="5" s="1"/>
  <c r="A783" i="5" l="1"/>
  <c r="L781" i="5"/>
  <c r="AF782" i="5"/>
  <c r="AG782" i="5" s="1"/>
  <c r="A784" i="5" l="1"/>
  <c r="AJ782" i="5"/>
  <c r="L782" i="5"/>
  <c r="P783" i="5"/>
  <c r="Q783" i="5" s="1"/>
  <c r="A785" i="5" l="1"/>
  <c r="AJ783" i="5"/>
  <c r="L783" i="5"/>
  <c r="A786" i="5" l="1"/>
  <c r="AJ784" i="5"/>
  <c r="A787" i="5" l="1"/>
  <c r="AJ785" i="5"/>
  <c r="A788" i="5" l="1"/>
  <c r="AJ786" i="5"/>
  <c r="T787" i="5"/>
  <c r="U787" i="5" s="1"/>
  <c r="A789" i="5" l="1"/>
  <c r="AJ787" i="5"/>
  <c r="X787" i="5"/>
  <c r="J788" i="5"/>
  <c r="K788" i="5" s="1"/>
  <c r="A790" i="5" l="1"/>
  <c r="X788" i="5"/>
  <c r="A791" i="5" l="1"/>
  <c r="X789" i="5"/>
  <c r="A792" i="5" l="1"/>
  <c r="X790" i="5"/>
  <c r="A793" i="5" l="1"/>
  <c r="X791" i="5"/>
  <c r="AH792" i="5"/>
  <c r="AI792" i="5" s="1"/>
  <c r="A794" i="5" l="1"/>
  <c r="Z793" i="5"/>
  <c r="AA793" i="5" s="1"/>
  <c r="A795" i="5" l="1"/>
  <c r="AD793" i="5"/>
  <c r="N794" i="5"/>
  <c r="O794" i="5" s="1"/>
  <c r="A796" i="5" l="1"/>
  <c r="AD794" i="5"/>
  <c r="R794" i="5"/>
  <c r="A797" i="5" l="1"/>
  <c r="AD795" i="5"/>
  <c r="R795" i="5"/>
  <c r="V796" i="5"/>
  <c r="W796" i="5" s="1"/>
  <c r="A798" i="5" l="1"/>
  <c r="R796" i="5"/>
  <c r="A799" i="5" l="1"/>
  <c r="R797" i="5"/>
  <c r="A800" i="5" l="1"/>
  <c r="R798" i="5"/>
  <c r="H799" i="5"/>
  <c r="I799" i="5" s="1"/>
  <c r="A801" i="5" l="1"/>
  <c r="R799" i="5"/>
  <c r="L799" i="5"/>
  <c r="AB800" i="5"/>
  <c r="AC800" i="5" s="1"/>
  <c r="A802" i="5" l="1"/>
  <c r="R800" i="5"/>
  <c r="L800" i="5"/>
  <c r="AF801" i="5"/>
  <c r="AG801" i="5" s="1"/>
  <c r="A803" i="5" l="1"/>
  <c r="AJ801" i="5"/>
  <c r="L801" i="5"/>
  <c r="A804" i="5" l="1"/>
  <c r="AJ802" i="5"/>
  <c r="L802" i="5"/>
  <c r="A805" i="5" l="1"/>
  <c r="AJ803" i="5"/>
  <c r="L803" i="5"/>
  <c r="A806" i="5" l="1"/>
  <c r="AJ804" i="5"/>
  <c r="L804" i="5"/>
  <c r="P805" i="5"/>
  <c r="Q805" i="5" s="1"/>
  <c r="A807" i="5" l="1"/>
  <c r="AJ805" i="5"/>
  <c r="A808" i="5" l="1"/>
  <c r="AJ806" i="5"/>
  <c r="A809" i="5" l="1"/>
  <c r="AJ807" i="5"/>
  <c r="A810" i="5" l="1"/>
  <c r="AJ808" i="5"/>
  <c r="A811" i="5" l="1"/>
  <c r="J810" i="5"/>
  <c r="K810" i="5" s="1"/>
  <c r="A812" i="5" l="1"/>
  <c r="T811" i="5"/>
  <c r="U811" i="5" s="1"/>
  <c r="A813" i="5" l="1"/>
  <c r="X811" i="5"/>
  <c r="A814" i="5" l="1"/>
  <c r="X812" i="5"/>
  <c r="A815" i="5" l="1"/>
  <c r="X813" i="5"/>
  <c r="AH814" i="5"/>
  <c r="AI814" i="5" s="1"/>
  <c r="A816" i="5" l="1"/>
  <c r="H815" i="5"/>
  <c r="I815" i="5" s="1"/>
  <c r="A817" i="5" l="1"/>
  <c r="L815" i="5"/>
  <c r="Z816" i="5"/>
  <c r="AA816" i="5" s="1"/>
  <c r="A818" i="5" l="1"/>
  <c r="AD816" i="5"/>
  <c r="L816" i="5"/>
  <c r="A819" i="5" l="1"/>
  <c r="AD817" i="5"/>
  <c r="L817" i="5"/>
  <c r="V818" i="5"/>
  <c r="W818" i="5" s="1"/>
  <c r="A820" i="5" l="1"/>
  <c r="AD818" i="5"/>
  <c r="A821" i="5" l="1"/>
  <c r="AD819" i="5"/>
  <c r="N820" i="5"/>
  <c r="O820" i="5" s="1"/>
  <c r="A822" i="5" l="1"/>
  <c r="AD820" i="5"/>
  <c r="R820" i="5"/>
  <c r="A823" i="5" l="1"/>
  <c r="AD821" i="5"/>
  <c r="R821" i="5"/>
  <c r="J822" i="5"/>
  <c r="K822" i="5" s="1"/>
  <c r="A824" i="5" l="1"/>
  <c r="R822" i="5"/>
  <c r="A825" i="5" l="1"/>
  <c r="R823" i="5"/>
  <c r="A826" i="5" l="1"/>
  <c r="R824" i="5"/>
  <c r="A827" i="5" l="1"/>
  <c r="R825" i="5"/>
  <c r="AB826" i="5"/>
  <c r="AC826" i="5" s="1"/>
  <c r="A828" i="5" l="1"/>
  <c r="AF827" i="5"/>
  <c r="AG827" i="5" s="1"/>
  <c r="A829" i="5" l="1"/>
  <c r="AJ827" i="5"/>
  <c r="A830" i="5" l="1"/>
  <c r="AJ828" i="5"/>
  <c r="A831" i="5" l="1"/>
  <c r="AJ829" i="5"/>
  <c r="A832" i="5" l="1"/>
  <c r="A833" i="5" s="1"/>
  <c r="AJ830" i="5"/>
  <c r="P831" i="5"/>
  <c r="Q831" i="5" s="1"/>
  <c r="A834" i="5" l="1"/>
  <c r="T833" i="5"/>
  <c r="U833" i="5" s="1"/>
  <c r="A835" i="5" l="1"/>
  <c r="X833" i="5"/>
  <c r="A836" i="5" l="1"/>
  <c r="X834" i="5"/>
  <c r="AH835" i="5"/>
  <c r="AI835" i="5" s="1"/>
  <c r="A837" i="5" l="1"/>
  <c r="X835" i="5"/>
  <c r="A838" i="5" l="1"/>
  <c r="H837" i="5"/>
  <c r="I837" i="5" s="1"/>
  <c r="A839" i="5" l="1"/>
  <c r="L837" i="5"/>
  <c r="A840" i="5" l="1"/>
  <c r="L838" i="5"/>
  <c r="A841" i="5" l="1"/>
  <c r="L839" i="5"/>
  <c r="V840" i="5"/>
  <c r="W840" i="5" s="1"/>
  <c r="A842" i="5" l="1"/>
  <c r="Z841" i="5"/>
  <c r="AA841" i="5" s="1"/>
  <c r="A843" i="5" l="1"/>
  <c r="AD841" i="5"/>
  <c r="N842" i="5"/>
  <c r="O842" i="5" s="1"/>
  <c r="A844" i="5" l="1"/>
  <c r="AD842" i="5"/>
  <c r="R842" i="5"/>
  <c r="A845" i="5" l="1"/>
  <c r="AD843" i="5"/>
  <c r="R843" i="5"/>
  <c r="J844" i="5"/>
  <c r="K844" i="5" s="1"/>
  <c r="A846" i="5" l="1"/>
  <c r="AD844" i="5"/>
  <c r="R844" i="5"/>
  <c r="A847" i="5" l="1"/>
  <c r="R845" i="5"/>
  <c r="A848" i="5" l="1"/>
  <c r="R846" i="5"/>
  <c r="AF847" i="5"/>
  <c r="AG847" i="5" s="1"/>
  <c r="A849" i="5" l="1"/>
  <c r="AJ847" i="5"/>
  <c r="R847" i="5"/>
  <c r="A850" i="5" l="1"/>
  <c r="AJ848" i="5"/>
  <c r="R848" i="5"/>
  <c r="T849" i="5"/>
  <c r="U849" i="5" s="1"/>
  <c r="A851" i="5" l="1"/>
  <c r="AJ849" i="5"/>
  <c r="X849" i="5"/>
  <c r="AB850" i="5"/>
  <c r="AC850" i="5" s="1"/>
  <c r="A852" i="5" l="1"/>
  <c r="AJ850" i="5"/>
  <c r="X850" i="5"/>
  <c r="H851" i="5"/>
  <c r="I851" i="5" s="1"/>
  <c r="A853" i="5" l="1"/>
  <c r="AJ851" i="5"/>
  <c r="X851" i="5"/>
  <c r="L851" i="5"/>
  <c r="A854" i="5" l="1"/>
  <c r="AJ852" i="5"/>
  <c r="X852" i="5"/>
  <c r="L852" i="5"/>
  <c r="P853" i="5"/>
  <c r="Q853" i="5" s="1"/>
  <c r="A855" i="5" l="1"/>
  <c r="X853" i="5"/>
  <c r="L853" i="5"/>
  <c r="A856" i="5" l="1"/>
  <c r="X854" i="5"/>
  <c r="L854" i="5"/>
  <c r="A857" i="5" l="1"/>
  <c r="X855" i="5"/>
  <c r="L855" i="5"/>
  <c r="A858" i="5" l="1"/>
  <c r="X856" i="5"/>
  <c r="L856" i="5"/>
  <c r="A859" i="5" l="1"/>
  <c r="X857" i="5"/>
  <c r="L857" i="5"/>
  <c r="AH858" i="5"/>
  <c r="AI858" i="5" s="1"/>
  <c r="A860" i="5" l="1"/>
  <c r="X858" i="5"/>
  <c r="L858" i="5"/>
  <c r="Z859" i="5"/>
  <c r="AA859" i="5" s="1"/>
  <c r="A861" i="5" l="1"/>
  <c r="AD859" i="5"/>
  <c r="L859" i="5"/>
  <c r="N860" i="5"/>
  <c r="O860" i="5" s="1"/>
  <c r="A862" i="5" l="1"/>
  <c r="AD860" i="5"/>
  <c r="R860" i="5"/>
  <c r="L860" i="5"/>
  <c r="A863" i="5" l="1"/>
  <c r="AD861" i="5"/>
  <c r="R861" i="5"/>
  <c r="L861" i="5"/>
  <c r="AF862" i="5"/>
  <c r="AG862" i="5" s="1"/>
  <c r="A864" i="5" l="1"/>
  <c r="AJ862" i="5"/>
  <c r="AD862" i="5"/>
  <c r="R862" i="5"/>
  <c r="L862" i="5"/>
  <c r="V863" i="5"/>
  <c r="W863" i="5" s="1"/>
  <c r="A865" i="5" l="1"/>
  <c r="AJ863" i="5"/>
  <c r="AD863" i="5"/>
  <c r="R863" i="5"/>
  <c r="A866" i="5" l="1"/>
  <c r="AJ864" i="5"/>
  <c r="AD864" i="5"/>
  <c r="R864" i="5"/>
  <c r="A867" i="5" l="1"/>
  <c r="AJ865" i="5"/>
  <c r="AD865" i="5"/>
  <c r="R865" i="5"/>
  <c r="A868" i="5" l="1"/>
  <c r="AJ866" i="5"/>
  <c r="AD866" i="5"/>
  <c r="R866" i="5"/>
  <c r="J867" i="5"/>
  <c r="K867" i="5" s="1"/>
  <c r="A869" i="5" l="1"/>
  <c r="AJ867" i="5"/>
  <c r="R867" i="5"/>
  <c r="T868" i="5"/>
  <c r="U868" i="5" s="1"/>
  <c r="A870" i="5" l="1"/>
  <c r="AJ868" i="5"/>
  <c r="X868" i="5"/>
  <c r="R868" i="5"/>
  <c r="A871" i="5" l="1"/>
  <c r="AJ869" i="5"/>
  <c r="X869" i="5"/>
  <c r="R869" i="5"/>
  <c r="A872" i="5" l="1"/>
  <c r="AJ870" i="5"/>
  <c r="X870" i="5"/>
  <c r="R870" i="5"/>
  <c r="AB871" i="5"/>
  <c r="AC871" i="5" s="1"/>
  <c r="A873" i="5" l="1"/>
  <c r="AJ871" i="5"/>
  <c r="X871" i="5"/>
  <c r="A874" i="5" l="1"/>
  <c r="AJ872" i="5"/>
  <c r="X872" i="5"/>
  <c r="A875" i="5" l="1"/>
  <c r="AJ873" i="5"/>
  <c r="X873" i="5"/>
  <c r="H874" i="5"/>
  <c r="I874" i="5" s="1"/>
  <c r="A876" i="5" l="1"/>
  <c r="X874" i="5"/>
  <c r="L874" i="5"/>
  <c r="P875" i="5"/>
  <c r="Q875" i="5" s="1"/>
  <c r="A877" i="5" l="1"/>
  <c r="X875" i="5"/>
  <c r="L875" i="5"/>
  <c r="Z876" i="5"/>
  <c r="AA876" i="5" s="1"/>
  <c r="A878" i="5" l="1"/>
  <c r="AD876" i="5"/>
  <c r="X876" i="5"/>
  <c r="L876" i="5"/>
  <c r="A879" i="5" l="1"/>
  <c r="AD877" i="5"/>
  <c r="X877" i="5"/>
  <c r="L877" i="5"/>
  <c r="AH878" i="5"/>
  <c r="AI878" i="5" s="1"/>
  <c r="A880" i="5" l="1"/>
  <c r="AD878" i="5"/>
  <c r="L878" i="5"/>
  <c r="A881" i="5" l="1"/>
  <c r="AD879" i="5"/>
  <c r="L879" i="5"/>
  <c r="A882" i="5" l="1"/>
  <c r="AD880" i="5"/>
  <c r="L880" i="5"/>
  <c r="N881" i="5"/>
  <c r="O881" i="5" s="1"/>
  <c r="A883" i="5" l="1"/>
  <c r="AD881" i="5"/>
  <c r="R881" i="5"/>
  <c r="L881" i="5"/>
  <c r="V882" i="5"/>
  <c r="W882" i="5" s="1"/>
  <c r="A884" i="5" l="1"/>
  <c r="AD882" i="5"/>
  <c r="R882" i="5"/>
  <c r="A885" i="5" l="1"/>
  <c r="AD883" i="5"/>
  <c r="R883" i="5"/>
  <c r="A886" i="5" l="1"/>
  <c r="AD884" i="5"/>
  <c r="R884" i="5"/>
  <c r="AF885" i="5"/>
  <c r="AG885" i="5" s="1"/>
  <c r="A887" i="5" l="1"/>
  <c r="AJ885" i="5"/>
  <c r="AD885" i="5"/>
  <c r="R885" i="5"/>
  <c r="A888" i="5" l="1"/>
  <c r="AJ886" i="5"/>
  <c r="AD886" i="5"/>
  <c r="R886" i="5"/>
  <c r="J887" i="5"/>
  <c r="K887" i="5" s="1"/>
  <c r="A889" i="5" l="1"/>
  <c r="AJ887" i="5"/>
  <c r="R887" i="5"/>
  <c r="A890" i="5" l="1"/>
  <c r="AJ888" i="5"/>
  <c r="R888" i="5"/>
  <c r="A891" i="5" l="1"/>
  <c r="AJ889" i="5"/>
  <c r="R889" i="5"/>
  <c r="A892" i="5" l="1"/>
  <c r="AJ890" i="5"/>
  <c r="R890" i="5"/>
  <c r="A893" i="5" l="1"/>
  <c r="AJ891" i="5"/>
  <c r="R891" i="5"/>
  <c r="A894" i="5" l="1"/>
  <c r="AJ892" i="5"/>
  <c r="R892" i="5"/>
  <c r="AB893" i="5"/>
  <c r="AC893" i="5" s="1"/>
  <c r="A895" i="5" l="1"/>
  <c r="AJ893" i="5"/>
  <c r="H894" i="5"/>
  <c r="I894" i="5" s="1"/>
  <c r="A896" i="5" l="1"/>
  <c r="AJ894" i="5"/>
  <c r="L894" i="5"/>
  <c r="T895" i="5"/>
  <c r="U895" i="5" s="1"/>
  <c r="A897" i="5" l="1"/>
  <c r="AJ895" i="5"/>
  <c r="X895" i="5"/>
  <c r="L895" i="5"/>
  <c r="A898" i="5" l="1"/>
  <c r="AJ896" i="5"/>
  <c r="X896" i="5"/>
  <c r="L896" i="5"/>
  <c r="A899" i="5" l="1"/>
  <c r="AJ897" i="5"/>
  <c r="X897" i="5"/>
  <c r="L897" i="5"/>
  <c r="P898" i="5"/>
  <c r="Q898" i="5" s="1"/>
  <c r="A900" i="5" l="1"/>
  <c r="X898" i="5"/>
  <c r="L898" i="5"/>
  <c r="A901" i="5" l="1"/>
  <c r="X899" i="5"/>
  <c r="L899" i="5"/>
  <c r="Z900" i="5"/>
  <c r="AA900" i="5" s="1"/>
  <c r="A902" i="5" l="1"/>
  <c r="AD900" i="5"/>
  <c r="X900" i="5"/>
  <c r="L900" i="5"/>
  <c r="A903" i="5" l="1"/>
  <c r="AD901" i="5"/>
  <c r="X901" i="5"/>
  <c r="L901" i="5"/>
  <c r="A904" i="5" l="1"/>
  <c r="AD902" i="5"/>
  <c r="X902" i="5"/>
  <c r="L902" i="5"/>
  <c r="AH903" i="5"/>
  <c r="AI903" i="5" s="1"/>
  <c r="A905" i="5" l="1"/>
  <c r="AD903" i="5"/>
  <c r="X903" i="5"/>
  <c r="A906" i="5" l="1"/>
  <c r="AD904" i="5"/>
  <c r="X904" i="5"/>
  <c r="A907" i="5" l="1"/>
  <c r="AD905" i="5"/>
  <c r="X905" i="5"/>
  <c r="A908" i="5" l="1"/>
  <c r="AD906" i="5"/>
  <c r="X906" i="5"/>
  <c r="N907" i="5"/>
  <c r="O907" i="5" s="1"/>
  <c r="A909" i="5" l="1"/>
  <c r="AD907" i="5"/>
  <c r="X907" i="5"/>
  <c r="R907" i="5"/>
  <c r="J908" i="5"/>
  <c r="K908" i="5" s="1"/>
  <c r="A910" i="5" l="1"/>
  <c r="AD908" i="5"/>
  <c r="R908" i="5"/>
  <c r="A911" i="5" l="1"/>
  <c r="AD909" i="5"/>
  <c r="R909" i="5"/>
  <c r="A912" i="5" l="1"/>
  <c r="AD910" i="5"/>
  <c r="R910" i="5"/>
  <c r="A913" i="5" l="1"/>
  <c r="AD911" i="5"/>
  <c r="R911" i="5"/>
  <c r="A914" i="5" l="1"/>
  <c r="AD912" i="5"/>
  <c r="R912" i="5"/>
  <c r="V913" i="5"/>
  <c r="W913" i="5" s="1"/>
  <c r="A915" i="5" l="1"/>
  <c r="R913" i="5"/>
  <c r="A916" i="5" l="1"/>
  <c r="R914" i="5"/>
  <c r="A917" i="5" l="1"/>
  <c r="R915" i="5"/>
  <c r="A918" i="5" l="1"/>
  <c r="R916" i="5"/>
  <c r="A919" i="5" l="1"/>
  <c r="A920" i="5" s="1"/>
  <c r="A921" i="5" s="1"/>
  <c r="A922" i="5" s="1"/>
  <c r="R917" i="5"/>
  <c r="AB918" i="5"/>
  <c r="AC918" i="5" s="1"/>
  <c r="A923" i="5" l="1"/>
  <c r="P922" i="5"/>
  <c r="Q922" i="5" s="1"/>
  <c r="A924" i="5" l="1"/>
  <c r="H923" i="5"/>
  <c r="I923" i="5" s="1"/>
  <c r="A925" i="5" l="1"/>
  <c r="Z924" i="5"/>
  <c r="AA924" i="5" s="1"/>
  <c r="A926" i="5" l="1"/>
  <c r="AD924" i="5"/>
  <c r="T925" i="5"/>
  <c r="U925" i="5" s="1"/>
  <c r="A927" i="5" l="1"/>
  <c r="AD925" i="5"/>
  <c r="X925" i="5"/>
  <c r="J926" i="5"/>
  <c r="K926" i="5" s="1"/>
  <c r="A928" i="5" l="1"/>
  <c r="AD926" i="5"/>
  <c r="A929" i="5" l="1"/>
  <c r="AD927" i="5"/>
  <c r="V928" i="5"/>
  <c r="W928" i="5" s="1"/>
  <c r="A930" i="5" l="1"/>
  <c r="AD928" i="5"/>
  <c r="N929" i="5"/>
  <c r="O929" i="5" s="1"/>
  <c r="A931" i="5" l="1"/>
  <c r="R929" i="5"/>
  <c r="A932" i="5" l="1"/>
  <c r="R930" i="5"/>
  <c r="A933" i="5" l="1"/>
  <c r="R931" i="5"/>
  <c r="AB932" i="5"/>
  <c r="AC932" i="5" s="1"/>
  <c r="A934" i="5" l="1"/>
  <c r="R932" i="5"/>
  <c r="A935" i="5" l="1"/>
  <c r="H934" i="5"/>
  <c r="I934" i="5" s="1"/>
  <c r="A936" i="5" l="1"/>
  <c r="L934" i="5"/>
  <c r="AF935" i="5"/>
  <c r="AG935" i="5" s="1"/>
  <c r="A937" i="5" l="1"/>
  <c r="AJ935" i="5"/>
  <c r="L935" i="5"/>
  <c r="P936" i="5"/>
  <c r="Q936" i="5" s="1"/>
  <c r="A938" i="5" l="1"/>
  <c r="AJ936" i="5"/>
  <c r="L936" i="5"/>
  <c r="A939" i="5" l="1"/>
  <c r="AJ937" i="5"/>
  <c r="A940" i="5" l="1"/>
  <c r="AJ938" i="5"/>
  <c r="A941" i="5" l="1"/>
  <c r="AJ939" i="5"/>
  <c r="T940" i="5"/>
  <c r="U940" i="5" s="1"/>
  <c r="A942" i="5" l="1"/>
  <c r="AJ940" i="5"/>
  <c r="X940" i="5"/>
  <c r="J941" i="5"/>
  <c r="K941" i="5" s="1"/>
  <c r="A943" i="5" l="1"/>
  <c r="X941" i="5"/>
  <c r="A944" i="5" l="1"/>
  <c r="X942" i="5"/>
  <c r="A945" i="5" l="1"/>
  <c r="X943" i="5"/>
  <c r="A946" i="5" l="1"/>
  <c r="X944" i="5"/>
  <c r="AH945" i="5"/>
  <c r="AI945" i="5" s="1"/>
  <c r="A947" i="5" l="1"/>
  <c r="Z946" i="5"/>
  <c r="AA946" i="5" s="1"/>
  <c r="A948" i="5" l="1"/>
  <c r="AD946" i="5"/>
  <c r="N947" i="5"/>
  <c r="O947" i="5" s="1"/>
  <c r="A949" i="5" l="1"/>
  <c r="AD947" i="5"/>
  <c r="R947" i="5"/>
  <c r="A950" i="5" l="1"/>
  <c r="AD948" i="5"/>
  <c r="R948" i="5"/>
  <c r="V949" i="5"/>
  <c r="W949" i="5" s="1"/>
  <c r="A951" i="5" l="1"/>
  <c r="R949" i="5"/>
  <c r="A952" i="5" l="1"/>
  <c r="R950" i="5"/>
  <c r="A953" i="5" l="1"/>
  <c r="R951" i="5"/>
  <c r="H952" i="5"/>
  <c r="I952" i="5" s="1"/>
  <c r="A954" i="5" l="1"/>
  <c r="R952" i="5"/>
  <c r="L952" i="5"/>
  <c r="AB953" i="5"/>
  <c r="AC953" i="5" s="1"/>
  <c r="A955" i="5" l="1"/>
  <c r="R953" i="5"/>
  <c r="L953" i="5"/>
  <c r="AF954" i="5"/>
  <c r="AG954" i="5" s="1"/>
  <c r="A956" i="5" l="1"/>
  <c r="AJ954" i="5"/>
  <c r="L954" i="5"/>
  <c r="A957" i="5" l="1"/>
  <c r="AJ955" i="5"/>
  <c r="L955" i="5"/>
  <c r="A958" i="5" l="1"/>
  <c r="AJ956" i="5"/>
  <c r="L956" i="5"/>
  <c r="A959" i="5" l="1"/>
  <c r="AJ957" i="5"/>
  <c r="L957" i="5"/>
  <c r="P958" i="5"/>
  <c r="Q958" i="5" s="1"/>
  <c r="A960" i="5" l="1"/>
  <c r="AJ958" i="5"/>
  <c r="A961" i="5" l="1"/>
  <c r="AJ959" i="5"/>
  <c r="A962" i="5" l="1"/>
  <c r="AJ960" i="5"/>
  <c r="A963" i="5" l="1"/>
  <c r="AJ961" i="5"/>
  <c r="A964" i="5" l="1"/>
  <c r="J963" i="5"/>
  <c r="K963" i="5" s="1"/>
  <c r="A965" i="5" l="1"/>
  <c r="T964" i="5"/>
  <c r="U964" i="5" s="1"/>
  <c r="A966" i="5" l="1"/>
  <c r="X964" i="5"/>
  <c r="A967" i="5" l="1"/>
  <c r="X965" i="5"/>
  <c r="A968" i="5" l="1"/>
  <c r="X966" i="5"/>
  <c r="AH967" i="5"/>
  <c r="AI967" i="5" s="1"/>
  <c r="A969" i="5" l="1"/>
  <c r="H968" i="5"/>
  <c r="I968" i="5" s="1"/>
  <c r="A970" i="5" l="1"/>
  <c r="L968" i="5"/>
  <c r="Z969" i="5"/>
  <c r="AA969" i="5" s="1"/>
  <c r="A971" i="5" l="1"/>
  <c r="AD969" i="5"/>
  <c r="L969" i="5"/>
  <c r="A972" i="5" l="1"/>
  <c r="AD970" i="5"/>
  <c r="L970" i="5"/>
  <c r="V971" i="5"/>
  <c r="W971" i="5" s="1"/>
  <c r="A973" i="5" l="1"/>
  <c r="AD971" i="5"/>
  <c r="A974" i="5" l="1"/>
  <c r="AD972" i="5"/>
  <c r="N973" i="5"/>
  <c r="O973" i="5" s="1"/>
  <c r="A975" i="5" l="1"/>
  <c r="AD973" i="5"/>
  <c r="R973" i="5"/>
  <c r="A976" i="5" l="1"/>
  <c r="AD974" i="5"/>
  <c r="R974" i="5"/>
  <c r="J975" i="5"/>
  <c r="K975" i="5" s="1"/>
  <c r="A977" i="5" l="1"/>
  <c r="R975" i="5"/>
  <c r="A978" i="5" l="1"/>
  <c r="R976" i="5"/>
  <c r="A979" i="5" l="1"/>
  <c r="R977" i="5"/>
  <c r="A980" i="5" l="1"/>
  <c r="R978" i="5"/>
  <c r="AB979" i="5"/>
  <c r="AC979" i="5" s="1"/>
  <c r="A981" i="5" l="1"/>
  <c r="AF980" i="5"/>
  <c r="AG980" i="5" s="1"/>
  <c r="A982" i="5" l="1"/>
  <c r="AJ980" i="5"/>
  <c r="A983" i="5" l="1"/>
  <c r="AJ981" i="5"/>
  <c r="A984" i="5" l="1"/>
  <c r="AJ982" i="5"/>
  <c r="A985" i="5" l="1"/>
  <c r="A986" i="5" s="1"/>
  <c r="AJ983" i="5"/>
  <c r="P984" i="5"/>
  <c r="Q984" i="5" s="1"/>
  <c r="A987" i="5" l="1"/>
  <c r="T986" i="5"/>
  <c r="U986" i="5" s="1"/>
  <c r="A988" i="5" l="1"/>
  <c r="X986" i="5"/>
  <c r="A989" i="5" l="1"/>
  <c r="X987" i="5"/>
  <c r="AH988" i="5"/>
  <c r="AI988" i="5" s="1"/>
  <c r="A990" i="5" l="1"/>
  <c r="X988" i="5"/>
  <c r="A991" i="5" l="1"/>
  <c r="H990" i="5"/>
  <c r="I990" i="5" s="1"/>
  <c r="A992" i="5" l="1"/>
  <c r="L990" i="5"/>
  <c r="A993" i="5" l="1"/>
  <c r="L991" i="5"/>
  <c r="A994" i="5" l="1"/>
  <c r="L992" i="5"/>
  <c r="V993" i="5"/>
  <c r="W993" i="5" s="1"/>
  <c r="A995" i="5" l="1"/>
  <c r="Z994" i="5"/>
  <c r="AA994" i="5" s="1"/>
  <c r="A996" i="5" l="1"/>
  <c r="AD994" i="5"/>
  <c r="N995" i="5"/>
  <c r="O995" i="5" s="1"/>
  <c r="A997" i="5" l="1"/>
  <c r="AD995" i="5"/>
  <c r="R995" i="5"/>
  <c r="A998" i="5" l="1"/>
  <c r="AD996" i="5"/>
  <c r="R996" i="5"/>
  <c r="J997" i="5"/>
  <c r="K997" i="5" s="1"/>
  <c r="A999" i="5" l="1"/>
  <c r="AD997" i="5"/>
  <c r="R997" i="5"/>
  <c r="A1000" i="5" l="1"/>
  <c r="R998" i="5"/>
  <c r="A1001" i="5" l="1"/>
  <c r="R999" i="5"/>
  <c r="AF1000" i="5"/>
  <c r="AG1000" i="5" s="1"/>
  <c r="A1002" i="5" l="1"/>
  <c r="AJ1000" i="5"/>
  <c r="R1000" i="5"/>
  <c r="A1003" i="5" l="1"/>
  <c r="AJ1001" i="5"/>
  <c r="R1001" i="5"/>
  <c r="T1002" i="5"/>
  <c r="U1002" i="5" s="1"/>
  <c r="A1004" i="5" l="1"/>
  <c r="AJ1002" i="5"/>
  <c r="X1002" i="5"/>
  <c r="AB1003" i="5"/>
  <c r="AC1003" i="5" s="1"/>
  <c r="A1005" i="5" l="1"/>
  <c r="AJ1003" i="5"/>
  <c r="X1003" i="5"/>
  <c r="H1004" i="5"/>
  <c r="I1004" i="5" s="1"/>
  <c r="A1006" i="5" l="1"/>
  <c r="AJ1004" i="5"/>
  <c r="X1004" i="5"/>
  <c r="L1004" i="5"/>
  <c r="A1007" i="5" l="1"/>
  <c r="AJ1005" i="5"/>
  <c r="X1005" i="5"/>
  <c r="L1005" i="5"/>
  <c r="P1006" i="5"/>
  <c r="Q1006" i="5" s="1"/>
  <c r="A1008" i="5" l="1"/>
  <c r="X1006" i="5"/>
  <c r="L1006" i="5"/>
  <c r="A1009" i="5" l="1"/>
  <c r="X1007" i="5"/>
  <c r="L1007" i="5"/>
  <c r="A1010" i="5" l="1"/>
  <c r="X1008" i="5"/>
  <c r="L1008" i="5"/>
  <c r="A1011" i="5" l="1"/>
  <c r="X1009" i="5"/>
  <c r="L1009" i="5"/>
  <c r="A1012" i="5" l="1"/>
  <c r="X1010" i="5"/>
  <c r="L1010" i="5"/>
  <c r="AH1011" i="5"/>
  <c r="AI1011" i="5" s="1"/>
  <c r="A1013" i="5" l="1"/>
  <c r="X1011" i="5"/>
  <c r="L1011" i="5"/>
  <c r="Z1012" i="5"/>
  <c r="AA1012" i="5" s="1"/>
  <c r="A1014" i="5" l="1"/>
  <c r="AD1012" i="5"/>
  <c r="L1012" i="5"/>
  <c r="N1013" i="5"/>
  <c r="O1013" i="5" s="1"/>
  <c r="A1015" i="5" l="1"/>
  <c r="AD1013" i="5"/>
  <c r="R1013" i="5"/>
  <c r="L1013" i="5"/>
  <c r="A1016" i="5" l="1"/>
  <c r="AD1014" i="5"/>
  <c r="R1014" i="5"/>
  <c r="L1014" i="5"/>
  <c r="AF1015" i="5"/>
  <c r="AG1015" i="5" s="1"/>
  <c r="A1017" i="5" l="1"/>
  <c r="AJ1015" i="5"/>
  <c r="AD1015" i="5"/>
  <c r="R1015" i="5"/>
  <c r="L1015" i="5"/>
  <c r="V1016" i="5"/>
  <c r="W1016" i="5" s="1"/>
  <c r="A1018" i="5" l="1"/>
  <c r="AJ1016" i="5"/>
  <c r="AD1016" i="5"/>
  <c r="R1016" i="5"/>
  <c r="A1019" i="5" l="1"/>
  <c r="AJ1017" i="5"/>
  <c r="AD1017" i="5"/>
  <c r="R1017" i="5"/>
  <c r="A1020" i="5" l="1"/>
  <c r="AJ1018" i="5"/>
  <c r="AD1018" i="5"/>
  <c r="R1018" i="5"/>
  <c r="A1021" i="5" l="1"/>
  <c r="AJ1019" i="5"/>
  <c r="AD1019" i="5"/>
  <c r="R1019" i="5"/>
  <c r="J1020" i="5"/>
  <c r="K1020" i="5" s="1"/>
  <c r="A1022" i="5" l="1"/>
  <c r="AJ1020" i="5"/>
  <c r="R1020" i="5"/>
  <c r="T1021" i="5"/>
  <c r="U1021" i="5" s="1"/>
  <c r="A1023" i="5" l="1"/>
  <c r="AJ1021" i="5"/>
  <c r="X1021" i="5"/>
  <c r="R1021" i="5"/>
  <c r="A1024" i="5" l="1"/>
  <c r="AJ1022" i="5"/>
  <c r="X1022" i="5"/>
  <c r="R1022" i="5"/>
  <c r="A1025" i="5" l="1"/>
  <c r="AJ1023" i="5"/>
  <c r="X1023" i="5"/>
  <c r="R1023" i="5"/>
  <c r="AB1024" i="5"/>
  <c r="AC1024" i="5" s="1"/>
  <c r="A1026" i="5" l="1"/>
  <c r="AJ1024" i="5"/>
  <c r="X1024" i="5"/>
  <c r="A1027" i="5" l="1"/>
  <c r="AJ1025" i="5"/>
  <c r="X1025" i="5"/>
  <c r="A1028" i="5" l="1"/>
  <c r="AJ1026" i="5"/>
  <c r="X1026" i="5"/>
  <c r="H1027" i="5"/>
  <c r="I1027" i="5" s="1"/>
  <c r="A1029" i="5" l="1"/>
  <c r="X1027" i="5"/>
  <c r="L1027" i="5"/>
  <c r="P1028" i="5"/>
  <c r="Q1028" i="5" s="1"/>
  <c r="A1030" i="5" l="1"/>
  <c r="X1028" i="5"/>
  <c r="L1028" i="5"/>
  <c r="Z1029" i="5"/>
  <c r="AA1029" i="5" s="1"/>
  <c r="A1031" i="5" l="1"/>
  <c r="AD1029" i="5"/>
  <c r="X1029" i="5"/>
  <c r="L1029" i="5"/>
  <c r="A1032" i="5" l="1"/>
  <c r="AD1030" i="5"/>
  <c r="X1030" i="5"/>
  <c r="L1030" i="5"/>
  <c r="AH1031" i="5"/>
  <c r="AI1031" i="5" s="1"/>
  <c r="A1033" i="5" l="1"/>
  <c r="AD1031" i="5"/>
  <c r="L1031" i="5"/>
  <c r="A1034" i="5" l="1"/>
  <c r="AD1032" i="5"/>
  <c r="L1032" i="5"/>
  <c r="A1035" i="5" l="1"/>
  <c r="AD1033" i="5"/>
  <c r="L1033" i="5"/>
  <c r="N1034" i="5"/>
  <c r="O1034" i="5" s="1"/>
  <c r="A1036" i="5" l="1"/>
  <c r="AD1034" i="5"/>
  <c r="R1034" i="5"/>
  <c r="L1034" i="5"/>
  <c r="V1035" i="5"/>
  <c r="W1035" i="5" s="1"/>
  <c r="A1037" i="5" l="1"/>
  <c r="AD1035" i="5"/>
  <c r="R1035" i="5"/>
  <c r="A1038" i="5" l="1"/>
  <c r="AD1036" i="5"/>
  <c r="R1036" i="5"/>
  <c r="A1039" i="5" l="1"/>
  <c r="AD1037" i="5"/>
  <c r="R1037" i="5"/>
  <c r="AF1038" i="5"/>
  <c r="AG1038" i="5" s="1"/>
  <c r="A1040" i="5" l="1"/>
  <c r="AJ1038" i="5"/>
  <c r="AD1038" i="5"/>
  <c r="R1038" i="5"/>
  <c r="A1041" i="5" l="1"/>
  <c r="AJ1039" i="5"/>
  <c r="AD1039" i="5"/>
  <c r="R1039" i="5"/>
  <c r="J1040" i="5"/>
  <c r="K1040" i="5" s="1"/>
  <c r="A1042" i="5" l="1"/>
  <c r="AJ1040" i="5"/>
  <c r="R1040" i="5"/>
  <c r="A1043" i="5" l="1"/>
  <c r="AJ1041" i="5"/>
  <c r="R1041" i="5"/>
  <c r="A1044" i="5" l="1"/>
  <c r="AJ1042" i="5"/>
  <c r="R1042" i="5"/>
  <c r="A1045" i="5" l="1"/>
  <c r="AJ1043" i="5"/>
  <c r="R1043" i="5"/>
  <c r="A1046" i="5" l="1"/>
  <c r="AJ1044" i="5"/>
  <c r="R1044" i="5"/>
  <c r="A1047" i="5" l="1"/>
  <c r="AJ1045" i="5"/>
  <c r="R1045" i="5"/>
  <c r="AB1046" i="5"/>
  <c r="AC1046" i="5" s="1"/>
  <c r="A1048" i="5" l="1"/>
  <c r="AJ1046" i="5"/>
  <c r="H1047" i="5"/>
  <c r="I1047" i="5" s="1"/>
  <c r="A1049" i="5" l="1"/>
  <c r="AJ1047" i="5"/>
  <c r="L1047" i="5"/>
  <c r="T1048" i="5"/>
  <c r="U1048" i="5" s="1"/>
  <c r="A1050" i="5" l="1"/>
  <c r="AJ1048" i="5"/>
  <c r="X1048" i="5"/>
  <c r="L1048" i="5"/>
  <c r="A1051" i="5" l="1"/>
  <c r="AJ1049" i="5"/>
  <c r="X1049" i="5"/>
  <c r="L1049" i="5"/>
  <c r="A1052" i="5" l="1"/>
  <c r="AJ1050" i="5"/>
  <c r="X1050" i="5"/>
  <c r="L1050" i="5"/>
  <c r="P1051" i="5"/>
  <c r="Q1051" i="5" s="1"/>
  <c r="A1053" i="5" l="1"/>
  <c r="X1051" i="5"/>
  <c r="L1051" i="5"/>
  <c r="A1054" i="5" l="1"/>
  <c r="X1052" i="5"/>
  <c r="L1052" i="5"/>
  <c r="Z1053" i="5"/>
  <c r="AA1053" i="5" s="1"/>
  <c r="A1055" i="5" l="1"/>
  <c r="AD1053" i="5"/>
  <c r="X1053" i="5"/>
  <c r="L1053" i="5"/>
  <c r="A1056" i="5" l="1"/>
  <c r="AD1054" i="5"/>
  <c r="X1054" i="5"/>
  <c r="L1054" i="5"/>
  <c r="A1057" i="5" l="1"/>
  <c r="AD1055" i="5"/>
  <c r="X1055" i="5"/>
  <c r="L1055" i="5"/>
  <c r="AH1056" i="5"/>
  <c r="AI1056" i="5" s="1"/>
  <c r="A1058" i="5" l="1"/>
  <c r="AD1056" i="5"/>
  <c r="X1056" i="5"/>
  <c r="A1059" i="5" l="1"/>
  <c r="AD1057" i="5"/>
  <c r="X1057" i="5"/>
  <c r="A1060" i="5" l="1"/>
  <c r="AD1058" i="5"/>
  <c r="X1058" i="5"/>
  <c r="A1061" i="5" l="1"/>
  <c r="AD1059" i="5"/>
  <c r="X1059" i="5"/>
  <c r="N1060" i="5"/>
  <c r="O1060" i="5" s="1"/>
  <c r="A1062" i="5" l="1"/>
  <c r="AD1060" i="5"/>
  <c r="X1060" i="5"/>
  <c r="R1060" i="5"/>
  <c r="J1061" i="5"/>
  <c r="K1061" i="5" s="1"/>
  <c r="A1063" i="5" l="1"/>
  <c r="AD1061" i="5"/>
  <c r="R1061" i="5"/>
  <c r="A1064" i="5" l="1"/>
  <c r="AD1062" i="5"/>
  <c r="R1062" i="5"/>
  <c r="A1065" i="5" l="1"/>
  <c r="AD1063" i="5"/>
  <c r="R1063" i="5"/>
  <c r="A1066" i="5" l="1"/>
  <c r="AD1064" i="5"/>
  <c r="R1064" i="5"/>
  <c r="A1067" i="5" l="1"/>
  <c r="AD1065" i="5"/>
  <c r="R1065" i="5"/>
  <c r="V1066" i="5"/>
  <c r="W1066" i="5" s="1"/>
  <c r="A1068" i="5" l="1"/>
  <c r="R1066" i="5"/>
  <c r="A1069" i="5" l="1"/>
  <c r="R1067" i="5"/>
  <c r="A1070" i="5" l="1"/>
  <c r="R1068" i="5"/>
  <c r="A1071" i="5" l="1"/>
  <c r="R1069" i="5"/>
  <c r="A1072" i="5" l="1"/>
  <c r="A1073" i="5" s="1"/>
  <c r="A1074" i="5" s="1"/>
  <c r="A1075" i="5" s="1"/>
  <c r="R1070" i="5"/>
  <c r="AB1071" i="5"/>
  <c r="AC1071" i="5" s="1"/>
  <c r="A1076" i="5" l="1"/>
  <c r="P1075" i="5"/>
  <c r="Q1075" i="5" s="1"/>
  <c r="A1077" i="5" l="1"/>
  <c r="H1076" i="5"/>
  <c r="I1076" i="5" s="1"/>
  <c r="A1078" i="5" l="1"/>
  <c r="Z1077" i="5"/>
  <c r="AA1077" i="5" s="1"/>
  <c r="A1079" i="5" l="1"/>
  <c r="AD1077" i="5"/>
  <c r="T1078" i="5"/>
  <c r="U1078" i="5" s="1"/>
  <c r="A1080" i="5" l="1"/>
  <c r="AD1078" i="5"/>
  <c r="X1078" i="5"/>
  <c r="J1079" i="5"/>
  <c r="K1079" i="5" s="1"/>
  <c r="A1081" i="5" l="1"/>
  <c r="AD1079" i="5"/>
  <c r="A1082" i="5" l="1"/>
  <c r="AD1080" i="5"/>
  <c r="V1081" i="5"/>
  <c r="W1081" i="5" s="1"/>
  <c r="A1083" i="5" l="1"/>
  <c r="AD1081" i="5"/>
  <c r="N1082" i="5"/>
  <c r="O1082" i="5" s="1"/>
  <c r="A1084" i="5" l="1"/>
  <c r="R1082" i="5"/>
  <c r="A1085" i="5" l="1"/>
  <c r="R1083" i="5"/>
  <c r="A1086" i="5" l="1"/>
  <c r="R1084" i="5"/>
  <c r="AB1085" i="5"/>
  <c r="AC1085" i="5" s="1"/>
  <c r="A1087" i="5" l="1"/>
  <c r="R1085" i="5"/>
  <c r="A1088" i="5" l="1"/>
  <c r="H1087" i="5"/>
  <c r="I1087" i="5" s="1"/>
  <c r="A1089" i="5" l="1"/>
  <c r="L1087" i="5"/>
  <c r="AF1088" i="5"/>
  <c r="AG1088" i="5" s="1"/>
  <c r="A1090" i="5" l="1"/>
  <c r="AJ1088" i="5"/>
  <c r="L1088" i="5"/>
  <c r="P1089" i="5"/>
  <c r="Q1089" i="5" s="1"/>
  <c r="A1091" i="5" l="1"/>
  <c r="AJ1089" i="5"/>
  <c r="L1089" i="5"/>
  <c r="A1092" i="5" l="1"/>
  <c r="AJ1090" i="5"/>
  <c r="A1093" i="5" l="1"/>
  <c r="AJ1091" i="5"/>
  <c r="A1094" i="5" l="1"/>
  <c r="AJ1092" i="5"/>
  <c r="T1093" i="5"/>
  <c r="U1093" i="5" s="1"/>
  <c r="A1095" i="5" l="1"/>
  <c r="AJ1093" i="5"/>
  <c r="X1093" i="5"/>
  <c r="J1094" i="5"/>
  <c r="K1094" i="5" s="1"/>
  <c r="A1096" i="5" l="1"/>
  <c r="X1094" i="5"/>
  <c r="A1097" i="5" l="1"/>
  <c r="X1095" i="5"/>
  <c r="A1098" i="5" l="1"/>
  <c r="X1096" i="5"/>
  <c r="A1099" i="5" l="1"/>
  <c r="X1097" i="5"/>
  <c r="AH1098" i="5"/>
  <c r="AI1098" i="5" s="1"/>
  <c r="A1100" i="5" l="1"/>
  <c r="Z1099" i="5"/>
  <c r="AA1099" i="5" s="1"/>
  <c r="A1101" i="5" l="1"/>
  <c r="AD1099" i="5"/>
  <c r="N1100" i="5"/>
  <c r="O1100" i="5" s="1"/>
  <c r="A1102" i="5" l="1"/>
  <c r="AD1100" i="5"/>
  <c r="R1100" i="5"/>
  <c r="A1103" i="5" l="1"/>
  <c r="AD1101" i="5"/>
  <c r="R1101" i="5"/>
  <c r="V1102" i="5"/>
  <c r="W1102" i="5" s="1"/>
  <c r="A1104" i="5" l="1"/>
  <c r="R1102" i="5"/>
  <c r="A1105" i="5" l="1"/>
  <c r="R1103" i="5"/>
  <c r="A1106" i="5" l="1"/>
  <c r="R1104" i="5"/>
  <c r="H1105" i="5"/>
  <c r="I1105" i="5" s="1"/>
  <c r="A1107" i="5" l="1"/>
  <c r="R1105" i="5"/>
  <c r="L1105" i="5"/>
  <c r="AB1106" i="5"/>
  <c r="AC1106" i="5" s="1"/>
  <c r="A1108" i="5" l="1"/>
  <c r="R1106" i="5"/>
  <c r="L1106" i="5"/>
  <c r="AF1107" i="5"/>
  <c r="AG1107" i="5" s="1"/>
  <c r="A1109" i="5" l="1"/>
  <c r="AJ1107" i="5"/>
  <c r="L1107" i="5"/>
  <c r="A1110" i="5" l="1"/>
  <c r="AJ1108" i="5"/>
  <c r="L1108" i="5"/>
  <c r="A1111" i="5" l="1"/>
  <c r="AJ1109" i="5"/>
  <c r="L1109" i="5"/>
  <c r="A1112" i="5" l="1"/>
  <c r="AJ1110" i="5"/>
  <c r="L1110" i="5"/>
  <c r="P1111" i="5"/>
  <c r="Q1111" i="5" s="1"/>
  <c r="A1113" i="5" l="1"/>
  <c r="AJ1111" i="5"/>
  <c r="A1114" i="5" l="1"/>
  <c r="AJ1112" i="5"/>
  <c r="A1115" i="5" l="1"/>
  <c r="AJ1113" i="5"/>
  <c r="A1116" i="5" l="1"/>
  <c r="AJ1114" i="5"/>
  <c r="A1117" i="5" l="1"/>
  <c r="J1116" i="5"/>
  <c r="K1116" i="5" s="1"/>
  <c r="A1118" i="5" l="1"/>
  <c r="T1117" i="5"/>
  <c r="U1117" i="5" s="1"/>
  <c r="A1119" i="5" l="1"/>
  <c r="X1117" i="5"/>
  <c r="A1120" i="5" l="1"/>
  <c r="X1118" i="5"/>
  <c r="A1121" i="5" l="1"/>
  <c r="X1119" i="5"/>
  <c r="AH1120" i="5"/>
  <c r="AI1120" i="5" s="1"/>
  <c r="A1122" i="5" l="1"/>
  <c r="H1121" i="5"/>
  <c r="I1121" i="5" s="1"/>
  <c r="A1123" i="5" l="1"/>
  <c r="L1121" i="5"/>
  <c r="Z1122" i="5"/>
  <c r="AA1122" i="5" s="1"/>
  <c r="A1124" i="5" l="1"/>
  <c r="AD1122" i="5"/>
  <c r="L1122" i="5"/>
  <c r="A1125" i="5" l="1"/>
  <c r="AD1123" i="5"/>
  <c r="L1123" i="5"/>
  <c r="V1124" i="5"/>
  <c r="W1124" i="5" s="1"/>
  <c r="A1126" i="5" l="1"/>
  <c r="AD1124" i="5"/>
  <c r="A1127" i="5" l="1"/>
  <c r="AD1125" i="5"/>
  <c r="N1126" i="5"/>
  <c r="O1126" i="5" s="1"/>
  <c r="A1128" i="5" l="1"/>
  <c r="AD1126" i="5"/>
  <c r="R1126" i="5"/>
  <c r="A1129" i="5" l="1"/>
  <c r="AD1127" i="5"/>
  <c r="R1127" i="5"/>
  <c r="J1128" i="5"/>
  <c r="K1128" i="5" s="1"/>
  <c r="A1130" i="5" l="1"/>
  <c r="R1128" i="5"/>
  <c r="A1131" i="5" l="1"/>
  <c r="R1129" i="5"/>
  <c r="A1132" i="5" l="1"/>
  <c r="R1130" i="5"/>
  <c r="A1133" i="5" l="1"/>
  <c r="R1131" i="5"/>
  <c r="AB1132" i="5"/>
  <c r="AC1132" i="5" s="1"/>
  <c r="A1134" i="5" l="1"/>
  <c r="AF1133" i="5"/>
  <c r="AG1133" i="5" s="1"/>
  <c r="A1135" i="5" l="1"/>
  <c r="AJ1133" i="5"/>
  <c r="A1136" i="5" l="1"/>
  <c r="AJ1134" i="5"/>
  <c r="A1137" i="5" l="1"/>
  <c r="AJ1135" i="5"/>
  <c r="A1138" i="5" l="1"/>
  <c r="A1139" i="5" s="1"/>
  <c r="AJ1136" i="5"/>
  <c r="P1137" i="5"/>
  <c r="Q1137" i="5" s="1"/>
  <c r="A1140" i="5" l="1"/>
  <c r="T1139" i="5"/>
  <c r="U1139" i="5" s="1"/>
  <c r="A1141" i="5" l="1"/>
  <c r="X1139" i="5"/>
  <c r="A1142" i="5" l="1"/>
  <c r="X1140" i="5"/>
  <c r="AH1141" i="5"/>
  <c r="AI1141" i="5" s="1"/>
  <c r="A1143" i="5" l="1"/>
  <c r="X1141" i="5"/>
  <c r="A1144" i="5" l="1"/>
  <c r="H1143" i="5"/>
  <c r="I1143" i="5" s="1"/>
  <c r="A1145" i="5" l="1"/>
  <c r="L1143" i="5"/>
  <c r="A1146" i="5" l="1"/>
  <c r="L1144" i="5"/>
  <c r="A1147" i="5" l="1"/>
  <c r="L1145" i="5"/>
  <c r="V1146" i="5"/>
  <c r="W1146" i="5" s="1"/>
  <c r="A1148" i="5" l="1"/>
  <c r="Z1147" i="5"/>
  <c r="AA1147" i="5" s="1"/>
  <c r="A1149" i="5" l="1"/>
  <c r="AD1147" i="5"/>
  <c r="N1148" i="5"/>
  <c r="O1148" i="5" s="1"/>
  <c r="A1150" i="5" l="1"/>
  <c r="AD1148" i="5"/>
  <c r="R1148" i="5"/>
  <c r="A1151" i="5" l="1"/>
  <c r="AD1149" i="5"/>
  <c r="R1149" i="5"/>
  <c r="J1150" i="5"/>
  <c r="K1150" i="5" s="1"/>
  <c r="A1152" i="5" l="1"/>
  <c r="AD1150" i="5"/>
  <c r="R1150" i="5"/>
  <c r="A1153" i="5" l="1"/>
  <c r="R1151" i="5"/>
  <c r="A1154" i="5" l="1"/>
  <c r="R1152" i="5"/>
  <c r="AF1153" i="5"/>
  <c r="AG1153" i="5" s="1"/>
  <c r="A1155" i="5" l="1"/>
  <c r="AJ1153" i="5"/>
  <c r="R1153" i="5"/>
  <c r="A1156" i="5" l="1"/>
  <c r="AJ1154" i="5"/>
  <c r="R1154" i="5"/>
  <c r="T1155" i="5"/>
  <c r="U1155" i="5" s="1"/>
  <c r="A1157" i="5" l="1"/>
  <c r="AJ1155" i="5"/>
  <c r="X1155" i="5"/>
  <c r="AB1156" i="5"/>
  <c r="AC1156" i="5" s="1"/>
  <c r="A1158" i="5" l="1"/>
  <c r="AJ1156" i="5"/>
  <c r="X1156" i="5"/>
  <c r="H1157" i="5"/>
  <c r="I1157" i="5" s="1"/>
  <c r="A1159" i="5" l="1"/>
  <c r="AJ1157" i="5"/>
  <c r="X1157" i="5"/>
  <c r="L1157" i="5"/>
  <c r="A1160" i="5" l="1"/>
  <c r="AJ1158" i="5"/>
  <c r="X1158" i="5"/>
  <c r="L1158" i="5"/>
  <c r="P1159" i="5"/>
  <c r="Q1159" i="5" s="1"/>
  <c r="A1161" i="5" l="1"/>
  <c r="X1159" i="5"/>
  <c r="L1159" i="5"/>
  <c r="A1162" i="5" l="1"/>
  <c r="X1160" i="5"/>
  <c r="L1160" i="5"/>
  <c r="A1163" i="5" l="1"/>
  <c r="X1161" i="5"/>
  <c r="L1161" i="5"/>
  <c r="A1164" i="5" l="1"/>
  <c r="X1162" i="5"/>
  <c r="L1162" i="5"/>
  <c r="A1165" i="5" l="1"/>
  <c r="X1163" i="5"/>
  <c r="L1163" i="5"/>
  <c r="AH1164" i="5"/>
  <c r="AI1164" i="5" s="1"/>
  <c r="A1166" i="5" l="1"/>
  <c r="X1164" i="5"/>
  <c r="L1164" i="5"/>
  <c r="Z1165" i="5"/>
  <c r="AA1165" i="5" s="1"/>
  <c r="A1167" i="5" l="1"/>
  <c r="AD1165" i="5"/>
  <c r="L1165" i="5"/>
  <c r="N1166" i="5"/>
  <c r="O1166" i="5" s="1"/>
  <c r="A1168" i="5" l="1"/>
  <c r="AD1166" i="5"/>
  <c r="R1166" i="5"/>
  <c r="L1166" i="5"/>
  <c r="A1169" i="5" l="1"/>
  <c r="AD1167" i="5"/>
  <c r="R1167" i="5"/>
  <c r="L1167" i="5"/>
  <c r="AF1168" i="5"/>
  <c r="AG1168" i="5" s="1"/>
  <c r="A1170" i="5" l="1"/>
  <c r="AJ1168" i="5"/>
  <c r="AD1168" i="5"/>
  <c r="R1168" i="5"/>
  <c r="L1168" i="5"/>
  <c r="V1169" i="5"/>
  <c r="W1169" i="5" s="1"/>
  <c r="A1171" i="5" l="1"/>
  <c r="AJ1169" i="5"/>
  <c r="AD1169" i="5"/>
  <c r="R1169" i="5"/>
  <c r="A1172" i="5" l="1"/>
  <c r="AJ1170" i="5"/>
  <c r="AD1170" i="5"/>
  <c r="R1170" i="5"/>
  <c r="A1173" i="5" l="1"/>
  <c r="AJ1171" i="5"/>
  <c r="AD1171" i="5"/>
  <c r="R1171" i="5"/>
  <c r="A1174" i="5" l="1"/>
  <c r="AJ1172" i="5"/>
  <c r="AD1172" i="5"/>
  <c r="R1172" i="5"/>
  <c r="J1173" i="5"/>
  <c r="K1173" i="5" s="1"/>
  <c r="A1175" i="5" l="1"/>
  <c r="AJ1173" i="5"/>
  <c r="R1173" i="5"/>
  <c r="T1174" i="5"/>
  <c r="U1174" i="5" s="1"/>
  <c r="A1176" i="5" l="1"/>
  <c r="AJ1174" i="5"/>
  <c r="X1174" i="5"/>
  <c r="R1174" i="5"/>
  <c r="A1177" i="5" l="1"/>
  <c r="AJ1175" i="5"/>
  <c r="X1175" i="5"/>
  <c r="R1175" i="5"/>
  <c r="A1178" i="5" l="1"/>
  <c r="AJ1176" i="5"/>
  <c r="X1176" i="5"/>
  <c r="R1176" i="5"/>
  <c r="AB1177" i="5"/>
  <c r="AC1177" i="5" s="1"/>
  <c r="A1179" i="5" l="1"/>
  <c r="AJ1177" i="5"/>
  <c r="X1177" i="5"/>
  <c r="A1180" i="5" l="1"/>
  <c r="AJ1178" i="5"/>
  <c r="X1178" i="5"/>
  <c r="A1181" i="5" l="1"/>
  <c r="AJ1179" i="5"/>
  <c r="X1179" i="5"/>
  <c r="H1180" i="5"/>
  <c r="I1180" i="5" s="1"/>
  <c r="A1182" i="5" l="1"/>
  <c r="X1180" i="5"/>
  <c r="L1180" i="5"/>
  <c r="P1181" i="5"/>
  <c r="Q1181" i="5" s="1"/>
  <c r="A1183" i="5" l="1"/>
  <c r="X1181" i="5"/>
  <c r="L1181" i="5"/>
  <c r="Z1182" i="5"/>
  <c r="AA1182" i="5" s="1"/>
  <c r="A1184" i="5" l="1"/>
  <c r="AD1182" i="5"/>
  <c r="X1182" i="5"/>
  <c r="L1182" i="5"/>
  <c r="A1185" i="5" l="1"/>
  <c r="AD1183" i="5"/>
  <c r="X1183" i="5"/>
  <c r="L1183" i="5"/>
  <c r="AH1184" i="5"/>
  <c r="AI1184" i="5" s="1"/>
  <c r="A1186" i="5" l="1"/>
  <c r="AD1184" i="5"/>
  <c r="L1184" i="5"/>
  <c r="A1187" i="5" l="1"/>
  <c r="AD1185" i="5"/>
  <c r="L1185" i="5"/>
  <c r="A1188" i="5" l="1"/>
  <c r="AD1186" i="5"/>
  <c r="L1186" i="5"/>
  <c r="N1187" i="5"/>
  <c r="O1187" i="5" s="1"/>
  <c r="A1189" i="5" l="1"/>
  <c r="AD1187" i="5"/>
  <c r="R1187" i="5"/>
  <c r="L1187" i="5"/>
  <c r="V1188" i="5"/>
  <c r="W1188" i="5" s="1"/>
  <c r="A1190" i="5" l="1"/>
  <c r="AD1188" i="5"/>
  <c r="R1188" i="5"/>
  <c r="A1191" i="5" l="1"/>
  <c r="AD1189" i="5"/>
  <c r="R1189" i="5"/>
  <c r="A1192" i="5" l="1"/>
  <c r="AD1190" i="5"/>
  <c r="R1190" i="5"/>
  <c r="AF1191" i="5"/>
  <c r="AG1191" i="5" s="1"/>
  <c r="A1193" i="5" l="1"/>
  <c r="AJ1191" i="5"/>
  <c r="AD1191" i="5"/>
  <c r="R1191" i="5"/>
  <c r="A1194" i="5" l="1"/>
  <c r="AJ1192" i="5"/>
  <c r="AD1192" i="5"/>
  <c r="R1192" i="5"/>
  <c r="J1193" i="5"/>
  <c r="K1193" i="5" s="1"/>
  <c r="A1195" i="5" l="1"/>
  <c r="AJ1193" i="5"/>
  <c r="R1193" i="5"/>
  <c r="A1196" i="5" l="1"/>
  <c r="AJ1194" i="5"/>
  <c r="R1194" i="5"/>
  <c r="A1197" i="5" l="1"/>
  <c r="AJ1195" i="5"/>
  <c r="R1195" i="5"/>
  <c r="A1198" i="5" l="1"/>
  <c r="AJ1196" i="5"/>
  <c r="R1196" i="5"/>
  <c r="A1199" i="5" l="1"/>
  <c r="AJ1197" i="5"/>
  <c r="R1197" i="5"/>
  <c r="A1200" i="5" l="1"/>
  <c r="AJ1198" i="5"/>
  <c r="R1198" i="5"/>
  <c r="AB1199" i="5"/>
  <c r="AC1199" i="5" s="1"/>
  <c r="A1201" i="5" l="1"/>
  <c r="AJ1199" i="5"/>
  <c r="H1200" i="5"/>
  <c r="I1200" i="5" s="1"/>
  <c r="A1202" i="5" l="1"/>
  <c r="AJ1200" i="5"/>
  <c r="L1200" i="5"/>
  <c r="T1201" i="5"/>
  <c r="U1201" i="5" s="1"/>
  <c r="A1203" i="5" l="1"/>
  <c r="AJ1201" i="5"/>
  <c r="X1201" i="5"/>
  <c r="L1201" i="5"/>
  <c r="A1204" i="5" l="1"/>
  <c r="AJ1202" i="5"/>
  <c r="X1202" i="5"/>
  <c r="L1202" i="5"/>
  <c r="A1205" i="5" l="1"/>
  <c r="AJ1203" i="5"/>
  <c r="X1203" i="5"/>
  <c r="L1203" i="5"/>
  <c r="P1204" i="5"/>
  <c r="Q1204" i="5" s="1"/>
  <c r="A1206" i="5" l="1"/>
  <c r="X1204" i="5"/>
  <c r="L1204" i="5"/>
  <c r="A1207" i="5" l="1"/>
  <c r="X1205" i="5"/>
  <c r="L1205" i="5"/>
  <c r="Z1206" i="5"/>
  <c r="AA1206" i="5" s="1"/>
  <c r="A1208" i="5" l="1"/>
  <c r="AD1206" i="5"/>
  <c r="X1206" i="5"/>
  <c r="L1206" i="5"/>
  <c r="A1209" i="5" l="1"/>
  <c r="AD1207" i="5"/>
  <c r="X1207" i="5"/>
  <c r="L1207" i="5"/>
  <c r="A1210" i="5" l="1"/>
  <c r="AD1208" i="5"/>
  <c r="X1208" i="5"/>
  <c r="L1208" i="5"/>
  <c r="AH1209" i="5"/>
  <c r="AI1209" i="5" s="1"/>
  <c r="A1211" i="5" l="1"/>
  <c r="AD1209" i="5"/>
  <c r="X1209" i="5"/>
  <c r="A1212" i="5" l="1"/>
  <c r="AD1210" i="5"/>
  <c r="X1210" i="5"/>
  <c r="A1213" i="5" l="1"/>
  <c r="AD1211" i="5"/>
  <c r="X1211" i="5"/>
  <c r="A1214" i="5" l="1"/>
  <c r="AD1212" i="5"/>
  <c r="X1212" i="5"/>
  <c r="N1213" i="5"/>
  <c r="O1213" i="5" s="1"/>
  <c r="A1215" i="5" l="1"/>
  <c r="AD1213" i="5"/>
  <c r="X1213" i="5"/>
  <c r="R1213" i="5"/>
  <c r="J1214" i="5"/>
  <c r="K1214" i="5" s="1"/>
  <c r="A1216" i="5" l="1"/>
  <c r="AD1214" i="5"/>
  <c r="R1214" i="5"/>
  <c r="A1217" i="5" l="1"/>
  <c r="AD1215" i="5"/>
  <c r="R1215" i="5"/>
  <c r="A1218" i="5" l="1"/>
  <c r="AD1216" i="5"/>
  <c r="R1216" i="5"/>
  <c r="A1219" i="5" l="1"/>
  <c r="AD1217" i="5"/>
  <c r="R1217" i="5"/>
  <c r="A1220" i="5" l="1"/>
  <c r="AD1218" i="5"/>
  <c r="R1218" i="5"/>
  <c r="V1219" i="5"/>
  <c r="W1219" i="5" s="1"/>
  <c r="A1221" i="5" l="1"/>
  <c r="R1219" i="5"/>
  <c r="A1222" i="5" l="1"/>
  <c r="R1220" i="5"/>
  <c r="A1223" i="5" l="1"/>
  <c r="R1221" i="5"/>
  <c r="A1224" i="5" l="1"/>
  <c r="R1222" i="5"/>
  <c r="A1225" i="5" l="1"/>
  <c r="A1226" i="5" s="1"/>
  <c r="A1227" i="5" s="1"/>
  <c r="A1228" i="5" s="1"/>
  <c r="R1223" i="5"/>
  <c r="AB1224" i="5"/>
  <c r="AC1224" i="5" s="1"/>
  <c r="A1229" i="5" l="1"/>
  <c r="P1228" i="5"/>
  <c r="Q1228" i="5" s="1"/>
  <c r="A1230" i="5" l="1"/>
  <c r="H1229" i="5"/>
  <c r="I1229" i="5" s="1"/>
  <c r="A1231" i="5" l="1"/>
  <c r="Z1230" i="5"/>
  <c r="AA1230" i="5" s="1"/>
  <c r="A1232" i="5" l="1"/>
  <c r="AD1230" i="5"/>
  <c r="T1231" i="5"/>
  <c r="U1231" i="5" s="1"/>
  <c r="A1233" i="5" l="1"/>
  <c r="AD1231" i="5"/>
  <c r="X1231" i="5"/>
  <c r="J1232" i="5"/>
  <c r="K1232" i="5" s="1"/>
  <c r="A1234" i="5" l="1"/>
  <c r="AD1232" i="5"/>
  <c r="A1235" i="5" l="1"/>
  <c r="AD1233" i="5"/>
  <c r="V1234" i="5"/>
  <c r="W1234" i="5" s="1"/>
  <c r="A1236" i="5" l="1"/>
  <c r="AD1234" i="5"/>
  <c r="N1235" i="5"/>
  <c r="O1235" i="5" s="1"/>
  <c r="A1237" i="5" l="1"/>
  <c r="R1235" i="5"/>
  <c r="A1238" i="5" l="1"/>
  <c r="R1236" i="5"/>
  <c r="A1239" i="5" l="1"/>
  <c r="R1237" i="5"/>
  <c r="AB1238" i="5"/>
  <c r="AC1238" i="5" s="1"/>
  <c r="A1240" i="5" l="1"/>
  <c r="R1238" i="5"/>
  <c r="A1241" i="5" l="1"/>
  <c r="H1240" i="5"/>
  <c r="I1240" i="5" s="1"/>
  <c r="A1242" i="5" l="1"/>
  <c r="L1240" i="5"/>
  <c r="AF1241" i="5"/>
  <c r="AG1241" i="5" s="1"/>
  <c r="A1243" i="5" l="1"/>
  <c r="AJ1241" i="5"/>
  <c r="L1241" i="5"/>
  <c r="P1242" i="5"/>
  <c r="Q1242" i="5" s="1"/>
  <c r="A1244" i="5" l="1"/>
  <c r="AJ1242" i="5"/>
  <c r="L1242" i="5"/>
  <c r="A1245" i="5" l="1"/>
  <c r="AJ1243" i="5"/>
  <c r="A1246" i="5" l="1"/>
  <c r="AJ1244" i="5"/>
  <c r="A1247" i="5" l="1"/>
  <c r="AJ1245" i="5"/>
  <c r="T1246" i="5"/>
  <c r="U1246" i="5" s="1"/>
  <c r="A1248" i="5" l="1"/>
  <c r="AJ1246" i="5"/>
  <c r="X1246" i="5"/>
  <c r="J1247" i="5"/>
  <c r="K1247" i="5" s="1"/>
  <c r="A1249" i="5" l="1"/>
  <c r="X1247" i="5"/>
  <c r="A1250" i="5" l="1"/>
  <c r="X1248" i="5"/>
  <c r="A1251" i="5" l="1"/>
  <c r="X1249" i="5"/>
  <c r="A1252" i="5" l="1"/>
  <c r="X1250" i="5"/>
  <c r="AH1251" i="5"/>
  <c r="AI1251" i="5" s="1"/>
  <c r="A1253" i="5" l="1"/>
  <c r="Z1252" i="5"/>
  <c r="AA1252" i="5" s="1"/>
  <c r="A1254" i="5" l="1"/>
  <c r="AD1252" i="5"/>
  <c r="N1253" i="5"/>
  <c r="O1253" i="5" s="1"/>
  <c r="A1255" i="5" l="1"/>
  <c r="AD1253" i="5"/>
  <c r="R1253" i="5"/>
  <c r="A1256" i="5" l="1"/>
  <c r="AD1254" i="5"/>
  <c r="R1254" i="5"/>
  <c r="V1255" i="5"/>
  <c r="W1255" i="5" s="1"/>
  <c r="A1257" i="5" l="1"/>
  <c r="R1255" i="5"/>
  <c r="A1258" i="5" l="1"/>
  <c r="R1256" i="5"/>
  <c r="A1259" i="5" l="1"/>
  <c r="R1257" i="5"/>
  <c r="H1258" i="5"/>
  <c r="I1258" i="5" s="1"/>
  <c r="A1260" i="5" l="1"/>
  <c r="R1258" i="5"/>
  <c r="L1258" i="5"/>
  <c r="AB1259" i="5"/>
  <c r="AC1259" i="5" s="1"/>
  <c r="A1261" i="5" l="1"/>
  <c r="R1259" i="5"/>
  <c r="L1259" i="5"/>
  <c r="AF1260" i="5"/>
  <c r="AG1260" i="5" s="1"/>
  <c r="A1262" i="5" l="1"/>
  <c r="AJ1260" i="5"/>
  <c r="L1260" i="5"/>
  <c r="A1263" i="5" l="1"/>
  <c r="AJ1261" i="5"/>
  <c r="L1261" i="5"/>
  <c r="A1264" i="5" l="1"/>
  <c r="AJ1262" i="5"/>
  <c r="L1262" i="5"/>
  <c r="A1265" i="5" l="1"/>
  <c r="AJ1263" i="5"/>
  <c r="L1263" i="5"/>
  <c r="P1264" i="5"/>
  <c r="Q1264" i="5" s="1"/>
  <c r="A1266" i="5" l="1"/>
  <c r="AJ1264" i="5"/>
  <c r="A1267" i="5" l="1"/>
  <c r="AJ1265" i="5"/>
  <c r="A1268" i="5" l="1"/>
  <c r="AJ1266" i="5"/>
  <c r="A1269" i="5" l="1"/>
  <c r="AJ1267" i="5"/>
  <c r="A1270" i="5" l="1"/>
  <c r="J1269" i="5"/>
  <c r="K1269" i="5" s="1"/>
  <c r="A1271" i="5" l="1"/>
  <c r="T1270" i="5"/>
  <c r="U1270" i="5" s="1"/>
  <c r="A1272" i="5" l="1"/>
  <c r="X1270" i="5"/>
  <c r="A1273" i="5" l="1"/>
  <c r="X1271" i="5"/>
  <c r="A1274" i="5" l="1"/>
  <c r="X1272" i="5"/>
  <c r="AH1273" i="5"/>
  <c r="AI1273" i="5" s="1"/>
  <c r="A1275" i="5" l="1"/>
  <c r="H1274" i="5"/>
  <c r="I1274" i="5" s="1"/>
  <c r="A1276" i="5" l="1"/>
  <c r="L1274" i="5"/>
  <c r="Z1275" i="5"/>
  <c r="AA1275" i="5" s="1"/>
  <c r="A1277" i="5" l="1"/>
  <c r="AD1275" i="5"/>
  <c r="L1275" i="5"/>
  <c r="A1278" i="5" l="1"/>
  <c r="AD1276" i="5"/>
  <c r="L1276" i="5"/>
  <c r="V1277" i="5"/>
  <c r="W1277" i="5" s="1"/>
  <c r="A1279" i="5" l="1"/>
  <c r="AD1277" i="5"/>
  <c r="A1280" i="5" l="1"/>
  <c r="AD1278" i="5"/>
  <c r="N1279" i="5"/>
  <c r="O1279" i="5" s="1"/>
  <c r="A1281" i="5" l="1"/>
  <c r="AD1279" i="5"/>
  <c r="R1279" i="5"/>
  <c r="A1282" i="5" l="1"/>
  <c r="AD1280" i="5"/>
  <c r="R1280" i="5"/>
  <c r="J1281" i="5"/>
  <c r="K1281" i="5" s="1"/>
  <c r="A1283" i="5" l="1"/>
  <c r="R1281" i="5"/>
  <c r="A1284" i="5" l="1"/>
  <c r="R1282" i="5"/>
  <c r="A1285" i="5" l="1"/>
  <c r="R1283" i="5"/>
  <c r="A1286" i="5" l="1"/>
  <c r="R1284" i="5"/>
  <c r="AB1285" i="5"/>
  <c r="AC1285" i="5" s="1"/>
  <c r="A1287" i="5" l="1"/>
  <c r="AF1286" i="5"/>
  <c r="AG1286" i="5" s="1"/>
  <c r="A1288" i="5" l="1"/>
  <c r="AJ1286" i="5"/>
  <c r="A1289" i="5" l="1"/>
  <c r="AJ1287" i="5"/>
  <c r="A1290" i="5" l="1"/>
  <c r="AJ1288" i="5"/>
  <c r="A1291" i="5" l="1"/>
  <c r="A1292" i="5" s="1"/>
  <c r="AJ1289" i="5"/>
  <c r="P1290" i="5"/>
  <c r="Q1290" i="5" s="1"/>
  <c r="A1293" i="5" l="1"/>
  <c r="T1292" i="5"/>
  <c r="U1292" i="5" s="1"/>
  <c r="A1294" i="5" l="1"/>
  <c r="X1292" i="5"/>
  <c r="A1295" i="5" l="1"/>
  <c r="X1293" i="5"/>
  <c r="AH1294" i="5"/>
  <c r="AI1294" i="5" s="1"/>
  <c r="A1296" i="5" l="1"/>
  <c r="X1294" i="5"/>
  <c r="A1297" i="5" l="1"/>
  <c r="H1296" i="5"/>
  <c r="I1296" i="5" s="1"/>
  <c r="A1298" i="5" l="1"/>
  <c r="L1296" i="5"/>
  <c r="A1299" i="5" l="1"/>
  <c r="L1297" i="5"/>
  <c r="A1300" i="5" l="1"/>
  <c r="L1298" i="5"/>
  <c r="V1299" i="5"/>
  <c r="W1299" i="5" s="1"/>
  <c r="A1301" i="5" l="1"/>
  <c r="Z1300" i="5"/>
  <c r="AA1300" i="5" s="1"/>
  <c r="A1302" i="5" l="1"/>
  <c r="AD1300" i="5"/>
  <c r="N1301" i="5"/>
  <c r="O1301" i="5" s="1"/>
  <c r="A1303" i="5" l="1"/>
  <c r="AD1301" i="5"/>
  <c r="R1301" i="5"/>
  <c r="A1304" i="5" l="1"/>
  <c r="AD1302" i="5"/>
  <c r="R1302" i="5"/>
  <c r="J1303" i="5"/>
  <c r="K1303" i="5" s="1"/>
  <c r="A1305" i="5" l="1"/>
  <c r="AD1303" i="5"/>
  <c r="R1303" i="5"/>
  <c r="A1306" i="5" l="1"/>
  <c r="R1304" i="5"/>
  <c r="A1307" i="5" l="1"/>
  <c r="R1305" i="5"/>
  <c r="AF1306" i="5"/>
  <c r="AG1306" i="5" s="1"/>
  <c r="A1308" i="5" l="1"/>
  <c r="AJ1306" i="5"/>
  <c r="R1306" i="5"/>
  <c r="A1309" i="5" l="1"/>
  <c r="AJ1307" i="5"/>
  <c r="R1307" i="5"/>
  <c r="T1308" i="5"/>
  <c r="U1308" i="5" s="1"/>
  <c r="A1310" i="5" l="1"/>
  <c r="AJ1308" i="5"/>
  <c r="X1308" i="5"/>
  <c r="AB1309" i="5"/>
  <c r="AC1309" i="5" s="1"/>
  <c r="A1311" i="5" l="1"/>
  <c r="AJ1309" i="5"/>
  <c r="X1309" i="5"/>
  <c r="H1310" i="5"/>
  <c r="I1310" i="5" s="1"/>
  <c r="A1312" i="5" l="1"/>
  <c r="AJ1310" i="5"/>
  <c r="X1310" i="5"/>
  <c r="L1310" i="5"/>
  <c r="A1313" i="5" l="1"/>
  <c r="AJ1311" i="5"/>
  <c r="X1311" i="5"/>
  <c r="L1311" i="5"/>
  <c r="P1312" i="5"/>
  <c r="Q1312" i="5" s="1"/>
  <c r="A1314" i="5" l="1"/>
  <c r="X1312" i="5"/>
  <c r="L1312" i="5"/>
  <c r="A1315" i="5" l="1"/>
  <c r="X1313" i="5"/>
  <c r="L1313" i="5"/>
  <c r="A1316" i="5" l="1"/>
  <c r="X1314" i="5"/>
  <c r="L1314" i="5"/>
  <c r="A1317" i="5" l="1"/>
  <c r="X1315" i="5"/>
  <c r="L1315" i="5"/>
  <c r="A1318" i="5" l="1"/>
  <c r="X1316" i="5"/>
  <c r="L1316" i="5"/>
  <c r="AH1317" i="5"/>
  <c r="AI1317" i="5" s="1"/>
  <c r="A1319" i="5" l="1"/>
  <c r="X1317" i="5"/>
  <c r="L1317" i="5"/>
  <c r="Z1318" i="5"/>
  <c r="AA1318" i="5" s="1"/>
  <c r="A1320" i="5" l="1"/>
  <c r="AD1318" i="5"/>
  <c r="L1318" i="5"/>
  <c r="N1319" i="5"/>
  <c r="O1319" i="5" s="1"/>
  <c r="A1321" i="5" l="1"/>
  <c r="AD1319" i="5"/>
  <c r="R1319" i="5"/>
  <c r="L1319" i="5"/>
  <c r="A1322" i="5" l="1"/>
  <c r="AD1320" i="5"/>
  <c r="R1320" i="5"/>
  <c r="L1320" i="5"/>
  <c r="AF1321" i="5"/>
  <c r="AG1321" i="5" s="1"/>
  <c r="A1323" i="5" l="1"/>
  <c r="AJ1321" i="5"/>
  <c r="AD1321" i="5"/>
  <c r="R1321" i="5"/>
  <c r="L1321" i="5"/>
  <c r="V1322" i="5"/>
  <c r="W1322" i="5" s="1"/>
  <c r="A1324" i="5" l="1"/>
  <c r="AJ1322" i="5"/>
  <c r="AD1322" i="5"/>
  <c r="R1322" i="5"/>
  <c r="A1325" i="5" l="1"/>
  <c r="AJ1323" i="5"/>
  <c r="AD1323" i="5"/>
  <c r="R1323" i="5"/>
  <c r="A1326" i="5" l="1"/>
  <c r="AJ1324" i="5"/>
  <c r="AD1324" i="5"/>
  <c r="R1324" i="5"/>
  <c r="A1327" i="5" l="1"/>
  <c r="AJ1325" i="5"/>
  <c r="AD1325" i="5"/>
  <c r="R1325" i="5"/>
  <c r="J1326" i="5"/>
  <c r="K1326" i="5" s="1"/>
  <c r="A1328" i="5" l="1"/>
  <c r="AJ1326" i="5"/>
  <c r="R1326" i="5"/>
  <c r="T1327" i="5"/>
  <c r="U1327" i="5" s="1"/>
  <c r="A1329" i="5" l="1"/>
  <c r="AJ1327" i="5"/>
  <c r="R1327" i="5"/>
  <c r="X1327" i="5"/>
  <c r="A1330" i="5" l="1"/>
  <c r="AJ1328" i="5"/>
  <c r="R1328" i="5"/>
  <c r="X1328" i="5"/>
  <c r="A1331" i="5" l="1"/>
  <c r="AJ1329" i="5"/>
  <c r="X1329" i="5"/>
  <c r="R1329" i="5"/>
  <c r="AB1330" i="5"/>
  <c r="AC1330" i="5" s="1"/>
  <c r="A1332" i="5" l="1"/>
  <c r="AJ1330" i="5"/>
  <c r="X1330" i="5"/>
  <c r="A1333" i="5" l="1"/>
  <c r="AJ1331" i="5"/>
  <c r="X1331" i="5"/>
  <c r="A1334" i="5" l="1"/>
  <c r="AJ1332" i="5"/>
  <c r="X1332" i="5"/>
  <c r="H1333" i="5"/>
  <c r="I1333" i="5" s="1"/>
  <c r="A1335" i="5" l="1"/>
  <c r="X1333" i="5"/>
  <c r="L1333" i="5"/>
  <c r="P1334" i="5"/>
  <c r="Q1334" i="5" s="1"/>
  <c r="A1336" i="5" l="1"/>
  <c r="X1334" i="5"/>
  <c r="L1334" i="5"/>
  <c r="Z1335" i="5"/>
  <c r="AA1335" i="5" s="1"/>
  <c r="A1337" i="5" l="1"/>
  <c r="AD1335" i="5"/>
  <c r="X1335" i="5"/>
  <c r="L1335" i="5"/>
  <c r="A1338" i="5" l="1"/>
  <c r="AD1336" i="5"/>
  <c r="X1336" i="5"/>
  <c r="L1336" i="5"/>
  <c r="AH1337" i="5"/>
  <c r="AI1337" i="5" s="1"/>
  <c r="A1339" i="5" l="1"/>
  <c r="AD1337" i="5"/>
  <c r="L1337" i="5"/>
  <c r="A1340" i="5" l="1"/>
  <c r="AD1338" i="5"/>
  <c r="L1338" i="5"/>
  <c r="A1341" i="5" l="1"/>
  <c r="AD1339" i="5"/>
  <c r="L1339" i="5"/>
  <c r="N1340" i="5"/>
  <c r="O1340" i="5" s="1"/>
  <c r="A1342" i="5" l="1"/>
  <c r="AD1340" i="5"/>
  <c r="R1340" i="5"/>
  <c r="L1340" i="5"/>
  <c r="V1341" i="5"/>
  <c r="W1341" i="5" s="1"/>
  <c r="A1343" i="5" l="1"/>
  <c r="AD1341" i="5"/>
  <c r="R1341" i="5"/>
  <c r="A1344" i="5" l="1"/>
  <c r="AD1342" i="5"/>
  <c r="R1342" i="5"/>
  <c r="A1345" i="5" l="1"/>
  <c r="AD1343" i="5"/>
  <c r="R1343" i="5"/>
  <c r="AF1344" i="5"/>
  <c r="AG1344" i="5" s="1"/>
  <c r="A1346" i="5" l="1"/>
  <c r="AJ1344" i="5"/>
  <c r="AD1344" i="5"/>
  <c r="R1344" i="5"/>
  <c r="A1347" i="5" l="1"/>
  <c r="AJ1345" i="5"/>
  <c r="AD1345" i="5"/>
  <c r="R1345" i="5"/>
  <c r="J1346" i="5"/>
  <c r="K1346" i="5" s="1"/>
  <c r="A1348" i="5" l="1"/>
  <c r="AJ1346" i="5"/>
  <c r="R1346" i="5"/>
  <c r="A1349" i="5" l="1"/>
  <c r="AJ1347" i="5"/>
  <c r="R1347" i="5"/>
  <c r="A1350" i="5" l="1"/>
  <c r="AJ1348" i="5"/>
  <c r="R1348" i="5"/>
  <c r="A1351" i="5" l="1"/>
  <c r="AJ1349" i="5"/>
  <c r="R1349" i="5"/>
  <c r="A1352" i="5" l="1"/>
  <c r="AJ1350" i="5"/>
  <c r="R1350" i="5"/>
  <c r="A1353" i="5" l="1"/>
  <c r="AJ1351" i="5"/>
  <c r="R1351" i="5"/>
  <c r="AB1352" i="5"/>
  <c r="AC1352" i="5" s="1"/>
  <c r="A1354" i="5" l="1"/>
  <c r="AJ1352" i="5"/>
  <c r="H1353" i="5"/>
  <c r="I1353" i="5" s="1"/>
  <c r="A1355" i="5" l="1"/>
  <c r="AJ1353" i="5"/>
  <c r="L1353" i="5"/>
  <c r="T1354" i="5"/>
  <c r="U1354" i="5" s="1"/>
  <c r="A1356" i="5" l="1"/>
  <c r="AJ1354" i="5"/>
  <c r="X1354" i="5"/>
  <c r="L1354" i="5"/>
  <c r="A1357" i="5" l="1"/>
  <c r="AJ1355" i="5"/>
  <c r="X1355" i="5"/>
  <c r="L1355" i="5"/>
  <c r="A1358" i="5" l="1"/>
  <c r="AJ1356" i="5"/>
  <c r="X1356" i="5"/>
  <c r="L1356" i="5"/>
  <c r="P1357" i="5"/>
  <c r="Q1357" i="5" s="1"/>
  <c r="A1359" i="5" l="1"/>
  <c r="X1357" i="5"/>
  <c r="L1357" i="5"/>
  <c r="A1360" i="5" l="1"/>
  <c r="X1358" i="5"/>
  <c r="L1358" i="5"/>
  <c r="Z1359" i="5"/>
  <c r="AA1359" i="5" s="1"/>
  <c r="A1361" i="5" l="1"/>
  <c r="AD1359" i="5"/>
  <c r="X1359" i="5"/>
  <c r="L1359" i="5"/>
  <c r="A1362" i="5" l="1"/>
  <c r="AD1360" i="5"/>
  <c r="X1360" i="5"/>
  <c r="L1360" i="5"/>
  <c r="A1363" i="5" l="1"/>
  <c r="AD1361" i="5"/>
  <c r="X1361" i="5"/>
  <c r="L1361" i="5"/>
  <c r="AH1362" i="5"/>
  <c r="AI1362" i="5" s="1"/>
  <c r="A1364" i="5" l="1"/>
  <c r="AD1362" i="5"/>
  <c r="X1362" i="5"/>
  <c r="A1365" i="5" l="1"/>
  <c r="AD1363" i="5"/>
  <c r="X1363" i="5"/>
  <c r="A1366" i="5" l="1"/>
  <c r="AD1364" i="5"/>
  <c r="X1364" i="5"/>
  <c r="A1367" i="5" l="1"/>
  <c r="AD1365" i="5"/>
  <c r="X1365" i="5"/>
  <c r="N1366" i="5"/>
  <c r="O1366" i="5" s="1"/>
  <c r="A1368" i="5" l="1"/>
  <c r="AD1366" i="5"/>
  <c r="X1366" i="5"/>
  <c r="R1366" i="5"/>
  <c r="J1367" i="5"/>
  <c r="K1367" i="5" s="1"/>
  <c r="A1369" i="5" l="1"/>
  <c r="AD1367" i="5"/>
  <c r="R1367" i="5"/>
  <c r="A1370" i="5" l="1"/>
  <c r="AD1368" i="5"/>
  <c r="R1368" i="5"/>
  <c r="A1371" i="5" l="1"/>
  <c r="AD1369" i="5"/>
  <c r="R1369" i="5"/>
  <c r="A1372" i="5" l="1"/>
  <c r="AD1370" i="5"/>
  <c r="R1370" i="5"/>
  <c r="A1373" i="5" l="1"/>
  <c r="AD1371" i="5"/>
  <c r="R1371" i="5"/>
  <c r="V1372" i="5"/>
  <c r="W1372" i="5" s="1"/>
  <c r="A1374" i="5" l="1"/>
  <c r="R1372" i="5"/>
  <c r="A1375" i="5" l="1"/>
  <c r="R1373" i="5"/>
  <c r="A1376" i="5" l="1"/>
  <c r="R1374" i="5"/>
  <c r="A1377" i="5" l="1"/>
  <c r="R1375" i="5"/>
  <c r="A1378" i="5" l="1"/>
  <c r="A1379" i="5" s="1"/>
  <c r="A1380" i="5" s="1"/>
  <c r="A1381" i="5" s="1"/>
  <c r="R1376" i="5"/>
  <c r="AB1377" i="5"/>
  <c r="AC1377" i="5" s="1"/>
  <c r="A1382" i="5" l="1"/>
  <c r="P1381" i="5"/>
  <c r="Q1381" i="5" s="1"/>
  <c r="A1383" i="5" l="1"/>
  <c r="H1382" i="5"/>
  <c r="I1382" i="5" s="1"/>
  <c r="A1384" i="5" l="1"/>
  <c r="Z1383" i="5"/>
  <c r="AA1383" i="5" s="1"/>
  <c r="A1385" i="5" l="1"/>
  <c r="AD1383" i="5"/>
  <c r="T1384" i="5"/>
  <c r="U1384" i="5" s="1"/>
  <c r="A1386" i="5" l="1"/>
  <c r="AD1384" i="5"/>
  <c r="X1384" i="5"/>
  <c r="J1385" i="5"/>
  <c r="K1385" i="5" s="1"/>
  <c r="A1387" i="5" l="1"/>
  <c r="AD1385" i="5"/>
  <c r="A1388" i="5" l="1"/>
  <c r="AD1386" i="5"/>
  <c r="V1387" i="5"/>
  <c r="W1387" i="5" s="1"/>
  <c r="A1389" i="5" l="1"/>
  <c r="AD1387" i="5"/>
  <c r="N1388" i="5"/>
  <c r="O1388" i="5" s="1"/>
  <c r="A1390" i="5" l="1"/>
  <c r="R1388" i="5"/>
  <c r="A1391" i="5" l="1"/>
  <c r="R1389" i="5"/>
  <c r="A1392" i="5" l="1"/>
  <c r="R1390" i="5"/>
  <c r="AB1391" i="5"/>
  <c r="AC1391" i="5" s="1"/>
  <c r="A1393" i="5" l="1"/>
  <c r="R1391" i="5"/>
  <c r="A1394" i="5" l="1"/>
  <c r="H1393" i="5"/>
  <c r="I1393" i="5" s="1"/>
  <c r="A1395" i="5" l="1"/>
  <c r="L1393" i="5"/>
  <c r="AF1394" i="5"/>
  <c r="AG1394" i="5" s="1"/>
  <c r="A1396" i="5" l="1"/>
  <c r="AJ1394" i="5"/>
  <c r="L1394" i="5"/>
  <c r="P1395" i="5"/>
  <c r="Q1395" i="5" s="1"/>
  <c r="A1397" i="5" l="1"/>
  <c r="AJ1395" i="5"/>
  <c r="L1395" i="5"/>
  <c r="A1398" i="5" l="1"/>
  <c r="AJ1396" i="5"/>
  <c r="A1399" i="5" l="1"/>
  <c r="AJ1397" i="5"/>
  <c r="A1400" i="5" l="1"/>
  <c r="AJ1398" i="5"/>
  <c r="T1399" i="5"/>
  <c r="U1399" i="5" s="1"/>
  <c r="A1401" i="5" l="1"/>
  <c r="AJ1399" i="5"/>
  <c r="X1399" i="5"/>
  <c r="J1400" i="5"/>
  <c r="K1400" i="5" s="1"/>
  <c r="A1402" i="5" l="1"/>
  <c r="X1400" i="5"/>
  <c r="A1403" i="5" l="1"/>
  <c r="X1401" i="5"/>
  <c r="A1404" i="5" l="1"/>
  <c r="X1402" i="5"/>
  <c r="A1405" i="5" l="1"/>
  <c r="X1403" i="5"/>
  <c r="AH1404" i="5"/>
  <c r="AI1404" i="5" s="1"/>
  <c r="A1406" i="5" l="1"/>
  <c r="Z1405" i="5"/>
  <c r="AA1405" i="5" s="1"/>
  <c r="A1407" i="5" l="1"/>
  <c r="AD1405" i="5"/>
  <c r="N1406" i="5"/>
  <c r="O1406" i="5" s="1"/>
  <c r="A1408" i="5" l="1"/>
  <c r="AD1406" i="5"/>
  <c r="R1406" i="5"/>
  <c r="A1409" i="5" l="1"/>
  <c r="AD1407" i="5"/>
  <c r="R1407" i="5"/>
  <c r="V1408" i="5"/>
  <c r="W1408" i="5" s="1"/>
  <c r="A1410" i="5" l="1"/>
  <c r="R1408" i="5"/>
  <c r="A1411" i="5" l="1"/>
  <c r="R1409" i="5"/>
  <c r="A1412" i="5" l="1"/>
  <c r="R1410" i="5"/>
  <c r="H1411" i="5"/>
  <c r="I1411" i="5" s="1"/>
  <c r="A1413" i="5" l="1"/>
  <c r="R1411" i="5"/>
  <c r="L1411" i="5"/>
  <c r="AB1412" i="5"/>
  <c r="AC1412" i="5" s="1"/>
  <c r="A1414" i="5" l="1"/>
  <c r="R1412" i="5"/>
  <c r="L1412" i="5"/>
  <c r="AF1413" i="5"/>
  <c r="AG1413" i="5" s="1"/>
  <c r="A1415" i="5" l="1"/>
  <c r="AJ1413" i="5"/>
  <c r="L1413" i="5"/>
  <c r="A1416" i="5" l="1"/>
  <c r="AJ1414" i="5"/>
  <c r="L1414" i="5"/>
  <c r="A1417" i="5" l="1"/>
  <c r="AJ1415" i="5"/>
  <c r="L1415" i="5"/>
  <c r="A1418" i="5" l="1"/>
  <c r="AJ1416" i="5"/>
  <c r="L1416" i="5"/>
  <c r="P1417" i="5"/>
  <c r="Q1417" i="5" s="1"/>
  <c r="A1419" i="5" l="1"/>
  <c r="AJ1417" i="5"/>
  <c r="A1420" i="5" l="1"/>
  <c r="AJ1418" i="5"/>
  <c r="A1421" i="5" l="1"/>
  <c r="AJ1419" i="5"/>
  <c r="A1422" i="5" l="1"/>
  <c r="AJ1420" i="5"/>
  <c r="A1423" i="5" l="1"/>
  <c r="J1422" i="5"/>
  <c r="K1422" i="5" s="1"/>
  <c r="A1424" i="5" l="1"/>
  <c r="T1423" i="5"/>
  <c r="U1423" i="5" s="1"/>
  <c r="A1425" i="5" l="1"/>
  <c r="X1423" i="5"/>
  <c r="A1426" i="5" l="1"/>
  <c r="X1424" i="5"/>
  <c r="A1427" i="5" l="1"/>
  <c r="X1425" i="5"/>
  <c r="AH1426" i="5"/>
  <c r="AI1426" i="5" s="1"/>
  <c r="A1428" i="5" l="1"/>
  <c r="H1427" i="5"/>
  <c r="I1427" i="5" s="1"/>
  <c r="A1429" i="5" l="1"/>
  <c r="L1427" i="5"/>
  <c r="Z1428" i="5"/>
  <c r="AA1428" i="5" s="1"/>
  <c r="A1430" i="5" l="1"/>
  <c r="AD1428" i="5"/>
  <c r="L1428" i="5"/>
  <c r="A1431" i="5" l="1"/>
  <c r="AD1429" i="5"/>
  <c r="L1429" i="5"/>
  <c r="V1430" i="5"/>
  <c r="W1430" i="5" s="1"/>
  <c r="A1432" i="5" l="1"/>
  <c r="AD1430" i="5"/>
  <c r="A1433" i="5" l="1"/>
  <c r="AD1431" i="5"/>
  <c r="N1432" i="5"/>
  <c r="O1432" i="5" s="1"/>
  <c r="A1434" i="5" l="1"/>
  <c r="AD1432" i="5"/>
  <c r="R1432" i="5"/>
  <c r="A1435" i="5" l="1"/>
  <c r="AD1433" i="5"/>
  <c r="R1433" i="5"/>
  <c r="J1434" i="5"/>
  <c r="K1434" i="5" s="1"/>
  <c r="A1436" i="5" l="1"/>
  <c r="R1434" i="5"/>
  <c r="A1437" i="5" l="1"/>
  <c r="R1435" i="5"/>
  <c r="A1438" i="5" l="1"/>
  <c r="R1436" i="5"/>
  <c r="A1439" i="5" l="1"/>
  <c r="R1437" i="5"/>
  <c r="AB1438" i="5"/>
  <c r="AC1438" i="5" s="1"/>
  <c r="A1440" i="5" l="1"/>
  <c r="AF1439" i="5"/>
  <c r="AG1439" i="5" s="1"/>
  <c r="A1441" i="5" l="1"/>
  <c r="AJ1439" i="5"/>
  <c r="A1442" i="5" l="1"/>
  <c r="AJ1440" i="5"/>
  <c r="A1443" i="5" l="1"/>
  <c r="AJ1441" i="5"/>
  <c r="A1444" i="5" l="1"/>
  <c r="A1445" i="5" s="1"/>
  <c r="AJ1442" i="5"/>
  <c r="P1443" i="5"/>
  <c r="Q1443" i="5" s="1"/>
  <c r="A1446" i="5" l="1"/>
  <c r="T1445" i="5"/>
  <c r="U1445" i="5" s="1"/>
  <c r="A1447" i="5" l="1"/>
  <c r="X1445" i="5"/>
  <c r="A1448" i="5" l="1"/>
  <c r="X1446" i="5"/>
  <c r="AH1447" i="5"/>
  <c r="AI1447" i="5" s="1"/>
  <c r="A1449" i="5" l="1"/>
  <c r="X1447" i="5"/>
  <c r="A1450" i="5" l="1"/>
  <c r="H1449" i="5"/>
  <c r="I1449" i="5" s="1"/>
  <c r="A1451" i="5" l="1"/>
  <c r="L1449" i="5"/>
  <c r="A1452" i="5" l="1"/>
  <c r="L1450" i="5"/>
  <c r="A1453" i="5" l="1"/>
  <c r="L1451" i="5"/>
  <c r="V1452" i="5"/>
  <c r="W1452" i="5" s="1"/>
  <c r="A1454" i="5" l="1"/>
  <c r="Z1453" i="5"/>
  <c r="AA1453" i="5" s="1"/>
  <c r="A1455" i="5" l="1"/>
  <c r="AD1453" i="5"/>
  <c r="N1454" i="5"/>
  <c r="O1454" i="5" s="1"/>
  <c r="A1456" i="5" l="1"/>
  <c r="AD1454" i="5"/>
  <c r="R1454" i="5"/>
  <c r="A1457" i="5" l="1"/>
  <c r="AD1455" i="5"/>
  <c r="R1455" i="5"/>
  <c r="J1456" i="5"/>
  <c r="K1456" i="5" s="1"/>
  <c r="A1458" i="5" l="1"/>
  <c r="AD1456" i="5"/>
  <c r="R1456" i="5"/>
  <c r="A1459" i="5" l="1"/>
  <c r="R1457" i="5"/>
  <c r="A1460" i="5" l="1"/>
  <c r="R1458" i="5"/>
  <c r="AF1459" i="5"/>
  <c r="AG1459" i="5" s="1"/>
  <c r="A1461" i="5" l="1"/>
  <c r="AJ1459" i="5"/>
  <c r="R1459" i="5"/>
  <c r="A1462" i="5" l="1"/>
  <c r="AJ1460" i="5"/>
  <c r="R1460" i="5"/>
  <c r="T1461" i="5"/>
  <c r="U1461" i="5" s="1"/>
  <c r="A1463" i="5" l="1"/>
  <c r="AJ1461" i="5"/>
  <c r="X1461" i="5"/>
  <c r="AB1462" i="5"/>
  <c r="AC1462" i="5" s="1"/>
  <c r="A1464" i="5" l="1"/>
  <c r="AJ1462" i="5"/>
  <c r="X1462" i="5"/>
  <c r="H1463" i="5"/>
  <c r="I1463" i="5" s="1"/>
  <c r="A1465" i="5" l="1"/>
  <c r="AJ1463" i="5"/>
  <c r="X1463" i="5"/>
  <c r="L1463" i="5"/>
  <c r="A1466" i="5" l="1"/>
  <c r="AJ1464" i="5"/>
  <c r="X1464" i="5"/>
  <c r="L1464" i="5"/>
  <c r="P1465" i="5"/>
  <c r="Q1465" i="5" s="1"/>
  <c r="A1467" i="5" l="1"/>
  <c r="X1465" i="5"/>
  <c r="L1465" i="5"/>
  <c r="A1468" i="5" l="1"/>
  <c r="X1466" i="5"/>
  <c r="L1466" i="5"/>
  <c r="A1469" i="5" l="1"/>
  <c r="X1467" i="5"/>
  <c r="L1467" i="5"/>
  <c r="A1470" i="5" l="1"/>
  <c r="X1468" i="5"/>
  <c r="L1468" i="5"/>
  <c r="A1471" i="5" l="1"/>
  <c r="X1469" i="5"/>
  <c r="L1469" i="5"/>
  <c r="AH1470" i="5"/>
  <c r="AI1470" i="5" s="1"/>
  <c r="A1472" i="5" l="1"/>
  <c r="X1470" i="5"/>
  <c r="L1470" i="5"/>
  <c r="Z1471" i="5"/>
  <c r="AA1471" i="5" s="1"/>
  <c r="A1473" i="5" l="1"/>
  <c r="AD1471" i="5"/>
  <c r="L1471" i="5"/>
  <c r="N1472" i="5"/>
  <c r="O1472" i="5" l="1"/>
  <c r="O1506" i="5" s="1"/>
  <c r="N1506" i="5"/>
  <c r="A1474" i="5"/>
  <c r="AD1472" i="5"/>
  <c r="R1472" i="5"/>
  <c r="L1472" i="5"/>
  <c r="A1475" i="5" l="1"/>
  <c r="AD1473" i="5"/>
  <c r="R1473" i="5"/>
  <c r="L1473" i="5"/>
  <c r="AF1474" i="5"/>
  <c r="A1476" i="5" l="1"/>
  <c r="AJ1474" i="5"/>
  <c r="AD1474" i="5"/>
  <c r="R1474" i="5"/>
  <c r="L1474" i="5"/>
  <c r="V1475" i="5"/>
  <c r="W1475" i="5" s="1"/>
  <c r="AG1474" i="5"/>
  <c r="AG1506" i="5" s="1"/>
  <c r="AF1506" i="5"/>
  <c r="A1477" i="5" l="1"/>
  <c r="AJ1475" i="5"/>
  <c r="AD1475" i="5"/>
  <c r="R1475" i="5"/>
  <c r="A1478" i="5" l="1"/>
  <c r="AJ1476" i="5"/>
  <c r="AD1476" i="5"/>
  <c r="R1476" i="5"/>
  <c r="A1479" i="5" l="1"/>
  <c r="AJ1477" i="5"/>
  <c r="AD1477" i="5"/>
  <c r="R1477" i="5"/>
  <c r="A1480" i="5" l="1"/>
  <c r="AJ1478" i="5"/>
  <c r="AD1478" i="5"/>
  <c r="R1478" i="5"/>
  <c r="J1479" i="5"/>
  <c r="K1479" i="5" s="1"/>
  <c r="A1481" i="5" l="1"/>
  <c r="AJ1479" i="5"/>
  <c r="R1479" i="5"/>
  <c r="T1480" i="5"/>
  <c r="U1480" i="5" l="1"/>
  <c r="U1506" i="5" s="1"/>
  <c r="T1506" i="5"/>
  <c r="A1482" i="5"/>
  <c r="AJ1480" i="5"/>
  <c r="R1480" i="5"/>
  <c r="X1480" i="5"/>
  <c r="A1483" i="5" l="1"/>
  <c r="AJ1481" i="5"/>
  <c r="X1481" i="5"/>
  <c r="R1481" i="5"/>
  <c r="A1484" i="5" l="1"/>
  <c r="AJ1482" i="5"/>
  <c r="X1482" i="5"/>
  <c r="R1482" i="5"/>
  <c r="R1506" i="5" s="1"/>
  <c r="P1512" i="5" s="1"/>
  <c r="AB1483" i="5"/>
  <c r="AC1483" i="5" s="1"/>
  <c r="A1485" i="5" l="1"/>
  <c r="AJ1483" i="5"/>
  <c r="X1483" i="5"/>
  <c r="A1486" i="5" l="1"/>
  <c r="AJ1484" i="5"/>
  <c r="X1484" i="5"/>
  <c r="A1487" i="5" l="1"/>
  <c r="AJ1485" i="5"/>
  <c r="AJ1506" i="5" s="1"/>
  <c r="AH1512" i="5" s="1"/>
  <c r="X1485" i="5"/>
  <c r="H1486" i="5"/>
  <c r="I1486" i="5" l="1"/>
  <c r="I1506" i="5" s="1"/>
  <c r="H1506" i="5"/>
  <c r="A1488" i="5"/>
  <c r="X1486" i="5"/>
  <c r="L1486" i="5"/>
  <c r="P1487" i="5"/>
  <c r="Q1487" i="5" l="1"/>
  <c r="Q1506" i="5" s="1"/>
  <c r="P1506" i="5"/>
  <c r="P1510" i="5" s="1"/>
  <c r="A1489" i="5"/>
  <c r="X1487" i="5"/>
  <c r="L1487" i="5"/>
  <c r="Z1488" i="5"/>
  <c r="AA1488" i="5" l="1"/>
  <c r="AA1506" i="5" s="1"/>
  <c r="Z1506" i="5"/>
  <c r="A1490" i="5"/>
  <c r="AD1488" i="5"/>
  <c r="X1488" i="5"/>
  <c r="L1488" i="5"/>
  <c r="P1517" i="5"/>
  <c r="P1518" i="5" l="1"/>
  <c r="H10" i="7" s="1"/>
  <c r="H7" i="7"/>
  <c r="G23" i="7"/>
  <c r="G39" i="7"/>
  <c r="G55" i="7"/>
  <c r="G71" i="7"/>
  <c r="G87" i="7"/>
  <c r="G103" i="7"/>
  <c r="G119" i="7"/>
  <c r="G135" i="7"/>
  <c r="G151" i="7"/>
  <c r="G167" i="7"/>
  <c r="G183" i="7"/>
  <c r="G199" i="7"/>
  <c r="G215" i="7"/>
  <c r="G231" i="7"/>
  <c r="G247" i="7"/>
  <c r="G263" i="7"/>
  <c r="G279" i="7"/>
  <c r="G295" i="7"/>
  <c r="G311" i="7"/>
  <c r="G327" i="7"/>
  <c r="G343" i="7"/>
  <c r="G359" i="7"/>
  <c r="G375" i="7"/>
  <c r="G391" i="7"/>
  <c r="G407" i="7"/>
  <c r="G423" i="7"/>
  <c r="G439" i="7"/>
  <c r="G455" i="7"/>
  <c r="G471" i="7"/>
  <c r="G487" i="7"/>
  <c r="G503" i="7"/>
  <c r="G519" i="7"/>
  <c r="G535" i="7"/>
  <c r="G551" i="7"/>
  <c r="G567" i="7"/>
  <c r="G583" i="7"/>
  <c r="G599" i="7"/>
  <c r="G615" i="7"/>
  <c r="G631" i="7"/>
  <c r="G647" i="7"/>
  <c r="G663" i="7"/>
  <c r="G679" i="7"/>
  <c r="G695" i="7"/>
  <c r="G711" i="7"/>
  <c r="G727" i="7"/>
  <c r="G743" i="7"/>
  <c r="G759" i="7"/>
  <c r="G775" i="7"/>
  <c r="G791" i="7"/>
  <c r="G807" i="7"/>
  <c r="G823" i="7"/>
  <c r="G839" i="7"/>
  <c r="G855" i="7"/>
  <c r="G871" i="7"/>
  <c r="G887" i="7"/>
  <c r="G903" i="7"/>
  <c r="G919" i="7"/>
  <c r="G935" i="7"/>
  <c r="G951" i="7"/>
  <c r="G967" i="7"/>
  <c r="G983" i="7"/>
  <c r="G999" i="7"/>
  <c r="G1015" i="7"/>
  <c r="G1031" i="7"/>
  <c r="G20" i="7"/>
  <c r="G36" i="7"/>
  <c r="G52" i="7"/>
  <c r="G68" i="7"/>
  <c r="G84" i="7"/>
  <c r="G100" i="7"/>
  <c r="G116" i="7"/>
  <c r="G132" i="7"/>
  <c r="G148" i="7"/>
  <c r="G164" i="7"/>
  <c r="G180" i="7"/>
  <c r="G196" i="7"/>
  <c r="G212" i="7"/>
  <c r="G228" i="7"/>
  <c r="G244" i="7"/>
  <c r="G260" i="7"/>
  <c r="G276" i="7"/>
  <c r="G292" i="7"/>
  <c r="G308" i="7"/>
  <c r="G27" i="7"/>
  <c r="G43" i="7"/>
  <c r="G59" i="7"/>
  <c r="G75" i="7"/>
  <c r="G91" i="7"/>
  <c r="G107" i="7"/>
  <c r="G123" i="7"/>
  <c r="G139" i="7"/>
  <c r="G155" i="7"/>
  <c r="G171" i="7"/>
  <c r="G187" i="7"/>
  <c r="G203" i="7"/>
  <c r="G219" i="7"/>
  <c r="G235" i="7"/>
  <c r="G251" i="7"/>
  <c r="G267" i="7"/>
  <c r="G283" i="7"/>
  <c r="G299" i="7"/>
  <c r="G315" i="7"/>
  <c r="G331" i="7"/>
  <c r="G347" i="7"/>
  <c r="G363" i="7"/>
  <c r="G379" i="7"/>
  <c r="G395" i="7"/>
  <c r="G411" i="7"/>
  <c r="G427" i="7"/>
  <c r="G443" i="7"/>
  <c r="G459" i="7"/>
  <c r="G475" i="7"/>
  <c r="G491" i="7"/>
  <c r="G507" i="7"/>
  <c r="G523" i="7"/>
  <c r="G539" i="7"/>
  <c r="G555" i="7"/>
  <c r="G571" i="7"/>
  <c r="G587" i="7"/>
  <c r="G603" i="7"/>
  <c r="G619" i="7"/>
  <c r="G635" i="7"/>
  <c r="G651" i="7"/>
  <c r="G667" i="7"/>
  <c r="G683" i="7"/>
  <c r="G699" i="7"/>
  <c r="G715" i="7"/>
  <c r="G731" i="7"/>
  <c r="G747" i="7"/>
  <c r="G763" i="7"/>
  <c r="G779" i="7"/>
  <c r="G795" i="7"/>
  <c r="G811" i="7"/>
  <c r="G827" i="7"/>
  <c r="G843" i="7"/>
  <c r="G859" i="7"/>
  <c r="G875" i="7"/>
  <c r="G891" i="7"/>
  <c r="G907" i="7"/>
  <c r="G923" i="7"/>
  <c r="G939" i="7"/>
  <c r="G955" i="7"/>
  <c r="G971" i="7"/>
  <c r="G987" i="7"/>
  <c r="G1003" i="7"/>
  <c r="G1019" i="7"/>
  <c r="G1035" i="7"/>
  <c r="G24" i="7"/>
  <c r="G40" i="7"/>
  <c r="G56" i="7"/>
  <c r="G72" i="7"/>
  <c r="G88" i="7"/>
  <c r="G104" i="7"/>
  <c r="G120" i="7"/>
  <c r="G136" i="7"/>
  <c r="G152" i="7"/>
  <c r="G168" i="7"/>
  <c r="G184" i="7"/>
  <c r="G200" i="7"/>
  <c r="G216" i="7"/>
  <c r="G232" i="7"/>
  <c r="G248" i="7"/>
  <c r="G264" i="7"/>
  <c r="G280" i="7"/>
  <c r="G296" i="7"/>
  <c r="G312" i="7"/>
  <c r="G15" i="7"/>
  <c r="G31" i="7"/>
  <c r="G47" i="7"/>
  <c r="G63" i="7"/>
  <c r="G79" i="7"/>
  <c r="G95" i="7"/>
  <c r="G111" i="7"/>
  <c r="G127" i="7"/>
  <c r="G143" i="7"/>
  <c r="G159" i="7"/>
  <c r="G175" i="7"/>
  <c r="G191" i="7"/>
  <c r="G207" i="7"/>
  <c r="G223" i="7"/>
  <c r="G239" i="7"/>
  <c r="G255" i="7"/>
  <c r="G271" i="7"/>
  <c r="G287" i="7"/>
  <c r="G303" i="7"/>
  <c r="G319" i="7"/>
  <c r="G335" i="7"/>
  <c r="G351" i="7"/>
  <c r="G367" i="7"/>
  <c r="G383" i="7"/>
  <c r="G399" i="7"/>
  <c r="G415" i="7"/>
  <c r="G431" i="7"/>
  <c r="G447" i="7"/>
  <c r="G463" i="7"/>
  <c r="G479" i="7"/>
  <c r="G495" i="7"/>
  <c r="G511" i="7"/>
  <c r="G527" i="7"/>
  <c r="G543" i="7"/>
  <c r="G559" i="7"/>
  <c r="G575" i="7"/>
  <c r="G591" i="7"/>
  <c r="G607" i="7"/>
  <c r="G623" i="7"/>
  <c r="G639" i="7"/>
  <c r="G655" i="7"/>
  <c r="G671" i="7"/>
  <c r="G687" i="7"/>
  <c r="G703" i="7"/>
  <c r="G719" i="7"/>
  <c r="G735" i="7"/>
  <c r="G751" i="7"/>
  <c r="G767" i="7"/>
  <c r="G783" i="7"/>
  <c r="G799" i="7"/>
  <c r="G815" i="7"/>
  <c r="G831" i="7"/>
  <c r="G847" i="7"/>
  <c r="G863" i="7"/>
  <c r="G879" i="7"/>
  <c r="G895" i="7"/>
  <c r="G911" i="7"/>
  <c r="G927" i="7"/>
  <c r="G943" i="7"/>
  <c r="G959" i="7"/>
  <c r="G975" i="7"/>
  <c r="G991" i="7"/>
  <c r="G1007" i="7"/>
  <c r="G1023" i="7"/>
  <c r="G13" i="7"/>
  <c r="G28" i="7"/>
  <c r="G44" i="7"/>
  <c r="G19" i="7"/>
  <c r="G35" i="7"/>
  <c r="G51" i="7"/>
  <c r="G67" i="7"/>
  <c r="G83" i="7"/>
  <c r="G99" i="7"/>
  <c r="G115" i="7"/>
  <c r="G131" i="7"/>
  <c r="G147" i="7"/>
  <c r="G163" i="7"/>
  <c r="G179" i="7"/>
  <c r="G195" i="7"/>
  <c r="G211" i="7"/>
  <c r="G227" i="7"/>
  <c r="G243" i="7"/>
  <c r="G259" i="7"/>
  <c r="G275" i="7"/>
  <c r="G291" i="7"/>
  <c r="G307" i="7"/>
  <c r="G323" i="7"/>
  <c r="G339" i="7"/>
  <c r="G355" i="7"/>
  <c r="G371" i="7"/>
  <c r="G387" i="7"/>
  <c r="G403" i="7"/>
  <c r="G419" i="7"/>
  <c r="G435" i="7"/>
  <c r="G451" i="7"/>
  <c r="G467" i="7"/>
  <c r="G483" i="7"/>
  <c r="G499" i="7"/>
  <c r="G515" i="7"/>
  <c r="G531" i="7"/>
  <c r="G547" i="7"/>
  <c r="G563" i="7"/>
  <c r="G579" i="7"/>
  <c r="G595" i="7"/>
  <c r="G611" i="7"/>
  <c r="G627" i="7"/>
  <c r="G643" i="7"/>
  <c r="G659" i="7"/>
  <c r="G675" i="7"/>
  <c r="G691" i="7"/>
  <c r="G707" i="7"/>
  <c r="G723" i="7"/>
  <c r="G739" i="7"/>
  <c r="G755" i="7"/>
  <c r="G771" i="7"/>
  <c r="G787" i="7"/>
  <c r="G803" i="7"/>
  <c r="G819" i="7"/>
  <c r="G835" i="7"/>
  <c r="G851" i="7"/>
  <c r="G867" i="7"/>
  <c r="G883" i="7"/>
  <c r="G899" i="7"/>
  <c r="G915" i="7"/>
  <c r="G931" i="7"/>
  <c r="G947" i="7"/>
  <c r="G963" i="7"/>
  <c r="G979" i="7"/>
  <c r="G995" i="7"/>
  <c r="G1011" i="7"/>
  <c r="G1027" i="7"/>
  <c r="G16" i="7"/>
  <c r="G32" i="7"/>
  <c r="G48" i="7"/>
  <c r="G64" i="7"/>
  <c r="G80" i="7"/>
  <c r="G96" i="7"/>
  <c r="G112" i="7"/>
  <c r="G128" i="7"/>
  <c r="G144" i="7"/>
  <c r="G160" i="7"/>
  <c r="G176" i="7"/>
  <c r="G192" i="7"/>
  <c r="G208" i="7"/>
  <c r="G224" i="7"/>
  <c r="G240" i="7"/>
  <c r="G256" i="7"/>
  <c r="G272" i="7"/>
  <c r="G288" i="7"/>
  <c r="G304" i="7"/>
  <c r="G320" i="7"/>
  <c r="G76" i="7"/>
  <c r="G140" i="7"/>
  <c r="G204" i="7"/>
  <c r="G268" i="7"/>
  <c r="G324" i="7"/>
  <c r="G340" i="7"/>
  <c r="G356" i="7"/>
  <c r="G372" i="7"/>
  <c r="G388" i="7"/>
  <c r="G404" i="7"/>
  <c r="G420" i="7"/>
  <c r="G436" i="7"/>
  <c r="G452" i="7"/>
  <c r="G468" i="7"/>
  <c r="G484" i="7"/>
  <c r="G500" i="7"/>
  <c r="G516" i="7"/>
  <c r="G532" i="7"/>
  <c r="G548" i="7"/>
  <c r="G564" i="7"/>
  <c r="G580" i="7"/>
  <c r="G596" i="7"/>
  <c r="G612" i="7"/>
  <c r="G628" i="7"/>
  <c r="G644" i="7"/>
  <c r="G660" i="7"/>
  <c r="G676" i="7"/>
  <c r="G692" i="7"/>
  <c r="G708" i="7"/>
  <c r="G724" i="7"/>
  <c r="G740" i="7"/>
  <c r="G756" i="7"/>
  <c r="G772" i="7"/>
  <c r="G788" i="7"/>
  <c r="G804" i="7"/>
  <c r="G820" i="7"/>
  <c r="G836" i="7"/>
  <c r="G852" i="7"/>
  <c r="G868" i="7"/>
  <c r="G884" i="7"/>
  <c r="G900" i="7"/>
  <c r="G916" i="7"/>
  <c r="G932" i="7"/>
  <c r="G948" i="7"/>
  <c r="G964" i="7"/>
  <c r="G980" i="7"/>
  <c r="G996" i="7"/>
  <c r="G1012" i="7"/>
  <c r="G1028" i="7"/>
  <c r="G21" i="7"/>
  <c r="G37" i="7"/>
  <c r="G53" i="7"/>
  <c r="G69" i="7"/>
  <c r="G85" i="7"/>
  <c r="G101" i="7"/>
  <c r="G117" i="7"/>
  <c r="G133" i="7"/>
  <c r="G149" i="7"/>
  <c r="G165" i="7"/>
  <c r="G181" i="7"/>
  <c r="G197" i="7"/>
  <c r="G213" i="7"/>
  <c r="G229" i="7"/>
  <c r="G245" i="7"/>
  <c r="G261" i="7"/>
  <c r="G277" i="7"/>
  <c r="G293" i="7"/>
  <c r="G309" i="7"/>
  <c r="G325" i="7"/>
  <c r="G341" i="7"/>
  <c r="G357" i="7"/>
  <c r="G373" i="7"/>
  <c r="G389" i="7"/>
  <c r="G405" i="7"/>
  <c r="G421" i="7"/>
  <c r="G437" i="7"/>
  <c r="G453" i="7"/>
  <c r="G469" i="7"/>
  <c r="G485" i="7"/>
  <c r="G501" i="7"/>
  <c r="G517" i="7"/>
  <c r="G533" i="7"/>
  <c r="G549" i="7"/>
  <c r="G565" i="7"/>
  <c r="G581" i="7"/>
  <c r="G597" i="7"/>
  <c r="G613" i="7"/>
  <c r="G629" i="7"/>
  <c r="G645" i="7"/>
  <c r="G661" i="7"/>
  <c r="G677" i="7"/>
  <c r="G693" i="7"/>
  <c r="G709" i="7"/>
  <c r="G725" i="7"/>
  <c r="G741" i="7"/>
  <c r="G757" i="7"/>
  <c r="G773" i="7"/>
  <c r="G789" i="7"/>
  <c r="G805" i="7"/>
  <c r="G821" i="7"/>
  <c r="G837" i="7"/>
  <c r="G853" i="7"/>
  <c r="G869" i="7"/>
  <c r="G885" i="7"/>
  <c r="G901" i="7"/>
  <c r="G917" i="7"/>
  <c r="G933" i="7"/>
  <c r="G949" i="7"/>
  <c r="G965" i="7"/>
  <c r="G981" i="7"/>
  <c r="G997" i="7"/>
  <c r="G1013" i="7"/>
  <c r="G1029" i="7"/>
  <c r="G42" i="7"/>
  <c r="G106" i="7"/>
  <c r="G170" i="7"/>
  <c r="G234" i="7"/>
  <c r="G298" i="7"/>
  <c r="G362" i="7"/>
  <c r="G426" i="7"/>
  <c r="G490" i="7"/>
  <c r="G554" i="7"/>
  <c r="G618" i="7"/>
  <c r="G682" i="7"/>
  <c r="G746" i="7"/>
  <c r="G810" i="7"/>
  <c r="G874" i="7"/>
  <c r="G938" i="7"/>
  <c r="G1002" i="7"/>
  <c r="G102" i="7"/>
  <c r="G294" i="7"/>
  <c r="G502" i="7"/>
  <c r="G678" i="7"/>
  <c r="G886" i="7"/>
  <c r="G14" i="7"/>
  <c r="G78" i="7"/>
  <c r="G142" i="7"/>
  <c r="G206" i="7"/>
  <c r="G270" i="7"/>
  <c r="G334" i="7"/>
  <c r="G398" i="7"/>
  <c r="G462" i="7"/>
  <c r="G526" i="7"/>
  <c r="G590" i="7"/>
  <c r="G654" i="7"/>
  <c r="G718" i="7"/>
  <c r="G782" i="7"/>
  <c r="G846" i="7"/>
  <c r="G910" i="7"/>
  <c r="G974" i="7"/>
  <c r="G1038" i="7"/>
  <c r="G134" i="7"/>
  <c r="G326" i="7"/>
  <c r="G518" i="7"/>
  <c r="G710" i="7"/>
  <c r="G902" i="7"/>
  <c r="G34" i="7"/>
  <c r="G98" i="7"/>
  <c r="G162" i="7"/>
  <c r="G226" i="7"/>
  <c r="G290" i="7"/>
  <c r="G354" i="7"/>
  <c r="G418" i="7"/>
  <c r="G482" i="7"/>
  <c r="G546" i="7"/>
  <c r="G610" i="7"/>
  <c r="G674" i="7"/>
  <c r="G738" i="7"/>
  <c r="G802" i="7"/>
  <c r="G866" i="7"/>
  <c r="G930" i="7"/>
  <c r="G994" i="7"/>
  <c r="G118" i="7"/>
  <c r="G310" i="7"/>
  <c r="G486" i="7"/>
  <c r="G694" i="7"/>
  <c r="G870" i="7"/>
  <c r="G92" i="7"/>
  <c r="G156" i="7"/>
  <c r="G220" i="7"/>
  <c r="G284" i="7"/>
  <c r="G328" i="7"/>
  <c r="G344" i="7"/>
  <c r="G360" i="7"/>
  <c r="G376" i="7"/>
  <c r="G392" i="7"/>
  <c r="G408" i="7"/>
  <c r="G424" i="7"/>
  <c r="G440" i="7"/>
  <c r="G456" i="7"/>
  <c r="G472" i="7"/>
  <c r="G488" i="7"/>
  <c r="G504" i="7"/>
  <c r="G520" i="7"/>
  <c r="G536" i="7"/>
  <c r="G552" i="7"/>
  <c r="G568" i="7"/>
  <c r="G584" i="7"/>
  <c r="G600" i="7"/>
  <c r="G616" i="7"/>
  <c r="G632" i="7"/>
  <c r="G648" i="7"/>
  <c r="G664" i="7"/>
  <c r="G680" i="7"/>
  <c r="G696" i="7"/>
  <c r="G712" i="7"/>
  <c r="G728" i="7"/>
  <c r="G744" i="7"/>
  <c r="G760" i="7"/>
  <c r="G776" i="7"/>
  <c r="G792" i="7"/>
  <c r="G808" i="7"/>
  <c r="G824" i="7"/>
  <c r="G840" i="7"/>
  <c r="G856" i="7"/>
  <c r="G872" i="7"/>
  <c r="G888" i="7"/>
  <c r="G904" i="7"/>
  <c r="G920" i="7"/>
  <c r="G936" i="7"/>
  <c r="G952" i="7"/>
  <c r="G968" i="7"/>
  <c r="G984" i="7"/>
  <c r="G1000" i="7"/>
  <c r="G1016" i="7"/>
  <c r="G1032" i="7"/>
  <c r="G25" i="7"/>
  <c r="G41" i="7"/>
  <c r="G57" i="7"/>
  <c r="G73" i="7"/>
  <c r="G89" i="7"/>
  <c r="G105" i="7"/>
  <c r="G121" i="7"/>
  <c r="G137" i="7"/>
  <c r="G153" i="7"/>
  <c r="G169" i="7"/>
  <c r="G185" i="7"/>
  <c r="G201" i="7"/>
  <c r="G217" i="7"/>
  <c r="G233" i="7"/>
  <c r="G249" i="7"/>
  <c r="G265" i="7"/>
  <c r="G281" i="7"/>
  <c r="G297" i="7"/>
  <c r="G313" i="7"/>
  <c r="G329" i="7"/>
  <c r="G345" i="7"/>
  <c r="G361" i="7"/>
  <c r="G377" i="7"/>
  <c r="G393" i="7"/>
  <c r="G409" i="7"/>
  <c r="G425" i="7"/>
  <c r="G441" i="7"/>
  <c r="G457" i="7"/>
  <c r="G473" i="7"/>
  <c r="G489" i="7"/>
  <c r="G505" i="7"/>
  <c r="G521" i="7"/>
  <c r="G537" i="7"/>
  <c r="G553" i="7"/>
  <c r="G569" i="7"/>
  <c r="G585" i="7"/>
  <c r="G601" i="7"/>
  <c r="G617" i="7"/>
  <c r="G633" i="7"/>
  <c r="G649" i="7"/>
  <c r="G665" i="7"/>
  <c r="G681" i="7"/>
  <c r="G697" i="7"/>
  <c r="G713" i="7"/>
  <c r="G729" i="7"/>
  <c r="G745" i="7"/>
  <c r="G761" i="7"/>
  <c r="G777" i="7"/>
  <c r="G793" i="7"/>
  <c r="G809" i="7"/>
  <c r="G825" i="7"/>
  <c r="G841" i="7"/>
  <c r="G857" i="7"/>
  <c r="G873" i="7"/>
  <c r="G889" i="7"/>
  <c r="G905" i="7"/>
  <c r="G921" i="7"/>
  <c r="G937" i="7"/>
  <c r="G953" i="7"/>
  <c r="G969" i="7"/>
  <c r="G985" i="7"/>
  <c r="G1001" i="7"/>
  <c r="G1017" i="7"/>
  <c r="G1033" i="7"/>
  <c r="G58" i="7"/>
  <c r="G122" i="7"/>
  <c r="G186" i="7"/>
  <c r="G250" i="7"/>
  <c r="G314" i="7"/>
  <c r="G378" i="7"/>
  <c r="G442" i="7"/>
  <c r="G506" i="7"/>
  <c r="G570" i="7"/>
  <c r="G634" i="7"/>
  <c r="G698" i="7"/>
  <c r="G762" i="7"/>
  <c r="G826" i="7"/>
  <c r="G890" i="7"/>
  <c r="G954" i="7"/>
  <c r="G1018" i="7"/>
  <c r="G150" i="7"/>
  <c r="G342" i="7"/>
  <c r="G550" i="7"/>
  <c r="G742" i="7"/>
  <c r="G934" i="7"/>
  <c r="G30" i="7"/>
  <c r="G94" i="7"/>
  <c r="G158" i="7"/>
  <c r="G222" i="7"/>
  <c r="G286" i="7"/>
  <c r="G350" i="7"/>
  <c r="G414" i="7"/>
  <c r="G478" i="7"/>
  <c r="G542" i="7"/>
  <c r="G606" i="7"/>
  <c r="G670" i="7"/>
  <c r="G734" i="7"/>
  <c r="G798" i="7"/>
  <c r="G862" i="7"/>
  <c r="G926" i="7"/>
  <c r="G990" i="7"/>
  <c r="G22" i="7"/>
  <c r="G182" i="7"/>
  <c r="G374" i="7"/>
  <c r="G566" i="7"/>
  <c r="G758" i="7"/>
  <c r="G950" i="7"/>
  <c r="G50" i="7"/>
  <c r="G114" i="7"/>
  <c r="G178" i="7"/>
  <c r="G242" i="7"/>
  <c r="G306" i="7"/>
  <c r="G370" i="7"/>
  <c r="G434" i="7"/>
  <c r="G498" i="7"/>
  <c r="G562" i="7"/>
  <c r="G626" i="7"/>
  <c r="G690" i="7"/>
  <c r="G754" i="7"/>
  <c r="G818" i="7"/>
  <c r="G882" i="7"/>
  <c r="G946" i="7"/>
  <c r="G1010" i="7"/>
  <c r="G166" i="7"/>
  <c r="G358" i="7"/>
  <c r="G534" i="7"/>
  <c r="G726" i="7"/>
  <c r="G918" i="7"/>
  <c r="G108" i="7"/>
  <c r="G172" i="7"/>
  <c r="G236" i="7"/>
  <c r="G300" i="7"/>
  <c r="G332" i="7"/>
  <c r="G348" i="7"/>
  <c r="G364" i="7"/>
  <c r="G380" i="7"/>
  <c r="G396" i="7"/>
  <c r="G412" i="7"/>
  <c r="G428" i="7"/>
  <c r="G444" i="7"/>
  <c r="G460" i="7"/>
  <c r="G476" i="7"/>
  <c r="G492" i="7"/>
  <c r="G508" i="7"/>
  <c r="G524" i="7"/>
  <c r="G540" i="7"/>
  <c r="G556" i="7"/>
  <c r="G572" i="7"/>
  <c r="G588" i="7"/>
  <c r="G604" i="7"/>
  <c r="G620" i="7"/>
  <c r="G636" i="7"/>
  <c r="G652" i="7"/>
  <c r="G668" i="7"/>
  <c r="G684" i="7"/>
  <c r="G700" i="7"/>
  <c r="G716" i="7"/>
  <c r="G732" i="7"/>
  <c r="G748" i="7"/>
  <c r="G764" i="7"/>
  <c r="G780" i="7"/>
  <c r="G796" i="7"/>
  <c r="G812" i="7"/>
  <c r="G828" i="7"/>
  <c r="G844" i="7"/>
  <c r="G860" i="7"/>
  <c r="G876" i="7"/>
  <c r="G892" i="7"/>
  <c r="G908" i="7"/>
  <c r="G924" i="7"/>
  <c r="G940" i="7"/>
  <c r="G956" i="7"/>
  <c r="G972" i="7"/>
  <c r="G988" i="7"/>
  <c r="G1004" i="7"/>
  <c r="G1020" i="7"/>
  <c r="G1036" i="7"/>
  <c r="G29" i="7"/>
  <c r="G45" i="7"/>
  <c r="G61" i="7"/>
  <c r="G77" i="7"/>
  <c r="G93" i="7"/>
  <c r="G109" i="7"/>
  <c r="G125" i="7"/>
  <c r="G141" i="7"/>
  <c r="G157" i="7"/>
  <c r="G173" i="7"/>
  <c r="G189" i="7"/>
  <c r="G205" i="7"/>
  <c r="G221" i="7"/>
  <c r="G237" i="7"/>
  <c r="G253" i="7"/>
  <c r="G269" i="7"/>
  <c r="G285" i="7"/>
  <c r="G301" i="7"/>
  <c r="G317" i="7"/>
  <c r="G333" i="7"/>
  <c r="G349" i="7"/>
  <c r="G365" i="7"/>
  <c r="G381" i="7"/>
  <c r="G397" i="7"/>
  <c r="G413" i="7"/>
  <c r="G429" i="7"/>
  <c r="G445" i="7"/>
  <c r="G461" i="7"/>
  <c r="G477" i="7"/>
  <c r="G493" i="7"/>
  <c r="G509" i="7"/>
  <c r="G525" i="7"/>
  <c r="G541" i="7"/>
  <c r="G557" i="7"/>
  <c r="G573" i="7"/>
  <c r="G589" i="7"/>
  <c r="G605" i="7"/>
  <c r="G621" i="7"/>
  <c r="G637" i="7"/>
  <c r="G653" i="7"/>
  <c r="G669" i="7"/>
  <c r="G685" i="7"/>
  <c r="G701" i="7"/>
  <c r="G717" i="7"/>
  <c r="G733" i="7"/>
  <c r="G749" i="7"/>
  <c r="G765" i="7"/>
  <c r="G781" i="7"/>
  <c r="G797" i="7"/>
  <c r="G813" i="7"/>
  <c r="G829" i="7"/>
  <c r="G845" i="7"/>
  <c r="G861" i="7"/>
  <c r="G877" i="7"/>
  <c r="G893" i="7"/>
  <c r="G909" i="7"/>
  <c r="G925" i="7"/>
  <c r="G941" i="7"/>
  <c r="G957" i="7"/>
  <c r="G973" i="7"/>
  <c r="G989" i="7"/>
  <c r="G1005" i="7"/>
  <c r="G1021" i="7"/>
  <c r="G1037" i="7"/>
  <c r="G74" i="7"/>
  <c r="G138" i="7"/>
  <c r="G202" i="7"/>
  <c r="G266" i="7"/>
  <c r="G330" i="7"/>
  <c r="G394" i="7"/>
  <c r="G458" i="7"/>
  <c r="G522" i="7"/>
  <c r="G586" i="7"/>
  <c r="G650" i="7"/>
  <c r="G714" i="7"/>
  <c r="G778" i="7"/>
  <c r="G842" i="7"/>
  <c r="G906" i="7"/>
  <c r="G970" i="7"/>
  <c r="G1034" i="7"/>
  <c r="G198" i="7"/>
  <c r="G406" i="7"/>
  <c r="G582" i="7"/>
  <c r="G790" i="7"/>
  <c r="G982" i="7"/>
  <c r="G46" i="7"/>
  <c r="G110" i="7"/>
  <c r="G174" i="7"/>
  <c r="G238" i="7"/>
  <c r="G302" i="7"/>
  <c r="G366" i="7"/>
  <c r="G430" i="7"/>
  <c r="G494" i="7"/>
  <c r="G558" i="7"/>
  <c r="G622" i="7"/>
  <c r="G686" i="7"/>
  <c r="G750" i="7"/>
  <c r="G814" i="7"/>
  <c r="G878" i="7"/>
  <c r="G942" i="7"/>
  <c r="G1006" i="7"/>
  <c r="G54" i="7"/>
  <c r="G230" i="7"/>
  <c r="G422" i="7"/>
  <c r="G614" i="7"/>
  <c r="G806" i="7"/>
  <c r="G998" i="7"/>
  <c r="G66" i="7"/>
  <c r="G130" i="7"/>
  <c r="G194" i="7"/>
  <c r="G258" i="7"/>
  <c r="G322" i="7"/>
  <c r="G386" i="7"/>
  <c r="G450" i="7"/>
  <c r="G514" i="7"/>
  <c r="G578" i="7"/>
  <c r="G642" i="7"/>
  <c r="G706" i="7"/>
  <c r="G770" i="7"/>
  <c r="G834" i="7"/>
  <c r="G898" i="7"/>
  <c r="G962" i="7"/>
  <c r="G1026" i="7"/>
  <c r="G214" i="7"/>
  <c r="G390" i="7"/>
  <c r="G598" i="7"/>
  <c r="G774" i="7"/>
  <c r="G966" i="7"/>
  <c r="G60" i="7"/>
  <c r="G124" i="7"/>
  <c r="G188" i="7"/>
  <c r="G252" i="7"/>
  <c r="G316" i="7"/>
  <c r="G336" i="7"/>
  <c r="G352" i="7"/>
  <c r="G368" i="7"/>
  <c r="G384" i="7"/>
  <c r="G400" i="7"/>
  <c r="G416" i="7"/>
  <c r="G432" i="7"/>
  <c r="G448" i="7"/>
  <c r="G464" i="7"/>
  <c r="G480" i="7"/>
  <c r="G496" i="7"/>
  <c r="G512" i="7"/>
  <c r="G528" i="7"/>
  <c r="G544" i="7"/>
  <c r="G560" i="7"/>
  <c r="G576" i="7"/>
  <c r="G592" i="7"/>
  <c r="G608" i="7"/>
  <c r="G624" i="7"/>
  <c r="G640" i="7"/>
  <c r="G656" i="7"/>
  <c r="G672" i="7"/>
  <c r="G688" i="7"/>
  <c r="G704" i="7"/>
  <c r="G720" i="7"/>
  <c r="G736" i="7"/>
  <c r="G752" i="7"/>
  <c r="G768" i="7"/>
  <c r="G784" i="7"/>
  <c r="G800" i="7"/>
  <c r="G816" i="7"/>
  <c r="G832" i="7"/>
  <c r="G848" i="7"/>
  <c r="G864" i="7"/>
  <c r="G880" i="7"/>
  <c r="G896" i="7"/>
  <c r="G912" i="7"/>
  <c r="G928" i="7"/>
  <c r="G944" i="7"/>
  <c r="G960" i="7"/>
  <c r="G976" i="7"/>
  <c r="G992" i="7"/>
  <c r="G1008" i="7"/>
  <c r="G1024" i="7"/>
  <c r="G17" i="7"/>
  <c r="G33" i="7"/>
  <c r="G49" i="7"/>
  <c r="G65" i="7"/>
  <c r="G81" i="7"/>
  <c r="G97" i="7"/>
  <c r="G113" i="7"/>
  <c r="G129" i="7"/>
  <c r="G145" i="7"/>
  <c r="G161" i="7"/>
  <c r="G177" i="7"/>
  <c r="G193" i="7"/>
  <c r="G209" i="7"/>
  <c r="G225" i="7"/>
  <c r="G241" i="7"/>
  <c r="G257" i="7"/>
  <c r="G273" i="7"/>
  <c r="G289" i="7"/>
  <c r="G305" i="7"/>
  <c r="G321" i="7"/>
  <c r="G337" i="7"/>
  <c r="G353" i="7"/>
  <c r="G369" i="7"/>
  <c r="G385" i="7"/>
  <c r="G401" i="7"/>
  <c r="G417" i="7"/>
  <c r="G433" i="7"/>
  <c r="G449" i="7"/>
  <c r="G465" i="7"/>
  <c r="G481" i="7"/>
  <c r="G497" i="7"/>
  <c r="G513" i="7"/>
  <c r="G529" i="7"/>
  <c r="G545" i="7"/>
  <c r="G561" i="7"/>
  <c r="G577" i="7"/>
  <c r="G593" i="7"/>
  <c r="G609" i="7"/>
  <c r="G625" i="7"/>
  <c r="G641" i="7"/>
  <c r="G657" i="7"/>
  <c r="G673" i="7"/>
  <c r="G689" i="7"/>
  <c r="G705" i="7"/>
  <c r="G721" i="7"/>
  <c r="G737" i="7"/>
  <c r="G753" i="7"/>
  <c r="G769" i="7"/>
  <c r="G785" i="7"/>
  <c r="G801" i="7"/>
  <c r="G817" i="7"/>
  <c r="G833" i="7"/>
  <c r="G849" i="7"/>
  <c r="G865" i="7"/>
  <c r="G881" i="7"/>
  <c r="G897" i="7"/>
  <c r="G913" i="7"/>
  <c r="G929" i="7"/>
  <c r="G945" i="7"/>
  <c r="G961" i="7"/>
  <c r="G977" i="7"/>
  <c r="G993" i="7"/>
  <c r="G1009" i="7"/>
  <c r="G1025" i="7"/>
  <c r="G26" i="7"/>
  <c r="G90" i="7"/>
  <c r="G154" i="7"/>
  <c r="G218" i="7"/>
  <c r="G282" i="7"/>
  <c r="G346" i="7"/>
  <c r="G410" i="7"/>
  <c r="G474" i="7"/>
  <c r="G538" i="7"/>
  <c r="G602" i="7"/>
  <c r="G666" i="7"/>
  <c r="G730" i="7"/>
  <c r="G794" i="7"/>
  <c r="G858" i="7"/>
  <c r="G922" i="7"/>
  <c r="G986" i="7"/>
  <c r="G38" i="7"/>
  <c r="G246" i="7"/>
  <c r="G454" i="7"/>
  <c r="G630" i="7"/>
  <c r="G838" i="7"/>
  <c r="G1014" i="7"/>
  <c r="G62" i="7"/>
  <c r="G126" i="7"/>
  <c r="G190" i="7"/>
  <c r="G254" i="7"/>
  <c r="G318" i="7"/>
  <c r="G382" i="7"/>
  <c r="G446" i="7"/>
  <c r="G510" i="7"/>
  <c r="G574" i="7"/>
  <c r="G638" i="7"/>
  <c r="G702" i="7"/>
  <c r="G766" i="7"/>
  <c r="G830" i="7"/>
  <c r="G894" i="7"/>
  <c r="G958" i="7"/>
  <c r="G1022" i="7"/>
  <c r="G86" i="7"/>
  <c r="G278" i="7"/>
  <c r="G470" i="7"/>
  <c r="G662" i="7"/>
  <c r="G854" i="7"/>
  <c r="G18" i="7"/>
  <c r="G82" i="7"/>
  <c r="G146" i="7"/>
  <c r="G210" i="7"/>
  <c r="G274" i="7"/>
  <c r="G338" i="7"/>
  <c r="G402" i="7"/>
  <c r="G466" i="7"/>
  <c r="G530" i="7"/>
  <c r="G594" i="7"/>
  <c r="G658" i="7"/>
  <c r="G722" i="7"/>
  <c r="G786" i="7"/>
  <c r="G850" i="7"/>
  <c r="G914" i="7"/>
  <c r="G978" i="7"/>
  <c r="G70" i="7"/>
  <c r="G262" i="7"/>
  <c r="G438" i="7"/>
  <c r="G646" i="7"/>
  <c r="G822" i="7"/>
  <c r="G1030" i="7"/>
  <c r="A1491" i="5"/>
  <c r="AD1489" i="5"/>
  <c r="X1489" i="5"/>
  <c r="X1506" i="5" s="1"/>
  <c r="V1512" i="5" s="1"/>
  <c r="L1489" i="5"/>
  <c r="AH1490" i="5"/>
  <c r="G7" i="7" l="1"/>
  <c r="G10" i="7" s="1"/>
  <c r="A1492" i="5"/>
  <c r="AD1490" i="5"/>
  <c r="L1490" i="5"/>
  <c r="AI1490" i="5"/>
  <c r="AI1506" i="5" s="1"/>
  <c r="AH1506" i="5"/>
  <c r="AH1510" i="5" s="1"/>
  <c r="AH1517" i="5" l="1"/>
  <c r="A1493" i="5"/>
  <c r="AD1491" i="5"/>
  <c r="L1491" i="5"/>
  <c r="AH1518" i="5" l="1"/>
  <c r="W10" i="7" s="1"/>
  <c r="V22" i="7" s="1"/>
  <c r="W7" i="7"/>
  <c r="A1494" i="5"/>
  <c r="AD1492" i="5"/>
  <c r="L1492" i="5"/>
  <c r="V166" i="7"/>
  <c r="V198" i="7"/>
  <c r="V230" i="7"/>
  <c r="V262" i="7"/>
  <c r="V294" i="7"/>
  <c r="V326" i="7"/>
  <c r="V19" i="7"/>
  <c r="V51" i="7"/>
  <c r="V83" i="7"/>
  <c r="V115" i="7"/>
  <c r="V147" i="7"/>
  <c r="V179" i="7"/>
  <c r="V211" i="7"/>
  <c r="V243" i="7"/>
  <c r="V275" i="7"/>
  <c r="V307" i="7"/>
  <c r="V339" i="7"/>
  <c r="V32" i="7"/>
  <c r="V64" i="7"/>
  <c r="V96" i="7"/>
  <c r="V128" i="7"/>
  <c r="V160" i="7"/>
  <c r="V192" i="7"/>
  <c r="V224" i="7"/>
  <c r="V256" i="7"/>
  <c r="V288" i="7"/>
  <c r="V320" i="7"/>
  <c r="V113" i="7"/>
  <c r="V177" i="7"/>
  <c r="V241" i="7"/>
  <c r="V305" i="7"/>
  <c r="V348" i="7"/>
  <c r="V366" i="7"/>
  <c r="V382" i="7"/>
  <c r="V398" i="7"/>
  <c r="V414" i="7"/>
  <c r="V430" i="7"/>
  <c r="V446" i="7"/>
  <c r="V462" i="7"/>
  <c r="V478" i="7"/>
  <c r="V494" i="7"/>
  <c r="V510" i="7"/>
  <c r="V526" i="7"/>
  <c r="V542" i="7"/>
  <c r="V558" i="7"/>
  <c r="V574" i="7"/>
  <c r="V53" i="7"/>
  <c r="V117" i="7"/>
  <c r="V181" i="7"/>
  <c r="V245" i="7"/>
  <c r="V309" i="7"/>
  <c r="V349" i="7"/>
  <c r="V367" i="7"/>
  <c r="V383" i="7"/>
  <c r="V399" i="7"/>
  <c r="V415" i="7"/>
  <c r="V431" i="7"/>
  <c r="V447" i="7"/>
  <c r="V463" i="7"/>
  <c r="V479" i="7"/>
  <c r="V495" i="7"/>
  <c r="V511" i="7"/>
  <c r="V527" i="7"/>
  <c r="V543" i="7"/>
  <c r="V559" i="7"/>
  <c r="V73" i="7"/>
  <c r="V137" i="7"/>
  <c r="V201" i="7"/>
  <c r="V265" i="7"/>
  <c r="V328" i="7"/>
  <c r="V356" i="7"/>
  <c r="V372" i="7"/>
  <c r="V388" i="7"/>
  <c r="V404" i="7"/>
  <c r="V420" i="7"/>
  <c r="V436" i="7"/>
  <c r="V452" i="7"/>
  <c r="V468" i="7"/>
  <c r="V484" i="7"/>
  <c r="V500" i="7"/>
  <c r="V516" i="7"/>
  <c r="V532" i="7"/>
  <c r="V548" i="7"/>
  <c r="V564" i="7"/>
  <c r="V580" i="7"/>
  <c r="V596" i="7"/>
  <c r="V157" i="7"/>
  <c r="V361" i="7"/>
  <c r="V425" i="7"/>
  <c r="V489" i="7"/>
  <c r="V553" i="7"/>
  <c r="V586" i="7"/>
  <c r="V606" i="7"/>
  <c r="V622" i="7"/>
  <c r="V638" i="7"/>
  <c r="V654" i="7"/>
  <c r="V670" i="7"/>
  <c r="V686" i="7"/>
  <c r="V702" i="7"/>
  <c r="V718" i="7"/>
  <c r="V734" i="7"/>
  <c r="V750" i="7"/>
  <c r="V766" i="7"/>
  <c r="V782" i="7"/>
  <c r="V798" i="7"/>
  <c r="V814" i="7"/>
  <c r="V830" i="7"/>
  <c r="V109" i="7"/>
  <c r="V345" i="7"/>
  <c r="V413" i="7"/>
  <c r="V477" i="7"/>
  <c r="V541" i="7"/>
  <c r="V582" i="7"/>
  <c r="V603" i="7"/>
  <c r="V619" i="7"/>
  <c r="V635" i="7"/>
  <c r="V651" i="7"/>
  <c r="V667" i="7"/>
  <c r="V683" i="7"/>
  <c r="V699" i="7"/>
  <c r="V715" i="7"/>
  <c r="V731" i="7"/>
  <c r="V747" i="7"/>
  <c r="V763" i="7"/>
  <c r="V779" i="7"/>
  <c r="V795" i="7"/>
  <c r="V811" i="7"/>
  <c r="V827" i="7"/>
  <c r="V843" i="7"/>
  <c r="V859" i="7"/>
  <c r="V875" i="7"/>
  <c r="V891" i="7"/>
  <c r="V253" i="7"/>
  <c r="V385" i="7"/>
  <c r="V449" i="7"/>
  <c r="V513" i="7"/>
  <c r="V569" i="7"/>
  <c r="V594" i="7"/>
  <c r="V612" i="7"/>
  <c r="V628" i="7"/>
  <c r="V644" i="7"/>
  <c r="V660" i="7"/>
  <c r="V676" i="7"/>
  <c r="V692" i="7"/>
  <c r="V708" i="7"/>
  <c r="V724" i="7"/>
  <c r="V740" i="7"/>
  <c r="V756" i="7"/>
  <c r="V772" i="7"/>
  <c r="V788" i="7"/>
  <c r="V804" i="7"/>
  <c r="V820" i="7"/>
  <c r="V836" i="7"/>
  <c r="V852" i="7"/>
  <c r="V868" i="7"/>
  <c r="V884" i="7"/>
  <c r="V900" i="7"/>
  <c r="V405" i="7"/>
  <c r="V601" i="7"/>
  <c r="V665" i="7"/>
  <c r="V729" i="7"/>
  <c r="V793" i="7"/>
  <c r="V849" i="7"/>
  <c r="V881" i="7"/>
  <c r="V906" i="7"/>
  <c r="V922" i="7"/>
  <c r="V938" i="7"/>
  <c r="V954" i="7"/>
  <c r="V970" i="7"/>
  <c r="V986" i="7"/>
  <c r="V1002" i="7"/>
  <c r="V1018" i="7"/>
  <c r="V1034" i="7"/>
  <c r="V421" i="7"/>
  <c r="V605" i="7"/>
  <c r="V669" i="7"/>
  <c r="V733" i="7"/>
  <c r="V26" i="7"/>
  <c r="V42" i="7"/>
  <c r="V58" i="7"/>
  <c r="V74" i="7"/>
  <c r="V90" i="7"/>
  <c r="V106" i="7"/>
  <c r="V122" i="7"/>
  <c r="V138" i="7"/>
  <c r="V154" i="7"/>
  <c r="V170" i="7"/>
  <c r="V186" i="7"/>
  <c r="V202" i="7"/>
  <c r="V218" i="7"/>
  <c r="V234" i="7"/>
  <c r="V250" i="7"/>
  <c r="V266" i="7"/>
  <c r="V282" i="7"/>
  <c r="V298" i="7"/>
  <c r="V314" i="7"/>
  <c r="V330" i="7"/>
  <c r="V346" i="7"/>
  <c r="V23" i="7"/>
  <c r="V39" i="7"/>
  <c r="V55" i="7"/>
  <c r="V71" i="7"/>
  <c r="V87" i="7"/>
  <c r="V103" i="7"/>
  <c r="V119" i="7"/>
  <c r="V135" i="7"/>
  <c r="V151" i="7"/>
  <c r="V167" i="7"/>
  <c r="V183" i="7"/>
  <c r="V199" i="7"/>
  <c r="V215" i="7"/>
  <c r="V231" i="7"/>
  <c r="V247" i="7"/>
  <c r="V263" i="7"/>
  <c r="V279" i="7"/>
  <c r="V295" i="7"/>
  <c r="V311" i="7"/>
  <c r="V327" i="7"/>
  <c r="V343" i="7"/>
  <c r="V20" i="7"/>
  <c r="V36" i="7"/>
  <c r="V52" i="7"/>
  <c r="V68" i="7"/>
  <c r="V84" i="7"/>
  <c r="V100" i="7"/>
  <c r="V116" i="7"/>
  <c r="V132" i="7"/>
  <c r="V148" i="7"/>
  <c r="V164" i="7"/>
  <c r="V180" i="7"/>
  <c r="V196" i="7"/>
  <c r="V212" i="7"/>
  <c r="V228" i="7"/>
  <c r="V244" i="7"/>
  <c r="V260" i="7"/>
  <c r="V276" i="7"/>
  <c r="V292" i="7"/>
  <c r="V308" i="7"/>
  <c r="V324" i="7"/>
  <c r="V65" i="7"/>
  <c r="V129" i="7"/>
  <c r="V193" i="7"/>
  <c r="V257" i="7"/>
  <c r="V321" i="7"/>
  <c r="V354" i="7"/>
  <c r="V370" i="7"/>
  <c r="V386" i="7"/>
  <c r="V402" i="7"/>
  <c r="V418" i="7"/>
  <c r="V434" i="7"/>
  <c r="V450" i="7"/>
  <c r="V466" i="7"/>
  <c r="V482" i="7"/>
  <c r="V498" i="7"/>
  <c r="V514" i="7"/>
  <c r="V530" i="7"/>
  <c r="V546" i="7"/>
  <c r="V562" i="7"/>
  <c r="V578" i="7"/>
  <c r="V69" i="7"/>
  <c r="V133" i="7"/>
  <c r="V197" i="7"/>
  <c r="V261" i="7"/>
  <c r="V325" i="7"/>
  <c r="V355" i="7"/>
  <c r="V371" i="7"/>
  <c r="V387" i="7"/>
  <c r="V403" i="7"/>
  <c r="V419" i="7"/>
  <c r="V435" i="7"/>
  <c r="V451" i="7"/>
  <c r="V467" i="7"/>
  <c r="V483" i="7"/>
  <c r="V499" i="7"/>
  <c r="V515" i="7"/>
  <c r="V531" i="7"/>
  <c r="V547" i="7"/>
  <c r="V25" i="7"/>
  <c r="V89" i="7"/>
  <c r="V153" i="7"/>
  <c r="V217" i="7"/>
  <c r="V281" i="7"/>
  <c r="V336" i="7"/>
  <c r="V360" i="7"/>
  <c r="V376" i="7"/>
  <c r="V392" i="7"/>
  <c r="V408" i="7"/>
  <c r="V424" i="7"/>
  <c r="V440" i="7"/>
  <c r="V456" i="7"/>
  <c r="V472" i="7"/>
  <c r="V488" i="7"/>
  <c r="V504" i="7"/>
  <c r="V520" i="7"/>
  <c r="V536" i="7"/>
  <c r="V552" i="7"/>
  <c r="V568" i="7"/>
  <c r="V584" i="7"/>
  <c r="V600" i="7"/>
  <c r="V221" i="7"/>
  <c r="V377" i="7"/>
  <c r="V441" i="7"/>
  <c r="V505" i="7"/>
  <c r="V565" i="7"/>
  <c r="V591" i="7"/>
  <c r="V610" i="7"/>
  <c r="V626" i="7"/>
  <c r="V642" i="7"/>
  <c r="V658" i="7"/>
  <c r="V674" i="7"/>
  <c r="V690" i="7"/>
  <c r="V706" i="7"/>
  <c r="V722" i="7"/>
  <c r="V738" i="7"/>
  <c r="V754" i="7"/>
  <c r="V770" i="7"/>
  <c r="V786" i="7"/>
  <c r="V802" i="7"/>
  <c r="V818" i="7"/>
  <c r="V834" i="7"/>
  <c r="V173" i="7"/>
  <c r="V365" i="7"/>
  <c r="V429" i="7"/>
  <c r="V493" i="7"/>
  <c r="V557" i="7"/>
  <c r="V587" i="7"/>
  <c r="V607" i="7"/>
  <c r="V623" i="7"/>
  <c r="V639" i="7"/>
  <c r="V655" i="7"/>
  <c r="V671" i="7"/>
  <c r="V687" i="7"/>
  <c r="V703" i="7"/>
  <c r="V719" i="7"/>
  <c r="V735" i="7"/>
  <c r="V751" i="7"/>
  <c r="V767" i="7"/>
  <c r="V783" i="7"/>
  <c r="V799" i="7"/>
  <c r="V815" i="7"/>
  <c r="V831" i="7"/>
  <c r="V847" i="7"/>
  <c r="V863" i="7"/>
  <c r="V879" i="7"/>
  <c r="V61" i="7"/>
  <c r="V317" i="7"/>
  <c r="V401" i="7"/>
  <c r="V465" i="7"/>
  <c r="V529" i="7"/>
  <c r="V577" i="7"/>
  <c r="V599" i="7"/>
  <c r="V616" i="7"/>
  <c r="V632" i="7"/>
  <c r="V648" i="7"/>
  <c r="V664" i="7"/>
  <c r="V680" i="7"/>
  <c r="V696" i="7"/>
  <c r="V712" i="7"/>
  <c r="V728" i="7"/>
  <c r="V744" i="7"/>
  <c r="V760" i="7"/>
  <c r="V776" i="7"/>
  <c r="V792" i="7"/>
  <c r="V808" i="7"/>
  <c r="V824" i="7"/>
  <c r="V840" i="7"/>
  <c r="V856" i="7"/>
  <c r="V872" i="7"/>
  <c r="V888" i="7"/>
  <c r="V904" i="7"/>
  <c r="V469" i="7"/>
  <c r="V617" i="7"/>
  <c r="V681" i="7"/>
  <c r="V745" i="7"/>
  <c r="V809" i="7"/>
  <c r="V857" i="7"/>
  <c r="V889" i="7"/>
  <c r="V910" i="7"/>
  <c r="V926" i="7"/>
  <c r="V942" i="7"/>
  <c r="V958" i="7"/>
  <c r="V974" i="7"/>
  <c r="V990" i="7"/>
  <c r="V1006" i="7"/>
  <c r="V1022" i="7"/>
  <c r="V1038" i="7"/>
  <c r="V485" i="7"/>
  <c r="V621" i="7"/>
  <c r="V685" i="7"/>
  <c r="V749" i="7"/>
  <c r="V813" i="7"/>
  <c r="V858" i="7"/>
  <c r="V890" i="7"/>
  <c r="V911" i="7"/>
  <c r="V927" i="7"/>
  <c r="V943" i="7"/>
  <c r="V959" i="7"/>
  <c r="V975" i="7"/>
  <c r="V991" i="7"/>
  <c r="V1007" i="7"/>
  <c r="V1023" i="7"/>
  <c r="V13" i="7"/>
  <c r="V501" i="7"/>
  <c r="V625" i="7"/>
  <c r="V689" i="7"/>
  <c r="V753" i="7"/>
  <c r="V817" i="7"/>
  <c r="V861" i="7"/>
  <c r="V893" i="7"/>
  <c r="V912" i="7"/>
  <c r="V928" i="7"/>
  <c r="V944" i="7"/>
  <c r="V960" i="7"/>
  <c r="V976" i="7"/>
  <c r="V992" i="7"/>
  <c r="V1008" i="7"/>
  <c r="V14" i="7"/>
  <c r="V30" i="7"/>
  <c r="V46" i="7"/>
  <c r="V62" i="7"/>
  <c r="V78" i="7"/>
  <c r="V94" i="7"/>
  <c r="V110" i="7"/>
  <c r="V126" i="7"/>
  <c r="V142" i="7"/>
  <c r="V158" i="7"/>
  <c r="V174" i="7"/>
  <c r="V190" i="7"/>
  <c r="V206" i="7"/>
  <c r="V222" i="7"/>
  <c r="V238" i="7"/>
  <c r="V254" i="7"/>
  <c r="V270" i="7"/>
  <c r="V286" i="7"/>
  <c r="V302" i="7"/>
  <c r="V318" i="7"/>
  <c r="V334" i="7"/>
  <c r="V350" i="7"/>
  <c r="V27" i="7"/>
  <c r="V43" i="7"/>
  <c r="V59" i="7"/>
  <c r="V75" i="7"/>
  <c r="V91" i="7"/>
  <c r="V107" i="7"/>
  <c r="V123" i="7"/>
  <c r="V139" i="7"/>
  <c r="V155" i="7"/>
  <c r="V171" i="7"/>
  <c r="V187" i="7"/>
  <c r="V203" i="7"/>
  <c r="V219" i="7"/>
  <c r="V235" i="7"/>
  <c r="V251" i="7"/>
  <c r="V267" i="7"/>
  <c r="V283" i="7"/>
  <c r="V299" i="7"/>
  <c r="V315" i="7"/>
  <c r="V331" i="7"/>
  <c r="V347" i="7"/>
  <c r="V24" i="7"/>
  <c r="V40" i="7"/>
  <c r="V56" i="7"/>
  <c r="V72" i="7"/>
  <c r="V88" i="7"/>
  <c r="V104" i="7"/>
  <c r="V120" i="7"/>
  <c r="V136" i="7"/>
  <c r="V152" i="7"/>
  <c r="V168" i="7"/>
  <c r="V184" i="7"/>
  <c r="V200" i="7"/>
  <c r="V216" i="7"/>
  <c r="V232" i="7"/>
  <c r="V248" i="7"/>
  <c r="V264" i="7"/>
  <c r="V280" i="7"/>
  <c r="V296" i="7"/>
  <c r="V312" i="7"/>
  <c r="V17" i="7"/>
  <c r="V81" i="7"/>
  <c r="V145" i="7"/>
  <c r="V209" i="7"/>
  <c r="V273" i="7"/>
  <c r="V332" i="7"/>
  <c r="V358" i="7"/>
  <c r="V374" i="7"/>
  <c r="V390" i="7"/>
  <c r="V406" i="7"/>
  <c r="V422" i="7"/>
  <c r="V438" i="7"/>
  <c r="V454" i="7"/>
  <c r="V470" i="7"/>
  <c r="V486" i="7"/>
  <c r="V502" i="7"/>
  <c r="V518" i="7"/>
  <c r="V534" i="7"/>
  <c r="V550" i="7"/>
  <c r="V566" i="7"/>
  <c r="V21" i="7"/>
  <c r="V85" i="7"/>
  <c r="V149" i="7"/>
  <c r="V213" i="7"/>
  <c r="V277" i="7"/>
  <c r="V333" i="7"/>
  <c r="V359" i="7"/>
  <c r="V375" i="7"/>
  <c r="V391" i="7"/>
  <c r="V407" i="7"/>
  <c r="V423" i="7"/>
  <c r="V439" i="7"/>
  <c r="V455" i="7"/>
  <c r="V471" i="7"/>
  <c r="V487" i="7"/>
  <c r="V503" i="7"/>
  <c r="V519" i="7"/>
  <c r="V535" i="7"/>
  <c r="V551" i="7"/>
  <c r="V41" i="7"/>
  <c r="V105" i="7"/>
  <c r="V169" i="7"/>
  <c r="V233" i="7"/>
  <c r="V297" i="7"/>
  <c r="V344" i="7"/>
  <c r="V364" i="7"/>
  <c r="V380" i="7"/>
  <c r="V396" i="7"/>
  <c r="V412" i="7"/>
  <c r="V428" i="7"/>
  <c r="V444" i="7"/>
  <c r="V460" i="7"/>
  <c r="V476" i="7"/>
  <c r="V492" i="7"/>
  <c r="V508" i="7"/>
  <c r="V524" i="7"/>
  <c r="V540" i="7"/>
  <c r="V556" i="7"/>
  <c r="V572" i="7"/>
  <c r="V588" i="7"/>
  <c r="V29" i="7"/>
  <c r="V285" i="7"/>
  <c r="V393" i="7"/>
  <c r="V457" i="7"/>
  <c r="V521" i="7"/>
  <c r="V573" i="7"/>
  <c r="V597" i="7"/>
  <c r="V614" i="7"/>
  <c r="V630" i="7"/>
  <c r="V646" i="7"/>
  <c r="V662" i="7"/>
  <c r="V678" i="7"/>
  <c r="V694" i="7"/>
  <c r="V710" i="7"/>
  <c r="V726" i="7"/>
  <c r="V742" i="7"/>
  <c r="V758" i="7"/>
  <c r="V774" i="7"/>
  <c r="V790" i="7"/>
  <c r="V806" i="7"/>
  <c r="V822" i="7"/>
  <c r="V838" i="7"/>
  <c r="V237" i="7"/>
  <c r="V381" i="7"/>
  <c r="V445" i="7"/>
  <c r="V509" i="7"/>
  <c r="V567" i="7"/>
  <c r="V593" i="7"/>
  <c r="V611" i="7"/>
  <c r="V627" i="7"/>
  <c r="V643" i="7"/>
  <c r="V659" i="7"/>
  <c r="V675" i="7"/>
  <c r="V691" i="7"/>
  <c r="V707" i="7"/>
  <c r="V723" i="7"/>
  <c r="V739" i="7"/>
  <c r="V755" i="7"/>
  <c r="V771" i="7"/>
  <c r="V787" i="7"/>
  <c r="V803" i="7"/>
  <c r="V819" i="7"/>
  <c r="V835" i="7"/>
  <c r="V851" i="7"/>
  <c r="V867" i="7"/>
  <c r="V883" i="7"/>
  <c r="V125" i="7"/>
  <c r="V353" i="7"/>
  <c r="V417" i="7"/>
  <c r="V481" i="7"/>
  <c r="V545" i="7"/>
  <c r="V583" i="7"/>
  <c r="V604" i="7"/>
  <c r="V620" i="7"/>
  <c r="V636" i="7"/>
  <c r="V652" i="7"/>
  <c r="V668" i="7"/>
  <c r="V684" i="7"/>
  <c r="V700" i="7"/>
  <c r="V716" i="7"/>
  <c r="V732" i="7"/>
  <c r="V748" i="7"/>
  <c r="V764" i="7"/>
  <c r="V780" i="7"/>
  <c r="V796" i="7"/>
  <c r="V812" i="7"/>
  <c r="V828" i="7"/>
  <c r="V844" i="7"/>
  <c r="V860" i="7"/>
  <c r="V876" i="7"/>
  <c r="V892" i="7"/>
  <c r="V77" i="7"/>
  <c r="V533" i="7"/>
  <c r="V633" i="7"/>
  <c r="V697" i="7"/>
  <c r="V761" i="7"/>
  <c r="V825" i="7"/>
  <c r="V865" i="7"/>
  <c r="V895" i="7"/>
  <c r="V914" i="7"/>
  <c r="V930" i="7"/>
  <c r="V946" i="7"/>
  <c r="V962" i="7"/>
  <c r="V978" i="7"/>
  <c r="V994" i="7"/>
  <c r="V1010" i="7"/>
  <c r="V1026" i="7"/>
  <c r="V141" i="7"/>
  <c r="V549" i="7"/>
  <c r="V637" i="7"/>
  <c r="V701" i="7"/>
  <c r="V765" i="7"/>
  <c r="V829" i="7"/>
  <c r="V866" i="7"/>
  <c r="V897" i="7"/>
  <c r="V915" i="7"/>
  <c r="V931" i="7"/>
  <c r="V947" i="7"/>
  <c r="V963" i="7"/>
  <c r="V979" i="7"/>
  <c r="V995" i="7"/>
  <c r="V1011" i="7"/>
  <c r="V1027" i="7"/>
  <c r="V205" i="7"/>
  <c r="V563" i="7"/>
  <c r="V641" i="7"/>
  <c r="V705" i="7"/>
  <c r="V769" i="7"/>
  <c r="V833" i="7"/>
  <c r="V869" i="7"/>
  <c r="V898" i="7"/>
  <c r="V916" i="7"/>
  <c r="V932" i="7"/>
  <c r="V948" i="7"/>
  <c r="V964" i="7"/>
  <c r="V980" i="7"/>
  <c r="V996" i="7"/>
  <c r="V1012" i="7"/>
  <c r="V18" i="7"/>
  <c r="V34" i="7"/>
  <c r="V50" i="7"/>
  <c r="V66" i="7"/>
  <c r="V82" i="7"/>
  <c r="V98" i="7"/>
  <c r="V114" i="7"/>
  <c r="V130" i="7"/>
  <c r="V146" i="7"/>
  <c r="V162" i="7"/>
  <c r="V178" i="7"/>
  <c r="V194" i="7"/>
  <c r="V210" i="7"/>
  <c r="V226" i="7"/>
  <c r="V242" i="7"/>
  <c r="V258" i="7"/>
  <c r="V274" i="7"/>
  <c r="V290" i="7"/>
  <c r="V306" i="7"/>
  <c r="V322" i="7"/>
  <c r="V338" i="7"/>
  <c r="V15" i="7"/>
  <c r="V31" i="7"/>
  <c r="V47" i="7"/>
  <c r="V63" i="7"/>
  <c r="V79" i="7"/>
  <c r="V95" i="7"/>
  <c r="V111" i="7"/>
  <c r="V127" i="7"/>
  <c r="V143" i="7"/>
  <c r="V159" i="7"/>
  <c r="V175" i="7"/>
  <c r="V191" i="7"/>
  <c r="V207" i="7"/>
  <c r="V223" i="7"/>
  <c r="V239" i="7"/>
  <c r="V255" i="7"/>
  <c r="V271" i="7"/>
  <c r="V287" i="7"/>
  <c r="V303" i="7"/>
  <c r="V319" i="7"/>
  <c r="V335" i="7"/>
  <c r="V351" i="7"/>
  <c r="V28" i="7"/>
  <c r="V44" i="7"/>
  <c r="V60" i="7"/>
  <c r="V76" i="7"/>
  <c r="V92" i="7"/>
  <c r="V108" i="7"/>
  <c r="V124" i="7"/>
  <c r="V140" i="7"/>
  <c r="V156" i="7"/>
  <c r="V172" i="7"/>
  <c r="V188" i="7"/>
  <c r="V204" i="7"/>
  <c r="V220" i="7"/>
  <c r="V236" i="7"/>
  <c r="V252" i="7"/>
  <c r="V268" i="7"/>
  <c r="V284" i="7"/>
  <c r="V300" i="7"/>
  <c r="V316" i="7"/>
  <c r="V33" i="7"/>
  <c r="V97" i="7"/>
  <c r="V161" i="7"/>
  <c r="V225" i="7"/>
  <c r="V289" i="7"/>
  <c r="V340" i="7"/>
  <c r="V362" i="7"/>
  <c r="V378" i="7"/>
  <c r="V394" i="7"/>
  <c r="V410" i="7"/>
  <c r="V426" i="7"/>
  <c r="V442" i="7"/>
  <c r="V458" i="7"/>
  <c r="V474" i="7"/>
  <c r="V490" i="7"/>
  <c r="V506" i="7"/>
  <c r="V522" i="7"/>
  <c r="V538" i="7"/>
  <c r="V554" i="7"/>
  <c r="V570" i="7"/>
  <c r="V37" i="7"/>
  <c r="V101" i="7"/>
  <c r="V165" i="7"/>
  <c r="V229" i="7"/>
  <c r="V293" i="7"/>
  <c r="V341" i="7"/>
  <c r="V363" i="7"/>
  <c r="V379" i="7"/>
  <c r="V395" i="7"/>
  <c r="V411" i="7"/>
  <c r="V427" i="7"/>
  <c r="V443" i="7"/>
  <c r="V459" i="7"/>
  <c r="V475" i="7"/>
  <c r="V491" i="7"/>
  <c r="V507" i="7"/>
  <c r="V523" i="7"/>
  <c r="V539" i="7"/>
  <c r="V555" i="7"/>
  <c r="V57" i="7"/>
  <c r="V121" i="7"/>
  <c r="V185" i="7"/>
  <c r="V249" i="7"/>
  <c r="V313" i="7"/>
  <c r="V352" i="7"/>
  <c r="V368" i="7"/>
  <c r="V384" i="7"/>
  <c r="V400" i="7"/>
  <c r="V416" i="7"/>
  <c r="V432" i="7"/>
  <c r="V448" i="7"/>
  <c r="V464" i="7"/>
  <c r="V480" i="7"/>
  <c r="V496" i="7"/>
  <c r="V512" i="7"/>
  <c r="V528" i="7"/>
  <c r="V544" i="7"/>
  <c r="V560" i="7"/>
  <c r="V576" i="7"/>
  <c r="V592" i="7"/>
  <c r="V93" i="7"/>
  <c r="V337" i="7"/>
  <c r="V409" i="7"/>
  <c r="V473" i="7"/>
  <c r="V537" i="7"/>
  <c r="V581" i="7"/>
  <c r="V602" i="7"/>
  <c r="V618" i="7"/>
  <c r="V634" i="7"/>
  <c r="V650" i="7"/>
  <c r="V666" i="7"/>
  <c r="V682" i="7"/>
  <c r="V698" i="7"/>
  <c r="V714" i="7"/>
  <c r="V730" i="7"/>
  <c r="V746" i="7"/>
  <c r="V762" i="7"/>
  <c r="V778" i="7"/>
  <c r="V794" i="7"/>
  <c r="V810" i="7"/>
  <c r="V826" i="7"/>
  <c r="V45" i="7"/>
  <c r="V301" i="7"/>
  <c r="V397" i="7"/>
  <c r="V461" i="7"/>
  <c r="V525" i="7"/>
  <c r="V575" i="7"/>
  <c r="V598" i="7"/>
  <c r="V615" i="7"/>
  <c r="V631" i="7"/>
  <c r="V647" i="7"/>
  <c r="V663" i="7"/>
  <c r="V679" i="7"/>
  <c r="V695" i="7"/>
  <c r="V711" i="7"/>
  <c r="V727" i="7"/>
  <c r="V743" i="7"/>
  <c r="V759" i="7"/>
  <c r="V775" i="7"/>
  <c r="V791" i="7"/>
  <c r="V807" i="7"/>
  <c r="V823" i="7"/>
  <c r="V839" i="7"/>
  <c r="V855" i="7"/>
  <c r="V871" i="7"/>
  <c r="V887" i="7"/>
  <c r="V189" i="7"/>
  <c r="V369" i="7"/>
  <c r="V433" i="7"/>
  <c r="V497" i="7"/>
  <c r="V561" i="7"/>
  <c r="V589" i="7"/>
  <c r="V608" i="7"/>
  <c r="V624" i="7"/>
  <c r="V640" i="7"/>
  <c r="V656" i="7"/>
  <c r="V672" i="7"/>
  <c r="V688" i="7"/>
  <c r="V704" i="7"/>
  <c r="V720" i="7"/>
  <c r="V736" i="7"/>
  <c r="V752" i="7"/>
  <c r="V768" i="7"/>
  <c r="V784" i="7"/>
  <c r="V800" i="7"/>
  <c r="V816" i="7"/>
  <c r="V832" i="7"/>
  <c r="V848" i="7"/>
  <c r="V864" i="7"/>
  <c r="V880" i="7"/>
  <c r="V896" i="7"/>
  <c r="V329" i="7"/>
  <c r="V579" i="7"/>
  <c r="V649" i="7"/>
  <c r="V713" i="7"/>
  <c r="V777" i="7"/>
  <c r="V841" i="7"/>
  <c r="V873" i="7"/>
  <c r="V901" i="7"/>
  <c r="V918" i="7"/>
  <c r="V934" i="7"/>
  <c r="V950" i="7"/>
  <c r="V966" i="7"/>
  <c r="V982" i="7"/>
  <c r="V998" i="7"/>
  <c r="V1014" i="7"/>
  <c r="V1030" i="7"/>
  <c r="V357" i="7"/>
  <c r="V585" i="7"/>
  <c r="V653" i="7"/>
  <c r="V717" i="7"/>
  <c r="V781" i="7"/>
  <c r="V842" i="7"/>
  <c r="V874" i="7"/>
  <c r="V902" i="7"/>
  <c r="V919" i="7"/>
  <c r="V935" i="7"/>
  <c r="V951" i="7"/>
  <c r="V967" i="7"/>
  <c r="V983" i="7"/>
  <c r="V999" i="7"/>
  <c r="V1015" i="7"/>
  <c r="V1031" i="7"/>
  <c r="V373" i="7"/>
  <c r="V590" i="7"/>
  <c r="V657" i="7"/>
  <c r="V721" i="7"/>
  <c r="V785" i="7"/>
  <c r="V845" i="7"/>
  <c r="V877" i="7"/>
  <c r="V903" i="7"/>
  <c r="V920" i="7"/>
  <c r="V936" i="7"/>
  <c r="V952" i="7"/>
  <c r="V968" i="7"/>
  <c r="V984" i="7"/>
  <c r="V1000" i="7"/>
  <c r="V1016" i="7"/>
  <c r="V1032" i="7"/>
  <c r="V645" i="7"/>
  <c r="V870" i="7"/>
  <c r="V949" i="7"/>
  <c r="V1013" i="7"/>
  <c r="V661" i="7"/>
  <c r="V878" i="7"/>
  <c r="V953" i="7"/>
  <c r="V850" i="7"/>
  <c r="V939" i="7"/>
  <c r="V1003" i="7"/>
  <c r="V609" i="7"/>
  <c r="V853" i="7"/>
  <c r="V940" i="7"/>
  <c r="V1004" i="7"/>
  <c r="V1036" i="7"/>
  <c r="V773" i="7"/>
  <c r="V933" i="7"/>
  <c r="V1029" i="7"/>
  <c r="V789" i="7"/>
  <c r="V937" i="7"/>
  <c r="V1017" i="7"/>
  <c r="V677" i="7"/>
  <c r="V886" i="7"/>
  <c r="V957" i="7"/>
  <c r="V1021" i="7"/>
  <c r="V929" i="7"/>
  <c r="V945" i="7"/>
  <c r="V961" i="7"/>
  <c r="V977" i="7"/>
  <c r="V882" i="7"/>
  <c r="V955" i="7"/>
  <c r="V1019" i="7"/>
  <c r="V673" i="7"/>
  <c r="V885" i="7"/>
  <c r="V956" i="7"/>
  <c r="V1020" i="7"/>
  <c r="V269" i="7"/>
  <c r="V837" i="7"/>
  <c r="V965" i="7"/>
  <c r="V389" i="7"/>
  <c r="V846" i="7"/>
  <c r="V969" i="7"/>
  <c r="V1033" i="7"/>
  <c r="V741" i="7"/>
  <c r="V909" i="7"/>
  <c r="V973" i="7"/>
  <c r="V1037" i="7"/>
  <c r="V993" i="7"/>
  <c r="V1009" i="7"/>
  <c r="V1025" i="7"/>
  <c r="V907" i="7"/>
  <c r="V971" i="7"/>
  <c r="V1035" i="7"/>
  <c r="V737" i="7"/>
  <c r="V908" i="7"/>
  <c r="V972" i="7"/>
  <c r="V1024" i="7"/>
  <c r="V571" i="7"/>
  <c r="V899" i="7"/>
  <c r="V981" i="7"/>
  <c r="V595" i="7"/>
  <c r="V905" i="7"/>
  <c r="V985" i="7"/>
  <c r="V453" i="7"/>
  <c r="V805" i="7"/>
  <c r="V925" i="7"/>
  <c r="V989" i="7"/>
  <c r="V517" i="7"/>
  <c r="V629" i="7"/>
  <c r="V693" i="7"/>
  <c r="V757" i="7"/>
  <c r="V797" i="7"/>
  <c r="V923" i="7"/>
  <c r="V987" i="7"/>
  <c r="V437" i="7"/>
  <c r="V801" i="7"/>
  <c r="V924" i="7"/>
  <c r="V988" i="7"/>
  <c r="V1028" i="7"/>
  <c r="V709" i="7"/>
  <c r="V917" i="7"/>
  <c r="V997" i="7"/>
  <c r="V725" i="7"/>
  <c r="V921" i="7"/>
  <c r="V1001" i="7"/>
  <c r="V613" i="7"/>
  <c r="V854" i="7"/>
  <c r="V941" i="7"/>
  <c r="V1005" i="7"/>
  <c r="V821" i="7"/>
  <c r="V862" i="7"/>
  <c r="V894" i="7"/>
  <c r="V913" i="7"/>
  <c r="V304" i="7" l="1"/>
  <c r="V240" i="7"/>
  <c r="V176" i="7"/>
  <c r="V112" i="7"/>
  <c r="V48" i="7"/>
  <c r="V323" i="7"/>
  <c r="V259" i="7"/>
  <c r="V195" i="7"/>
  <c r="V131" i="7"/>
  <c r="V67" i="7"/>
  <c r="V342" i="7"/>
  <c r="V278" i="7"/>
  <c r="V214" i="7"/>
  <c r="V150" i="7"/>
  <c r="V134" i="7"/>
  <c r="V49" i="7"/>
  <c r="V272" i="7"/>
  <c r="V208" i="7"/>
  <c r="V144" i="7"/>
  <c r="V80" i="7"/>
  <c r="V16" i="7"/>
  <c r="V291" i="7"/>
  <c r="V227" i="7"/>
  <c r="V163" i="7"/>
  <c r="V99" i="7"/>
  <c r="V35" i="7"/>
  <c r="V310" i="7"/>
  <c r="V246" i="7"/>
  <c r="V182" i="7"/>
  <c r="V118" i="7"/>
  <c r="V102" i="7"/>
  <c r="V70" i="7"/>
  <c r="V86" i="7"/>
  <c r="V38" i="7"/>
  <c r="V54" i="7"/>
  <c r="A1495" i="5"/>
  <c r="AD1493" i="5"/>
  <c r="L1493" i="5"/>
  <c r="L1506" i="5" s="1"/>
  <c r="J1512" i="5" s="1"/>
  <c r="V1494" i="5"/>
  <c r="V7" i="7" l="1"/>
  <c r="V10" i="7" s="1"/>
  <c r="W1494" i="5"/>
  <c r="W1506" i="5" s="1"/>
  <c r="V1506" i="5"/>
  <c r="V1510" i="5" s="1"/>
  <c r="A1496" i="5"/>
  <c r="AD1494" i="5"/>
  <c r="A1497" i="5" l="1"/>
  <c r="AD1495" i="5"/>
  <c r="V1517" i="5"/>
  <c r="V1518" i="5" l="1"/>
  <c r="M10" i="7" s="1"/>
  <c r="L65" i="7" s="1"/>
  <c r="M7" i="7"/>
  <c r="L618" i="7"/>
  <c r="L762" i="7"/>
  <c r="L826" i="7"/>
  <c r="L890" i="7"/>
  <c r="L954" i="7"/>
  <c r="L1018" i="7"/>
  <c r="L52" i="7"/>
  <c r="L244" i="7"/>
  <c r="L436" i="7"/>
  <c r="L521" i="7"/>
  <c r="L579" i="7"/>
  <c r="L627" i="7"/>
  <c r="L659" i="7"/>
  <c r="L707" i="7"/>
  <c r="L739" i="7"/>
  <c r="L771" i="7"/>
  <c r="L803" i="7"/>
  <c r="L835" i="7"/>
  <c r="L867" i="7"/>
  <c r="L899" i="7"/>
  <c r="L931" i="7"/>
  <c r="L963" i="7"/>
  <c r="L995" i="7"/>
  <c r="L1027" i="7"/>
  <c r="L88" i="7"/>
  <c r="L216" i="7"/>
  <c r="L344" i="7"/>
  <c r="L472" i="7"/>
  <c r="L533" i="7"/>
  <c r="L572" i="7"/>
  <c r="L588" i="7"/>
  <c r="L604" i="7"/>
  <c r="L620" i="7"/>
  <c r="L636" i="7"/>
  <c r="L652" i="7"/>
  <c r="L668" i="7"/>
  <c r="L684" i="7"/>
  <c r="L700" i="7"/>
  <c r="L716" i="7"/>
  <c r="L732" i="7"/>
  <c r="L748" i="7"/>
  <c r="L764" i="7"/>
  <c r="L780" i="7"/>
  <c r="L796" i="7"/>
  <c r="L812" i="7"/>
  <c r="L828" i="7"/>
  <c r="L844" i="7"/>
  <c r="L860" i="7"/>
  <c r="L876" i="7"/>
  <c r="L892" i="7"/>
  <c r="L908" i="7"/>
  <c r="L924" i="7"/>
  <c r="L940" i="7"/>
  <c r="L956" i="7"/>
  <c r="L972" i="7"/>
  <c r="L988" i="7"/>
  <c r="L1004" i="7"/>
  <c r="L1020" i="7"/>
  <c r="L1036" i="7"/>
  <c r="L236" i="7"/>
  <c r="L492" i="7"/>
  <c r="L577" i="7"/>
  <c r="L641" i="7"/>
  <c r="L705" i="7"/>
  <c r="L769" i="7"/>
  <c r="L833" i="7"/>
  <c r="L897" i="7"/>
  <c r="L961" i="7"/>
  <c r="L1025" i="7"/>
  <c r="L252" i="7"/>
  <c r="L501" i="7"/>
  <c r="L581" i="7"/>
  <c r="L645" i="7"/>
  <c r="L709" i="7"/>
  <c r="L773" i="7"/>
  <c r="L837" i="7"/>
  <c r="L901" i="7"/>
  <c r="L965" i="7"/>
  <c r="L1029" i="7"/>
  <c r="L268" i="7"/>
  <c r="L508" i="7"/>
  <c r="L585" i="7"/>
  <c r="L649" i="7"/>
  <c r="L713" i="7"/>
  <c r="L777" i="7"/>
  <c r="L841" i="7"/>
  <c r="L905" i="7"/>
  <c r="L969" i="7"/>
  <c r="L1033" i="7"/>
  <c r="L589" i="7"/>
  <c r="L845" i="7"/>
  <c r="L220" i="7"/>
  <c r="L1021" i="7"/>
  <c r="L605" i="7"/>
  <c r="L861" i="7"/>
  <c r="L412" i="7"/>
  <c r="L749" i="7"/>
  <c r="L1005" i="7"/>
  <c r="L829" i="7"/>
  <c r="L21" i="7"/>
  <c r="L37" i="7"/>
  <c r="L53" i="7"/>
  <c r="L69" i="7"/>
  <c r="L85" i="7"/>
  <c r="L101" i="7"/>
  <c r="L117" i="7"/>
  <c r="L133" i="7"/>
  <c r="L149" i="7"/>
  <c r="L165" i="7"/>
  <c r="L181" i="7"/>
  <c r="L197" i="7"/>
  <c r="L213" i="7"/>
  <c r="L229" i="7"/>
  <c r="L245" i="7"/>
  <c r="L261" i="7"/>
  <c r="L277" i="7"/>
  <c r="L293" i="7"/>
  <c r="L309" i="7"/>
  <c r="L325" i="7"/>
  <c r="L341" i="7"/>
  <c r="L357" i="7"/>
  <c r="L373" i="7"/>
  <c r="L389" i="7"/>
  <c r="L405" i="7"/>
  <c r="L421" i="7"/>
  <c r="L437" i="7"/>
  <c r="L453" i="7"/>
  <c r="L469" i="7"/>
  <c r="L485" i="7"/>
  <c r="L18" i="7"/>
  <c r="L34" i="7"/>
  <c r="L50" i="7"/>
  <c r="L66" i="7"/>
  <c r="L82" i="7"/>
  <c r="L98" i="7"/>
  <c r="L114" i="7"/>
  <c r="L130" i="7"/>
  <c r="L146" i="7"/>
  <c r="L162" i="7"/>
  <c r="L178" i="7"/>
  <c r="L194" i="7"/>
  <c r="L210" i="7"/>
  <c r="L226" i="7"/>
  <c r="L242" i="7"/>
  <c r="L258" i="7"/>
  <c r="L274" i="7"/>
  <c r="L290" i="7"/>
  <c r="L306" i="7"/>
  <c r="L322" i="7"/>
  <c r="L338" i="7"/>
  <c r="L354" i="7"/>
  <c r="L370" i="7"/>
  <c r="L386" i="7"/>
  <c r="L402" i="7"/>
  <c r="L418" i="7"/>
  <c r="L434" i="7"/>
  <c r="L450" i="7"/>
  <c r="L466" i="7"/>
  <c r="L482" i="7"/>
  <c r="L498" i="7"/>
  <c r="L23" i="7"/>
  <c r="L39" i="7"/>
  <c r="L55" i="7"/>
  <c r="L71" i="7"/>
  <c r="L87" i="7"/>
  <c r="L103" i="7"/>
  <c r="L119" i="7"/>
  <c r="L135" i="7"/>
  <c r="L151" i="7"/>
  <c r="L167" i="7"/>
  <c r="L183" i="7"/>
  <c r="L199" i="7"/>
  <c r="L215" i="7"/>
  <c r="L231" i="7"/>
  <c r="L247" i="7"/>
  <c r="L263" i="7"/>
  <c r="L279" i="7"/>
  <c r="L295" i="7"/>
  <c r="L311" i="7"/>
  <c r="L327" i="7"/>
  <c r="L343" i="7"/>
  <c r="L359" i="7"/>
  <c r="L375" i="7"/>
  <c r="L391" i="7"/>
  <c r="L407" i="7"/>
  <c r="L423" i="7"/>
  <c r="L439" i="7"/>
  <c r="L455" i="7"/>
  <c r="L471" i="7"/>
  <c r="L487" i="7"/>
  <c r="L503" i="7"/>
  <c r="L519" i="7"/>
  <c r="L535" i="7"/>
  <c r="L551" i="7"/>
  <c r="L32" i="7"/>
  <c r="L96" i="7"/>
  <c r="L160" i="7"/>
  <c r="L224" i="7"/>
  <c r="L288" i="7"/>
  <c r="L352" i="7"/>
  <c r="L416" i="7"/>
  <c r="L480" i="7"/>
  <c r="L514" i="7"/>
  <c r="L536" i="7"/>
  <c r="L557" i="7"/>
  <c r="L574" i="7"/>
  <c r="L590" i="7"/>
  <c r="L606" i="7"/>
  <c r="L622" i="7"/>
  <c r="L638" i="7"/>
  <c r="L654" i="7"/>
  <c r="L670" i="7"/>
  <c r="L686" i="7"/>
  <c r="L702" i="7"/>
  <c r="L718" i="7"/>
  <c r="L734" i="7"/>
  <c r="L750" i="7"/>
  <c r="L766" i="7"/>
  <c r="L782" i="7"/>
  <c r="L798" i="7"/>
  <c r="L814" i="7"/>
  <c r="L830" i="7"/>
  <c r="L846" i="7"/>
  <c r="L862" i="7"/>
  <c r="L878" i="7"/>
  <c r="L894" i="7"/>
  <c r="L910" i="7"/>
  <c r="L926" i="7"/>
  <c r="L942" i="7"/>
  <c r="L958" i="7"/>
  <c r="L974" i="7"/>
  <c r="L990" i="7"/>
  <c r="L1006" i="7"/>
  <c r="L1022" i="7"/>
  <c r="L1038" i="7"/>
  <c r="L68" i="7"/>
  <c r="L132" i="7"/>
  <c r="L196" i="7"/>
  <c r="L260" i="7"/>
  <c r="L324" i="7"/>
  <c r="L388" i="7"/>
  <c r="L452" i="7"/>
  <c r="L505" i="7"/>
  <c r="L526" i="7"/>
  <c r="L548" i="7"/>
  <c r="L567" i="7"/>
  <c r="L583" i="7"/>
  <c r="L599" i="7"/>
  <c r="L615" i="7"/>
  <c r="L631" i="7"/>
  <c r="L647" i="7"/>
  <c r="L663" i="7"/>
  <c r="L679" i="7"/>
  <c r="L695" i="7"/>
  <c r="L711" i="7"/>
  <c r="L727" i="7"/>
  <c r="L743" i="7"/>
  <c r="L759" i="7"/>
  <c r="L775" i="7"/>
  <c r="L791" i="7"/>
  <c r="L807" i="7"/>
  <c r="L823" i="7"/>
  <c r="L839" i="7"/>
  <c r="L855" i="7"/>
  <c r="L871" i="7"/>
  <c r="L887" i="7"/>
  <c r="L903" i="7"/>
  <c r="L919" i="7"/>
  <c r="L935" i="7"/>
  <c r="L951" i="7"/>
  <c r="L967" i="7"/>
  <c r="L983" i="7"/>
  <c r="L999" i="7"/>
  <c r="L1015" i="7"/>
  <c r="L1031" i="7"/>
  <c r="L40" i="7"/>
  <c r="L104" i="7"/>
  <c r="L168" i="7"/>
  <c r="L232" i="7"/>
  <c r="L296" i="7"/>
  <c r="L360" i="7"/>
  <c r="L424" i="7"/>
  <c r="L488" i="7"/>
  <c r="L517" i="7"/>
  <c r="L538" i="7"/>
  <c r="L560" i="7"/>
  <c r="L576" i="7"/>
  <c r="L592" i="7"/>
  <c r="L608" i="7"/>
  <c r="L624" i="7"/>
  <c r="L640" i="7"/>
  <c r="L656" i="7"/>
  <c r="L672" i="7"/>
  <c r="L688" i="7"/>
  <c r="L704" i="7"/>
  <c r="L720" i="7"/>
  <c r="L736" i="7"/>
  <c r="L752" i="7"/>
  <c r="L768" i="7"/>
  <c r="L784" i="7"/>
  <c r="L800" i="7"/>
  <c r="L816" i="7"/>
  <c r="L832" i="7"/>
  <c r="L848" i="7"/>
  <c r="L864" i="7"/>
  <c r="L880" i="7"/>
  <c r="L896" i="7"/>
  <c r="L912" i="7"/>
  <c r="L928" i="7"/>
  <c r="L944" i="7"/>
  <c r="L960" i="7"/>
  <c r="L976" i="7"/>
  <c r="L992" i="7"/>
  <c r="L1008" i="7"/>
  <c r="L1024" i="7"/>
  <c r="L44" i="7"/>
  <c r="L300" i="7"/>
  <c r="L518" i="7"/>
  <c r="L593" i="7"/>
  <c r="L657" i="7"/>
  <c r="L721" i="7"/>
  <c r="L785" i="7"/>
  <c r="L849" i="7"/>
  <c r="L913" i="7"/>
  <c r="L977" i="7"/>
  <c r="L60" i="7"/>
  <c r="L316" i="7"/>
  <c r="L524" i="7"/>
  <c r="L597" i="7"/>
  <c r="L661" i="7"/>
  <c r="L725" i="7"/>
  <c r="L789" i="7"/>
  <c r="L853" i="7"/>
  <c r="L917" i="7"/>
  <c r="L981" i="7"/>
  <c r="L76" i="7"/>
  <c r="L332" i="7"/>
  <c r="L529" i="7"/>
  <c r="L601" i="7"/>
  <c r="L665" i="7"/>
  <c r="L729" i="7"/>
  <c r="L793" i="7"/>
  <c r="L857" i="7"/>
  <c r="L921" i="7"/>
  <c r="L985" i="7"/>
  <c r="L28" i="7"/>
  <c r="L653" i="7"/>
  <c r="L909" i="7"/>
  <c r="L637" i="7"/>
  <c r="L92" i="7"/>
  <c r="L669" i="7"/>
  <c r="L925" i="7"/>
  <c r="L556" i="7"/>
  <c r="L813" i="7"/>
  <c r="L476" i="7"/>
  <c r="L957" i="7"/>
  <c r="L25" i="7"/>
  <c r="L41" i="7"/>
  <c r="L57" i="7"/>
  <c r="L73" i="7"/>
  <c r="L89" i="7"/>
  <c r="L105" i="7"/>
  <c r="L121" i="7"/>
  <c r="L137" i="7"/>
  <c r="L153" i="7"/>
  <c r="L169" i="7"/>
  <c r="L185" i="7"/>
  <c r="L201" i="7"/>
  <c r="L217" i="7"/>
  <c r="L233" i="7"/>
  <c r="L249" i="7"/>
  <c r="L265" i="7"/>
  <c r="L281" i="7"/>
  <c r="L297" i="7"/>
  <c r="L313" i="7"/>
  <c r="L329" i="7"/>
  <c r="L345" i="7"/>
  <c r="L361" i="7"/>
  <c r="L377" i="7"/>
  <c r="L393" i="7"/>
  <c r="L409" i="7"/>
  <c r="L425" i="7"/>
  <c r="L441" i="7"/>
  <c r="L457" i="7"/>
  <c r="L473" i="7"/>
  <c r="L489" i="7"/>
  <c r="L22" i="7"/>
  <c r="L38" i="7"/>
  <c r="L54" i="7"/>
  <c r="L70" i="7"/>
  <c r="L86" i="7"/>
  <c r="L102" i="7"/>
  <c r="L118" i="7"/>
  <c r="L134" i="7"/>
  <c r="L150" i="7"/>
  <c r="L166" i="7"/>
  <c r="L182" i="7"/>
  <c r="L198" i="7"/>
  <c r="L214" i="7"/>
  <c r="L230" i="7"/>
  <c r="L246" i="7"/>
  <c r="L262" i="7"/>
  <c r="L278" i="7"/>
  <c r="L294" i="7"/>
  <c r="L310" i="7"/>
  <c r="L326" i="7"/>
  <c r="L342" i="7"/>
  <c r="L358" i="7"/>
  <c r="L374" i="7"/>
  <c r="L390" i="7"/>
  <c r="L406" i="7"/>
  <c r="L422" i="7"/>
  <c r="L438" i="7"/>
  <c r="L454" i="7"/>
  <c r="L470" i="7"/>
  <c r="L486" i="7"/>
  <c r="L502" i="7"/>
  <c r="L27" i="7"/>
  <c r="L43" i="7"/>
  <c r="L59" i="7"/>
  <c r="L75" i="7"/>
  <c r="L91" i="7"/>
  <c r="L107" i="7"/>
  <c r="L123" i="7"/>
  <c r="L139" i="7"/>
  <c r="L155" i="7"/>
  <c r="L171" i="7"/>
  <c r="L187" i="7"/>
  <c r="L203" i="7"/>
  <c r="L219" i="7"/>
  <c r="L235" i="7"/>
  <c r="L251" i="7"/>
  <c r="L267" i="7"/>
  <c r="L283" i="7"/>
  <c r="L299" i="7"/>
  <c r="L315" i="7"/>
  <c r="L331" i="7"/>
  <c r="L347" i="7"/>
  <c r="L363" i="7"/>
  <c r="L379" i="7"/>
  <c r="L395" i="7"/>
  <c r="L411" i="7"/>
  <c r="L427" i="7"/>
  <c r="L443" i="7"/>
  <c r="L459" i="7"/>
  <c r="L475" i="7"/>
  <c r="L491" i="7"/>
  <c r="L507" i="7"/>
  <c r="L523" i="7"/>
  <c r="L539" i="7"/>
  <c r="L555" i="7"/>
  <c r="L48" i="7"/>
  <c r="L112" i="7"/>
  <c r="L176" i="7"/>
  <c r="L240" i="7"/>
  <c r="L304" i="7"/>
  <c r="L368" i="7"/>
  <c r="L432" i="7"/>
  <c r="L496" i="7"/>
  <c r="L520" i="7"/>
  <c r="L541" i="7"/>
  <c r="L562" i="7"/>
  <c r="L578" i="7"/>
  <c r="L594" i="7"/>
  <c r="L610" i="7"/>
  <c r="L626" i="7"/>
  <c r="L642" i="7"/>
  <c r="L658" i="7"/>
  <c r="L674" i="7"/>
  <c r="L690" i="7"/>
  <c r="L706" i="7"/>
  <c r="L722" i="7"/>
  <c r="L738" i="7"/>
  <c r="L754" i="7"/>
  <c r="L770" i="7"/>
  <c r="L786" i="7"/>
  <c r="L802" i="7"/>
  <c r="L818" i="7"/>
  <c r="L834" i="7"/>
  <c r="L850" i="7"/>
  <c r="L866" i="7"/>
  <c r="L882" i="7"/>
  <c r="L898" i="7"/>
  <c r="L914" i="7"/>
  <c r="L930" i="7"/>
  <c r="L946" i="7"/>
  <c r="L962" i="7"/>
  <c r="L978" i="7"/>
  <c r="L994" i="7"/>
  <c r="L1010" i="7"/>
  <c r="L1026" i="7"/>
  <c r="L20" i="7"/>
  <c r="L84" i="7"/>
  <c r="L148" i="7"/>
  <c r="L212" i="7"/>
  <c r="L276" i="7"/>
  <c r="L340" i="7"/>
  <c r="L404" i="7"/>
  <c r="L468" i="7"/>
  <c r="L510" i="7"/>
  <c r="L532" i="7"/>
  <c r="L553" i="7"/>
  <c r="L571" i="7"/>
  <c r="L587" i="7"/>
  <c r="L603" i="7"/>
  <c r="L619" i="7"/>
  <c r="L635" i="7"/>
  <c r="L651" i="7"/>
  <c r="L667" i="7"/>
  <c r="L683" i="7"/>
  <c r="L699" i="7"/>
  <c r="L715" i="7"/>
  <c r="L731" i="7"/>
  <c r="L747" i="7"/>
  <c r="L763" i="7"/>
  <c r="L779" i="7"/>
  <c r="L795" i="7"/>
  <c r="L811" i="7"/>
  <c r="L827" i="7"/>
  <c r="L843" i="7"/>
  <c r="L859" i="7"/>
  <c r="L875" i="7"/>
  <c r="L891" i="7"/>
  <c r="L907" i="7"/>
  <c r="L923" i="7"/>
  <c r="L939" i="7"/>
  <c r="L955" i="7"/>
  <c r="L971" i="7"/>
  <c r="L987" i="7"/>
  <c r="L1003" i="7"/>
  <c r="L1019" i="7"/>
  <c r="L1035" i="7"/>
  <c r="L56" i="7"/>
  <c r="L120" i="7"/>
  <c r="L184" i="7"/>
  <c r="L248" i="7"/>
  <c r="L312" i="7"/>
  <c r="L376" i="7"/>
  <c r="L440" i="7"/>
  <c r="L500" i="7"/>
  <c r="L522" i="7"/>
  <c r="L544" i="7"/>
  <c r="L564" i="7"/>
  <c r="L580" i="7"/>
  <c r="L596" i="7"/>
  <c r="L612" i="7"/>
  <c r="L628" i="7"/>
  <c r="L644" i="7"/>
  <c r="L660" i="7"/>
  <c r="L676" i="7"/>
  <c r="L692" i="7"/>
  <c r="L708" i="7"/>
  <c r="L724" i="7"/>
  <c r="L740" i="7"/>
  <c r="L756" i="7"/>
  <c r="L772" i="7"/>
  <c r="L788" i="7"/>
  <c r="L804" i="7"/>
  <c r="L820" i="7"/>
  <c r="L836" i="7"/>
  <c r="L852" i="7"/>
  <c r="L868" i="7"/>
  <c r="L884" i="7"/>
  <c r="L900" i="7"/>
  <c r="L916" i="7"/>
  <c r="L932" i="7"/>
  <c r="L948" i="7"/>
  <c r="L964" i="7"/>
  <c r="L980" i="7"/>
  <c r="L996" i="7"/>
  <c r="L1012" i="7"/>
  <c r="L1028" i="7"/>
  <c r="L108" i="7"/>
  <c r="L364" i="7"/>
  <c r="L540" i="7"/>
  <c r="L609" i="7"/>
  <c r="L673" i="7"/>
  <c r="L737" i="7"/>
  <c r="L801" i="7"/>
  <c r="L865" i="7"/>
  <c r="L929" i="7"/>
  <c r="L993" i="7"/>
  <c r="L124" i="7"/>
  <c r="L380" i="7"/>
  <c r="L545" i="7"/>
  <c r="L613" i="7"/>
  <c r="L677" i="7"/>
  <c r="L741" i="7"/>
  <c r="L805" i="7"/>
  <c r="L869" i="7"/>
  <c r="L933" i="7"/>
  <c r="L997" i="7"/>
  <c r="L140" i="7"/>
  <c r="L396" i="7"/>
  <c r="L550" i="7"/>
  <c r="L617" i="7"/>
  <c r="L681" i="7"/>
  <c r="L745" i="7"/>
  <c r="L809" i="7"/>
  <c r="L873" i="7"/>
  <c r="L937" i="7"/>
  <c r="L1001" i="7"/>
  <c r="L284" i="7"/>
  <c r="L717" i="7"/>
  <c r="L973" i="7"/>
  <c r="L701" i="7"/>
  <c r="L348" i="7"/>
  <c r="L733" i="7"/>
  <c r="L989" i="7"/>
  <c r="L621" i="7"/>
  <c r="L877" i="7"/>
  <c r="L573" i="7"/>
  <c r="L29" i="7"/>
  <c r="L45" i="7"/>
  <c r="L61" i="7"/>
  <c r="L77" i="7"/>
  <c r="L93" i="7"/>
  <c r="L109" i="7"/>
  <c r="L125" i="7"/>
  <c r="L141" i="7"/>
  <c r="L157" i="7"/>
  <c r="L173" i="7"/>
  <c r="L189" i="7"/>
  <c r="L205" i="7"/>
  <c r="L221" i="7"/>
  <c r="L237" i="7"/>
  <c r="L253" i="7"/>
  <c r="L269" i="7"/>
  <c r="L285" i="7"/>
  <c r="L301" i="7"/>
  <c r="L317" i="7"/>
  <c r="L333" i="7"/>
  <c r="L349" i="7"/>
  <c r="L365" i="7"/>
  <c r="L381" i="7"/>
  <c r="L397" i="7"/>
  <c r="L413" i="7"/>
  <c r="L429" i="7"/>
  <c r="L445" i="7"/>
  <c r="L461" i="7"/>
  <c r="L477" i="7"/>
  <c r="L493" i="7"/>
  <c r="L26" i="7"/>
  <c r="L42" i="7"/>
  <c r="L58" i="7"/>
  <c r="L74" i="7"/>
  <c r="L90" i="7"/>
  <c r="L106" i="7"/>
  <c r="L122" i="7"/>
  <c r="L138" i="7"/>
  <c r="L154" i="7"/>
  <c r="L170" i="7"/>
  <c r="L186" i="7"/>
  <c r="L202" i="7"/>
  <c r="L218" i="7"/>
  <c r="L234" i="7"/>
  <c r="L250" i="7"/>
  <c r="L266" i="7"/>
  <c r="L282" i="7"/>
  <c r="L298" i="7"/>
  <c r="L314" i="7"/>
  <c r="L330" i="7"/>
  <c r="L346" i="7"/>
  <c r="L362" i="7"/>
  <c r="L378" i="7"/>
  <c r="L394" i="7"/>
  <c r="L410" i="7"/>
  <c r="L426" i="7"/>
  <c r="L442" i="7"/>
  <c r="L458" i="7"/>
  <c r="L474" i="7"/>
  <c r="L490" i="7"/>
  <c r="L15" i="7"/>
  <c r="L31" i="7"/>
  <c r="L47" i="7"/>
  <c r="L63" i="7"/>
  <c r="L79" i="7"/>
  <c r="L95" i="7"/>
  <c r="L111" i="7"/>
  <c r="L127" i="7"/>
  <c r="L143" i="7"/>
  <c r="L159" i="7"/>
  <c r="L175" i="7"/>
  <c r="L191" i="7"/>
  <c r="L207" i="7"/>
  <c r="L223" i="7"/>
  <c r="L239" i="7"/>
  <c r="L255" i="7"/>
  <c r="L271" i="7"/>
  <c r="L287" i="7"/>
  <c r="L303" i="7"/>
  <c r="L319" i="7"/>
  <c r="L335" i="7"/>
  <c r="L351" i="7"/>
  <c r="L367" i="7"/>
  <c r="L383" i="7"/>
  <c r="L399" i="7"/>
  <c r="L415" i="7"/>
  <c r="L431" i="7"/>
  <c r="L447" i="7"/>
  <c r="L463" i="7"/>
  <c r="L479" i="7"/>
  <c r="L495" i="7"/>
  <c r="L511" i="7"/>
  <c r="L527" i="7"/>
  <c r="L543" i="7"/>
  <c r="L559" i="7"/>
  <c r="L64" i="7"/>
  <c r="L128" i="7"/>
  <c r="L192" i="7"/>
  <c r="L256" i="7"/>
  <c r="L320" i="7"/>
  <c r="L384" i="7"/>
  <c r="L448" i="7"/>
  <c r="L504" i="7"/>
  <c r="L525" i="7"/>
  <c r="L546" i="7"/>
  <c r="L566" i="7"/>
  <c r="L582" i="7"/>
  <c r="L598" i="7"/>
  <c r="L614" i="7"/>
  <c r="L630" i="7"/>
  <c r="L646" i="7"/>
  <c r="L662" i="7"/>
  <c r="L678" i="7"/>
  <c r="L694" i="7"/>
  <c r="L710" i="7"/>
  <c r="L726" i="7"/>
  <c r="L742" i="7"/>
  <c r="L758" i="7"/>
  <c r="L774" i="7"/>
  <c r="L790" i="7"/>
  <c r="L806" i="7"/>
  <c r="L822" i="7"/>
  <c r="L838" i="7"/>
  <c r="L854" i="7"/>
  <c r="L870" i="7"/>
  <c r="L886" i="7"/>
  <c r="L902" i="7"/>
  <c r="L918" i="7"/>
  <c r="L934" i="7"/>
  <c r="L950" i="7"/>
  <c r="L966" i="7"/>
  <c r="L982" i="7"/>
  <c r="L998" i="7"/>
  <c r="L1014" i="7"/>
  <c r="L1030" i="7"/>
  <c r="L36" i="7"/>
  <c r="L100" i="7"/>
  <c r="L164" i="7"/>
  <c r="L228" i="7"/>
  <c r="L292" i="7"/>
  <c r="L356" i="7"/>
  <c r="L420" i="7"/>
  <c r="L484" i="7"/>
  <c r="L516" i="7"/>
  <c r="L537" i="7"/>
  <c r="L558" i="7"/>
  <c r="L575" i="7"/>
  <c r="L591" i="7"/>
  <c r="L607" i="7"/>
  <c r="L623" i="7"/>
  <c r="L639" i="7"/>
  <c r="L655" i="7"/>
  <c r="L671" i="7"/>
  <c r="L687" i="7"/>
  <c r="L703" i="7"/>
  <c r="L719" i="7"/>
  <c r="L735" i="7"/>
  <c r="L751" i="7"/>
  <c r="L767" i="7"/>
  <c r="L783" i="7"/>
  <c r="L799" i="7"/>
  <c r="L815" i="7"/>
  <c r="L831" i="7"/>
  <c r="L847" i="7"/>
  <c r="L863" i="7"/>
  <c r="L879" i="7"/>
  <c r="L895" i="7"/>
  <c r="L911" i="7"/>
  <c r="L927" i="7"/>
  <c r="L943" i="7"/>
  <c r="L959" i="7"/>
  <c r="L975" i="7"/>
  <c r="L991" i="7"/>
  <c r="L1007" i="7"/>
  <c r="L1023" i="7"/>
  <c r="L13" i="7"/>
  <c r="L72" i="7"/>
  <c r="L136" i="7"/>
  <c r="L200" i="7"/>
  <c r="L264" i="7"/>
  <c r="L328" i="7"/>
  <c r="L392" i="7"/>
  <c r="L456" i="7"/>
  <c r="L506" i="7"/>
  <c r="L528" i="7"/>
  <c r="L549" i="7"/>
  <c r="L568" i="7"/>
  <c r="L584" i="7"/>
  <c r="L600" i="7"/>
  <c r="L616" i="7"/>
  <c r="L632" i="7"/>
  <c r="L648" i="7"/>
  <c r="L664" i="7"/>
  <c r="L680" i="7"/>
  <c r="L696" i="7"/>
  <c r="L712" i="7"/>
  <c r="L728" i="7"/>
  <c r="L744" i="7"/>
  <c r="L760" i="7"/>
  <c r="L776" i="7"/>
  <c r="L792" i="7"/>
  <c r="L808" i="7"/>
  <c r="L824" i="7"/>
  <c r="L840" i="7"/>
  <c r="L856" i="7"/>
  <c r="L872" i="7"/>
  <c r="L888" i="7"/>
  <c r="L904" i="7"/>
  <c r="L920" i="7"/>
  <c r="L936" i="7"/>
  <c r="L952" i="7"/>
  <c r="L968" i="7"/>
  <c r="L984" i="7"/>
  <c r="L1000" i="7"/>
  <c r="L1016" i="7"/>
  <c r="L1032" i="7"/>
  <c r="L172" i="7"/>
  <c r="L428" i="7"/>
  <c r="L561" i="7"/>
  <c r="L625" i="7"/>
  <c r="L689" i="7"/>
  <c r="L753" i="7"/>
  <c r="L817" i="7"/>
  <c r="L881" i="7"/>
  <c r="L945" i="7"/>
  <c r="L1009" i="7"/>
  <c r="L188" i="7"/>
  <c r="L444" i="7"/>
  <c r="L565" i="7"/>
  <c r="L629" i="7"/>
  <c r="L693" i="7"/>
  <c r="L757" i="7"/>
  <c r="L821" i="7"/>
  <c r="L885" i="7"/>
  <c r="L949" i="7"/>
  <c r="L1013" i="7"/>
  <c r="L204" i="7"/>
  <c r="L460" i="7"/>
  <c r="L569" i="7"/>
  <c r="L633" i="7"/>
  <c r="L697" i="7"/>
  <c r="L761" i="7"/>
  <c r="L825" i="7"/>
  <c r="L889" i="7"/>
  <c r="L953" i="7"/>
  <c r="L1017" i="7"/>
  <c r="L513" i="7"/>
  <c r="L781" i="7"/>
  <c r="L1037" i="7"/>
  <c r="L893" i="7"/>
  <c r="L534" i="7"/>
  <c r="L797" i="7"/>
  <c r="L156" i="7"/>
  <c r="L685" i="7"/>
  <c r="L941" i="7"/>
  <c r="L765" i="7"/>
  <c r="A1498" i="5"/>
  <c r="AD1496" i="5"/>
  <c r="L512" i="7" l="1"/>
  <c r="L280" i="7"/>
  <c r="L24" i="7"/>
  <c r="L979" i="7"/>
  <c r="L915" i="7"/>
  <c r="L851" i="7"/>
  <c r="L787" i="7"/>
  <c r="L723" i="7"/>
  <c r="L643" i="7"/>
  <c r="L563" i="7"/>
  <c r="L308" i="7"/>
  <c r="L1034" i="7"/>
  <c r="L922" i="7"/>
  <c r="L794" i="7"/>
  <c r="L80" i="7"/>
  <c r="L179" i="7"/>
  <c r="L554" i="7"/>
  <c r="L408" i="7"/>
  <c r="L152" i="7"/>
  <c r="L1011" i="7"/>
  <c r="L947" i="7"/>
  <c r="L883" i="7"/>
  <c r="L819" i="7"/>
  <c r="L755" i="7"/>
  <c r="L691" i="7"/>
  <c r="L595" i="7"/>
  <c r="L497" i="7"/>
  <c r="L180" i="7"/>
  <c r="L986" i="7"/>
  <c r="L858" i="7"/>
  <c r="L730" i="7"/>
  <c r="L682" i="7"/>
  <c r="L499" i="7"/>
  <c r="L552" i="7"/>
  <c r="L51" i="7"/>
  <c r="L403" i="7"/>
  <c r="L302" i="7"/>
  <c r="L400" i="7"/>
  <c r="L307" i="7"/>
  <c r="L46" i="7"/>
  <c r="L970" i="7"/>
  <c r="L906" i="7"/>
  <c r="L842" i="7"/>
  <c r="L778" i="7"/>
  <c r="L714" i="7"/>
  <c r="L586" i="7"/>
  <c r="L272" i="7"/>
  <c r="L451" i="7"/>
  <c r="L243" i="7"/>
  <c r="L430" i="7"/>
  <c r="L401" i="7"/>
  <c r="L273" i="7"/>
  <c r="L675" i="7"/>
  <c r="L611" i="7"/>
  <c r="L542" i="7"/>
  <c r="L372" i="7"/>
  <c r="L116" i="7"/>
  <c r="L1002" i="7"/>
  <c r="L938" i="7"/>
  <c r="L874" i="7"/>
  <c r="L810" i="7"/>
  <c r="L746" i="7"/>
  <c r="L650" i="7"/>
  <c r="L509" i="7"/>
  <c r="L531" i="7"/>
  <c r="L371" i="7"/>
  <c r="L115" i="7"/>
  <c r="L174" i="7"/>
  <c r="L666" i="7"/>
  <c r="L602" i="7"/>
  <c r="L530" i="7"/>
  <c r="L336" i="7"/>
  <c r="L16" i="7"/>
  <c r="L467" i="7"/>
  <c r="L387" i="7"/>
  <c r="L275" i="7"/>
  <c r="L147" i="7"/>
  <c r="L494" i="7"/>
  <c r="L238" i="7"/>
  <c r="L465" i="7"/>
  <c r="L177" i="7"/>
  <c r="L81" i="7"/>
  <c r="L698" i="7"/>
  <c r="L634" i="7"/>
  <c r="L570" i="7"/>
  <c r="L464" i="7"/>
  <c r="L144" i="7"/>
  <c r="L515" i="7"/>
  <c r="L435" i="7"/>
  <c r="L339" i="7"/>
  <c r="L211" i="7"/>
  <c r="L83" i="7"/>
  <c r="L366" i="7"/>
  <c r="L110" i="7"/>
  <c r="L337" i="7"/>
  <c r="L323" i="7"/>
  <c r="L259" i="7"/>
  <c r="L195" i="7"/>
  <c r="L131" i="7"/>
  <c r="L67" i="7"/>
  <c r="L462" i="7"/>
  <c r="L334" i="7"/>
  <c r="L206" i="7"/>
  <c r="L78" i="7"/>
  <c r="L433" i="7"/>
  <c r="L305" i="7"/>
  <c r="L145" i="7"/>
  <c r="L208" i="7"/>
  <c r="L547" i="7"/>
  <c r="L483" i="7"/>
  <c r="L419" i="7"/>
  <c r="L355" i="7"/>
  <c r="L291" i="7"/>
  <c r="L227" i="7"/>
  <c r="L163" i="7"/>
  <c r="L99" i="7"/>
  <c r="L35" i="7"/>
  <c r="L398" i="7"/>
  <c r="L270" i="7"/>
  <c r="L142" i="7"/>
  <c r="L14" i="7"/>
  <c r="L369" i="7"/>
  <c r="L241" i="7"/>
  <c r="L209" i="7"/>
  <c r="L49" i="7"/>
  <c r="L17" i="7"/>
  <c r="L113" i="7"/>
  <c r="L19" i="7"/>
  <c r="L446" i="7"/>
  <c r="L382" i="7"/>
  <c r="L318" i="7"/>
  <c r="L254" i="7"/>
  <c r="L190" i="7"/>
  <c r="L126" i="7"/>
  <c r="L62" i="7"/>
  <c r="L481" i="7"/>
  <c r="L417" i="7"/>
  <c r="L353" i="7"/>
  <c r="L289" i="7"/>
  <c r="L225" i="7"/>
  <c r="L161" i="7"/>
  <c r="L97" i="7"/>
  <c r="L33" i="7"/>
  <c r="L478" i="7"/>
  <c r="L414" i="7"/>
  <c r="L350" i="7"/>
  <c r="L286" i="7"/>
  <c r="L222" i="7"/>
  <c r="L158" i="7"/>
  <c r="L94" i="7"/>
  <c r="L30" i="7"/>
  <c r="L449" i="7"/>
  <c r="L385" i="7"/>
  <c r="L321" i="7"/>
  <c r="L257" i="7"/>
  <c r="L193" i="7"/>
  <c r="L129" i="7"/>
  <c r="A1499" i="5"/>
  <c r="AD1497" i="5"/>
  <c r="L7" i="7" l="1"/>
  <c r="L10" i="7" s="1"/>
  <c r="A1500" i="5"/>
  <c r="A1501" i="5" s="1"/>
  <c r="A1502" i="5" s="1"/>
  <c r="A1503" i="5" s="1"/>
  <c r="A1504" i="5" s="1"/>
  <c r="A1505" i="5" s="1"/>
  <c r="AD1498" i="5"/>
  <c r="AD1506" i="5" s="1"/>
  <c r="AB1512" i="5" s="1"/>
  <c r="B1510" i="5" s="1"/>
  <c r="J1499" i="5"/>
  <c r="AB1505" i="5" l="1"/>
  <c r="V1511" i="5"/>
  <c r="AH1511" i="5"/>
  <c r="P1511" i="5"/>
  <c r="K1499" i="5"/>
  <c r="K1506" i="5" s="1"/>
  <c r="J1506" i="5"/>
  <c r="J1510" i="5" s="1"/>
  <c r="AH1514" i="5" l="1"/>
  <c r="J1511" i="5"/>
  <c r="J1517" i="5"/>
  <c r="V1514" i="5"/>
  <c r="P1514" i="5"/>
  <c r="AC1505" i="5"/>
  <c r="AC1506" i="5" s="1"/>
  <c r="AB1506" i="5"/>
  <c r="AB1510" i="5" s="1"/>
  <c r="J1518" i="5" l="1"/>
  <c r="C10" i="7" s="1"/>
  <c r="B43" i="7" s="1"/>
  <c r="C7" i="7"/>
  <c r="V1515" i="5"/>
  <c r="M9" i="7" s="1"/>
  <c r="M6" i="7"/>
  <c r="AH1515" i="5"/>
  <c r="W9" i="7" s="1"/>
  <c r="W6" i="7"/>
  <c r="P1515" i="5"/>
  <c r="H9" i="7" s="1"/>
  <c r="H6" i="7"/>
  <c r="B27" i="7"/>
  <c r="B59" i="7"/>
  <c r="B91" i="7"/>
  <c r="B123" i="7"/>
  <c r="B155" i="7"/>
  <c r="B187" i="7"/>
  <c r="B219" i="7"/>
  <c r="B251" i="7"/>
  <c r="B283" i="7"/>
  <c r="B315" i="7"/>
  <c r="B347" i="7"/>
  <c r="B40" i="7"/>
  <c r="B72" i="7"/>
  <c r="B104" i="7"/>
  <c r="B136" i="7"/>
  <c r="B168" i="7"/>
  <c r="B200" i="7"/>
  <c r="B232" i="7"/>
  <c r="B264" i="7"/>
  <c r="B296" i="7"/>
  <c r="B62" i="7"/>
  <c r="B126" i="7"/>
  <c r="B190" i="7"/>
  <c r="B254" i="7"/>
  <c r="B313" i="7"/>
  <c r="B355" i="7"/>
  <c r="B387" i="7"/>
  <c r="B419" i="7"/>
  <c r="B451" i="7"/>
  <c r="B483" i="7"/>
  <c r="B49" i="7"/>
  <c r="B113" i="7"/>
  <c r="B177" i="7"/>
  <c r="B241" i="7"/>
  <c r="B304" i="7"/>
  <c r="B346" i="7"/>
  <c r="B380" i="7"/>
  <c r="B412" i="7"/>
  <c r="B444" i="7"/>
  <c r="B476" i="7"/>
  <c r="B50" i="7"/>
  <c r="B114" i="7"/>
  <c r="B178" i="7"/>
  <c r="B242" i="7"/>
  <c r="B305" i="7"/>
  <c r="B326" i="7"/>
  <c r="B348" i="7"/>
  <c r="B365" i="7"/>
  <c r="B381" i="7"/>
  <c r="B397" i="7"/>
  <c r="B413" i="7"/>
  <c r="B429" i="7"/>
  <c r="B445" i="7"/>
  <c r="B461" i="7"/>
  <c r="B477" i="7"/>
  <c r="B493" i="7"/>
  <c r="B509" i="7"/>
  <c r="B117" i="7"/>
  <c r="B245" i="7"/>
  <c r="B349" i="7"/>
  <c r="B414" i="7"/>
  <c r="B478" i="7"/>
  <c r="B510" i="7"/>
  <c r="B526" i="7"/>
  <c r="B542" i="7"/>
  <c r="B558" i="7"/>
  <c r="B574" i="7"/>
  <c r="B590" i="7"/>
  <c r="B606" i="7"/>
  <c r="B622" i="7"/>
  <c r="B638" i="7"/>
  <c r="B654" i="7"/>
  <c r="B670" i="7"/>
  <c r="B686" i="7"/>
  <c r="B702" i="7"/>
  <c r="B718" i="7"/>
  <c r="B734" i="7"/>
  <c r="B750" i="7"/>
  <c r="B93" i="7"/>
  <c r="B221" i="7"/>
  <c r="B333" i="7"/>
  <c r="B402" i="7"/>
  <c r="B466" i="7"/>
  <c r="B506" i="7"/>
  <c r="B523" i="7"/>
  <c r="B539" i="7"/>
  <c r="B555" i="7"/>
  <c r="B571" i="7"/>
  <c r="B587" i="7"/>
  <c r="B603" i="7"/>
  <c r="B619" i="7"/>
  <c r="B635" i="7"/>
  <c r="B651" i="7"/>
  <c r="B667" i="7"/>
  <c r="B683" i="7"/>
  <c r="B699" i="7"/>
  <c r="B715" i="7"/>
  <c r="B731" i="7"/>
  <c r="B747" i="7"/>
  <c r="B69" i="7"/>
  <c r="B197" i="7"/>
  <c r="B317" i="7"/>
  <c r="B390" i="7"/>
  <c r="B454" i="7"/>
  <c r="B502" i="7"/>
  <c r="B520" i="7"/>
  <c r="B536" i="7"/>
  <c r="B552" i="7"/>
  <c r="B568" i="7"/>
  <c r="B584" i="7"/>
  <c r="B600" i="7"/>
  <c r="B616" i="7"/>
  <c r="B632" i="7"/>
  <c r="B648" i="7"/>
  <c r="B664" i="7"/>
  <c r="B680" i="7"/>
  <c r="B696" i="7"/>
  <c r="B712" i="7"/>
  <c r="B728" i="7"/>
  <c r="B744" i="7"/>
  <c r="B45" i="7"/>
  <c r="B442" i="7"/>
  <c r="B549" i="7"/>
  <c r="B613" i="7"/>
  <c r="B677" i="7"/>
  <c r="B741" i="7"/>
  <c r="B769" i="7"/>
  <c r="B785" i="7"/>
  <c r="B801" i="7"/>
  <c r="B817" i="7"/>
  <c r="B833" i="7"/>
  <c r="B849" i="7"/>
  <c r="B865" i="7"/>
  <c r="B881" i="7"/>
  <c r="B897" i="7"/>
  <c r="B913" i="7"/>
  <c r="B929" i="7"/>
  <c r="B945" i="7"/>
  <c r="B961" i="7"/>
  <c r="B977" i="7"/>
  <c r="B993" i="7"/>
  <c r="B1009" i="7"/>
  <c r="B1025" i="7"/>
  <c r="B77" i="7"/>
  <c r="B458" i="7"/>
  <c r="B553" i="7"/>
  <c r="B617" i="7"/>
  <c r="B681" i="7"/>
  <c r="B745" i="7"/>
  <c r="B770" i="7"/>
  <c r="B786" i="7"/>
  <c r="B802" i="7"/>
  <c r="B818" i="7"/>
  <c r="B834" i="7"/>
  <c r="B850" i="7"/>
  <c r="B866" i="7"/>
  <c r="B882" i="7"/>
  <c r="B898" i="7"/>
  <c r="B914" i="7"/>
  <c r="B930" i="7"/>
  <c r="B946" i="7"/>
  <c r="B962" i="7"/>
  <c r="B978" i="7"/>
  <c r="B994" i="7"/>
  <c r="B1010" i="7"/>
  <c r="B1026" i="7"/>
  <c r="B109" i="7"/>
  <c r="B474" i="7"/>
  <c r="B557" i="7"/>
  <c r="B621" i="7"/>
  <c r="B685" i="7"/>
  <c r="B749" i="7"/>
  <c r="B771" i="7"/>
  <c r="B787" i="7"/>
  <c r="B803" i="7"/>
  <c r="B819" i="7"/>
  <c r="B835" i="7"/>
  <c r="B851" i="7"/>
  <c r="B867" i="7"/>
  <c r="B883" i="7"/>
  <c r="B899" i="7"/>
  <c r="B915" i="7"/>
  <c r="B931" i="7"/>
  <c r="B947" i="7"/>
  <c r="B963" i="7"/>
  <c r="B979" i="7"/>
  <c r="B995" i="7"/>
  <c r="B1011" i="7"/>
  <c r="B1027" i="7"/>
  <c r="B141" i="7"/>
  <c r="B689" i="7"/>
  <c r="B804" i="7"/>
  <c r="B868" i="7"/>
  <c r="B932" i="7"/>
  <c r="B996" i="7"/>
  <c r="B513" i="7"/>
  <c r="B760" i="7"/>
  <c r="B824" i="7"/>
  <c r="B888" i="7"/>
  <c r="B952" i="7"/>
  <c r="B1016" i="7"/>
  <c r="B593" i="7"/>
  <c r="B780" i="7"/>
  <c r="B844" i="7"/>
  <c r="B908" i="7"/>
  <c r="B972" i="7"/>
  <c r="B1036" i="7"/>
  <c r="B880" i="7"/>
  <c r="B545" i="7"/>
  <c r="B960" i="7"/>
  <c r="B609" i="7"/>
  <c r="B976" i="7"/>
  <c r="B15" i="7"/>
  <c r="B31" i="7"/>
  <c r="B47" i="7"/>
  <c r="B63" i="7"/>
  <c r="B79" i="7"/>
  <c r="B95" i="7"/>
  <c r="B111" i="7"/>
  <c r="B127" i="7"/>
  <c r="B143" i="7"/>
  <c r="B159" i="7"/>
  <c r="B175" i="7"/>
  <c r="B191" i="7"/>
  <c r="B207" i="7"/>
  <c r="B223" i="7"/>
  <c r="B239" i="7"/>
  <c r="B255" i="7"/>
  <c r="B271" i="7"/>
  <c r="B287" i="7"/>
  <c r="B303" i="7"/>
  <c r="B319" i="7"/>
  <c r="B335" i="7"/>
  <c r="B351" i="7"/>
  <c r="B28" i="7"/>
  <c r="B44" i="7"/>
  <c r="B60" i="7"/>
  <c r="B76" i="7"/>
  <c r="B92" i="7"/>
  <c r="B108" i="7"/>
  <c r="B124" i="7"/>
  <c r="B140" i="7"/>
  <c r="B156" i="7"/>
  <c r="B172" i="7"/>
  <c r="B188" i="7"/>
  <c r="B204" i="7"/>
  <c r="B220" i="7"/>
  <c r="B236" i="7"/>
  <c r="B252" i="7"/>
  <c r="B268" i="7"/>
  <c r="B284" i="7"/>
  <c r="B300" i="7"/>
  <c r="B38" i="7"/>
  <c r="B70" i="7"/>
  <c r="B102" i="7"/>
  <c r="B134" i="7"/>
  <c r="B166" i="7"/>
  <c r="B198" i="7"/>
  <c r="B230" i="7"/>
  <c r="B262" i="7"/>
  <c r="B294" i="7"/>
  <c r="B318" i="7"/>
  <c r="B340" i="7"/>
  <c r="B359" i="7"/>
  <c r="B375" i="7"/>
  <c r="B391" i="7"/>
  <c r="B407" i="7"/>
  <c r="B423" i="7"/>
  <c r="B439" i="7"/>
  <c r="B455" i="7"/>
  <c r="B471" i="7"/>
  <c r="B487" i="7"/>
  <c r="B25" i="7"/>
  <c r="B57" i="7"/>
  <c r="B89" i="7"/>
  <c r="B121" i="7"/>
  <c r="B153" i="7"/>
  <c r="B185" i="7"/>
  <c r="B217" i="7"/>
  <c r="B249" i="7"/>
  <c r="B281" i="7"/>
  <c r="B309" i="7"/>
  <c r="B330" i="7"/>
  <c r="B352" i="7"/>
  <c r="B368" i="7"/>
  <c r="B384" i="7"/>
  <c r="B400" i="7"/>
  <c r="B416" i="7"/>
  <c r="B432" i="7"/>
  <c r="B448" i="7"/>
  <c r="B464" i="7"/>
  <c r="B480" i="7"/>
  <c r="B26" i="7"/>
  <c r="B58" i="7"/>
  <c r="B90" i="7"/>
  <c r="B122" i="7"/>
  <c r="B154" i="7"/>
  <c r="B186" i="7"/>
  <c r="B218" i="7"/>
  <c r="B250" i="7"/>
  <c r="B282" i="7"/>
  <c r="B310" i="7"/>
  <c r="B332" i="7"/>
  <c r="B353" i="7"/>
  <c r="B369" i="7"/>
  <c r="B385" i="7"/>
  <c r="B401" i="7"/>
  <c r="B417" i="7"/>
  <c r="B433" i="7"/>
  <c r="B449" i="7"/>
  <c r="B465" i="7"/>
  <c r="B481" i="7"/>
  <c r="B497" i="7"/>
  <c r="B21" i="7"/>
  <c r="B149" i="7"/>
  <c r="B277" i="7"/>
  <c r="B366" i="7"/>
  <c r="B430" i="7"/>
  <c r="B492" i="7"/>
  <c r="B514" i="7"/>
  <c r="B530" i="7"/>
  <c r="B546" i="7"/>
  <c r="B562" i="7"/>
  <c r="B578" i="7"/>
  <c r="B594" i="7"/>
  <c r="B610" i="7"/>
  <c r="B626" i="7"/>
  <c r="B642" i="7"/>
  <c r="B658" i="7"/>
  <c r="B674" i="7"/>
  <c r="B690" i="7"/>
  <c r="B706" i="7"/>
  <c r="B722" i="7"/>
  <c r="B738" i="7"/>
  <c r="B754" i="7"/>
  <c r="B125" i="7"/>
  <c r="B253" i="7"/>
  <c r="B354" i="7"/>
  <c r="B418" i="7"/>
  <c r="B482" i="7"/>
  <c r="B511" i="7"/>
  <c r="B527" i="7"/>
  <c r="B543" i="7"/>
  <c r="B559" i="7"/>
  <c r="B575" i="7"/>
  <c r="B591" i="7"/>
  <c r="B607" i="7"/>
  <c r="B623" i="7"/>
  <c r="B639" i="7"/>
  <c r="B655" i="7"/>
  <c r="B671" i="7"/>
  <c r="B687" i="7"/>
  <c r="B703" i="7"/>
  <c r="B719" i="7"/>
  <c r="B735" i="7"/>
  <c r="B751" i="7"/>
  <c r="B101" i="7"/>
  <c r="B229" i="7"/>
  <c r="B338" i="7"/>
  <c r="B406" i="7"/>
  <c r="B470" i="7"/>
  <c r="B507" i="7"/>
  <c r="B524" i="7"/>
  <c r="B540" i="7"/>
  <c r="B556" i="7"/>
  <c r="B572" i="7"/>
  <c r="B588" i="7"/>
  <c r="B604" i="7"/>
  <c r="B620" i="7"/>
  <c r="B636" i="7"/>
  <c r="B652" i="7"/>
  <c r="B668" i="7"/>
  <c r="B684" i="7"/>
  <c r="B700" i="7"/>
  <c r="B716" i="7"/>
  <c r="B732" i="7"/>
  <c r="B748" i="7"/>
  <c r="B173" i="7"/>
  <c r="B498" i="7"/>
  <c r="B565" i="7"/>
  <c r="B629" i="7"/>
  <c r="B693" i="7"/>
  <c r="B757" i="7"/>
  <c r="B773" i="7"/>
  <c r="B789" i="7"/>
  <c r="B805" i="7"/>
  <c r="B821" i="7"/>
  <c r="B837" i="7"/>
  <c r="B853" i="7"/>
  <c r="B869" i="7"/>
  <c r="B885" i="7"/>
  <c r="B901" i="7"/>
  <c r="B917" i="7"/>
  <c r="B933" i="7"/>
  <c r="B949" i="7"/>
  <c r="B965" i="7"/>
  <c r="B981" i="7"/>
  <c r="B997" i="7"/>
  <c r="B1013" i="7"/>
  <c r="B1029" i="7"/>
  <c r="B205" i="7"/>
  <c r="B503" i="7"/>
  <c r="B569" i="7"/>
  <c r="B633" i="7"/>
  <c r="B697" i="7"/>
  <c r="B758" i="7"/>
  <c r="B774" i="7"/>
  <c r="B790" i="7"/>
  <c r="B806" i="7"/>
  <c r="B822" i="7"/>
  <c r="B838" i="7"/>
  <c r="B854" i="7"/>
  <c r="B870" i="7"/>
  <c r="B886" i="7"/>
  <c r="B902" i="7"/>
  <c r="B918" i="7"/>
  <c r="B934" i="7"/>
  <c r="B950" i="7"/>
  <c r="B966" i="7"/>
  <c r="B982" i="7"/>
  <c r="B998" i="7"/>
  <c r="B1014" i="7"/>
  <c r="B1030" i="7"/>
  <c r="B237" i="7"/>
  <c r="B508" i="7"/>
  <c r="B573" i="7"/>
  <c r="B637" i="7"/>
  <c r="B701" i="7"/>
  <c r="B759" i="7"/>
  <c r="B775" i="7"/>
  <c r="B791" i="7"/>
  <c r="B807" i="7"/>
  <c r="B823" i="7"/>
  <c r="B839" i="7"/>
  <c r="B855" i="7"/>
  <c r="B871" i="7"/>
  <c r="B887" i="7"/>
  <c r="B903" i="7"/>
  <c r="B919" i="7"/>
  <c r="B935" i="7"/>
  <c r="B951" i="7"/>
  <c r="B967" i="7"/>
  <c r="B983" i="7"/>
  <c r="B999" i="7"/>
  <c r="B1015" i="7"/>
  <c r="B1031" i="7"/>
  <c r="B490" i="7"/>
  <c r="B753" i="7"/>
  <c r="B820" i="7"/>
  <c r="B884" i="7"/>
  <c r="B948" i="7"/>
  <c r="B1012" i="7"/>
  <c r="B577" i="7"/>
  <c r="B776" i="7"/>
  <c r="B840" i="7"/>
  <c r="B904" i="7"/>
  <c r="B968" i="7"/>
  <c r="B1032" i="7"/>
  <c r="B657" i="7"/>
  <c r="B796" i="7"/>
  <c r="B860" i="7"/>
  <c r="B924" i="7"/>
  <c r="B988" i="7"/>
  <c r="B426" i="7"/>
  <c r="B944" i="7"/>
  <c r="B768" i="7"/>
  <c r="B1024" i="7"/>
  <c r="B784" i="7"/>
  <c r="B800" i="7"/>
  <c r="B19" i="7"/>
  <c r="B35" i="7"/>
  <c r="B51" i="7"/>
  <c r="B67" i="7"/>
  <c r="B83" i="7"/>
  <c r="B99" i="7"/>
  <c r="B115" i="7"/>
  <c r="B131" i="7"/>
  <c r="B147" i="7"/>
  <c r="B163" i="7"/>
  <c r="B179" i="7"/>
  <c r="B195" i="7"/>
  <c r="B211" i="7"/>
  <c r="B227" i="7"/>
  <c r="B243" i="7"/>
  <c r="B259" i="7"/>
  <c r="B275" i="7"/>
  <c r="B291" i="7"/>
  <c r="B307" i="7"/>
  <c r="B323" i="7"/>
  <c r="B339" i="7"/>
  <c r="B16" i="7"/>
  <c r="B32" i="7"/>
  <c r="B48" i="7"/>
  <c r="B64" i="7"/>
  <c r="B80" i="7"/>
  <c r="B96" i="7"/>
  <c r="B112" i="7"/>
  <c r="B128" i="7"/>
  <c r="B144" i="7"/>
  <c r="B160" i="7"/>
  <c r="B176" i="7"/>
  <c r="B192" i="7"/>
  <c r="B208" i="7"/>
  <c r="B224" i="7"/>
  <c r="B240" i="7"/>
  <c r="B256" i="7"/>
  <c r="B272" i="7"/>
  <c r="B288" i="7"/>
  <c r="B14" i="7"/>
  <c r="B46" i="7"/>
  <c r="B78" i="7"/>
  <c r="B110" i="7"/>
  <c r="B142" i="7"/>
  <c r="B174" i="7"/>
  <c r="B206" i="7"/>
  <c r="B238" i="7"/>
  <c r="B270" i="7"/>
  <c r="B302" i="7"/>
  <c r="B324" i="7"/>
  <c r="B345" i="7"/>
  <c r="B363" i="7"/>
  <c r="B379" i="7"/>
  <c r="B395" i="7"/>
  <c r="B411" i="7"/>
  <c r="B427" i="7"/>
  <c r="B443" i="7"/>
  <c r="B459" i="7"/>
  <c r="B475" i="7"/>
  <c r="B491" i="7"/>
  <c r="B33" i="7"/>
  <c r="B65" i="7"/>
  <c r="B97" i="7"/>
  <c r="B129" i="7"/>
  <c r="B161" i="7"/>
  <c r="B193" i="7"/>
  <c r="B225" i="7"/>
  <c r="B257" i="7"/>
  <c r="B289" i="7"/>
  <c r="B314" i="7"/>
  <c r="B336" i="7"/>
  <c r="B356" i="7"/>
  <c r="B372" i="7"/>
  <c r="B388" i="7"/>
  <c r="B404" i="7"/>
  <c r="B420" i="7"/>
  <c r="B436" i="7"/>
  <c r="B452" i="7"/>
  <c r="B468" i="7"/>
  <c r="B484" i="7"/>
  <c r="B34" i="7"/>
  <c r="B66" i="7"/>
  <c r="B98" i="7"/>
  <c r="B130" i="7"/>
  <c r="B162" i="7"/>
  <c r="B194" i="7"/>
  <c r="B226" i="7"/>
  <c r="B258" i="7"/>
  <c r="B290" i="7"/>
  <c r="B316" i="7"/>
  <c r="B337" i="7"/>
  <c r="B357" i="7"/>
  <c r="B373" i="7"/>
  <c r="B389" i="7"/>
  <c r="B405" i="7"/>
  <c r="B421" i="7"/>
  <c r="B437" i="7"/>
  <c r="B453" i="7"/>
  <c r="B469" i="7"/>
  <c r="B485" i="7"/>
  <c r="B501" i="7"/>
  <c r="B53" i="7"/>
  <c r="B181" i="7"/>
  <c r="B306" i="7"/>
  <c r="B382" i="7"/>
  <c r="B446" i="7"/>
  <c r="B499" i="7"/>
  <c r="B518" i="7"/>
  <c r="B534" i="7"/>
  <c r="B550" i="7"/>
  <c r="B566" i="7"/>
  <c r="B582" i="7"/>
  <c r="B598" i="7"/>
  <c r="B614" i="7"/>
  <c r="B630" i="7"/>
  <c r="B646" i="7"/>
  <c r="B662" i="7"/>
  <c r="B678" i="7"/>
  <c r="B694" i="7"/>
  <c r="B710" i="7"/>
  <c r="B726" i="7"/>
  <c r="B742" i="7"/>
  <c r="B29" i="7"/>
  <c r="B157" i="7"/>
  <c r="B285" i="7"/>
  <c r="B370" i="7"/>
  <c r="B434" i="7"/>
  <c r="B494" i="7"/>
  <c r="B515" i="7"/>
  <c r="B531" i="7"/>
  <c r="B547" i="7"/>
  <c r="B563" i="7"/>
  <c r="B579" i="7"/>
  <c r="B595" i="7"/>
  <c r="B611" i="7"/>
  <c r="B627" i="7"/>
  <c r="B643" i="7"/>
  <c r="B659" i="7"/>
  <c r="B675" i="7"/>
  <c r="B691" i="7"/>
  <c r="B707" i="7"/>
  <c r="B723" i="7"/>
  <c r="B739" i="7"/>
  <c r="B755" i="7"/>
  <c r="B133" i="7"/>
  <c r="B261" i="7"/>
  <c r="B358" i="7"/>
  <c r="B422" i="7"/>
  <c r="B486" i="7"/>
  <c r="B512" i="7"/>
  <c r="B528" i="7"/>
  <c r="B544" i="7"/>
  <c r="B560" i="7"/>
  <c r="B576" i="7"/>
  <c r="B592" i="7"/>
  <c r="B608" i="7"/>
  <c r="B624" i="7"/>
  <c r="B640" i="7"/>
  <c r="B656" i="7"/>
  <c r="B672" i="7"/>
  <c r="B688" i="7"/>
  <c r="B704" i="7"/>
  <c r="B720" i="7"/>
  <c r="B736" i="7"/>
  <c r="B752" i="7"/>
  <c r="B301" i="7"/>
  <c r="B517" i="7"/>
  <c r="B581" i="7"/>
  <c r="B645" i="7"/>
  <c r="B709" i="7"/>
  <c r="B761" i="7"/>
  <c r="B777" i="7"/>
  <c r="B793" i="7"/>
  <c r="B809" i="7"/>
  <c r="B825" i="7"/>
  <c r="B841" i="7"/>
  <c r="B857" i="7"/>
  <c r="B873" i="7"/>
  <c r="B889" i="7"/>
  <c r="B905" i="7"/>
  <c r="B921" i="7"/>
  <c r="B937" i="7"/>
  <c r="B953" i="7"/>
  <c r="B969" i="7"/>
  <c r="B985" i="7"/>
  <c r="B1001" i="7"/>
  <c r="B1017" i="7"/>
  <c r="B1033" i="7"/>
  <c r="B322" i="7"/>
  <c r="B521" i="7"/>
  <c r="B585" i="7"/>
  <c r="B649" i="7"/>
  <c r="B713" i="7"/>
  <c r="B762" i="7"/>
  <c r="B778" i="7"/>
  <c r="B794" i="7"/>
  <c r="B810" i="7"/>
  <c r="B826" i="7"/>
  <c r="B842" i="7"/>
  <c r="B858" i="7"/>
  <c r="B874" i="7"/>
  <c r="B890" i="7"/>
  <c r="B906" i="7"/>
  <c r="B922" i="7"/>
  <c r="B938" i="7"/>
  <c r="B954" i="7"/>
  <c r="B970" i="7"/>
  <c r="B986" i="7"/>
  <c r="B1002" i="7"/>
  <c r="B1018" i="7"/>
  <c r="B1034" i="7"/>
  <c r="B344" i="7"/>
  <c r="B525" i="7"/>
  <c r="B589" i="7"/>
  <c r="B653" i="7"/>
  <c r="B717" i="7"/>
  <c r="B763" i="7"/>
  <c r="B779" i="7"/>
  <c r="B795" i="7"/>
  <c r="B811" i="7"/>
  <c r="B827" i="7"/>
  <c r="B843" i="7"/>
  <c r="B859" i="7"/>
  <c r="B875" i="7"/>
  <c r="B891" i="7"/>
  <c r="B907" i="7"/>
  <c r="B923" i="7"/>
  <c r="B939" i="7"/>
  <c r="B955" i="7"/>
  <c r="B971" i="7"/>
  <c r="B987" i="7"/>
  <c r="B1003" i="7"/>
  <c r="B1019" i="7"/>
  <c r="B1035" i="7"/>
  <c r="B561" i="7"/>
  <c r="B772" i="7"/>
  <c r="B836" i="7"/>
  <c r="B900" i="7"/>
  <c r="B964" i="7"/>
  <c r="B1028" i="7"/>
  <c r="B641" i="7"/>
  <c r="B792" i="7"/>
  <c r="B856" i="7"/>
  <c r="B920" i="7"/>
  <c r="B984" i="7"/>
  <c r="B362" i="7"/>
  <c r="B721" i="7"/>
  <c r="B812" i="7"/>
  <c r="B876" i="7"/>
  <c r="B940" i="7"/>
  <c r="B1004" i="7"/>
  <c r="B737" i="7"/>
  <c r="B1008" i="7"/>
  <c r="B832" i="7"/>
  <c r="B673" i="7"/>
  <c r="B848" i="7"/>
  <c r="B928" i="7"/>
  <c r="B23" i="7"/>
  <c r="B39" i="7"/>
  <c r="B55" i="7"/>
  <c r="B71" i="7"/>
  <c r="B87" i="7"/>
  <c r="B103" i="7"/>
  <c r="B119" i="7"/>
  <c r="B135" i="7"/>
  <c r="B151" i="7"/>
  <c r="B167" i="7"/>
  <c r="B183" i="7"/>
  <c r="B199" i="7"/>
  <c r="B215" i="7"/>
  <c r="B231" i="7"/>
  <c r="B247" i="7"/>
  <c r="B263" i="7"/>
  <c r="B279" i="7"/>
  <c r="B295" i="7"/>
  <c r="B311" i="7"/>
  <c r="B327" i="7"/>
  <c r="B343" i="7"/>
  <c r="B20" i="7"/>
  <c r="B36" i="7"/>
  <c r="B52" i="7"/>
  <c r="B68" i="7"/>
  <c r="B84" i="7"/>
  <c r="B100" i="7"/>
  <c r="B116" i="7"/>
  <c r="B132" i="7"/>
  <c r="B148" i="7"/>
  <c r="B164" i="7"/>
  <c r="B180" i="7"/>
  <c r="B196" i="7"/>
  <c r="B212" i="7"/>
  <c r="B228" i="7"/>
  <c r="B244" i="7"/>
  <c r="B260" i="7"/>
  <c r="B276" i="7"/>
  <c r="B292" i="7"/>
  <c r="B22" i="7"/>
  <c r="B54" i="7"/>
  <c r="B86" i="7"/>
  <c r="B118" i="7"/>
  <c r="B150" i="7"/>
  <c r="B182" i="7"/>
  <c r="B214" i="7"/>
  <c r="B246" i="7"/>
  <c r="B278" i="7"/>
  <c r="B308" i="7"/>
  <c r="B329" i="7"/>
  <c r="B350" i="7"/>
  <c r="B367" i="7"/>
  <c r="B383" i="7"/>
  <c r="B399" i="7"/>
  <c r="B415" i="7"/>
  <c r="B431" i="7"/>
  <c r="B447" i="7"/>
  <c r="B463" i="7"/>
  <c r="B479" i="7"/>
  <c r="B495" i="7"/>
  <c r="B41" i="7"/>
  <c r="B73" i="7"/>
  <c r="B105" i="7"/>
  <c r="B137" i="7"/>
  <c r="B169" i="7"/>
  <c r="B201" i="7"/>
  <c r="B233" i="7"/>
  <c r="B265" i="7"/>
  <c r="B297" i="7"/>
  <c r="B320" i="7"/>
  <c r="B341" i="7"/>
  <c r="B360" i="7"/>
  <c r="B376" i="7"/>
  <c r="B392" i="7"/>
  <c r="B408" i="7"/>
  <c r="B424" i="7"/>
  <c r="B440" i="7"/>
  <c r="B456" i="7"/>
  <c r="B472" i="7"/>
  <c r="B488" i="7"/>
  <c r="B42" i="7"/>
  <c r="B74" i="7"/>
  <c r="B106" i="7"/>
  <c r="B138" i="7"/>
  <c r="B170" i="7"/>
  <c r="B202" i="7"/>
  <c r="B234" i="7"/>
  <c r="B266" i="7"/>
  <c r="B298" i="7"/>
  <c r="B321" i="7"/>
  <c r="B342" i="7"/>
  <c r="B361" i="7"/>
  <c r="B377" i="7"/>
  <c r="B393" i="7"/>
  <c r="B409" i="7"/>
  <c r="B425" i="7"/>
  <c r="B441" i="7"/>
  <c r="B457" i="7"/>
  <c r="B473" i="7"/>
  <c r="B489" i="7"/>
  <c r="B505" i="7"/>
  <c r="B85" i="7"/>
  <c r="B213" i="7"/>
  <c r="B328" i="7"/>
  <c r="B398" i="7"/>
  <c r="B462" i="7"/>
  <c r="B504" i="7"/>
  <c r="B522" i="7"/>
  <c r="B538" i="7"/>
  <c r="B554" i="7"/>
  <c r="B570" i="7"/>
  <c r="B586" i="7"/>
  <c r="B602" i="7"/>
  <c r="B618" i="7"/>
  <c r="B634" i="7"/>
  <c r="B650" i="7"/>
  <c r="B666" i="7"/>
  <c r="B682" i="7"/>
  <c r="B698" i="7"/>
  <c r="B714" i="7"/>
  <c r="B730" i="7"/>
  <c r="B746" i="7"/>
  <c r="B61" i="7"/>
  <c r="B189" i="7"/>
  <c r="B312" i="7"/>
  <c r="B386" i="7"/>
  <c r="B450" i="7"/>
  <c r="B500" i="7"/>
  <c r="B519" i="7"/>
  <c r="B535" i="7"/>
  <c r="B551" i="7"/>
  <c r="B567" i="7"/>
  <c r="B583" i="7"/>
  <c r="B599" i="7"/>
  <c r="B615" i="7"/>
  <c r="B631" i="7"/>
  <c r="B647" i="7"/>
  <c r="B663" i="7"/>
  <c r="B679" i="7"/>
  <c r="B695" i="7"/>
  <c r="B711" i="7"/>
  <c r="B727" i="7"/>
  <c r="B743" i="7"/>
  <c r="B37" i="7"/>
  <c r="B165" i="7"/>
  <c r="B293" i="7"/>
  <c r="B374" i="7"/>
  <c r="B438" i="7"/>
  <c r="B496" i="7"/>
  <c r="B516" i="7"/>
  <c r="B532" i="7"/>
  <c r="B548" i="7"/>
  <c r="B564" i="7"/>
  <c r="B580" i="7"/>
  <c r="B596" i="7"/>
  <c r="B612" i="7"/>
  <c r="B628" i="7"/>
  <c r="B644" i="7"/>
  <c r="B660" i="7"/>
  <c r="B676" i="7"/>
  <c r="B692" i="7"/>
  <c r="B708" i="7"/>
  <c r="B724" i="7"/>
  <c r="B740" i="7"/>
  <c r="B756" i="7"/>
  <c r="B378" i="7"/>
  <c r="B533" i="7"/>
  <c r="B597" i="7"/>
  <c r="B661" i="7"/>
  <c r="B725" i="7"/>
  <c r="B765" i="7"/>
  <c r="B781" i="7"/>
  <c r="B797" i="7"/>
  <c r="B813" i="7"/>
  <c r="B829" i="7"/>
  <c r="B845" i="7"/>
  <c r="B861" i="7"/>
  <c r="B877" i="7"/>
  <c r="B893" i="7"/>
  <c r="B909" i="7"/>
  <c r="B925" i="7"/>
  <c r="B941" i="7"/>
  <c r="B957" i="7"/>
  <c r="B973" i="7"/>
  <c r="B989" i="7"/>
  <c r="B1005" i="7"/>
  <c r="B1021" i="7"/>
  <c r="B1037" i="7"/>
  <c r="B394" i="7"/>
  <c r="B537" i="7"/>
  <c r="B601" i="7"/>
  <c r="B665" i="7"/>
  <c r="B729" i="7"/>
  <c r="B766" i="7"/>
  <c r="B782" i="7"/>
  <c r="B798" i="7"/>
  <c r="B814" i="7"/>
  <c r="B830" i="7"/>
  <c r="B846" i="7"/>
  <c r="B862" i="7"/>
  <c r="B878" i="7"/>
  <c r="B894" i="7"/>
  <c r="B910" i="7"/>
  <c r="B926" i="7"/>
  <c r="B942" i="7"/>
  <c r="B958" i="7"/>
  <c r="B974" i="7"/>
  <c r="B990" i="7"/>
  <c r="B1006" i="7"/>
  <c r="B1022" i="7"/>
  <c r="B1038" i="7"/>
  <c r="B410" i="7"/>
  <c r="B541" i="7"/>
  <c r="B605" i="7"/>
  <c r="B669" i="7"/>
  <c r="B733" i="7"/>
  <c r="B767" i="7"/>
  <c r="B783" i="7"/>
  <c r="B799" i="7"/>
  <c r="B815" i="7"/>
  <c r="B831" i="7"/>
  <c r="B847" i="7"/>
  <c r="B863" i="7"/>
  <c r="B879" i="7"/>
  <c r="B895" i="7"/>
  <c r="B911" i="7"/>
  <c r="B927" i="7"/>
  <c r="B943" i="7"/>
  <c r="B959" i="7"/>
  <c r="B975" i="7"/>
  <c r="B991" i="7"/>
  <c r="B1007" i="7"/>
  <c r="B1023" i="7"/>
  <c r="B13" i="7"/>
  <c r="B625" i="7"/>
  <c r="B788" i="7"/>
  <c r="B852" i="7"/>
  <c r="B916" i="7"/>
  <c r="B980" i="7"/>
  <c r="B269" i="7"/>
  <c r="B705" i="7"/>
  <c r="B808" i="7"/>
  <c r="B872" i="7"/>
  <c r="B936" i="7"/>
  <c r="B1000" i="7"/>
  <c r="B529" i="7"/>
  <c r="B764" i="7"/>
  <c r="B828" i="7"/>
  <c r="B892" i="7"/>
  <c r="B956" i="7"/>
  <c r="B1020" i="7"/>
  <c r="B816" i="7"/>
  <c r="B864" i="7"/>
  <c r="B896" i="7"/>
  <c r="B992" i="7"/>
  <c r="B912" i="7"/>
  <c r="AB1517" i="5"/>
  <c r="AB1511" i="5"/>
  <c r="K36" i="7"/>
  <c r="K52" i="7"/>
  <c r="K100" i="7"/>
  <c r="K116" i="7"/>
  <c r="K164" i="7"/>
  <c r="K180" i="7"/>
  <c r="K228" i="7"/>
  <c r="K244" i="7"/>
  <c r="K292" i="7"/>
  <c r="K308" i="7"/>
  <c r="K356" i="7"/>
  <c r="K372" i="7"/>
  <c r="K420" i="7"/>
  <c r="K436" i="7"/>
  <c r="K484" i="7"/>
  <c r="K500" i="7"/>
  <c r="K45" i="7"/>
  <c r="K61" i="7"/>
  <c r="K109" i="7"/>
  <c r="K125" i="7"/>
  <c r="K173" i="7"/>
  <c r="K189" i="7"/>
  <c r="K237" i="7"/>
  <c r="K253" i="7"/>
  <c r="K301" i="7"/>
  <c r="K317" i="7"/>
  <c r="K365" i="7"/>
  <c r="K381" i="7"/>
  <c r="K429" i="7"/>
  <c r="K445" i="7"/>
  <c r="K493" i="7"/>
  <c r="K509" i="7"/>
  <c r="K42" i="7"/>
  <c r="K58" i="7"/>
  <c r="K106" i="7"/>
  <c r="K122" i="7"/>
  <c r="K170" i="7"/>
  <c r="K186" i="7"/>
  <c r="K234" i="7"/>
  <c r="K250" i="7"/>
  <c r="K298" i="7"/>
  <c r="K314" i="7"/>
  <c r="K362" i="7"/>
  <c r="K378" i="7"/>
  <c r="K426" i="7"/>
  <c r="K442" i="7"/>
  <c r="K490" i="7"/>
  <c r="K506" i="7"/>
  <c r="K554" i="7"/>
  <c r="K570" i="7"/>
  <c r="K111" i="7"/>
  <c r="K175" i="7"/>
  <c r="K367" i="7"/>
  <c r="K431" i="7"/>
  <c r="K556" i="7"/>
  <c r="K577" i="7"/>
  <c r="K629" i="7"/>
  <c r="K645" i="7"/>
  <c r="K693" i="7"/>
  <c r="K709" i="7"/>
  <c r="K757" i="7"/>
  <c r="K773" i="7"/>
  <c r="K821" i="7"/>
  <c r="K837" i="7"/>
  <c r="K885" i="7"/>
  <c r="K901" i="7"/>
  <c r="K949" i="7"/>
  <c r="K965" i="7"/>
  <c r="K1013" i="7"/>
  <c r="K1029" i="7"/>
  <c r="K163" i="7"/>
  <c r="K227" i="7"/>
  <c r="K419" i="7"/>
  <c r="K483" i="7"/>
  <c r="K573" i="7"/>
  <c r="K594" i="7"/>
  <c r="K642" i="7"/>
  <c r="K658" i="7"/>
  <c r="K706" i="7"/>
  <c r="K722" i="7"/>
  <c r="K770" i="7"/>
  <c r="K786" i="7"/>
  <c r="K834" i="7"/>
  <c r="K850" i="7"/>
  <c r="K898" i="7"/>
  <c r="K914" i="7"/>
  <c r="K962" i="7"/>
  <c r="K978" i="7"/>
  <c r="K1026" i="7"/>
  <c r="K23" i="7"/>
  <c r="K215" i="7"/>
  <c r="K279" i="7"/>
  <c r="K471" i="7"/>
  <c r="K527" i="7"/>
  <c r="K591" i="7"/>
  <c r="K607" i="7"/>
  <c r="K655" i="7"/>
  <c r="K671" i="7"/>
  <c r="K719" i="7"/>
  <c r="K735" i="7"/>
  <c r="K783" i="7"/>
  <c r="K799" i="7"/>
  <c r="K847" i="7"/>
  <c r="K863" i="7"/>
  <c r="K911" i="7"/>
  <c r="K927" i="7"/>
  <c r="K975" i="7"/>
  <c r="K991" i="7"/>
  <c r="K13" i="7"/>
  <c r="K267" i="7"/>
  <c r="K668" i="7"/>
  <c r="K732" i="7"/>
  <c r="K924" i="7"/>
  <c r="K988" i="7"/>
  <c r="K600" i="7"/>
  <c r="K664" i="7"/>
  <c r="K856" i="7"/>
  <c r="K920" i="7"/>
  <c r="K549" i="7"/>
  <c r="K624" i="7"/>
  <c r="K816" i="7"/>
  <c r="K880" i="7"/>
  <c r="K1000" i="7"/>
  <c r="K171" i="7"/>
  <c r="K644" i="7"/>
  <c r="K708" i="7"/>
  <c r="K900" i="7"/>
  <c r="K964" i="7"/>
  <c r="K24" i="7"/>
  <c r="K40" i="7"/>
  <c r="K88" i="7"/>
  <c r="K104" i="7"/>
  <c r="K152" i="7"/>
  <c r="K168" i="7"/>
  <c r="K216" i="7"/>
  <c r="K232" i="7"/>
  <c r="K280" i="7"/>
  <c r="K296" i="7"/>
  <c r="K344" i="7"/>
  <c r="K360" i="7"/>
  <c r="K408" i="7"/>
  <c r="K424" i="7"/>
  <c r="K472" i="7"/>
  <c r="K488" i="7"/>
  <c r="K33" i="7"/>
  <c r="K49" i="7"/>
  <c r="K97" i="7"/>
  <c r="K113" i="7"/>
  <c r="K161" i="7"/>
  <c r="K177" i="7"/>
  <c r="K225" i="7"/>
  <c r="K241" i="7"/>
  <c r="K289" i="7"/>
  <c r="K305" i="7"/>
  <c r="K353" i="7"/>
  <c r="K369" i="7"/>
  <c r="K417" i="7"/>
  <c r="K433" i="7"/>
  <c r="K481" i="7"/>
  <c r="K497" i="7"/>
  <c r="K30" i="7"/>
  <c r="K46" i="7"/>
  <c r="K94" i="7"/>
  <c r="K110" i="7"/>
  <c r="K158" i="7"/>
  <c r="K174" i="7"/>
  <c r="K222" i="7"/>
  <c r="K238" i="7"/>
  <c r="K286" i="7"/>
  <c r="K302" i="7"/>
  <c r="K334" i="7"/>
  <c r="K350" i="7"/>
  <c r="K366" i="7"/>
  <c r="K382" i="7"/>
  <c r="K398" i="7"/>
  <c r="K414" i="7"/>
  <c r="K430" i="7"/>
  <c r="K446" i="7"/>
  <c r="K462" i="7"/>
  <c r="K478" i="7"/>
  <c r="K494" i="7"/>
  <c r="K510" i="7"/>
  <c r="K526" i="7"/>
  <c r="K542" i="7"/>
  <c r="K558" i="7"/>
  <c r="K574" i="7"/>
  <c r="K590" i="7"/>
  <c r="K63" i="7"/>
  <c r="K127" i="7"/>
  <c r="K191" i="7"/>
  <c r="K255" i="7"/>
  <c r="K319" i="7"/>
  <c r="K383" i="7"/>
  <c r="K447" i="7"/>
  <c r="K511" i="7"/>
  <c r="K540" i="7"/>
  <c r="K561" i="7"/>
  <c r="K583" i="7"/>
  <c r="K601" i="7"/>
  <c r="K617" i="7"/>
  <c r="K633" i="7"/>
  <c r="K649" i="7"/>
  <c r="K665" i="7"/>
  <c r="K681" i="7"/>
  <c r="K697" i="7"/>
  <c r="K713" i="7"/>
  <c r="K729" i="7"/>
  <c r="K745" i="7"/>
  <c r="K761" i="7"/>
  <c r="K777" i="7"/>
  <c r="K793" i="7"/>
  <c r="K809" i="7"/>
  <c r="K825" i="7"/>
  <c r="K841" i="7"/>
  <c r="K857" i="7"/>
  <c r="K873" i="7"/>
  <c r="K889" i="7"/>
  <c r="K905" i="7"/>
  <c r="K921" i="7"/>
  <c r="K937" i="7"/>
  <c r="K953" i="7"/>
  <c r="K969" i="7"/>
  <c r="K985" i="7"/>
  <c r="K1001" i="7"/>
  <c r="K1017" i="7"/>
  <c r="K1033" i="7"/>
  <c r="K51" i="7"/>
  <c r="K115" i="7"/>
  <c r="K179" i="7"/>
  <c r="K243" i="7"/>
  <c r="K307" i="7"/>
  <c r="K371" i="7"/>
  <c r="K435" i="7"/>
  <c r="K499" i="7"/>
  <c r="K536" i="7"/>
  <c r="K557" i="7"/>
  <c r="K579" i="7"/>
  <c r="K598" i="7"/>
  <c r="K614" i="7"/>
  <c r="K630" i="7"/>
  <c r="K646" i="7"/>
  <c r="K662" i="7"/>
  <c r="K678" i="7"/>
  <c r="K694" i="7"/>
  <c r="K710" i="7"/>
  <c r="K726" i="7"/>
  <c r="K742" i="7"/>
  <c r="K758" i="7"/>
  <c r="K774" i="7"/>
  <c r="K790" i="7"/>
  <c r="K806" i="7"/>
  <c r="K822" i="7"/>
  <c r="K838" i="7"/>
  <c r="K854" i="7"/>
  <c r="K870" i="7"/>
  <c r="K886" i="7"/>
  <c r="K902" i="7"/>
  <c r="K918" i="7"/>
  <c r="K934" i="7"/>
  <c r="K950" i="7"/>
  <c r="K966" i="7"/>
  <c r="K982" i="7"/>
  <c r="K998" i="7"/>
  <c r="K1014" i="7"/>
  <c r="K1030" i="7"/>
  <c r="K39" i="7"/>
  <c r="K103" i="7"/>
  <c r="K167" i="7"/>
  <c r="K231" i="7"/>
  <c r="K295" i="7"/>
  <c r="K359" i="7"/>
  <c r="K423" i="7"/>
  <c r="K487" i="7"/>
  <c r="K532" i="7"/>
  <c r="K553" i="7"/>
  <c r="K575" i="7"/>
  <c r="K595" i="7"/>
  <c r="K611" i="7"/>
  <c r="K627" i="7"/>
  <c r="K643" i="7"/>
  <c r="K659" i="7"/>
  <c r="K675" i="7"/>
  <c r="K691" i="7"/>
  <c r="K707" i="7"/>
  <c r="K723" i="7"/>
  <c r="K739" i="7"/>
  <c r="K755" i="7"/>
  <c r="K771" i="7"/>
  <c r="K787" i="7"/>
  <c r="K803" i="7"/>
  <c r="K819" i="7"/>
  <c r="K835" i="7"/>
  <c r="K851" i="7"/>
  <c r="K867" i="7"/>
  <c r="K883" i="7"/>
  <c r="K899" i="7"/>
  <c r="K915" i="7"/>
  <c r="K931" i="7"/>
  <c r="K947" i="7"/>
  <c r="K963" i="7"/>
  <c r="K979" i="7"/>
  <c r="K995" i="7"/>
  <c r="K1011" i="7"/>
  <c r="K1027" i="7"/>
  <c r="K75" i="7"/>
  <c r="K331" i="7"/>
  <c r="K544" i="7"/>
  <c r="K620" i="7"/>
  <c r="K684" i="7"/>
  <c r="K748" i="7"/>
  <c r="K812" i="7"/>
  <c r="K876" i="7"/>
  <c r="K940" i="7"/>
  <c r="K1004" i="7"/>
  <c r="K251" i="7"/>
  <c r="K539" i="7"/>
  <c r="K616" i="7"/>
  <c r="K680" i="7"/>
  <c r="K744" i="7"/>
  <c r="K808" i="7"/>
  <c r="K872" i="7"/>
  <c r="K936" i="7"/>
  <c r="K155" i="7"/>
  <c r="K411" i="7"/>
  <c r="K571" i="7"/>
  <c r="K640" i="7"/>
  <c r="K704" i="7"/>
  <c r="K768" i="7"/>
  <c r="K832" i="7"/>
  <c r="K896" i="7"/>
  <c r="K960" i="7"/>
  <c r="K1024" i="7"/>
  <c r="K1016" i="7"/>
  <c r="K235" i="7"/>
  <c r="K491" i="7"/>
  <c r="K596" i="7"/>
  <c r="K660" i="7"/>
  <c r="K724" i="7"/>
  <c r="K788" i="7"/>
  <c r="K852" i="7"/>
  <c r="K916" i="7"/>
  <c r="K980" i="7"/>
  <c r="K59" i="7"/>
  <c r="K28" i="7"/>
  <c r="K44" i="7"/>
  <c r="K60" i="7"/>
  <c r="K76" i="7"/>
  <c r="K92" i="7"/>
  <c r="K108" i="7"/>
  <c r="K124" i="7"/>
  <c r="K140" i="7"/>
  <c r="K156" i="7"/>
  <c r="K172" i="7"/>
  <c r="K188" i="7"/>
  <c r="K204" i="7"/>
  <c r="K220" i="7"/>
  <c r="K236" i="7"/>
  <c r="K252" i="7"/>
  <c r="K268" i="7"/>
  <c r="K284" i="7"/>
  <c r="K300" i="7"/>
  <c r="K316" i="7"/>
  <c r="K332" i="7"/>
  <c r="K348" i="7"/>
  <c r="K364" i="7"/>
  <c r="K380" i="7"/>
  <c r="K396" i="7"/>
  <c r="K412" i="7"/>
  <c r="K428" i="7"/>
  <c r="K444" i="7"/>
  <c r="K460" i="7"/>
  <c r="K476" i="7"/>
  <c r="K492" i="7"/>
  <c r="K508" i="7"/>
  <c r="K21" i="7"/>
  <c r="K37" i="7"/>
  <c r="K53" i="7"/>
  <c r="K69" i="7"/>
  <c r="K85" i="7"/>
  <c r="K101" i="7"/>
  <c r="K117" i="7"/>
  <c r="K133" i="7"/>
  <c r="K149" i="7"/>
  <c r="K165" i="7"/>
  <c r="K181" i="7"/>
  <c r="K197" i="7"/>
  <c r="K213" i="7"/>
  <c r="K229" i="7"/>
  <c r="K245" i="7"/>
  <c r="K261" i="7"/>
  <c r="K277" i="7"/>
  <c r="K293" i="7"/>
  <c r="K309" i="7"/>
  <c r="K325" i="7"/>
  <c r="K341" i="7"/>
  <c r="K357" i="7"/>
  <c r="K373" i="7"/>
  <c r="K389" i="7"/>
  <c r="K405" i="7"/>
  <c r="K421" i="7"/>
  <c r="K437" i="7"/>
  <c r="K453" i="7"/>
  <c r="K469" i="7"/>
  <c r="K485" i="7"/>
  <c r="K501" i="7"/>
  <c r="K517" i="7"/>
  <c r="K18" i="7"/>
  <c r="K34" i="7"/>
  <c r="K50" i="7"/>
  <c r="K66" i="7"/>
  <c r="K82" i="7"/>
  <c r="K98" i="7"/>
  <c r="K114" i="7"/>
  <c r="K130" i="7"/>
  <c r="K146" i="7"/>
  <c r="K162" i="7"/>
  <c r="K178" i="7"/>
  <c r="K194" i="7"/>
  <c r="K210" i="7"/>
  <c r="K226" i="7"/>
  <c r="K242" i="7"/>
  <c r="K258" i="7"/>
  <c r="K274" i="7"/>
  <c r="K290" i="7"/>
  <c r="K306" i="7"/>
  <c r="K322" i="7"/>
  <c r="K338" i="7"/>
  <c r="K354" i="7"/>
  <c r="K370" i="7"/>
  <c r="K386" i="7"/>
  <c r="K402" i="7"/>
  <c r="K418" i="7"/>
  <c r="K434" i="7"/>
  <c r="K450" i="7"/>
  <c r="K466" i="7"/>
  <c r="K482" i="7"/>
  <c r="K498" i="7"/>
  <c r="K514" i="7"/>
  <c r="K530" i="7"/>
  <c r="K546" i="7"/>
  <c r="K562" i="7"/>
  <c r="K578" i="7"/>
  <c r="K15" i="7"/>
  <c r="K79" i="7"/>
  <c r="K143" i="7"/>
  <c r="K207" i="7"/>
  <c r="K271" i="7"/>
  <c r="K335" i="7"/>
  <c r="K399" i="7"/>
  <c r="K463" i="7"/>
  <c r="K523" i="7"/>
  <c r="K545" i="7"/>
  <c r="K567" i="7"/>
  <c r="K588" i="7"/>
  <c r="K605" i="7"/>
  <c r="K621" i="7"/>
  <c r="K637" i="7"/>
  <c r="K653" i="7"/>
  <c r="K669" i="7"/>
  <c r="K685" i="7"/>
  <c r="K701" i="7"/>
  <c r="K717" i="7"/>
  <c r="K733" i="7"/>
  <c r="K749" i="7"/>
  <c r="K765" i="7"/>
  <c r="K781" i="7"/>
  <c r="K797" i="7"/>
  <c r="K813" i="7"/>
  <c r="K829" i="7"/>
  <c r="K845" i="7"/>
  <c r="K861" i="7"/>
  <c r="K877" i="7"/>
  <c r="K893" i="7"/>
  <c r="K909" i="7"/>
  <c r="K925" i="7"/>
  <c r="K941" i="7"/>
  <c r="K957" i="7"/>
  <c r="K973" i="7"/>
  <c r="K989" i="7"/>
  <c r="K1005" i="7"/>
  <c r="K1021" i="7"/>
  <c r="K1037" i="7"/>
  <c r="K67" i="7"/>
  <c r="K131" i="7"/>
  <c r="K195" i="7"/>
  <c r="K259" i="7"/>
  <c r="K323" i="7"/>
  <c r="K387" i="7"/>
  <c r="K451" i="7"/>
  <c r="K515" i="7"/>
  <c r="K541" i="7"/>
  <c r="K563" i="7"/>
  <c r="K584" i="7"/>
  <c r="K602" i="7"/>
  <c r="K618" i="7"/>
  <c r="K634" i="7"/>
  <c r="K650" i="7"/>
  <c r="K666" i="7"/>
  <c r="K682" i="7"/>
  <c r="K698" i="7"/>
  <c r="K714" i="7"/>
  <c r="K730" i="7"/>
  <c r="K746" i="7"/>
  <c r="K762" i="7"/>
  <c r="K778" i="7"/>
  <c r="K794" i="7"/>
  <c r="K810" i="7"/>
  <c r="K826" i="7"/>
  <c r="K842" i="7"/>
  <c r="K858" i="7"/>
  <c r="K874" i="7"/>
  <c r="K890" i="7"/>
  <c r="K906" i="7"/>
  <c r="K922" i="7"/>
  <c r="K938" i="7"/>
  <c r="K954" i="7"/>
  <c r="K970" i="7"/>
  <c r="K986" i="7"/>
  <c r="K1002" i="7"/>
  <c r="K1018" i="7"/>
  <c r="K1034" i="7"/>
  <c r="K55" i="7"/>
  <c r="K119" i="7"/>
  <c r="K183" i="7"/>
  <c r="K247" i="7"/>
  <c r="K311" i="7"/>
  <c r="K375" i="7"/>
  <c r="K439" i="7"/>
  <c r="K503" i="7"/>
  <c r="K537" i="7"/>
  <c r="K559" i="7"/>
  <c r="K580" i="7"/>
  <c r="K599" i="7"/>
  <c r="K615" i="7"/>
  <c r="K631" i="7"/>
  <c r="K647" i="7"/>
  <c r="K663" i="7"/>
  <c r="K679" i="7"/>
  <c r="K695" i="7"/>
  <c r="K711" i="7"/>
  <c r="K727" i="7"/>
  <c r="K743" i="7"/>
  <c r="K759" i="7"/>
  <c r="K775" i="7"/>
  <c r="K791" i="7"/>
  <c r="K807" i="7"/>
  <c r="K823" i="7"/>
  <c r="K839" i="7"/>
  <c r="K855" i="7"/>
  <c r="K871" i="7"/>
  <c r="K887" i="7"/>
  <c r="K903" i="7"/>
  <c r="K919" i="7"/>
  <c r="K935" i="7"/>
  <c r="K951" i="7"/>
  <c r="K967" i="7"/>
  <c r="K983" i="7"/>
  <c r="K999" i="7"/>
  <c r="K1015" i="7"/>
  <c r="K1031" i="7"/>
  <c r="K139" i="7"/>
  <c r="K395" i="7"/>
  <c r="K565" i="7"/>
  <c r="K636" i="7"/>
  <c r="K700" i="7"/>
  <c r="K764" i="7"/>
  <c r="K828" i="7"/>
  <c r="K892" i="7"/>
  <c r="K956" i="7"/>
  <c r="K1020" i="7"/>
  <c r="K379" i="7"/>
  <c r="K560" i="7"/>
  <c r="K632" i="7"/>
  <c r="K696" i="7"/>
  <c r="K760" i="7"/>
  <c r="K824" i="7"/>
  <c r="K888" i="7"/>
  <c r="K952" i="7"/>
  <c r="K219" i="7"/>
  <c r="K475" i="7"/>
  <c r="K592" i="7"/>
  <c r="K656" i="7"/>
  <c r="K720" i="7"/>
  <c r="K784" i="7"/>
  <c r="K848" i="7"/>
  <c r="K912" i="7"/>
  <c r="K976" i="7"/>
  <c r="K968" i="7"/>
  <c r="K43" i="7"/>
  <c r="K299" i="7"/>
  <c r="K533" i="7"/>
  <c r="K612" i="7"/>
  <c r="K676" i="7"/>
  <c r="K740" i="7"/>
  <c r="K804" i="7"/>
  <c r="K868" i="7"/>
  <c r="K932" i="7"/>
  <c r="K996" i="7"/>
  <c r="K187" i="7"/>
  <c r="K16" i="7"/>
  <c r="K32" i="7"/>
  <c r="K48" i="7"/>
  <c r="K64" i="7"/>
  <c r="K80" i="7"/>
  <c r="K96" i="7"/>
  <c r="K112" i="7"/>
  <c r="K128" i="7"/>
  <c r="K144" i="7"/>
  <c r="K160" i="7"/>
  <c r="K176" i="7"/>
  <c r="K192" i="7"/>
  <c r="K208" i="7"/>
  <c r="K224" i="7"/>
  <c r="K240" i="7"/>
  <c r="K256" i="7"/>
  <c r="K272" i="7"/>
  <c r="K288" i="7"/>
  <c r="K304" i="7"/>
  <c r="K320" i="7"/>
  <c r="K336" i="7"/>
  <c r="K352" i="7"/>
  <c r="K368" i="7"/>
  <c r="K384" i="7"/>
  <c r="K400" i="7"/>
  <c r="K416" i="7"/>
  <c r="K432" i="7"/>
  <c r="K448" i="7"/>
  <c r="K464" i="7"/>
  <c r="K480" i="7"/>
  <c r="K496" i="7"/>
  <c r="K512" i="7"/>
  <c r="K25" i="7"/>
  <c r="K41" i="7"/>
  <c r="K57" i="7"/>
  <c r="K73" i="7"/>
  <c r="K89" i="7"/>
  <c r="K105" i="7"/>
  <c r="K121" i="7"/>
  <c r="K137" i="7"/>
  <c r="K153" i="7"/>
  <c r="K169" i="7"/>
  <c r="K185" i="7"/>
  <c r="K201" i="7"/>
  <c r="K217" i="7"/>
  <c r="K233" i="7"/>
  <c r="K249" i="7"/>
  <c r="K265" i="7"/>
  <c r="K281" i="7"/>
  <c r="K297" i="7"/>
  <c r="K313" i="7"/>
  <c r="K329" i="7"/>
  <c r="K345" i="7"/>
  <c r="K361" i="7"/>
  <c r="K377" i="7"/>
  <c r="K393" i="7"/>
  <c r="K409" i="7"/>
  <c r="K425" i="7"/>
  <c r="K441" i="7"/>
  <c r="K457" i="7"/>
  <c r="K473" i="7"/>
  <c r="K489" i="7"/>
  <c r="K505" i="7"/>
  <c r="K521" i="7"/>
  <c r="K22" i="7"/>
  <c r="K38" i="7"/>
  <c r="K54" i="7"/>
  <c r="K70" i="7"/>
  <c r="K86" i="7"/>
  <c r="K102" i="7"/>
  <c r="K118" i="7"/>
  <c r="K134" i="7"/>
  <c r="K150" i="7"/>
  <c r="K166" i="7"/>
  <c r="K182" i="7"/>
  <c r="K198" i="7"/>
  <c r="K214" i="7"/>
  <c r="K230" i="7"/>
  <c r="K246" i="7"/>
  <c r="K262" i="7"/>
  <c r="K278" i="7"/>
  <c r="K294" i="7"/>
  <c r="K310" i="7"/>
  <c r="K326" i="7"/>
  <c r="K342" i="7"/>
  <c r="K358" i="7"/>
  <c r="K374" i="7"/>
  <c r="K390" i="7"/>
  <c r="K406" i="7"/>
  <c r="K422" i="7"/>
  <c r="K438" i="7"/>
  <c r="K454" i="7"/>
  <c r="K470" i="7"/>
  <c r="K486" i="7"/>
  <c r="K502" i="7"/>
  <c r="K518" i="7"/>
  <c r="K534" i="7"/>
  <c r="K550" i="7"/>
  <c r="K566" i="7"/>
  <c r="K582" i="7"/>
  <c r="K31" i="7"/>
  <c r="K95" i="7"/>
  <c r="K159" i="7"/>
  <c r="K223" i="7"/>
  <c r="K287" i="7"/>
  <c r="K351" i="7"/>
  <c r="K415" i="7"/>
  <c r="K479" i="7"/>
  <c r="K529" i="7"/>
  <c r="K551" i="7"/>
  <c r="K572" i="7"/>
  <c r="K593" i="7"/>
  <c r="K609" i="7"/>
  <c r="K625" i="7"/>
  <c r="K641" i="7"/>
  <c r="K657" i="7"/>
  <c r="K673" i="7"/>
  <c r="K689" i="7"/>
  <c r="K705" i="7"/>
  <c r="K721" i="7"/>
  <c r="K737" i="7"/>
  <c r="K753" i="7"/>
  <c r="K769" i="7"/>
  <c r="K785" i="7"/>
  <c r="K801" i="7"/>
  <c r="K817" i="7"/>
  <c r="K833" i="7"/>
  <c r="K849" i="7"/>
  <c r="K865" i="7"/>
  <c r="K881" i="7"/>
  <c r="K897" i="7"/>
  <c r="K913" i="7"/>
  <c r="K929" i="7"/>
  <c r="K945" i="7"/>
  <c r="K961" i="7"/>
  <c r="K977" i="7"/>
  <c r="K993" i="7"/>
  <c r="K1009" i="7"/>
  <c r="K1025" i="7"/>
  <c r="K19" i="7"/>
  <c r="K83" i="7"/>
  <c r="K147" i="7"/>
  <c r="K211" i="7"/>
  <c r="K275" i="7"/>
  <c r="K339" i="7"/>
  <c r="K403" i="7"/>
  <c r="K467" i="7"/>
  <c r="K524" i="7"/>
  <c r="K547" i="7"/>
  <c r="K568" i="7"/>
  <c r="K589" i="7"/>
  <c r="K606" i="7"/>
  <c r="K622" i="7"/>
  <c r="K638" i="7"/>
  <c r="K654" i="7"/>
  <c r="K670" i="7"/>
  <c r="K686" i="7"/>
  <c r="K702" i="7"/>
  <c r="K718" i="7"/>
  <c r="K734" i="7"/>
  <c r="K750" i="7"/>
  <c r="K766" i="7"/>
  <c r="K782" i="7"/>
  <c r="K798" i="7"/>
  <c r="K814" i="7"/>
  <c r="K830" i="7"/>
  <c r="K846" i="7"/>
  <c r="K862" i="7"/>
  <c r="K878" i="7"/>
  <c r="K894" i="7"/>
  <c r="K910" i="7"/>
  <c r="K926" i="7"/>
  <c r="K942" i="7"/>
  <c r="K958" i="7"/>
  <c r="K974" i="7"/>
  <c r="K990" i="7"/>
  <c r="K1006" i="7"/>
  <c r="K1022" i="7"/>
  <c r="K1038" i="7"/>
  <c r="K71" i="7"/>
  <c r="K135" i="7"/>
  <c r="K199" i="7"/>
  <c r="K263" i="7"/>
  <c r="K327" i="7"/>
  <c r="K391" i="7"/>
  <c r="K455" i="7"/>
  <c r="K519" i="7"/>
  <c r="K543" i="7"/>
  <c r="K564" i="7"/>
  <c r="K585" i="7"/>
  <c r="K603" i="7"/>
  <c r="K619" i="7"/>
  <c r="K635" i="7"/>
  <c r="K651" i="7"/>
  <c r="K667" i="7"/>
  <c r="K683" i="7"/>
  <c r="K699" i="7"/>
  <c r="K715" i="7"/>
  <c r="K731" i="7"/>
  <c r="K747" i="7"/>
  <c r="K763" i="7"/>
  <c r="K779" i="7"/>
  <c r="K795" i="7"/>
  <c r="K811" i="7"/>
  <c r="K827" i="7"/>
  <c r="K843" i="7"/>
  <c r="K859" i="7"/>
  <c r="K875" i="7"/>
  <c r="K891" i="7"/>
  <c r="K907" i="7"/>
  <c r="K923" i="7"/>
  <c r="K939" i="7"/>
  <c r="K955" i="7"/>
  <c r="K971" i="7"/>
  <c r="K987" i="7"/>
  <c r="K1003" i="7"/>
  <c r="K1019" i="7"/>
  <c r="K1035" i="7"/>
  <c r="K203" i="7"/>
  <c r="K459" i="7"/>
  <c r="K587" i="7"/>
  <c r="K652" i="7"/>
  <c r="K716" i="7"/>
  <c r="K780" i="7"/>
  <c r="K844" i="7"/>
  <c r="K908" i="7"/>
  <c r="K972" i="7"/>
  <c r="K1036" i="7"/>
  <c r="K443" i="7"/>
  <c r="K581" i="7"/>
  <c r="K648" i="7"/>
  <c r="K712" i="7"/>
  <c r="K776" i="7"/>
  <c r="K840" i="7"/>
  <c r="K904" i="7"/>
  <c r="K27" i="7"/>
  <c r="K283" i="7"/>
  <c r="K528" i="7"/>
  <c r="K608" i="7"/>
  <c r="K672" i="7"/>
  <c r="K736" i="7"/>
  <c r="K800" i="7"/>
  <c r="K864" i="7"/>
  <c r="K928" i="7"/>
  <c r="K992" i="7"/>
  <c r="K984" i="7"/>
  <c r="K107" i="7"/>
  <c r="K363" i="7"/>
  <c r="K555" i="7"/>
  <c r="K628" i="7"/>
  <c r="K692" i="7"/>
  <c r="K756" i="7"/>
  <c r="K820" i="7"/>
  <c r="K884" i="7"/>
  <c r="K948" i="7"/>
  <c r="K1012" i="7"/>
  <c r="K315" i="7"/>
  <c r="J1514" i="5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29" i="7"/>
  <c r="U45" i="7"/>
  <c r="U61" i="7"/>
  <c r="U77" i="7"/>
  <c r="U93" i="7"/>
  <c r="U109" i="7"/>
  <c r="U125" i="7"/>
  <c r="U141" i="7"/>
  <c r="U157" i="7"/>
  <c r="U173" i="7"/>
  <c r="U189" i="7"/>
  <c r="U205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35" i="7"/>
  <c r="U99" i="7"/>
  <c r="U163" i="7"/>
  <c r="U227" i="7"/>
  <c r="U291" i="7"/>
  <c r="U355" i="7"/>
  <c r="U419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735" i="7"/>
  <c r="U751" i="7"/>
  <c r="U767" i="7"/>
  <c r="U783" i="7"/>
  <c r="U799" i="7"/>
  <c r="U815" i="7"/>
  <c r="U831" i="7"/>
  <c r="U847" i="7"/>
  <c r="U863" i="7"/>
  <c r="U879" i="7"/>
  <c r="U71" i="7"/>
  <c r="U135" i="7"/>
  <c r="U199" i="7"/>
  <c r="U263" i="7"/>
  <c r="U327" i="7"/>
  <c r="U391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728" i="7"/>
  <c r="U744" i="7"/>
  <c r="U760" i="7"/>
  <c r="U776" i="7"/>
  <c r="U792" i="7"/>
  <c r="U808" i="7"/>
  <c r="U824" i="7"/>
  <c r="U840" i="7"/>
  <c r="U856" i="7"/>
  <c r="U872" i="7"/>
  <c r="U43" i="7"/>
  <c r="U107" i="7"/>
  <c r="U171" i="7"/>
  <c r="U235" i="7"/>
  <c r="U299" i="7"/>
  <c r="U363" i="7"/>
  <c r="U427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737" i="7"/>
  <c r="U753" i="7"/>
  <c r="U769" i="7"/>
  <c r="U785" i="7"/>
  <c r="U801" i="7"/>
  <c r="U817" i="7"/>
  <c r="U833" i="7"/>
  <c r="U849" i="7"/>
  <c r="U865" i="7"/>
  <c r="U881" i="7"/>
  <c r="U897" i="7"/>
  <c r="U913" i="7"/>
  <c r="U929" i="7"/>
  <c r="U945" i="7"/>
  <c r="U223" i="7"/>
  <c r="U446" i="7"/>
  <c r="U510" i="7"/>
  <c r="U574" i="7"/>
  <c r="U638" i="7"/>
  <c r="U702" i="7"/>
  <c r="U766" i="7"/>
  <c r="U830" i="7"/>
  <c r="U886" i="7"/>
  <c r="U907" i="7"/>
  <c r="U928" i="7"/>
  <c r="U949" i="7"/>
  <c r="U965" i="7"/>
  <c r="U981" i="7"/>
  <c r="U997" i="7"/>
  <c r="U1013" i="7"/>
  <c r="U1029" i="7"/>
  <c r="U111" i="7"/>
  <c r="U367" i="7"/>
  <c r="U482" i="7"/>
  <c r="U546" i="7"/>
  <c r="U610" i="7"/>
  <c r="U674" i="7"/>
  <c r="U738" i="7"/>
  <c r="U802" i="7"/>
  <c r="U866" i="7"/>
  <c r="U898" i="7"/>
  <c r="U919" i="7"/>
  <c r="U940" i="7"/>
  <c r="U958" i="7"/>
  <c r="U974" i="7"/>
  <c r="U990" i="7"/>
  <c r="U1006" i="7"/>
  <c r="U1022" i="7"/>
  <c r="U1038" i="7"/>
  <c r="U255" i="7"/>
  <c r="U454" i="7"/>
  <c r="U518" i="7"/>
  <c r="U582" i="7"/>
  <c r="U646" i="7"/>
  <c r="U710" i="7"/>
  <c r="U774" i="7"/>
  <c r="U838" i="7"/>
  <c r="U888" i="7"/>
  <c r="U910" i="7"/>
  <c r="U931" i="7"/>
  <c r="U951" i="7"/>
  <c r="U967" i="7"/>
  <c r="U983" i="7"/>
  <c r="U999" i="7"/>
  <c r="U1015" i="7"/>
  <c r="U1031" i="7"/>
  <c r="U335" i="7"/>
  <c r="U666" i="7"/>
  <c r="U895" i="7"/>
  <c r="U972" i="7"/>
  <c r="U1036" i="7"/>
  <c r="U554" i="7"/>
  <c r="U810" i="7"/>
  <c r="U943" i="7"/>
  <c r="U1008" i="7"/>
  <c r="U506" i="7"/>
  <c r="U762" i="7"/>
  <c r="U927" i="7"/>
  <c r="U996" i="7"/>
  <c r="U586" i="7"/>
  <c r="U271" i="7"/>
  <c r="U1032" i="7"/>
  <c r="U984" i="7"/>
  <c r="U1000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17" i="7"/>
  <c r="U33" i="7"/>
  <c r="U49" i="7"/>
  <c r="U65" i="7"/>
  <c r="U81" i="7"/>
  <c r="U97" i="7"/>
  <c r="U113" i="7"/>
  <c r="U129" i="7"/>
  <c r="U145" i="7"/>
  <c r="U161" i="7"/>
  <c r="U177" i="7"/>
  <c r="U193" i="7"/>
  <c r="U209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51" i="7"/>
  <c r="U115" i="7"/>
  <c r="U179" i="7"/>
  <c r="U243" i="7"/>
  <c r="U307" i="7"/>
  <c r="U371" i="7"/>
  <c r="U431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739" i="7"/>
  <c r="U755" i="7"/>
  <c r="U771" i="7"/>
  <c r="U787" i="7"/>
  <c r="U803" i="7"/>
  <c r="U819" i="7"/>
  <c r="U835" i="7"/>
  <c r="U851" i="7"/>
  <c r="U867" i="7"/>
  <c r="U23" i="7"/>
  <c r="U87" i="7"/>
  <c r="U151" i="7"/>
  <c r="U215" i="7"/>
  <c r="U279" i="7"/>
  <c r="U343" i="7"/>
  <c r="U407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732" i="7"/>
  <c r="U748" i="7"/>
  <c r="U764" i="7"/>
  <c r="U780" i="7"/>
  <c r="U796" i="7"/>
  <c r="U812" i="7"/>
  <c r="U828" i="7"/>
  <c r="U844" i="7"/>
  <c r="U860" i="7"/>
  <c r="U876" i="7"/>
  <c r="U59" i="7"/>
  <c r="U123" i="7"/>
  <c r="U187" i="7"/>
  <c r="U251" i="7"/>
  <c r="U315" i="7"/>
  <c r="U379" i="7"/>
  <c r="U435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725" i="7"/>
  <c r="U741" i="7"/>
  <c r="U757" i="7"/>
  <c r="U773" i="7"/>
  <c r="U789" i="7"/>
  <c r="U805" i="7"/>
  <c r="U821" i="7"/>
  <c r="U837" i="7"/>
  <c r="U853" i="7"/>
  <c r="U869" i="7"/>
  <c r="U885" i="7"/>
  <c r="U901" i="7"/>
  <c r="U917" i="7"/>
  <c r="U933" i="7"/>
  <c r="U31" i="7"/>
  <c r="U287" i="7"/>
  <c r="U462" i="7"/>
  <c r="U526" i="7"/>
  <c r="U590" i="7"/>
  <c r="U654" i="7"/>
  <c r="U718" i="7"/>
  <c r="U782" i="7"/>
  <c r="U846" i="7"/>
  <c r="U891" i="7"/>
  <c r="U912" i="7"/>
  <c r="U934" i="7"/>
  <c r="U953" i="7"/>
  <c r="U969" i="7"/>
  <c r="U985" i="7"/>
  <c r="U1001" i="7"/>
  <c r="U1017" i="7"/>
  <c r="U1033" i="7"/>
  <c r="U175" i="7"/>
  <c r="U430" i="7"/>
  <c r="U498" i="7"/>
  <c r="U562" i="7"/>
  <c r="U626" i="7"/>
  <c r="U690" i="7"/>
  <c r="U754" i="7"/>
  <c r="U818" i="7"/>
  <c r="U882" i="7"/>
  <c r="U903" i="7"/>
  <c r="U924" i="7"/>
  <c r="U946" i="7"/>
  <c r="U962" i="7"/>
  <c r="U978" i="7"/>
  <c r="U994" i="7"/>
  <c r="U1010" i="7"/>
  <c r="U1026" i="7"/>
  <c r="U63" i="7"/>
  <c r="U319" i="7"/>
  <c r="U470" i="7"/>
  <c r="U534" i="7"/>
  <c r="U598" i="7"/>
  <c r="U662" i="7"/>
  <c r="U726" i="7"/>
  <c r="U790" i="7"/>
  <c r="U854" i="7"/>
  <c r="U894" i="7"/>
  <c r="U915" i="7"/>
  <c r="U936" i="7"/>
  <c r="U955" i="7"/>
  <c r="U971" i="7"/>
  <c r="U987" i="7"/>
  <c r="U1003" i="7"/>
  <c r="U1019" i="7"/>
  <c r="U1035" i="7"/>
  <c r="U474" i="7"/>
  <c r="U730" i="7"/>
  <c r="U916" i="7"/>
  <c r="U988" i="7"/>
  <c r="U143" i="7"/>
  <c r="U618" i="7"/>
  <c r="U874" i="7"/>
  <c r="U960" i="7"/>
  <c r="U1024" i="7"/>
  <c r="U570" i="7"/>
  <c r="U826" i="7"/>
  <c r="U948" i="7"/>
  <c r="U1012" i="7"/>
  <c r="U842" i="7"/>
  <c r="U650" i="7"/>
  <c r="U458" i="7"/>
  <c r="U522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21" i="7"/>
  <c r="U37" i="7"/>
  <c r="U53" i="7"/>
  <c r="U69" i="7"/>
  <c r="U85" i="7"/>
  <c r="U101" i="7"/>
  <c r="U117" i="7"/>
  <c r="U133" i="7"/>
  <c r="U149" i="7"/>
  <c r="U165" i="7"/>
  <c r="U181" i="7"/>
  <c r="U197" i="7"/>
  <c r="U213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67" i="7"/>
  <c r="U131" i="7"/>
  <c r="U195" i="7"/>
  <c r="U259" i="7"/>
  <c r="U323" i="7"/>
  <c r="U387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727" i="7"/>
  <c r="U743" i="7"/>
  <c r="U759" i="7"/>
  <c r="U775" i="7"/>
  <c r="U791" i="7"/>
  <c r="U807" i="7"/>
  <c r="U823" i="7"/>
  <c r="U839" i="7"/>
  <c r="U855" i="7"/>
  <c r="U871" i="7"/>
  <c r="U39" i="7"/>
  <c r="U103" i="7"/>
  <c r="U167" i="7"/>
  <c r="U231" i="7"/>
  <c r="U295" i="7"/>
  <c r="U359" i="7"/>
  <c r="U423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736" i="7"/>
  <c r="U752" i="7"/>
  <c r="U768" i="7"/>
  <c r="U784" i="7"/>
  <c r="U800" i="7"/>
  <c r="U816" i="7"/>
  <c r="U832" i="7"/>
  <c r="U848" i="7"/>
  <c r="U864" i="7"/>
  <c r="U880" i="7"/>
  <c r="U75" i="7"/>
  <c r="U139" i="7"/>
  <c r="U203" i="7"/>
  <c r="U267" i="7"/>
  <c r="U331" i="7"/>
  <c r="U39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729" i="7"/>
  <c r="U745" i="7"/>
  <c r="U761" i="7"/>
  <c r="U777" i="7"/>
  <c r="U793" i="7"/>
  <c r="U809" i="7"/>
  <c r="U825" i="7"/>
  <c r="U841" i="7"/>
  <c r="U857" i="7"/>
  <c r="U873" i="7"/>
  <c r="U889" i="7"/>
  <c r="U905" i="7"/>
  <c r="U921" i="7"/>
  <c r="U937" i="7"/>
  <c r="U95" i="7"/>
  <c r="U351" i="7"/>
  <c r="U478" i="7"/>
  <c r="U542" i="7"/>
  <c r="U606" i="7"/>
  <c r="U670" i="7"/>
  <c r="U734" i="7"/>
  <c r="U798" i="7"/>
  <c r="U862" i="7"/>
  <c r="U896" i="7"/>
  <c r="U918" i="7"/>
  <c r="U939" i="7"/>
  <c r="U957" i="7"/>
  <c r="U973" i="7"/>
  <c r="U989" i="7"/>
  <c r="U1005" i="7"/>
  <c r="U1021" i="7"/>
  <c r="U1037" i="7"/>
  <c r="U239" i="7"/>
  <c r="U450" i="7"/>
  <c r="U514" i="7"/>
  <c r="U578" i="7"/>
  <c r="U642" i="7"/>
  <c r="U706" i="7"/>
  <c r="U770" i="7"/>
  <c r="U834" i="7"/>
  <c r="U887" i="7"/>
  <c r="U908" i="7"/>
  <c r="U930" i="7"/>
  <c r="U950" i="7"/>
  <c r="U966" i="7"/>
  <c r="U982" i="7"/>
  <c r="U998" i="7"/>
  <c r="U1014" i="7"/>
  <c r="U1030" i="7"/>
  <c r="U127" i="7"/>
  <c r="U383" i="7"/>
  <c r="U486" i="7"/>
  <c r="U550" i="7"/>
  <c r="U614" i="7"/>
  <c r="U678" i="7"/>
  <c r="U742" i="7"/>
  <c r="U806" i="7"/>
  <c r="U870" i="7"/>
  <c r="U899" i="7"/>
  <c r="U920" i="7"/>
  <c r="U942" i="7"/>
  <c r="U959" i="7"/>
  <c r="U975" i="7"/>
  <c r="U991" i="7"/>
  <c r="U1007" i="7"/>
  <c r="U1023" i="7"/>
  <c r="U13" i="7"/>
  <c r="U538" i="7"/>
  <c r="U794" i="7"/>
  <c r="U938" i="7"/>
  <c r="U1004" i="7"/>
  <c r="U399" i="7"/>
  <c r="U682" i="7"/>
  <c r="U900" i="7"/>
  <c r="U976" i="7"/>
  <c r="U207" i="7"/>
  <c r="U634" i="7"/>
  <c r="U884" i="7"/>
  <c r="U964" i="7"/>
  <c r="U1028" i="7"/>
  <c r="U952" i="7"/>
  <c r="U890" i="7"/>
  <c r="U714" i="7"/>
  <c r="U778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25" i="7"/>
  <c r="U41" i="7"/>
  <c r="U57" i="7"/>
  <c r="U73" i="7"/>
  <c r="U89" i="7"/>
  <c r="U105" i="7"/>
  <c r="U121" i="7"/>
  <c r="U137" i="7"/>
  <c r="U153" i="7"/>
  <c r="U169" i="7"/>
  <c r="U185" i="7"/>
  <c r="U201" i="7"/>
  <c r="U217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19" i="7"/>
  <c r="U83" i="7"/>
  <c r="U147" i="7"/>
  <c r="U211" i="7"/>
  <c r="U275" i="7"/>
  <c r="U339" i="7"/>
  <c r="U403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731" i="7"/>
  <c r="U747" i="7"/>
  <c r="U763" i="7"/>
  <c r="U779" i="7"/>
  <c r="U795" i="7"/>
  <c r="U811" i="7"/>
  <c r="U827" i="7"/>
  <c r="U843" i="7"/>
  <c r="U859" i="7"/>
  <c r="U875" i="7"/>
  <c r="U55" i="7"/>
  <c r="U119" i="7"/>
  <c r="U183" i="7"/>
  <c r="U247" i="7"/>
  <c r="U311" i="7"/>
  <c r="U375" i="7"/>
  <c r="U434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U724" i="7"/>
  <c r="U740" i="7"/>
  <c r="U756" i="7"/>
  <c r="U772" i="7"/>
  <c r="U788" i="7"/>
  <c r="U804" i="7"/>
  <c r="U820" i="7"/>
  <c r="U836" i="7"/>
  <c r="U852" i="7"/>
  <c r="U868" i="7"/>
  <c r="U27" i="7"/>
  <c r="U91" i="7"/>
  <c r="U155" i="7"/>
  <c r="U219" i="7"/>
  <c r="U283" i="7"/>
  <c r="U347" i="7"/>
  <c r="U411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733" i="7"/>
  <c r="U749" i="7"/>
  <c r="U765" i="7"/>
  <c r="U781" i="7"/>
  <c r="U797" i="7"/>
  <c r="U813" i="7"/>
  <c r="U829" i="7"/>
  <c r="U845" i="7"/>
  <c r="U861" i="7"/>
  <c r="U877" i="7"/>
  <c r="U893" i="7"/>
  <c r="U909" i="7"/>
  <c r="U925" i="7"/>
  <c r="U941" i="7"/>
  <c r="U159" i="7"/>
  <c r="U415" i="7"/>
  <c r="U494" i="7"/>
  <c r="U558" i="7"/>
  <c r="U622" i="7"/>
  <c r="U686" i="7"/>
  <c r="U750" i="7"/>
  <c r="U814" i="7"/>
  <c r="U878" i="7"/>
  <c r="U902" i="7"/>
  <c r="U923" i="7"/>
  <c r="U944" i="7"/>
  <c r="U961" i="7"/>
  <c r="U977" i="7"/>
  <c r="U993" i="7"/>
  <c r="U1009" i="7"/>
  <c r="U1025" i="7"/>
  <c r="U47" i="7"/>
  <c r="U303" i="7"/>
  <c r="U466" i="7"/>
  <c r="U530" i="7"/>
  <c r="U594" i="7"/>
  <c r="U658" i="7"/>
  <c r="U722" i="7"/>
  <c r="U786" i="7"/>
  <c r="U850" i="7"/>
  <c r="U892" i="7"/>
  <c r="U914" i="7"/>
  <c r="U935" i="7"/>
  <c r="U954" i="7"/>
  <c r="U970" i="7"/>
  <c r="U986" i="7"/>
  <c r="U1002" i="7"/>
  <c r="U1018" i="7"/>
  <c r="U1034" i="7"/>
  <c r="U191" i="7"/>
  <c r="U438" i="7"/>
  <c r="U502" i="7"/>
  <c r="U566" i="7"/>
  <c r="U630" i="7"/>
  <c r="U694" i="7"/>
  <c r="U758" i="7"/>
  <c r="U822" i="7"/>
  <c r="U883" i="7"/>
  <c r="U904" i="7"/>
  <c r="U926" i="7"/>
  <c r="U947" i="7"/>
  <c r="U963" i="7"/>
  <c r="U979" i="7"/>
  <c r="U995" i="7"/>
  <c r="U1011" i="7"/>
  <c r="U1027" i="7"/>
  <c r="U79" i="7"/>
  <c r="U602" i="7"/>
  <c r="U858" i="7"/>
  <c r="U956" i="7"/>
  <c r="U1020" i="7"/>
  <c r="U490" i="7"/>
  <c r="U746" i="7"/>
  <c r="U922" i="7"/>
  <c r="U992" i="7"/>
  <c r="U442" i="7"/>
  <c r="U698" i="7"/>
  <c r="U906" i="7"/>
  <c r="U980" i="7"/>
  <c r="U15" i="7"/>
  <c r="U1016" i="7"/>
  <c r="U968" i="7"/>
  <c r="U911" i="7"/>
  <c r="U932" i="7"/>
  <c r="F29" i="7"/>
  <c r="F45" i="7"/>
  <c r="F61" i="7"/>
  <c r="F77" i="7"/>
  <c r="F93" i="7"/>
  <c r="F109" i="7"/>
  <c r="F125" i="7"/>
  <c r="F141" i="7"/>
  <c r="F157" i="7"/>
  <c r="F173" i="7"/>
  <c r="F189" i="7"/>
  <c r="F205" i="7"/>
  <c r="F221" i="7"/>
  <c r="F237" i="7"/>
  <c r="F253" i="7"/>
  <c r="F269" i="7"/>
  <c r="F285" i="7"/>
  <c r="F301" i="7"/>
  <c r="F317" i="7"/>
  <c r="F333" i="7"/>
  <c r="F349" i="7"/>
  <c r="F365" i="7"/>
  <c r="F381" i="7"/>
  <c r="F397" i="7"/>
  <c r="F413" i="7"/>
  <c r="F429" i="7"/>
  <c r="F445" i="7"/>
  <c r="F461" i="7"/>
  <c r="F477" i="7"/>
  <c r="F493" i="7"/>
  <c r="F509" i="7"/>
  <c r="F525" i="7"/>
  <c r="F541" i="7"/>
  <c r="F557" i="7"/>
  <c r="F573" i="7"/>
  <c r="F589" i="7"/>
  <c r="F605" i="7"/>
  <c r="F621" i="7"/>
  <c r="F637" i="7"/>
  <c r="F653" i="7"/>
  <c r="F669" i="7"/>
  <c r="F685" i="7"/>
  <c r="F701" i="7"/>
  <c r="F717" i="7"/>
  <c r="F22" i="7"/>
  <c r="F38" i="7"/>
  <c r="F54" i="7"/>
  <c r="F70" i="7"/>
  <c r="F86" i="7"/>
  <c r="F102" i="7"/>
  <c r="F118" i="7"/>
  <c r="F134" i="7"/>
  <c r="F150" i="7"/>
  <c r="F166" i="7"/>
  <c r="F182" i="7"/>
  <c r="F198" i="7"/>
  <c r="F214" i="7"/>
  <c r="F230" i="7"/>
  <c r="F246" i="7"/>
  <c r="F262" i="7"/>
  <c r="F278" i="7"/>
  <c r="F294" i="7"/>
  <c r="F310" i="7"/>
  <c r="F326" i="7"/>
  <c r="F342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6" i="7"/>
  <c r="F582" i="7"/>
  <c r="F598" i="7"/>
  <c r="F614" i="7"/>
  <c r="F630" i="7"/>
  <c r="F646" i="7"/>
  <c r="F662" i="7"/>
  <c r="F678" i="7"/>
  <c r="F694" i="7"/>
  <c r="F710" i="7"/>
  <c r="F726" i="7"/>
  <c r="F742" i="7"/>
  <c r="F758" i="7"/>
  <c r="F23" i="7"/>
  <c r="F39" i="7"/>
  <c r="F55" i="7"/>
  <c r="F71" i="7"/>
  <c r="F87" i="7"/>
  <c r="F103" i="7"/>
  <c r="F119" i="7"/>
  <c r="F135" i="7"/>
  <c r="F151" i="7"/>
  <c r="F167" i="7"/>
  <c r="F183" i="7"/>
  <c r="F199" i="7"/>
  <c r="F215" i="7"/>
  <c r="F231" i="7"/>
  <c r="F247" i="7"/>
  <c r="F263" i="7"/>
  <c r="F279" i="7"/>
  <c r="F295" i="7"/>
  <c r="F311" i="7"/>
  <c r="F327" i="7"/>
  <c r="F343" i="7"/>
  <c r="F359" i="7"/>
  <c r="F375" i="7"/>
  <c r="F391" i="7"/>
  <c r="F407" i="7"/>
  <c r="F423" i="7"/>
  <c r="F439" i="7"/>
  <c r="F455" i="7"/>
  <c r="F471" i="7"/>
  <c r="F487" i="7"/>
  <c r="F503" i="7"/>
  <c r="F519" i="7"/>
  <c r="F535" i="7"/>
  <c r="F551" i="7"/>
  <c r="F567" i="7"/>
  <c r="F583" i="7"/>
  <c r="F599" i="7"/>
  <c r="F615" i="7"/>
  <c r="F631" i="7"/>
  <c r="F647" i="7"/>
  <c r="F663" i="7"/>
  <c r="F679" i="7"/>
  <c r="F695" i="7"/>
  <c r="F711" i="7"/>
  <c r="F727" i="7"/>
  <c r="F743" i="7"/>
  <c r="F759" i="7"/>
  <c r="F775" i="7"/>
  <c r="F791" i="7"/>
  <c r="F807" i="7"/>
  <c r="F823" i="7"/>
  <c r="F839" i="7"/>
  <c r="F855" i="7"/>
  <c r="F871" i="7"/>
  <c r="F56" i="7"/>
  <c r="F120" i="7"/>
  <c r="F184" i="7"/>
  <c r="F248" i="7"/>
  <c r="F312" i="7"/>
  <c r="F376" i="7"/>
  <c r="F440" i="7"/>
  <c r="F504" i="7"/>
  <c r="F568" i="7"/>
  <c r="F632" i="7"/>
  <c r="F696" i="7"/>
  <c r="F741" i="7"/>
  <c r="F770" i="7"/>
  <c r="F792" i="7"/>
  <c r="F813" i="7"/>
  <c r="F834" i="7"/>
  <c r="F856" i="7"/>
  <c r="F877" i="7"/>
  <c r="F893" i="7"/>
  <c r="F909" i="7"/>
  <c r="F925" i="7"/>
  <c r="F941" i="7"/>
  <c r="F957" i="7"/>
  <c r="F973" i="7"/>
  <c r="F989" i="7"/>
  <c r="F1005" i="7"/>
  <c r="F1021" i="7"/>
  <c r="F1037" i="7"/>
  <c r="F196" i="7"/>
  <c r="F388" i="7"/>
  <c r="F580" i="7"/>
  <c r="F748" i="7"/>
  <c r="F812" i="7"/>
  <c r="F876" i="7"/>
  <c r="F924" i="7"/>
  <c r="F972" i="7"/>
  <c r="F1020" i="7"/>
  <c r="F60" i="7"/>
  <c r="F124" i="7"/>
  <c r="F188" i="7"/>
  <c r="F252" i="7"/>
  <c r="F316" i="7"/>
  <c r="F380" i="7"/>
  <c r="F444" i="7"/>
  <c r="F508" i="7"/>
  <c r="F572" i="7"/>
  <c r="F636" i="7"/>
  <c r="F700" i="7"/>
  <c r="F744" i="7"/>
  <c r="F772" i="7"/>
  <c r="F793" i="7"/>
  <c r="F814" i="7"/>
  <c r="F836" i="7"/>
  <c r="F857" i="7"/>
  <c r="F878" i="7"/>
  <c r="F894" i="7"/>
  <c r="F910" i="7"/>
  <c r="F926" i="7"/>
  <c r="F942" i="7"/>
  <c r="F958" i="7"/>
  <c r="F974" i="7"/>
  <c r="F990" i="7"/>
  <c r="F1006" i="7"/>
  <c r="F1022" i="7"/>
  <c r="F1038" i="7"/>
  <c r="F164" i="7"/>
  <c r="F356" i="7"/>
  <c r="F548" i="7"/>
  <c r="F732" i="7"/>
  <c r="F817" i="7"/>
  <c r="F880" i="7"/>
  <c r="F928" i="7"/>
  <c r="F976" i="7"/>
  <c r="F1024" i="7"/>
  <c r="F64" i="7"/>
  <c r="F128" i="7"/>
  <c r="F192" i="7"/>
  <c r="F256" i="7"/>
  <c r="F320" i="7"/>
  <c r="F384" i="7"/>
  <c r="F448" i="7"/>
  <c r="F512" i="7"/>
  <c r="F576" i="7"/>
  <c r="F640" i="7"/>
  <c r="F704" i="7"/>
  <c r="F745" i="7"/>
  <c r="F773" i="7"/>
  <c r="F794" i="7"/>
  <c r="F816" i="7"/>
  <c r="F837" i="7"/>
  <c r="F858" i="7"/>
  <c r="F879" i="7"/>
  <c r="F895" i="7"/>
  <c r="F911" i="7"/>
  <c r="F927" i="7"/>
  <c r="F943" i="7"/>
  <c r="F959" i="7"/>
  <c r="F975" i="7"/>
  <c r="F991" i="7"/>
  <c r="F1007" i="7"/>
  <c r="F1023" i="7"/>
  <c r="F13" i="7"/>
  <c r="F180" i="7"/>
  <c r="F372" i="7"/>
  <c r="F564" i="7"/>
  <c r="F740" i="7"/>
  <c r="F806" i="7"/>
  <c r="F870" i="7"/>
  <c r="F920" i="7"/>
  <c r="F968" i="7"/>
  <c r="F1016" i="7"/>
  <c r="F17" i="7"/>
  <c r="F33" i="7"/>
  <c r="F49" i="7"/>
  <c r="F65" i="7"/>
  <c r="F81" i="7"/>
  <c r="F97" i="7"/>
  <c r="F113" i="7"/>
  <c r="F129" i="7"/>
  <c r="F145" i="7"/>
  <c r="F161" i="7"/>
  <c r="F177" i="7"/>
  <c r="F193" i="7"/>
  <c r="F209" i="7"/>
  <c r="F225" i="7"/>
  <c r="F241" i="7"/>
  <c r="F257" i="7"/>
  <c r="F273" i="7"/>
  <c r="F289" i="7"/>
  <c r="F305" i="7"/>
  <c r="F321" i="7"/>
  <c r="F337" i="7"/>
  <c r="F353" i="7"/>
  <c r="F369" i="7"/>
  <c r="F385" i="7"/>
  <c r="F401" i="7"/>
  <c r="F417" i="7"/>
  <c r="F433" i="7"/>
  <c r="F449" i="7"/>
  <c r="F465" i="7"/>
  <c r="F481" i="7"/>
  <c r="F497" i="7"/>
  <c r="F513" i="7"/>
  <c r="F529" i="7"/>
  <c r="F545" i="7"/>
  <c r="F561" i="7"/>
  <c r="F577" i="7"/>
  <c r="F593" i="7"/>
  <c r="F609" i="7"/>
  <c r="F625" i="7"/>
  <c r="F641" i="7"/>
  <c r="F657" i="7"/>
  <c r="F673" i="7"/>
  <c r="F689" i="7"/>
  <c r="F705" i="7"/>
  <c r="F721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82" i="7"/>
  <c r="F298" i="7"/>
  <c r="F314" i="7"/>
  <c r="F330" i="7"/>
  <c r="F346" i="7"/>
  <c r="F362" i="7"/>
  <c r="F378" i="7"/>
  <c r="F394" i="7"/>
  <c r="F410" i="7"/>
  <c r="F426" i="7"/>
  <c r="F442" i="7"/>
  <c r="F458" i="7"/>
  <c r="F474" i="7"/>
  <c r="F490" i="7"/>
  <c r="F506" i="7"/>
  <c r="F522" i="7"/>
  <c r="F538" i="7"/>
  <c r="F554" i="7"/>
  <c r="F570" i="7"/>
  <c r="F586" i="7"/>
  <c r="F602" i="7"/>
  <c r="F618" i="7"/>
  <c r="F634" i="7"/>
  <c r="F650" i="7"/>
  <c r="F666" i="7"/>
  <c r="F682" i="7"/>
  <c r="F698" i="7"/>
  <c r="F714" i="7"/>
  <c r="F730" i="7"/>
  <c r="F746" i="7"/>
  <c r="F762" i="7"/>
  <c r="F27" i="7"/>
  <c r="F43" i="7"/>
  <c r="F59" i="7"/>
  <c r="F75" i="7"/>
  <c r="F91" i="7"/>
  <c r="F107" i="7"/>
  <c r="F123" i="7"/>
  <c r="F139" i="7"/>
  <c r="F155" i="7"/>
  <c r="F171" i="7"/>
  <c r="F187" i="7"/>
  <c r="F203" i="7"/>
  <c r="F219" i="7"/>
  <c r="F235" i="7"/>
  <c r="F251" i="7"/>
  <c r="F267" i="7"/>
  <c r="F283" i="7"/>
  <c r="F299" i="7"/>
  <c r="F315" i="7"/>
  <c r="F331" i="7"/>
  <c r="F347" i="7"/>
  <c r="F363" i="7"/>
  <c r="F379" i="7"/>
  <c r="F395" i="7"/>
  <c r="F411" i="7"/>
  <c r="F427" i="7"/>
  <c r="F443" i="7"/>
  <c r="F459" i="7"/>
  <c r="F475" i="7"/>
  <c r="F491" i="7"/>
  <c r="F507" i="7"/>
  <c r="F523" i="7"/>
  <c r="F539" i="7"/>
  <c r="F555" i="7"/>
  <c r="F571" i="7"/>
  <c r="F587" i="7"/>
  <c r="F603" i="7"/>
  <c r="F619" i="7"/>
  <c r="F635" i="7"/>
  <c r="F651" i="7"/>
  <c r="F667" i="7"/>
  <c r="F683" i="7"/>
  <c r="F699" i="7"/>
  <c r="F715" i="7"/>
  <c r="F731" i="7"/>
  <c r="F747" i="7"/>
  <c r="F763" i="7"/>
  <c r="F779" i="7"/>
  <c r="F795" i="7"/>
  <c r="F811" i="7"/>
  <c r="F827" i="7"/>
  <c r="F843" i="7"/>
  <c r="F859" i="7"/>
  <c r="F875" i="7"/>
  <c r="F72" i="7"/>
  <c r="F136" i="7"/>
  <c r="F200" i="7"/>
  <c r="F264" i="7"/>
  <c r="F328" i="7"/>
  <c r="F392" i="7"/>
  <c r="F456" i="7"/>
  <c r="F520" i="7"/>
  <c r="F584" i="7"/>
  <c r="F648" i="7"/>
  <c r="F712" i="7"/>
  <c r="F749" i="7"/>
  <c r="F776" i="7"/>
  <c r="F797" i="7"/>
  <c r="F818" i="7"/>
  <c r="F840" i="7"/>
  <c r="F861" i="7"/>
  <c r="F881" i="7"/>
  <c r="F897" i="7"/>
  <c r="F913" i="7"/>
  <c r="F929" i="7"/>
  <c r="F945" i="7"/>
  <c r="F961" i="7"/>
  <c r="F977" i="7"/>
  <c r="F993" i="7"/>
  <c r="F1009" i="7"/>
  <c r="F1025" i="7"/>
  <c r="F52" i="7"/>
  <c r="F244" i="7"/>
  <c r="F436" i="7"/>
  <c r="F628" i="7"/>
  <c r="F769" i="7"/>
  <c r="F828" i="7"/>
  <c r="F888" i="7"/>
  <c r="F936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B274" i="7" l="1"/>
  <c r="B146" i="7"/>
  <c r="B18" i="7"/>
  <c r="B428" i="7"/>
  <c r="B364" i="7"/>
  <c r="B273" i="7"/>
  <c r="B145" i="7"/>
  <c r="B17" i="7"/>
  <c r="B435" i="7"/>
  <c r="B371" i="7"/>
  <c r="B286" i="7"/>
  <c r="B158" i="7"/>
  <c r="B30" i="7"/>
  <c r="B248" i="7"/>
  <c r="B184" i="7"/>
  <c r="B120" i="7"/>
  <c r="B56" i="7"/>
  <c r="B331" i="7"/>
  <c r="B267" i="7"/>
  <c r="B203" i="7"/>
  <c r="B139" i="7"/>
  <c r="B75" i="7"/>
  <c r="B210" i="7"/>
  <c r="B82" i="7"/>
  <c r="B460" i="7"/>
  <c r="B396" i="7"/>
  <c r="B325" i="7"/>
  <c r="B209" i="7"/>
  <c r="B81" i="7"/>
  <c r="B467" i="7"/>
  <c r="B403" i="7"/>
  <c r="B334" i="7"/>
  <c r="B222" i="7"/>
  <c r="B94" i="7"/>
  <c r="B280" i="7"/>
  <c r="B216" i="7"/>
  <c r="B152" i="7"/>
  <c r="B88" i="7"/>
  <c r="B24" i="7"/>
  <c r="B299" i="7"/>
  <c r="B235" i="7"/>
  <c r="B171" i="7"/>
  <c r="B107" i="7"/>
  <c r="K68" i="7"/>
  <c r="K132" i="7"/>
  <c r="K196" i="7"/>
  <c r="K260" i="7"/>
  <c r="K324" i="7"/>
  <c r="K388" i="7"/>
  <c r="K452" i="7"/>
  <c r="K516" i="7"/>
  <c r="K77" i="7"/>
  <c r="K141" i="7"/>
  <c r="K205" i="7"/>
  <c r="K269" i="7"/>
  <c r="K333" i="7"/>
  <c r="K397" i="7"/>
  <c r="K461" i="7"/>
  <c r="K525" i="7"/>
  <c r="K74" i="7"/>
  <c r="K138" i="7"/>
  <c r="K202" i="7"/>
  <c r="K266" i="7"/>
  <c r="K330" i="7"/>
  <c r="K394" i="7"/>
  <c r="K458" i="7"/>
  <c r="K522" i="7"/>
  <c r="K586" i="7"/>
  <c r="K239" i="7"/>
  <c r="K495" i="7"/>
  <c r="K597" i="7"/>
  <c r="K661" i="7"/>
  <c r="K725" i="7"/>
  <c r="K789" i="7"/>
  <c r="K853" i="7"/>
  <c r="K917" i="7"/>
  <c r="K981" i="7"/>
  <c r="K35" i="7"/>
  <c r="K291" i="7"/>
  <c r="K531" i="7"/>
  <c r="K610" i="7"/>
  <c r="K674" i="7"/>
  <c r="K738" i="7"/>
  <c r="K802" i="7"/>
  <c r="K866" i="7"/>
  <c r="K930" i="7"/>
  <c r="K994" i="7"/>
  <c r="K87" i="7"/>
  <c r="K343" i="7"/>
  <c r="K548" i="7"/>
  <c r="K623" i="7"/>
  <c r="K687" i="7"/>
  <c r="K751" i="7"/>
  <c r="K815" i="7"/>
  <c r="K879" i="7"/>
  <c r="K943" i="7"/>
  <c r="K1007" i="7"/>
  <c r="K520" i="7"/>
  <c r="K796" i="7"/>
  <c r="K123" i="7"/>
  <c r="K728" i="7"/>
  <c r="K91" i="7"/>
  <c r="K688" i="7"/>
  <c r="K944" i="7"/>
  <c r="K427" i="7"/>
  <c r="K772" i="7"/>
  <c r="K1028" i="7"/>
  <c r="K56" i="7"/>
  <c r="K120" i="7"/>
  <c r="K184" i="7"/>
  <c r="K248" i="7"/>
  <c r="K312" i="7"/>
  <c r="K376" i="7"/>
  <c r="K440" i="7"/>
  <c r="K504" i="7"/>
  <c r="K65" i="7"/>
  <c r="K129" i="7"/>
  <c r="K193" i="7"/>
  <c r="K257" i="7"/>
  <c r="K321" i="7"/>
  <c r="K385" i="7"/>
  <c r="K449" i="7"/>
  <c r="K513" i="7"/>
  <c r="K62" i="7"/>
  <c r="K126" i="7"/>
  <c r="K190" i="7"/>
  <c r="K254" i="7"/>
  <c r="K318" i="7"/>
  <c r="K20" i="7"/>
  <c r="K84" i="7"/>
  <c r="K148" i="7"/>
  <c r="K212" i="7"/>
  <c r="K276" i="7"/>
  <c r="K340" i="7"/>
  <c r="K404" i="7"/>
  <c r="K468" i="7"/>
  <c r="K29" i="7"/>
  <c r="K93" i="7"/>
  <c r="K157" i="7"/>
  <c r="K221" i="7"/>
  <c r="K285" i="7"/>
  <c r="K349" i="7"/>
  <c r="K413" i="7"/>
  <c r="K477" i="7"/>
  <c r="K26" i="7"/>
  <c r="K90" i="7"/>
  <c r="K154" i="7"/>
  <c r="K218" i="7"/>
  <c r="K282" i="7"/>
  <c r="K346" i="7"/>
  <c r="K410" i="7"/>
  <c r="K474" i="7"/>
  <c r="K538" i="7"/>
  <c r="K47" i="7"/>
  <c r="K303" i="7"/>
  <c r="K535" i="7"/>
  <c r="K613" i="7"/>
  <c r="K677" i="7"/>
  <c r="K741" i="7"/>
  <c r="K805" i="7"/>
  <c r="K869" i="7"/>
  <c r="K933" i="7"/>
  <c r="K997" i="7"/>
  <c r="K99" i="7"/>
  <c r="K355" i="7"/>
  <c r="K552" i="7"/>
  <c r="K626" i="7"/>
  <c r="K690" i="7"/>
  <c r="K754" i="7"/>
  <c r="K818" i="7"/>
  <c r="K882" i="7"/>
  <c r="K946" i="7"/>
  <c r="K1010" i="7"/>
  <c r="K151" i="7"/>
  <c r="K407" i="7"/>
  <c r="K569" i="7"/>
  <c r="K639" i="7"/>
  <c r="K703" i="7"/>
  <c r="K767" i="7"/>
  <c r="K831" i="7"/>
  <c r="K895" i="7"/>
  <c r="K959" i="7"/>
  <c r="K1023" i="7"/>
  <c r="K604" i="7"/>
  <c r="K860" i="7"/>
  <c r="K507" i="7"/>
  <c r="K792" i="7"/>
  <c r="K347" i="7"/>
  <c r="K752" i="7"/>
  <c r="K1008" i="7"/>
  <c r="K576" i="7"/>
  <c r="K836" i="7"/>
  <c r="K1032" i="7"/>
  <c r="K72" i="7"/>
  <c r="K136" i="7"/>
  <c r="K200" i="7"/>
  <c r="K264" i="7"/>
  <c r="K328" i="7"/>
  <c r="K392" i="7"/>
  <c r="K456" i="7"/>
  <c r="K17" i="7"/>
  <c r="K81" i="7"/>
  <c r="K145" i="7"/>
  <c r="K209" i="7"/>
  <c r="K273" i="7"/>
  <c r="K337" i="7"/>
  <c r="K401" i="7"/>
  <c r="K465" i="7"/>
  <c r="K14" i="7"/>
  <c r="K78" i="7"/>
  <c r="K142" i="7"/>
  <c r="K206" i="7"/>
  <c r="K270" i="7"/>
  <c r="AB1518" i="5"/>
  <c r="R10" i="7" s="1"/>
  <c r="Q127" i="7" s="1"/>
  <c r="R7" i="7"/>
  <c r="J1515" i="5"/>
  <c r="C9" i="7" s="1"/>
  <c r="A111" i="7" s="1"/>
  <c r="C6" i="7"/>
  <c r="W13" i="7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M13" i="7"/>
  <c r="N13" i="7" s="1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Q47" i="7"/>
  <c r="Q63" i="7"/>
  <c r="Q95" i="7"/>
  <c r="Q159" i="7"/>
  <c r="Q175" i="7"/>
  <c r="Q223" i="7"/>
  <c r="Q255" i="7"/>
  <c r="Q303" i="7"/>
  <c r="Q319" i="7"/>
  <c r="Q383" i="7"/>
  <c r="Q415" i="7"/>
  <c r="Q24" i="7"/>
  <c r="Q88" i="7"/>
  <c r="Q104" i="7"/>
  <c r="Q152" i="7"/>
  <c r="Q200" i="7"/>
  <c r="Q232" i="7"/>
  <c r="Q264" i="7"/>
  <c r="Q328" i="7"/>
  <c r="Q344" i="7"/>
  <c r="Q360" i="7"/>
  <c r="Q41" i="7"/>
  <c r="Q73" i="7"/>
  <c r="Q105" i="7"/>
  <c r="Q153" i="7"/>
  <c r="Q201" i="7"/>
  <c r="Q217" i="7"/>
  <c r="Q281" i="7"/>
  <c r="Q297" i="7"/>
  <c r="Q329" i="7"/>
  <c r="Q393" i="7"/>
  <c r="Q409" i="7"/>
  <c r="Q106" i="7"/>
  <c r="Q234" i="7"/>
  <c r="Q412" i="7"/>
  <c r="Q436" i="7"/>
  <c r="Q500" i="7"/>
  <c r="Q516" i="7"/>
  <c r="Q532" i="7"/>
  <c r="Q580" i="7"/>
  <c r="Q596" i="7"/>
  <c r="Q628" i="7"/>
  <c r="Q660" i="7"/>
  <c r="Q692" i="7"/>
  <c r="Q708" i="7"/>
  <c r="Q756" i="7"/>
  <c r="Q772" i="7"/>
  <c r="Q788" i="7"/>
  <c r="Q836" i="7"/>
  <c r="Q852" i="7"/>
  <c r="Q884" i="7"/>
  <c r="Q916" i="7"/>
  <c r="Q948" i="7"/>
  <c r="Q964" i="7"/>
  <c r="Q1012" i="7"/>
  <c r="Q1028" i="7"/>
  <c r="Q30" i="7"/>
  <c r="Q222" i="7"/>
  <c r="Q286" i="7"/>
  <c r="Q406" i="7"/>
  <c r="Q449" i="7"/>
  <c r="Q481" i="7"/>
  <c r="Q497" i="7"/>
  <c r="Q545" i="7"/>
  <c r="Q561" i="7"/>
  <c r="Q577" i="7"/>
  <c r="Q625" i="7"/>
  <c r="Q641" i="7"/>
  <c r="Q673" i="7"/>
  <c r="Q705" i="7"/>
  <c r="Q737" i="7"/>
  <c r="Q753" i="7"/>
  <c r="Q801" i="7"/>
  <c r="Q817" i="7"/>
  <c r="Q833" i="7"/>
  <c r="Q881" i="7"/>
  <c r="Q897" i="7"/>
  <c r="Q929" i="7"/>
  <c r="Q961" i="7"/>
  <c r="Q993" i="7"/>
  <c r="Q1009" i="7"/>
  <c r="Q82" i="7"/>
  <c r="Q146" i="7"/>
  <c r="Q210" i="7"/>
  <c r="Q400" i="7"/>
  <c r="Q428" i="7"/>
  <c r="Q462" i="7"/>
  <c r="Q494" i="7"/>
  <c r="Q526" i="7"/>
  <c r="Q542" i="7"/>
  <c r="Q590" i="7"/>
  <c r="Q606" i="7"/>
  <c r="Q622" i="7"/>
  <c r="Q670" i="7"/>
  <c r="Q686" i="7"/>
  <c r="Q718" i="7"/>
  <c r="Q750" i="7"/>
  <c r="Q782" i="7"/>
  <c r="Q798" i="7"/>
  <c r="Q846" i="7"/>
  <c r="Q862" i="7"/>
  <c r="Q878" i="7"/>
  <c r="Q926" i="7"/>
  <c r="Q942" i="7"/>
  <c r="Q974" i="7"/>
  <c r="Q1006" i="7"/>
  <c r="Q1038" i="7"/>
  <c r="Q246" i="7"/>
  <c r="Q567" i="7"/>
  <c r="Q631" i="7"/>
  <c r="Q695" i="7"/>
  <c r="Q887" i="7"/>
  <c r="Q951" i="7"/>
  <c r="Q198" i="7"/>
  <c r="Q491" i="7"/>
  <c r="Q619" i="7"/>
  <c r="Q683" i="7"/>
  <c r="Q875" i="7"/>
  <c r="Q939" i="7"/>
  <c r="Q1003" i="7"/>
  <c r="Q463" i="7"/>
  <c r="Q527" i="7"/>
  <c r="Q655" i="7"/>
  <c r="Q783" i="7"/>
  <c r="Q911" i="7"/>
  <c r="Q975" i="7"/>
  <c r="Q771" i="7"/>
  <c r="Q1027" i="7"/>
  <c r="Q531" i="7"/>
  <c r="Q611" i="7"/>
  <c r="Q867" i="7"/>
  <c r="Q435" i="7"/>
  <c r="Q19" i="7"/>
  <c r="Q51" i="7"/>
  <c r="Q67" i="7"/>
  <c r="Q115" i="7"/>
  <c r="Q131" i="7"/>
  <c r="Q147" i="7"/>
  <c r="Q195" i="7"/>
  <c r="Q211" i="7"/>
  <c r="Q243" i="7"/>
  <c r="Q275" i="7"/>
  <c r="Q307" i="7"/>
  <c r="Q323" i="7"/>
  <c r="Q371" i="7"/>
  <c r="Q387" i="7"/>
  <c r="Q403" i="7"/>
  <c r="Q44" i="7"/>
  <c r="Q60" i="7"/>
  <c r="Q92" i="7"/>
  <c r="Q124" i="7"/>
  <c r="Q156" i="7"/>
  <c r="Q172" i="7"/>
  <c r="Q220" i="7"/>
  <c r="Q236" i="7"/>
  <c r="Q252" i="7"/>
  <c r="Q300" i="7"/>
  <c r="Q316" i="7"/>
  <c r="Q348" i="7"/>
  <c r="Q380" i="7"/>
  <c r="Q29" i="7"/>
  <c r="Q45" i="7"/>
  <c r="Q93" i="7"/>
  <c r="Q109" i="7"/>
  <c r="Q125" i="7"/>
  <c r="Q173" i="7"/>
  <c r="Q189" i="7"/>
  <c r="Q221" i="7"/>
  <c r="Q253" i="7"/>
  <c r="Q285" i="7"/>
  <c r="Q301" i="7"/>
  <c r="Q349" i="7"/>
  <c r="Q365" i="7"/>
  <c r="Q381" i="7"/>
  <c r="Q429" i="7"/>
  <c r="Q58" i="7"/>
  <c r="Q186" i="7"/>
  <c r="Q314" i="7"/>
  <c r="Q420" i="7"/>
  <c r="Q440" i="7"/>
  <c r="Q488" i="7"/>
  <c r="Q504" i="7"/>
  <c r="Q520" i="7"/>
  <c r="Q568" i="7"/>
  <c r="Q584" i="7"/>
  <c r="Q616" i="7"/>
  <c r="Q648" i="7"/>
  <c r="Q680" i="7"/>
  <c r="Q696" i="7"/>
  <c r="Q744" i="7"/>
  <c r="Q760" i="7"/>
  <c r="Q776" i="7"/>
  <c r="Q808" i="7"/>
  <c r="Q824" i="7"/>
  <c r="Q840" i="7"/>
  <c r="Q872" i="7"/>
  <c r="Q888" i="7"/>
  <c r="Q904" i="7"/>
  <c r="Q936" i="7"/>
  <c r="Q952" i="7"/>
  <c r="Q968" i="7"/>
  <c r="Q1000" i="7"/>
  <c r="Q1016" i="7"/>
  <c r="Q1032" i="7"/>
  <c r="Q110" i="7"/>
  <c r="Q174" i="7"/>
  <c r="Q238" i="7"/>
  <c r="Q366" i="7"/>
  <c r="Q414" i="7"/>
  <c r="Q437" i="7"/>
  <c r="Q469" i="7"/>
  <c r="Q485" i="7"/>
  <c r="Q501" i="7"/>
  <c r="Q517" i="7"/>
  <c r="Q533" i="7"/>
  <c r="Q549" i="7"/>
  <c r="Q565" i="7"/>
  <c r="Q581" i="7"/>
  <c r="Q597" i="7"/>
  <c r="Q613" i="7"/>
  <c r="Q629" i="7"/>
  <c r="Q645" i="7"/>
  <c r="Q661" i="7"/>
  <c r="Q677" i="7"/>
  <c r="Q693" i="7"/>
  <c r="Q709" i="7"/>
  <c r="Q725" i="7"/>
  <c r="Q741" i="7"/>
  <c r="Q757" i="7"/>
  <c r="Q773" i="7"/>
  <c r="Q789" i="7"/>
  <c r="Q805" i="7"/>
  <c r="Q821" i="7"/>
  <c r="Q837" i="7"/>
  <c r="Q853" i="7"/>
  <c r="Q869" i="7"/>
  <c r="Q885" i="7"/>
  <c r="Q901" i="7"/>
  <c r="Q917" i="7"/>
  <c r="Q933" i="7"/>
  <c r="Q949" i="7"/>
  <c r="Q965" i="7"/>
  <c r="Q981" i="7"/>
  <c r="Q997" i="7"/>
  <c r="Q1013" i="7"/>
  <c r="Q1029" i="7"/>
  <c r="Q34" i="7"/>
  <c r="Q98" i="7"/>
  <c r="Q162" i="7"/>
  <c r="Q226" i="7"/>
  <c r="Q290" i="7"/>
  <c r="Q354" i="7"/>
  <c r="Q408" i="7"/>
  <c r="Q434" i="7"/>
  <c r="Q450" i="7"/>
  <c r="Q466" i="7"/>
  <c r="Q482" i="7"/>
  <c r="Q498" i="7"/>
  <c r="Q514" i="7"/>
  <c r="Q530" i="7"/>
  <c r="Q546" i="7"/>
  <c r="Q562" i="7"/>
  <c r="Q578" i="7"/>
  <c r="Q594" i="7"/>
  <c r="Q610" i="7"/>
  <c r="Q626" i="7"/>
  <c r="Q642" i="7"/>
  <c r="Q658" i="7"/>
  <c r="Q674" i="7"/>
  <c r="Q690" i="7"/>
  <c r="Q706" i="7"/>
  <c r="Q722" i="7"/>
  <c r="Q738" i="7"/>
  <c r="Q754" i="7"/>
  <c r="Q770" i="7"/>
  <c r="Q786" i="7"/>
  <c r="Q802" i="7"/>
  <c r="Q818" i="7"/>
  <c r="Q834" i="7"/>
  <c r="Q850" i="7"/>
  <c r="Q866" i="7"/>
  <c r="Q882" i="7"/>
  <c r="Q898" i="7"/>
  <c r="Q914" i="7"/>
  <c r="Q930" i="7"/>
  <c r="Q946" i="7"/>
  <c r="Q962" i="7"/>
  <c r="Q978" i="7"/>
  <c r="Q994" i="7"/>
  <c r="Q1010" i="7"/>
  <c r="Q1026" i="7"/>
  <c r="Q54" i="7"/>
  <c r="Q310" i="7"/>
  <c r="Q455" i="7"/>
  <c r="Q519" i="7"/>
  <c r="Q583" i="7"/>
  <c r="Q647" i="7"/>
  <c r="Q711" i="7"/>
  <c r="Q775" i="7"/>
  <c r="Q839" i="7"/>
  <c r="Q903" i="7"/>
  <c r="Q967" i="7"/>
  <c r="Q1031" i="7"/>
  <c r="Q262" i="7"/>
  <c r="Q443" i="7"/>
  <c r="Q507" i="7"/>
  <c r="Q571" i="7"/>
  <c r="Q635" i="7"/>
  <c r="Q699" i="7"/>
  <c r="Q763" i="7"/>
  <c r="Q827" i="7"/>
  <c r="Q891" i="7"/>
  <c r="Q955" i="7"/>
  <c r="Q1019" i="7"/>
  <c r="Q150" i="7"/>
  <c r="Q402" i="7"/>
  <c r="Q479" i="7"/>
  <c r="Q543" i="7"/>
  <c r="Q607" i="7"/>
  <c r="Q671" i="7"/>
  <c r="Q735" i="7"/>
  <c r="Q799" i="7"/>
  <c r="Q863" i="7"/>
  <c r="Q927" i="7"/>
  <c r="Q991" i="7"/>
  <c r="Q38" i="7"/>
  <c r="Q579" i="7"/>
  <c r="Q835" i="7"/>
  <c r="Q102" i="7"/>
  <c r="Q595" i="7"/>
  <c r="Q851" i="7"/>
  <c r="Q410" i="7"/>
  <c r="Q675" i="7"/>
  <c r="Q931" i="7"/>
  <c r="Q230" i="7"/>
  <c r="Q691" i="7"/>
  <c r="Q1011" i="7"/>
  <c r="Q23" i="7"/>
  <c r="Q39" i="7"/>
  <c r="Q55" i="7"/>
  <c r="Q71" i="7"/>
  <c r="Q87" i="7"/>
  <c r="Q103" i="7"/>
  <c r="Q119" i="7"/>
  <c r="Q135" i="7"/>
  <c r="Q151" i="7"/>
  <c r="Q167" i="7"/>
  <c r="Q183" i="7"/>
  <c r="Q199" i="7"/>
  <c r="Q215" i="7"/>
  <c r="Q231" i="7"/>
  <c r="Q247" i="7"/>
  <c r="Q263" i="7"/>
  <c r="Q279" i="7"/>
  <c r="Q295" i="7"/>
  <c r="Q311" i="7"/>
  <c r="Q327" i="7"/>
  <c r="Q343" i="7"/>
  <c r="Q359" i="7"/>
  <c r="Q375" i="7"/>
  <c r="Q391" i="7"/>
  <c r="Q407" i="7"/>
  <c r="Q16" i="7"/>
  <c r="Q32" i="7"/>
  <c r="Q48" i="7"/>
  <c r="Q64" i="7"/>
  <c r="Q80" i="7"/>
  <c r="Q96" i="7"/>
  <c r="Q112" i="7"/>
  <c r="Q128" i="7"/>
  <c r="Q144" i="7"/>
  <c r="Q160" i="7"/>
  <c r="Q176" i="7"/>
  <c r="Q192" i="7"/>
  <c r="Q208" i="7"/>
  <c r="Q224" i="7"/>
  <c r="Q240" i="7"/>
  <c r="Q256" i="7"/>
  <c r="Q272" i="7"/>
  <c r="Q288" i="7"/>
  <c r="Q304" i="7"/>
  <c r="Q320" i="7"/>
  <c r="Q336" i="7"/>
  <c r="Q352" i="7"/>
  <c r="Q368" i="7"/>
  <c r="Q384" i="7"/>
  <c r="Q17" i="7"/>
  <c r="Q33" i="7"/>
  <c r="Q49" i="7"/>
  <c r="Q65" i="7"/>
  <c r="Q81" i="7"/>
  <c r="Q97" i="7"/>
  <c r="Q113" i="7"/>
  <c r="Q129" i="7"/>
  <c r="Q145" i="7"/>
  <c r="Q161" i="7"/>
  <c r="Q177" i="7"/>
  <c r="Q193" i="7"/>
  <c r="Q209" i="7"/>
  <c r="Q225" i="7"/>
  <c r="Q241" i="7"/>
  <c r="Q257" i="7"/>
  <c r="Q273" i="7"/>
  <c r="Q289" i="7"/>
  <c r="Q305" i="7"/>
  <c r="Q321" i="7"/>
  <c r="Q337" i="7"/>
  <c r="Q353" i="7"/>
  <c r="Q369" i="7"/>
  <c r="Q385" i="7"/>
  <c r="Q401" i="7"/>
  <c r="Q417" i="7"/>
  <c r="Q433" i="7"/>
  <c r="Q74" i="7"/>
  <c r="Q138" i="7"/>
  <c r="Q202" i="7"/>
  <c r="Q266" i="7"/>
  <c r="Q330" i="7"/>
  <c r="Q394" i="7"/>
  <c r="Q426" i="7"/>
  <c r="Q444" i="7"/>
  <c r="Q460" i="7"/>
  <c r="Q476" i="7"/>
  <c r="Q492" i="7"/>
  <c r="Q508" i="7"/>
  <c r="Q524" i="7"/>
  <c r="Q540" i="7"/>
  <c r="Q556" i="7"/>
  <c r="Q572" i="7"/>
  <c r="Q588" i="7"/>
  <c r="Q604" i="7"/>
  <c r="Q620" i="7"/>
  <c r="Q636" i="7"/>
  <c r="Q652" i="7"/>
  <c r="Q668" i="7"/>
  <c r="Q684" i="7"/>
  <c r="Q700" i="7"/>
  <c r="Q716" i="7"/>
  <c r="Q732" i="7"/>
  <c r="Q748" i="7"/>
  <c r="Q764" i="7"/>
  <c r="Q780" i="7"/>
  <c r="Q796" i="7"/>
  <c r="Q812" i="7"/>
  <c r="Q828" i="7"/>
  <c r="Q844" i="7"/>
  <c r="Q860" i="7"/>
  <c r="Q876" i="7"/>
  <c r="Q892" i="7"/>
  <c r="Q908" i="7"/>
  <c r="Q924" i="7"/>
  <c r="Q940" i="7"/>
  <c r="Q956" i="7"/>
  <c r="Q972" i="7"/>
  <c r="Q988" i="7"/>
  <c r="Q1004" i="7"/>
  <c r="Q1020" i="7"/>
  <c r="Q1036" i="7"/>
  <c r="Q62" i="7"/>
  <c r="Q126" i="7"/>
  <c r="Q190" i="7"/>
  <c r="Q254" i="7"/>
  <c r="Q318" i="7"/>
  <c r="Q382" i="7"/>
  <c r="Q422" i="7"/>
  <c r="Q441" i="7"/>
  <c r="Q457" i="7"/>
  <c r="Q473" i="7"/>
  <c r="Q489" i="7"/>
  <c r="Q505" i="7"/>
  <c r="Q521" i="7"/>
  <c r="Q537" i="7"/>
  <c r="Q553" i="7"/>
  <c r="Q569" i="7"/>
  <c r="Q585" i="7"/>
  <c r="Q601" i="7"/>
  <c r="Q617" i="7"/>
  <c r="Q633" i="7"/>
  <c r="Q649" i="7"/>
  <c r="Q665" i="7"/>
  <c r="Q681" i="7"/>
  <c r="Q697" i="7"/>
  <c r="Q713" i="7"/>
  <c r="Q729" i="7"/>
  <c r="Q745" i="7"/>
  <c r="Q761" i="7"/>
  <c r="Q777" i="7"/>
  <c r="Q793" i="7"/>
  <c r="Q809" i="7"/>
  <c r="Q825" i="7"/>
  <c r="Q841" i="7"/>
  <c r="Q857" i="7"/>
  <c r="Q873" i="7"/>
  <c r="Q889" i="7"/>
  <c r="Q905" i="7"/>
  <c r="Q921" i="7"/>
  <c r="Q937" i="7"/>
  <c r="Q953" i="7"/>
  <c r="Q969" i="7"/>
  <c r="Q985" i="7"/>
  <c r="Q1001" i="7"/>
  <c r="Q1017" i="7"/>
  <c r="Q1033" i="7"/>
  <c r="Q50" i="7"/>
  <c r="Q114" i="7"/>
  <c r="Q178" i="7"/>
  <c r="Q242" i="7"/>
  <c r="Q306" i="7"/>
  <c r="Q370" i="7"/>
  <c r="Q416" i="7"/>
  <c r="Q438" i="7"/>
  <c r="Q454" i="7"/>
  <c r="Q470" i="7"/>
  <c r="Q486" i="7"/>
  <c r="Q502" i="7"/>
  <c r="Q518" i="7"/>
  <c r="Q534" i="7"/>
  <c r="Q550" i="7"/>
  <c r="Q566" i="7"/>
  <c r="Q582" i="7"/>
  <c r="Q598" i="7"/>
  <c r="Q614" i="7"/>
  <c r="Q630" i="7"/>
  <c r="Q646" i="7"/>
  <c r="Q662" i="7"/>
  <c r="Q678" i="7"/>
  <c r="Q694" i="7"/>
  <c r="Q710" i="7"/>
  <c r="Q726" i="7"/>
  <c r="Q742" i="7"/>
  <c r="Q758" i="7"/>
  <c r="Q774" i="7"/>
  <c r="Q790" i="7"/>
  <c r="Q806" i="7"/>
  <c r="Q822" i="7"/>
  <c r="Q838" i="7"/>
  <c r="Q854" i="7"/>
  <c r="Q870" i="7"/>
  <c r="Q886" i="7"/>
  <c r="Q902" i="7"/>
  <c r="Q918" i="7"/>
  <c r="Q934" i="7"/>
  <c r="Q950" i="7"/>
  <c r="Q966" i="7"/>
  <c r="Q982" i="7"/>
  <c r="Q998" i="7"/>
  <c r="Q1014" i="7"/>
  <c r="Q1030" i="7"/>
  <c r="Q118" i="7"/>
  <c r="Q374" i="7"/>
  <c r="Q471" i="7"/>
  <c r="Q535" i="7"/>
  <c r="Q599" i="7"/>
  <c r="Q663" i="7"/>
  <c r="Q727" i="7"/>
  <c r="Q791" i="7"/>
  <c r="Q855" i="7"/>
  <c r="Q919" i="7"/>
  <c r="Q983" i="7"/>
  <c r="Q70" i="7"/>
  <c r="Q326" i="7"/>
  <c r="Q459" i="7"/>
  <c r="Q523" i="7"/>
  <c r="Q587" i="7"/>
  <c r="Q651" i="7"/>
  <c r="Q715" i="7"/>
  <c r="Q779" i="7"/>
  <c r="Q843" i="7"/>
  <c r="Q907" i="7"/>
  <c r="Q971" i="7"/>
  <c r="Q1035" i="7"/>
  <c r="Q214" i="7"/>
  <c r="Q430" i="7"/>
  <c r="Q495" i="7"/>
  <c r="Q559" i="7"/>
  <c r="Q623" i="7"/>
  <c r="Q687" i="7"/>
  <c r="Q751" i="7"/>
  <c r="Q815" i="7"/>
  <c r="Q879" i="7"/>
  <c r="Q943" i="7"/>
  <c r="Q1007" i="7"/>
  <c r="Q294" i="7"/>
  <c r="Q643" i="7"/>
  <c r="Q899" i="7"/>
  <c r="Q358" i="7"/>
  <c r="Q659" i="7"/>
  <c r="Q915" i="7"/>
  <c r="Q483" i="7"/>
  <c r="Q739" i="7"/>
  <c r="Q995" i="7"/>
  <c r="Q627" i="7"/>
  <c r="Q947" i="7"/>
  <c r="Q27" i="7"/>
  <c r="Q43" i="7"/>
  <c r="Q59" i="7"/>
  <c r="Q75" i="7"/>
  <c r="Q91" i="7"/>
  <c r="Q107" i="7"/>
  <c r="Q123" i="7"/>
  <c r="Q139" i="7"/>
  <c r="Q155" i="7"/>
  <c r="Q171" i="7"/>
  <c r="Q187" i="7"/>
  <c r="Q203" i="7"/>
  <c r="Q219" i="7"/>
  <c r="Q235" i="7"/>
  <c r="Q251" i="7"/>
  <c r="Q267" i="7"/>
  <c r="Q283" i="7"/>
  <c r="Q299" i="7"/>
  <c r="Q315" i="7"/>
  <c r="Q331" i="7"/>
  <c r="Q347" i="7"/>
  <c r="Q363" i="7"/>
  <c r="Q379" i="7"/>
  <c r="Q395" i="7"/>
  <c r="Q411" i="7"/>
  <c r="Q20" i="7"/>
  <c r="Q36" i="7"/>
  <c r="Q52" i="7"/>
  <c r="Q68" i="7"/>
  <c r="Q84" i="7"/>
  <c r="Q100" i="7"/>
  <c r="Q116" i="7"/>
  <c r="Q132" i="7"/>
  <c r="Q148" i="7"/>
  <c r="Q164" i="7"/>
  <c r="Q180" i="7"/>
  <c r="Q196" i="7"/>
  <c r="Q212" i="7"/>
  <c r="Q228" i="7"/>
  <c r="Q244" i="7"/>
  <c r="Q260" i="7"/>
  <c r="Q276" i="7"/>
  <c r="Q292" i="7"/>
  <c r="Q308" i="7"/>
  <c r="Q324" i="7"/>
  <c r="Q340" i="7"/>
  <c r="Q356" i="7"/>
  <c r="Q372" i="7"/>
  <c r="Q388" i="7"/>
  <c r="Q21" i="7"/>
  <c r="Q37" i="7"/>
  <c r="Q53" i="7"/>
  <c r="Q69" i="7"/>
  <c r="Q85" i="7"/>
  <c r="Q101" i="7"/>
  <c r="Q117" i="7"/>
  <c r="Q133" i="7"/>
  <c r="Q149" i="7"/>
  <c r="Q165" i="7"/>
  <c r="Q181" i="7"/>
  <c r="Q197" i="7"/>
  <c r="Q213" i="7"/>
  <c r="Q229" i="7"/>
  <c r="Q245" i="7"/>
  <c r="Q261" i="7"/>
  <c r="Q277" i="7"/>
  <c r="Q293" i="7"/>
  <c r="Q309" i="7"/>
  <c r="Q325" i="7"/>
  <c r="Q341" i="7"/>
  <c r="Q357" i="7"/>
  <c r="Q373" i="7"/>
  <c r="Q389" i="7"/>
  <c r="Q405" i="7"/>
  <c r="Q421" i="7"/>
  <c r="Q26" i="7"/>
  <c r="Q90" i="7"/>
  <c r="Q154" i="7"/>
  <c r="Q218" i="7"/>
  <c r="Q282" i="7"/>
  <c r="Q346" i="7"/>
  <c r="Q404" i="7"/>
  <c r="Q431" i="7"/>
  <c r="Q448" i="7"/>
  <c r="Q464" i="7"/>
  <c r="Q480" i="7"/>
  <c r="Q496" i="7"/>
  <c r="Q512" i="7"/>
  <c r="Q528" i="7"/>
  <c r="Q544" i="7"/>
  <c r="Q560" i="7"/>
  <c r="Q576" i="7"/>
  <c r="Q592" i="7"/>
  <c r="Q608" i="7"/>
  <c r="Q624" i="7"/>
  <c r="Q640" i="7"/>
  <c r="Q656" i="7"/>
  <c r="Q672" i="7"/>
  <c r="Q688" i="7"/>
  <c r="Q704" i="7"/>
  <c r="Q720" i="7"/>
  <c r="Q736" i="7"/>
  <c r="Q752" i="7"/>
  <c r="Q768" i="7"/>
  <c r="Q784" i="7"/>
  <c r="Q800" i="7"/>
  <c r="Q816" i="7"/>
  <c r="Q832" i="7"/>
  <c r="Q848" i="7"/>
  <c r="Q864" i="7"/>
  <c r="Q880" i="7"/>
  <c r="Q896" i="7"/>
  <c r="Q912" i="7"/>
  <c r="Q928" i="7"/>
  <c r="Q944" i="7"/>
  <c r="Q960" i="7"/>
  <c r="Q976" i="7"/>
  <c r="Q992" i="7"/>
  <c r="Q1008" i="7"/>
  <c r="Q1024" i="7"/>
  <c r="Q14" i="7"/>
  <c r="Q78" i="7"/>
  <c r="Q142" i="7"/>
  <c r="Q206" i="7"/>
  <c r="Q270" i="7"/>
  <c r="Q334" i="7"/>
  <c r="Q398" i="7"/>
  <c r="Q427" i="7"/>
  <c r="Q445" i="7"/>
  <c r="Q461" i="7"/>
  <c r="Q477" i="7"/>
  <c r="Q493" i="7"/>
  <c r="Q509" i="7"/>
  <c r="Q525" i="7"/>
  <c r="Q541" i="7"/>
  <c r="Q557" i="7"/>
  <c r="Q573" i="7"/>
  <c r="Q589" i="7"/>
  <c r="Q605" i="7"/>
  <c r="Q621" i="7"/>
  <c r="Q637" i="7"/>
  <c r="Q653" i="7"/>
  <c r="Q669" i="7"/>
  <c r="Q685" i="7"/>
  <c r="Q701" i="7"/>
  <c r="Q717" i="7"/>
  <c r="Q733" i="7"/>
  <c r="Q749" i="7"/>
  <c r="Q765" i="7"/>
  <c r="Q781" i="7"/>
  <c r="Q797" i="7"/>
  <c r="Q813" i="7"/>
  <c r="Q829" i="7"/>
  <c r="Q845" i="7"/>
  <c r="Q861" i="7"/>
  <c r="Q877" i="7"/>
  <c r="Q893" i="7"/>
  <c r="Q909" i="7"/>
  <c r="Q925" i="7"/>
  <c r="Q941" i="7"/>
  <c r="Q957" i="7"/>
  <c r="Q973" i="7"/>
  <c r="Q989" i="7"/>
  <c r="Q1005" i="7"/>
  <c r="Q1021" i="7"/>
  <c r="Q1037" i="7"/>
  <c r="Q66" i="7"/>
  <c r="Q130" i="7"/>
  <c r="Q194" i="7"/>
  <c r="Q258" i="7"/>
  <c r="Q322" i="7"/>
  <c r="Q386" i="7"/>
  <c r="Q423" i="7"/>
  <c r="Q442" i="7"/>
  <c r="Q458" i="7"/>
  <c r="Q474" i="7"/>
  <c r="Q490" i="7"/>
  <c r="Q506" i="7"/>
  <c r="Q522" i="7"/>
  <c r="Q538" i="7"/>
  <c r="Q554" i="7"/>
  <c r="Q570" i="7"/>
  <c r="Q586" i="7"/>
  <c r="Q602" i="7"/>
  <c r="Q618" i="7"/>
  <c r="Q634" i="7"/>
  <c r="Q650" i="7"/>
  <c r="Q666" i="7"/>
  <c r="Q682" i="7"/>
  <c r="Q698" i="7"/>
  <c r="Q714" i="7"/>
  <c r="Q730" i="7"/>
  <c r="Q746" i="7"/>
  <c r="Q762" i="7"/>
  <c r="Q778" i="7"/>
  <c r="Q794" i="7"/>
  <c r="Q810" i="7"/>
  <c r="Q826" i="7"/>
  <c r="Q842" i="7"/>
  <c r="Q858" i="7"/>
  <c r="Q874" i="7"/>
  <c r="Q890" i="7"/>
  <c r="Q906" i="7"/>
  <c r="Q922" i="7"/>
  <c r="Q938" i="7"/>
  <c r="Q954" i="7"/>
  <c r="Q970" i="7"/>
  <c r="Q986" i="7"/>
  <c r="Q1002" i="7"/>
  <c r="Q1018" i="7"/>
  <c r="Q1034" i="7"/>
  <c r="Q182" i="7"/>
  <c r="Q418" i="7"/>
  <c r="Q487" i="7"/>
  <c r="Q551" i="7"/>
  <c r="Q615" i="7"/>
  <c r="Q679" i="7"/>
  <c r="Q743" i="7"/>
  <c r="Q807" i="7"/>
  <c r="Q871" i="7"/>
  <c r="Q935" i="7"/>
  <c r="Q999" i="7"/>
  <c r="Q134" i="7"/>
  <c r="Q390" i="7"/>
  <c r="Q475" i="7"/>
  <c r="Q539" i="7"/>
  <c r="Q603" i="7"/>
  <c r="Q667" i="7"/>
  <c r="Q731" i="7"/>
  <c r="Q795" i="7"/>
  <c r="Q859" i="7"/>
  <c r="Q923" i="7"/>
  <c r="Q987" i="7"/>
  <c r="Q22" i="7"/>
  <c r="Q278" i="7"/>
  <c r="Q447" i="7"/>
  <c r="Q511" i="7"/>
  <c r="Q575" i="7"/>
  <c r="Q639" i="7"/>
  <c r="Q703" i="7"/>
  <c r="Q767" i="7"/>
  <c r="Q831" i="7"/>
  <c r="Q895" i="7"/>
  <c r="Q959" i="7"/>
  <c r="Q1023" i="7"/>
  <c r="Q451" i="7"/>
  <c r="Q707" i="7"/>
  <c r="Q963" i="7"/>
  <c r="Q467" i="7"/>
  <c r="Q723" i="7"/>
  <c r="Q979" i="7"/>
  <c r="Q547" i="7"/>
  <c r="Q803" i="7"/>
  <c r="Q563" i="7"/>
  <c r="Q883" i="7"/>
  <c r="Q499" i="7"/>
  <c r="A15" i="7"/>
  <c r="A31" i="7"/>
  <c r="A47" i="7"/>
  <c r="A143" i="7"/>
  <c r="A175" i="7"/>
  <c r="A223" i="7"/>
  <c r="A287" i="7"/>
  <c r="A56" i="7"/>
  <c r="A72" i="7"/>
  <c r="A168" i="7"/>
  <c r="A184" i="7"/>
  <c r="A232" i="7"/>
  <c r="A57" i="7"/>
  <c r="A73" i="7"/>
  <c r="A137" i="7"/>
  <c r="A185" i="7"/>
  <c r="A249" i="7"/>
  <c r="A265" i="7"/>
  <c r="A146" i="7"/>
  <c r="A272" i="7"/>
  <c r="A327" i="7"/>
  <c r="A407" i="7"/>
  <c r="A423" i="7"/>
  <c r="A487" i="7"/>
  <c r="A551" i="7"/>
  <c r="A599" i="7"/>
  <c r="A647" i="7"/>
  <c r="A727" i="7"/>
  <c r="A743" i="7"/>
  <c r="A775" i="7"/>
  <c r="A290" i="7"/>
  <c r="A352" i="7"/>
  <c r="A384" i="7"/>
  <c r="A448" i="7"/>
  <c r="A512" i="7"/>
  <c r="A544" i="7"/>
  <c r="A624" i="7"/>
  <c r="A640" i="7"/>
  <c r="A688" i="7"/>
  <c r="A768" i="7"/>
  <c r="A800" i="7"/>
  <c r="A202" i="7"/>
  <c r="A300" i="7"/>
  <c r="A373" i="7"/>
  <c r="A405" i="7"/>
  <c r="A485" i="7"/>
  <c r="A533" i="7"/>
  <c r="A549" i="7"/>
  <c r="A629" i="7"/>
  <c r="A661" i="7"/>
  <c r="A725" i="7"/>
  <c r="A789" i="7"/>
  <c r="A821" i="7"/>
  <c r="A238" i="7"/>
  <c r="A606" i="7"/>
  <c r="A734" i="7"/>
  <c r="A790" i="7"/>
  <c r="A893" i="7"/>
  <c r="A941" i="7"/>
  <c r="A989" i="7"/>
  <c r="A940" i="7"/>
  <c r="A338" i="7"/>
  <c r="A402" i="7"/>
  <c r="A722" i="7"/>
  <c r="A815" i="7"/>
  <c r="A858" i="7"/>
  <c r="A954" i="7"/>
  <c r="A970" i="7"/>
  <c r="A1034" i="7"/>
  <c r="A410" i="7"/>
  <c r="A666" i="7"/>
  <c r="A730" i="7"/>
  <c r="A876" i="7"/>
  <c r="A936" i="7"/>
  <c r="A972" i="7"/>
  <c r="A518" i="7"/>
  <c r="A582" i="7"/>
  <c r="A810" i="7"/>
  <c r="A887" i="7"/>
  <c r="A935" i="7"/>
  <c r="A967" i="7"/>
  <c r="A1020" i="7"/>
  <c r="A19" i="7"/>
  <c r="A35" i="7"/>
  <c r="A131" i="7"/>
  <c r="A163" i="7"/>
  <c r="A211" i="7"/>
  <c r="A275" i="7"/>
  <c r="A44" i="7"/>
  <c r="A60" i="7"/>
  <c r="A156" i="7"/>
  <c r="A172" i="7"/>
  <c r="A220" i="7"/>
  <c r="A45" i="7"/>
  <c r="A61" i="7"/>
  <c r="A125" i="7"/>
  <c r="A173" i="7"/>
  <c r="A237" i="7"/>
  <c r="A253" i="7"/>
  <c r="A98" i="7"/>
  <c r="A226" i="7"/>
  <c r="A311" i="7"/>
  <c r="A395" i="7"/>
  <c r="A411" i="7"/>
  <c r="A475" i="7"/>
  <c r="A539" i="7"/>
  <c r="A587" i="7"/>
  <c r="A635" i="7"/>
  <c r="A715" i="7"/>
  <c r="A731" i="7"/>
  <c r="A747" i="7"/>
  <c r="A134" i="7"/>
  <c r="A262" i="7"/>
  <c r="A323" i="7"/>
  <c r="A372" i="7"/>
  <c r="A420" i="7"/>
  <c r="A436" i="7"/>
  <c r="A500" i="7"/>
  <c r="A516" i="7"/>
  <c r="A548" i="7"/>
  <c r="A612" i="7"/>
  <c r="A628" i="7"/>
  <c r="A676" i="7"/>
  <c r="A708" i="7"/>
  <c r="A756" i="7"/>
  <c r="A772" i="7"/>
  <c r="A90" i="7"/>
  <c r="A218" i="7"/>
  <c r="A276" i="7"/>
  <c r="A361" i="7"/>
  <c r="A377" i="7"/>
  <c r="A425" i="7"/>
  <c r="A473" i="7"/>
  <c r="A505" i="7"/>
  <c r="A537" i="7"/>
  <c r="A601" i="7"/>
  <c r="A617" i="7"/>
  <c r="A633" i="7"/>
  <c r="A697" i="7"/>
  <c r="A729" i="7"/>
  <c r="A761" i="7"/>
  <c r="A809" i="7"/>
  <c r="A46" i="7"/>
  <c r="A286" i="7"/>
  <c r="A558" i="7"/>
  <c r="A622" i="7"/>
  <c r="A750" i="7"/>
  <c r="A865" i="7"/>
  <c r="A881" i="7"/>
  <c r="A929" i="7"/>
  <c r="A961" i="7"/>
  <c r="A1009" i="7"/>
  <c r="A1025" i="7"/>
  <c r="A1036" i="7"/>
  <c r="A354" i="7"/>
  <c r="A418" i="7"/>
  <c r="A674" i="7"/>
  <c r="A738" i="7"/>
  <c r="A843" i="7"/>
  <c r="A894" i="7"/>
  <c r="A926" i="7"/>
  <c r="A958" i="7"/>
  <c r="A1022" i="7"/>
  <c r="A1038" i="7"/>
  <c r="A278" i="7"/>
  <c r="A554" i="7"/>
  <c r="A682" i="7"/>
  <c r="A795" i="7"/>
  <c r="A864" i="7"/>
  <c r="A916" i="7"/>
  <c r="A944" i="7"/>
  <c r="A342" i="7"/>
  <c r="A406" i="7"/>
  <c r="A534" i="7"/>
  <c r="A786" i="7"/>
  <c r="A818" i="7"/>
  <c r="A875" i="7"/>
  <c r="A907" i="7"/>
  <c r="A955" i="7"/>
  <c r="A971" i="7"/>
  <c r="A1035" i="7"/>
  <c r="A1032" i="7"/>
  <c r="A23" i="7"/>
  <c r="A87" i="7"/>
  <c r="A103" i="7"/>
  <c r="A151" i="7"/>
  <c r="A199" i="7"/>
  <c r="A231" i="7"/>
  <c r="A263" i="7"/>
  <c r="A32" i="7"/>
  <c r="A48" i="7"/>
  <c r="A64" i="7"/>
  <c r="A128" i="7"/>
  <c r="A160" i="7"/>
  <c r="A192" i="7"/>
  <c r="A240" i="7"/>
  <c r="A33" i="7"/>
  <c r="A49" i="7"/>
  <c r="A113" i="7"/>
  <c r="A129" i="7"/>
  <c r="A161" i="7"/>
  <c r="A225" i="7"/>
  <c r="A241" i="7"/>
  <c r="A289" i="7"/>
  <c r="A321" i="7"/>
  <c r="A178" i="7"/>
  <c r="A242" i="7"/>
  <c r="A351" i="7"/>
  <c r="A383" i="7"/>
  <c r="A399" i="7"/>
  <c r="A463" i="7"/>
  <c r="A479" i="7"/>
  <c r="A527" i="7"/>
  <c r="A575" i="7"/>
  <c r="A607" i="7"/>
  <c r="A639" i="7"/>
  <c r="A655" i="7"/>
  <c r="A703" i="7"/>
  <c r="A719" i="7"/>
  <c r="A735" i="7"/>
  <c r="A22" i="7"/>
  <c r="A86" i="7"/>
  <c r="A214" i="7"/>
  <c r="A306" i="7"/>
  <c r="A344" i="7"/>
  <c r="A360" i="7"/>
  <c r="A408" i="7"/>
  <c r="A424" i="7"/>
  <c r="A440" i="7"/>
  <c r="A488" i="7"/>
  <c r="A504" i="7"/>
  <c r="A536" i="7"/>
  <c r="A568" i="7"/>
  <c r="A600" i="7"/>
  <c r="A616" i="7"/>
  <c r="A664" i="7"/>
  <c r="A680" i="7"/>
  <c r="A696" i="7"/>
  <c r="A744" i="7"/>
  <c r="A760" i="7"/>
  <c r="A792" i="7"/>
  <c r="A42" i="7"/>
  <c r="A170" i="7"/>
  <c r="A234" i="7"/>
  <c r="A333" i="7"/>
  <c r="A349" i="7"/>
  <c r="A365" i="7"/>
  <c r="A413" i="7"/>
  <c r="A429" i="7"/>
  <c r="A461" i="7"/>
  <c r="A493" i="7"/>
  <c r="A525" i="7"/>
  <c r="A541" i="7"/>
  <c r="A589" i="7"/>
  <c r="A605" i="7"/>
  <c r="A621" i="7"/>
  <c r="A669" i="7"/>
  <c r="A685" i="7"/>
  <c r="A717" i="7"/>
  <c r="A749" i="7"/>
  <c r="A781" i="7"/>
  <c r="A797" i="7"/>
  <c r="A845" i="7"/>
  <c r="A110" i="7"/>
  <c r="A315" i="7"/>
  <c r="A510" i="7"/>
  <c r="A574" i="7"/>
  <c r="A702" i="7"/>
  <c r="A806" i="7"/>
  <c r="A852" i="7"/>
  <c r="A869" i="7"/>
  <c r="A917" i="7"/>
  <c r="A933" i="7"/>
  <c r="A949" i="7"/>
  <c r="A997" i="7"/>
  <c r="A1013" i="7"/>
  <c r="A924" i="7"/>
  <c r="A1000" i="7"/>
  <c r="A294" i="7"/>
  <c r="A370" i="7"/>
  <c r="A562" i="7"/>
  <c r="A626" i="7"/>
  <c r="A690" i="7"/>
  <c r="A827" i="7"/>
  <c r="A848" i="7"/>
  <c r="A882" i="7"/>
  <c r="A914" i="7"/>
  <c r="A946" i="7"/>
  <c r="A962" i="7"/>
  <c r="A1010" i="7"/>
  <c r="A1026" i="7"/>
  <c r="A94" i="7"/>
  <c r="A442" i="7"/>
  <c r="A506" i="7"/>
  <c r="A634" i="7"/>
  <c r="A762" i="7"/>
  <c r="A830" i="7"/>
  <c r="A851" i="7"/>
  <c r="A900" i="7"/>
  <c r="A920" i="7"/>
  <c r="A956" i="7"/>
  <c r="A270" i="7"/>
  <c r="A358" i="7"/>
  <c r="A486" i="7"/>
  <c r="A614" i="7"/>
  <c r="A742" i="7"/>
  <c r="A794" i="7"/>
  <c r="A863" i="7"/>
  <c r="A879" i="7"/>
  <c r="A895" i="7"/>
  <c r="A943" i="7"/>
  <c r="A959" i="7"/>
  <c r="A991" i="7"/>
  <c r="A1023" i="7"/>
  <c r="A13" i="7"/>
  <c r="A996" i="7"/>
  <c r="A43" i="7"/>
  <c r="A59" i="7"/>
  <c r="A75" i="7"/>
  <c r="A107" i="7"/>
  <c r="A123" i="7"/>
  <c r="A139" i="7"/>
  <c r="A171" i="7"/>
  <c r="A187" i="7"/>
  <c r="A203" i="7"/>
  <c r="A235" i="7"/>
  <c r="A251" i="7"/>
  <c r="A267" i="7"/>
  <c r="A299" i="7"/>
  <c r="A20" i="7"/>
  <c r="A36" i="7"/>
  <c r="A68" i="7"/>
  <c r="A84" i="7"/>
  <c r="A100" i="7"/>
  <c r="A132" i="7"/>
  <c r="A148" i="7"/>
  <c r="A164" i="7"/>
  <c r="A196" i="7"/>
  <c r="A212" i="7"/>
  <c r="A228" i="7"/>
  <c r="A260" i="7"/>
  <c r="A21" i="7"/>
  <c r="A37" i="7"/>
  <c r="A69" i="7"/>
  <c r="A85" i="7"/>
  <c r="A101" i="7"/>
  <c r="A133" i="7"/>
  <c r="A149" i="7"/>
  <c r="A165" i="7"/>
  <c r="A197" i="7"/>
  <c r="A213" i="7"/>
  <c r="A229" i="7"/>
  <c r="A261" i="7"/>
  <c r="A277" i="7"/>
  <c r="A293" i="7"/>
  <c r="A325" i="7"/>
  <c r="A66" i="7"/>
  <c r="A130" i="7"/>
  <c r="A258" i="7"/>
  <c r="A296" i="7"/>
  <c r="A322" i="7"/>
  <c r="A355" i="7"/>
  <c r="A371" i="7"/>
  <c r="A387" i="7"/>
  <c r="A419" i="7"/>
  <c r="A435" i="7"/>
  <c r="A451" i="7"/>
  <c r="A483" i="7"/>
  <c r="A499" i="7"/>
  <c r="A515" i="7"/>
  <c r="A547" i="7"/>
  <c r="A563" i="7"/>
  <c r="A579" i="7"/>
  <c r="A611" i="7"/>
  <c r="A627" i="7"/>
  <c r="A643" i="7"/>
  <c r="A675" i="7"/>
  <c r="A691" i="7"/>
  <c r="A707" i="7"/>
  <c r="A739" i="7"/>
  <c r="A755" i="7"/>
  <c r="A771" i="7"/>
  <c r="A102" i="7"/>
  <c r="A166" i="7"/>
  <c r="A230" i="7"/>
  <c r="A312" i="7"/>
  <c r="A332" i="7"/>
  <c r="A348" i="7"/>
  <c r="A380" i="7"/>
  <c r="A396" i="7"/>
  <c r="A412" i="7"/>
  <c r="A444" i="7"/>
  <c r="A460" i="7"/>
  <c r="A476" i="7"/>
  <c r="A508" i="7"/>
  <c r="A524" i="7"/>
  <c r="A540" i="7"/>
  <c r="A572" i="7"/>
  <c r="A588" i="7"/>
  <c r="A604" i="7"/>
  <c r="A636" i="7"/>
  <c r="A652" i="7"/>
  <c r="A668" i="7"/>
  <c r="A700" i="7"/>
  <c r="A716" i="7"/>
  <c r="A732" i="7"/>
  <c r="A764" i="7"/>
  <c r="A780" i="7"/>
  <c r="A796" i="7"/>
  <c r="A58" i="7"/>
  <c r="A122" i="7"/>
  <c r="A186" i="7"/>
  <c r="A292" i="7"/>
  <c r="A319" i="7"/>
  <c r="A337" i="7"/>
  <c r="A369" i="7"/>
  <c r="A385" i="7"/>
  <c r="A401" i="7"/>
  <c r="A433" i="7"/>
  <c r="A449" i="7"/>
  <c r="A465" i="7"/>
  <c r="A497" i="7"/>
  <c r="A513" i="7"/>
  <c r="A529" i="7"/>
  <c r="A561" i="7"/>
  <c r="A577" i="7"/>
  <c r="A593" i="7"/>
  <c r="A625" i="7"/>
  <c r="A641" i="7"/>
  <c r="A657" i="7"/>
  <c r="A689" i="7"/>
  <c r="A705" i="7"/>
  <c r="A721" i="7"/>
  <c r="A753" i="7"/>
  <c r="A769" i="7"/>
  <c r="A785" i="7"/>
  <c r="A817" i="7"/>
  <c r="A833" i="7"/>
  <c r="A849" i="7"/>
  <c r="A334" i="7"/>
  <c r="A398" i="7"/>
  <c r="A462" i="7"/>
  <c r="A590" i="7"/>
  <c r="A654" i="7"/>
  <c r="A718" i="7"/>
  <c r="A814" i="7"/>
  <c r="A836" i="7"/>
  <c r="A857" i="7"/>
  <c r="A889" i="7"/>
  <c r="A905" i="7"/>
  <c r="A921" i="7"/>
  <c r="A953" i="7"/>
  <c r="A969" i="7"/>
  <c r="A985" i="7"/>
  <c r="A1017" i="7"/>
  <c r="A1033" i="7"/>
  <c r="A932" i="7"/>
  <c r="A1012" i="7"/>
  <c r="A126" i="7"/>
  <c r="A320" i="7"/>
  <c r="A450" i="7"/>
  <c r="A514" i="7"/>
  <c r="A578" i="7"/>
  <c r="A706" i="7"/>
  <c r="A770" i="7"/>
  <c r="A807" i="7"/>
  <c r="A854" i="7"/>
  <c r="A870" i="7"/>
  <c r="A886" i="7"/>
  <c r="A918" i="7"/>
  <c r="A934" i="7"/>
  <c r="A950" i="7"/>
  <c r="A982" i="7"/>
  <c r="A998" i="7"/>
  <c r="A1014" i="7"/>
  <c r="A158" i="7"/>
  <c r="A330" i="7"/>
  <c r="A394" i="7"/>
  <c r="A522" i="7"/>
  <c r="A586" i="7"/>
  <c r="A650" i="7"/>
  <c r="A778" i="7"/>
  <c r="A811" i="7"/>
  <c r="A835" i="7"/>
  <c r="A872" i="7"/>
  <c r="A888" i="7"/>
  <c r="A908" i="7"/>
  <c r="A964" i="7"/>
  <c r="A1004" i="7"/>
  <c r="A78" i="7"/>
  <c r="A374" i="7"/>
  <c r="A438" i="7"/>
  <c r="A502" i="7"/>
  <c r="A630" i="7"/>
  <c r="A694" i="7"/>
  <c r="A758" i="7"/>
  <c r="A828" i="7"/>
  <c r="A850" i="7"/>
  <c r="A867" i="7"/>
  <c r="A899" i="7"/>
  <c r="A915" i="7"/>
  <c r="A931" i="7"/>
  <c r="A963" i="7"/>
  <c r="A979" i="7"/>
  <c r="A995" i="7"/>
  <c r="A1027" i="7"/>
  <c r="A30" i="7"/>
  <c r="A1008" i="7"/>
  <c r="AB1514" i="5"/>
  <c r="A543" i="7" l="1"/>
  <c r="A447" i="7"/>
  <c r="A316" i="7"/>
  <c r="A305" i="7"/>
  <c r="A193" i="7"/>
  <c r="A65" i="7"/>
  <c r="A224" i="7"/>
  <c r="A112" i="7"/>
  <c r="A279" i="7"/>
  <c r="A167" i="7"/>
  <c r="A71" i="7"/>
  <c r="A1003" i="7"/>
  <c r="A891" i="7"/>
  <c r="A662" i="7"/>
  <c r="A980" i="7"/>
  <c r="A846" i="7"/>
  <c r="A490" i="7"/>
  <c r="A974" i="7"/>
  <c r="A862" i="7"/>
  <c r="A610" i="7"/>
  <c r="A952" i="7"/>
  <c r="A945" i="7"/>
  <c r="A826" i="7"/>
  <c r="A366" i="7"/>
  <c r="A793" i="7"/>
  <c r="A681" i="7"/>
  <c r="A553" i="7"/>
  <c r="A441" i="7"/>
  <c r="A345" i="7"/>
  <c r="A804" i="7"/>
  <c r="A692" i="7"/>
  <c r="A580" i="7"/>
  <c r="A452" i="7"/>
  <c r="A356" i="7"/>
  <c r="A70" i="7"/>
  <c r="A651" i="7"/>
  <c r="A507" i="7"/>
  <c r="A379" i="7"/>
  <c r="A301" i="7"/>
  <c r="A157" i="7"/>
  <c r="A252" i="7"/>
  <c r="A92" i="7"/>
  <c r="A259" i="7"/>
  <c r="A99" i="7"/>
  <c r="A999" i="7"/>
  <c r="A834" i="7"/>
  <c r="A390" i="7"/>
  <c r="A840" i="7"/>
  <c r="A222" i="7"/>
  <c r="A906" i="7"/>
  <c r="A466" i="7"/>
  <c r="A1021" i="7"/>
  <c r="A877" i="7"/>
  <c r="A350" i="7"/>
  <c r="A741" i="7"/>
  <c r="A613" i="7"/>
  <c r="A437" i="7"/>
  <c r="A266" i="7"/>
  <c r="A736" i="7"/>
  <c r="A560" i="7"/>
  <c r="A432" i="7"/>
  <c r="A246" i="7"/>
  <c r="A663" i="7"/>
  <c r="A519" i="7"/>
  <c r="A391" i="7"/>
  <c r="A313" i="7"/>
  <c r="A169" i="7"/>
  <c r="A264" i="7"/>
  <c r="A104" i="7"/>
  <c r="A271" i="7"/>
  <c r="A63" i="7"/>
  <c r="A127" i="7"/>
  <c r="A191" i="7"/>
  <c r="A255" i="7"/>
  <c r="A24" i="7"/>
  <c r="A88" i="7"/>
  <c r="A152" i="7"/>
  <c r="A216" i="7"/>
  <c r="A25" i="7"/>
  <c r="A89" i="7"/>
  <c r="A153" i="7"/>
  <c r="A217" i="7"/>
  <c r="A281" i="7"/>
  <c r="A82" i="7"/>
  <c r="A304" i="7"/>
  <c r="A375" i="7"/>
  <c r="A439" i="7"/>
  <c r="A503" i="7"/>
  <c r="A567" i="7"/>
  <c r="A631" i="7"/>
  <c r="A695" i="7"/>
  <c r="A759" i="7"/>
  <c r="A182" i="7"/>
  <c r="A336" i="7"/>
  <c r="A400" i="7"/>
  <c r="A464" i="7"/>
  <c r="A528" i="7"/>
  <c r="A592" i="7"/>
  <c r="A656" i="7"/>
  <c r="A720" i="7"/>
  <c r="A784" i="7"/>
  <c r="A138" i="7"/>
  <c r="A324" i="7"/>
  <c r="A389" i="7"/>
  <c r="A453" i="7"/>
  <c r="A517" i="7"/>
  <c r="A581" i="7"/>
  <c r="A645" i="7"/>
  <c r="A709" i="7"/>
  <c r="A773" i="7"/>
  <c r="A837" i="7"/>
  <c r="A414" i="7"/>
  <c r="A670" i="7"/>
  <c r="A842" i="7"/>
  <c r="A909" i="7"/>
  <c r="A973" i="7"/>
  <c r="A1037" i="7"/>
  <c r="A190" i="7"/>
  <c r="A530" i="7"/>
  <c r="A783" i="7"/>
  <c r="A874" i="7"/>
  <c r="A938" i="7"/>
  <c r="A1002" i="7"/>
  <c r="A346" i="7"/>
  <c r="A602" i="7"/>
  <c r="A819" i="7"/>
  <c r="A892" i="7"/>
  <c r="A1016" i="7"/>
  <c r="A454" i="7"/>
  <c r="A710" i="7"/>
  <c r="A855" i="7"/>
  <c r="A919" i="7"/>
  <c r="A983" i="7"/>
  <c r="A948" i="7"/>
  <c r="A51" i="7"/>
  <c r="A115" i="7"/>
  <c r="A179" i="7"/>
  <c r="A243" i="7"/>
  <c r="A307" i="7"/>
  <c r="A76" i="7"/>
  <c r="A140" i="7"/>
  <c r="A204" i="7"/>
  <c r="A268" i="7"/>
  <c r="A77" i="7"/>
  <c r="A141" i="7"/>
  <c r="A205" i="7"/>
  <c r="A269" i="7"/>
  <c r="A34" i="7"/>
  <c r="A280" i="7"/>
  <c r="A363" i="7"/>
  <c r="A427" i="7"/>
  <c r="A491" i="7"/>
  <c r="A555" i="7"/>
  <c r="A619" i="7"/>
  <c r="A683" i="7"/>
  <c r="A79" i="7"/>
  <c r="A159" i="7"/>
  <c r="A239" i="7"/>
  <c r="A40" i="7"/>
  <c r="A120" i="7"/>
  <c r="A200" i="7"/>
  <c r="A41" i="7"/>
  <c r="A121" i="7"/>
  <c r="A201" i="7"/>
  <c r="A297" i="7"/>
  <c r="A210" i="7"/>
  <c r="A359" i="7"/>
  <c r="A455" i="7"/>
  <c r="A535" i="7"/>
  <c r="A615" i="7"/>
  <c r="A711" i="7"/>
  <c r="A54" i="7"/>
  <c r="A318" i="7"/>
  <c r="A416" i="7"/>
  <c r="A496" i="7"/>
  <c r="A576" i="7"/>
  <c r="A672" i="7"/>
  <c r="A752" i="7"/>
  <c r="A74" i="7"/>
  <c r="A341" i="7"/>
  <c r="A421" i="7"/>
  <c r="A501" i="7"/>
  <c r="A597" i="7"/>
  <c r="A677" i="7"/>
  <c r="A757" i="7"/>
  <c r="A853" i="7"/>
  <c r="A542" i="7"/>
  <c r="A820" i="7"/>
  <c r="A925" i="7"/>
  <c r="A1005" i="7"/>
  <c r="A1024" i="7"/>
  <c r="A594" i="7"/>
  <c r="A838" i="7"/>
  <c r="A922" i="7"/>
  <c r="A1018" i="7"/>
  <c r="A474" i="7"/>
  <c r="A787" i="7"/>
  <c r="A912" i="7"/>
  <c r="A326" i="7"/>
  <c r="A646" i="7"/>
  <c r="A871" i="7"/>
  <c r="A951" i="7"/>
  <c r="A1031" i="7"/>
  <c r="A67" i="7"/>
  <c r="A147" i="7"/>
  <c r="A227" i="7"/>
  <c r="A28" i="7"/>
  <c r="A108" i="7"/>
  <c r="A188" i="7"/>
  <c r="A29" i="7"/>
  <c r="A109" i="7"/>
  <c r="A189" i="7"/>
  <c r="A285" i="7"/>
  <c r="A162" i="7"/>
  <c r="A347" i="7"/>
  <c r="A443" i="7"/>
  <c r="A523" i="7"/>
  <c r="A603" i="7"/>
  <c r="A699" i="7"/>
  <c r="A763" i="7"/>
  <c r="A198" i="7"/>
  <c r="A340" i="7"/>
  <c r="A404" i="7"/>
  <c r="A468" i="7"/>
  <c r="A532" i="7"/>
  <c r="A596" i="7"/>
  <c r="A660" i="7"/>
  <c r="A724" i="7"/>
  <c r="A788" i="7"/>
  <c r="A154" i="7"/>
  <c r="A329" i="7"/>
  <c r="A393" i="7"/>
  <c r="A457" i="7"/>
  <c r="A521" i="7"/>
  <c r="A585" i="7"/>
  <c r="A649" i="7"/>
  <c r="A713" i="7"/>
  <c r="A777" i="7"/>
  <c r="A841" i="7"/>
  <c r="A430" i="7"/>
  <c r="A686" i="7"/>
  <c r="A847" i="7"/>
  <c r="A913" i="7"/>
  <c r="A977" i="7"/>
  <c r="A904" i="7"/>
  <c r="A254" i="7"/>
  <c r="A546" i="7"/>
  <c r="A791" i="7"/>
  <c r="A878" i="7"/>
  <c r="A942" i="7"/>
  <c r="A1006" i="7"/>
  <c r="A362" i="7"/>
  <c r="A618" i="7"/>
  <c r="A824" i="7"/>
  <c r="A896" i="7"/>
  <c r="A1028" i="7"/>
  <c r="A470" i="7"/>
  <c r="A726" i="7"/>
  <c r="A859" i="7"/>
  <c r="A923" i="7"/>
  <c r="A987" i="7"/>
  <c r="A984" i="7"/>
  <c r="A55" i="7"/>
  <c r="A119" i="7"/>
  <c r="A183" i="7"/>
  <c r="A247" i="7"/>
  <c r="A16" i="7"/>
  <c r="A80" i="7"/>
  <c r="A144" i="7"/>
  <c r="A208" i="7"/>
  <c r="A17" i="7"/>
  <c r="A81" i="7"/>
  <c r="A145" i="7"/>
  <c r="A209" i="7"/>
  <c r="A273" i="7"/>
  <c r="A50" i="7"/>
  <c r="A288" i="7"/>
  <c r="A367" i="7"/>
  <c r="A431" i="7"/>
  <c r="A495" i="7"/>
  <c r="A559" i="7"/>
  <c r="A623" i="7"/>
  <c r="A687" i="7"/>
  <c r="A751" i="7"/>
  <c r="A150" i="7"/>
  <c r="A328" i="7"/>
  <c r="A392" i="7"/>
  <c r="A456" i="7"/>
  <c r="A520" i="7"/>
  <c r="A584" i="7"/>
  <c r="A648" i="7"/>
  <c r="A712" i="7"/>
  <c r="A776" i="7"/>
  <c r="A106" i="7"/>
  <c r="A314" i="7"/>
  <c r="A381" i="7"/>
  <c r="A445" i="7"/>
  <c r="A509" i="7"/>
  <c r="A573" i="7"/>
  <c r="A637" i="7"/>
  <c r="A701" i="7"/>
  <c r="A765" i="7"/>
  <c r="A829" i="7"/>
  <c r="A382" i="7"/>
  <c r="A638" i="7"/>
  <c r="A831" i="7"/>
  <c r="A901" i="7"/>
  <c r="A965" i="7"/>
  <c r="A1029" i="7"/>
  <c r="A62" i="7"/>
  <c r="A498" i="7"/>
  <c r="A754" i="7"/>
  <c r="A866" i="7"/>
  <c r="A930" i="7"/>
  <c r="A994" i="7"/>
  <c r="A310" i="7"/>
  <c r="A570" i="7"/>
  <c r="A803" i="7"/>
  <c r="A884" i="7"/>
  <c r="A992" i="7"/>
  <c r="A422" i="7"/>
  <c r="A678" i="7"/>
  <c r="A844" i="7"/>
  <c r="A911" i="7"/>
  <c r="A975" i="7"/>
  <c r="A1011" i="7"/>
  <c r="A947" i="7"/>
  <c r="A883" i="7"/>
  <c r="A802" i="7"/>
  <c r="A566" i="7"/>
  <c r="A302" i="7"/>
  <c r="A928" i="7"/>
  <c r="A856" i="7"/>
  <c r="A714" i="7"/>
  <c r="A458" i="7"/>
  <c r="A1030" i="7"/>
  <c r="A966" i="7"/>
  <c r="A902" i="7"/>
  <c r="A832" i="7"/>
  <c r="A642" i="7"/>
  <c r="A386" i="7"/>
  <c r="A968" i="7"/>
  <c r="A1001" i="7"/>
  <c r="A937" i="7"/>
  <c r="A873" i="7"/>
  <c r="A782" i="7"/>
  <c r="A526" i="7"/>
  <c r="A174" i="7"/>
  <c r="A801" i="7"/>
  <c r="A737" i="7"/>
  <c r="A673" i="7"/>
  <c r="A609" i="7"/>
  <c r="A545" i="7"/>
  <c r="A481" i="7"/>
  <c r="A417" i="7"/>
  <c r="A353" i="7"/>
  <c r="A250" i="7"/>
  <c r="A812" i="7"/>
  <c r="A748" i="7"/>
  <c r="A684" i="7"/>
  <c r="A620" i="7"/>
  <c r="A556" i="7"/>
  <c r="A492" i="7"/>
  <c r="A428" i="7"/>
  <c r="A364" i="7"/>
  <c r="A282" i="7"/>
  <c r="A38" i="7"/>
  <c r="A723" i="7"/>
  <c r="A659" i="7"/>
  <c r="A595" i="7"/>
  <c r="A531" i="7"/>
  <c r="A467" i="7"/>
  <c r="A403" i="7"/>
  <c r="A339" i="7"/>
  <c r="A194" i="7"/>
  <c r="A309" i="7"/>
  <c r="A245" i="7"/>
  <c r="A181" i="7"/>
  <c r="A117" i="7"/>
  <c r="A53" i="7"/>
  <c r="A244" i="7"/>
  <c r="A180" i="7"/>
  <c r="A116" i="7"/>
  <c r="A52" i="7"/>
  <c r="A283" i="7"/>
  <c r="A219" i="7"/>
  <c r="A155" i="7"/>
  <c r="A91" i="7"/>
  <c r="A27" i="7"/>
  <c r="A1007" i="7"/>
  <c r="A927" i="7"/>
  <c r="A823" i="7"/>
  <c r="A550" i="7"/>
  <c r="A14" i="7"/>
  <c r="A868" i="7"/>
  <c r="A698" i="7"/>
  <c r="A378" i="7"/>
  <c r="A978" i="7"/>
  <c r="A898" i="7"/>
  <c r="A799" i="7"/>
  <c r="A434" i="7"/>
  <c r="A960" i="7"/>
  <c r="A981" i="7"/>
  <c r="A885" i="7"/>
  <c r="A766" i="7"/>
  <c r="A446" i="7"/>
  <c r="A813" i="7"/>
  <c r="A733" i="7"/>
  <c r="A653" i="7"/>
  <c r="A557" i="7"/>
  <c r="A477" i="7"/>
  <c r="A397" i="7"/>
  <c r="A284" i="7"/>
  <c r="A808" i="7"/>
  <c r="A728" i="7"/>
  <c r="A632" i="7"/>
  <c r="A552" i="7"/>
  <c r="A472" i="7"/>
  <c r="A376" i="7"/>
  <c r="A274" i="7"/>
  <c r="A767" i="7"/>
  <c r="A671" i="7"/>
  <c r="A591" i="7"/>
  <c r="A511" i="7"/>
  <c r="A415" i="7"/>
  <c r="A335" i="7"/>
  <c r="A114" i="7"/>
  <c r="A257" i="7"/>
  <c r="A177" i="7"/>
  <c r="A97" i="7"/>
  <c r="A256" i="7"/>
  <c r="A176" i="7"/>
  <c r="A96" i="7"/>
  <c r="A295" i="7"/>
  <c r="A215" i="7"/>
  <c r="A135" i="7"/>
  <c r="A39" i="7"/>
  <c r="A1019" i="7"/>
  <c r="A939" i="7"/>
  <c r="A839" i="7"/>
  <c r="A598" i="7"/>
  <c r="A206" i="7"/>
  <c r="A880" i="7"/>
  <c r="A746" i="7"/>
  <c r="A426" i="7"/>
  <c r="A990" i="7"/>
  <c r="A910" i="7"/>
  <c r="A822" i="7"/>
  <c r="A482" i="7"/>
  <c r="A988" i="7"/>
  <c r="A993" i="7"/>
  <c r="A897" i="7"/>
  <c r="A798" i="7"/>
  <c r="A494" i="7"/>
  <c r="A825" i="7"/>
  <c r="A745" i="7"/>
  <c r="A665" i="7"/>
  <c r="A569" i="7"/>
  <c r="A489" i="7"/>
  <c r="A409" i="7"/>
  <c r="A308" i="7"/>
  <c r="A26" i="7"/>
  <c r="A740" i="7"/>
  <c r="A644" i="7"/>
  <c r="A564" i="7"/>
  <c r="A484" i="7"/>
  <c r="A388" i="7"/>
  <c r="A298" i="7"/>
  <c r="A779" i="7"/>
  <c r="A667" i="7"/>
  <c r="A571" i="7"/>
  <c r="A459" i="7"/>
  <c r="A331" i="7"/>
  <c r="A317" i="7"/>
  <c r="A221" i="7"/>
  <c r="A93" i="7"/>
  <c r="A236" i="7"/>
  <c r="A124" i="7"/>
  <c r="A291" i="7"/>
  <c r="A195" i="7"/>
  <c r="A83" i="7"/>
  <c r="A1015" i="7"/>
  <c r="A903" i="7"/>
  <c r="A774" i="7"/>
  <c r="A142" i="7"/>
  <c r="A860" i="7"/>
  <c r="A538" i="7"/>
  <c r="A986" i="7"/>
  <c r="A890" i="7"/>
  <c r="A658" i="7"/>
  <c r="A976" i="7"/>
  <c r="A957" i="7"/>
  <c r="A861" i="7"/>
  <c r="A478" i="7"/>
  <c r="A805" i="7"/>
  <c r="A693" i="7"/>
  <c r="A565" i="7"/>
  <c r="A469" i="7"/>
  <c r="A357" i="7"/>
  <c r="A816" i="7"/>
  <c r="A704" i="7"/>
  <c r="A608" i="7"/>
  <c r="A480" i="7"/>
  <c r="A368" i="7"/>
  <c r="A118" i="7"/>
  <c r="A679" i="7"/>
  <c r="A583" i="7"/>
  <c r="A471" i="7"/>
  <c r="A343" i="7"/>
  <c r="A18" i="7"/>
  <c r="A233" i="7"/>
  <c r="A105" i="7"/>
  <c r="A248" i="7"/>
  <c r="A136" i="7"/>
  <c r="A303" i="7"/>
  <c r="A207" i="7"/>
  <c r="A95" i="7"/>
  <c r="B7" i="7"/>
  <c r="B10" i="7" s="1"/>
  <c r="Q453" i="7"/>
  <c r="Q302" i="7"/>
  <c r="Q46" i="7"/>
  <c r="Q984" i="7"/>
  <c r="Q920" i="7"/>
  <c r="Q856" i="7"/>
  <c r="Q792" i="7"/>
  <c r="Q712" i="7"/>
  <c r="Q632" i="7"/>
  <c r="Q552" i="7"/>
  <c r="Q456" i="7"/>
  <c r="Q250" i="7"/>
  <c r="Q413" i="7"/>
  <c r="Q317" i="7"/>
  <c r="Q237" i="7"/>
  <c r="Q157" i="7"/>
  <c r="Q61" i="7"/>
  <c r="Q364" i="7"/>
  <c r="Q284" i="7"/>
  <c r="Q188" i="7"/>
  <c r="Q108" i="7"/>
  <c r="Q28" i="7"/>
  <c r="Q339" i="7"/>
  <c r="Q259" i="7"/>
  <c r="Q179" i="7"/>
  <c r="Q83" i="7"/>
  <c r="Q755" i="7"/>
  <c r="Q166" i="7"/>
  <c r="Q13" i="7"/>
  <c r="Q719" i="7"/>
  <c r="Q342" i="7"/>
  <c r="Q747" i="7"/>
  <c r="Q424" i="7"/>
  <c r="Q823" i="7"/>
  <c r="Q439" i="7"/>
  <c r="Q990" i="7"/>
  <c r="Q910" i="7"/>
  <c r="Q814" i="7"/>
  <c r="Q734" i="7"/>
  <c r="Q654" i="7"/>
  <c r="Q558" i="7"/>
  <c r="Q478" i="7"/>
  <c r="Q338" i="7"/>
  <c r="Q1025" i="7"/>
  <c r="Q945" i="7"/>
  <c r="Q865" i="7"/>
  <c r="Q769" i="7"/>
  <c r="Q689" i="7"/>
  <c r="Q609" i="7"/>
  <c r="Q513" i="7"/>
  <c r="Q432" i="7"/>
  <c r="Q158" i="7"/>
  <c r="Q980" i="7"/>
  <c r="Q900" i="7"/>
  <c r="Q820" i="7"/>
  <c r="Q724" i="7"/>
  <c r="Q644" i="7"/>
  <c r="Q564" i="7"/>
  <c r="Q468" i="7"/>
  <c r="Q170" i="7"/>
  <c r="Q361" i="7"/>
  <c r="Q233" i="7"/>
  <c r="Q137" i="7"/>
  <c r="Q25" i="7"/>
  <c r="Q280" i="7"/>
  <c r="Q168" i="7"/>
  <c r="Q72" i="7"/>
  <c r="Q351" i="7"/>
  <c r="Q239" i="7"/>
  <c r="Q15" i="7"/>
  <c r="Q31" i="7"/>
  <c r="Q111" i="7"/>
  <c r="Q191" i="7"/>
  <c r="Q287" i="7"/>
  <c r="Q367" i="7"/>
  <c r="Q40" i="7"/>
  <c r="Q136" i="7"/>
  <c r="Q216" i="7"/>
  <c r="Q296" i="7"/>
  <c r="Q392" i="7"/>
  <c r="Q89" i="7"/>
  <c r="Q169" i="7"/>
  <c r="Q265" i="7"/>
  <c r="Q345" i="7"/>
  <c r="Q425" i="7"/>
  <c r="Q362" i="7"/>
  <c r="Q484" i="7"/>
  <c r="Q548" i="7"/>
  <c r="Q612" i="7"/>
  <c r="Q676" i="7"/>
  <c r="Q740" i="7"/>
  <c r="Q804" i="7"/>
  <c r="Q868" i="7"/>
  <c r="Q932" i="7"/>
  <c r="Q996" i="7"/>
  <c r="Q94" i="7"/>
  <c r="Q350" i="7"/>
  <c r="Q465" i="7"/>
  <c r="Q529" i="7"/>
  <c r="Q593" i="7"/>
  <c r="Q657" i="7"/>
  <c r="Q721" i="7"/>
  <c r="Q785" i="7"/>
  <c r="Q849" i="7"/>
  <c r="Q913" i="7"/>
  <c r="Q977" i="7"/>
  <c r="Q18" i="7"/>
  <c r="Q274" i="7"/>
  <c r="Q446" i="7"/>
  <c r="Q510" i="7"/>
  <c r="Q574" i="7"/>
  <c r="Q638" i="7"/>
  <c r="Q702" i="7"/>
  <c r="Q766" i="7"/>
  <c r="Q830" i="7"/>
  <c r="Q894" i="7"/>
  <c r="Q958" i="7"/>
  <c r="Q1022" i="7"/>
  <c r="Q503" i="7"/>
  <c r="Q759" i="7"/>
  <c r="Q1015" i="7"/>
  <c r="Q555" i="7"/>
  <c r="Q811" i="7"/>
  <c r="Q86" i="7"/>
  <c r="Q591" i="7"/>
  <c r="Q847" i="7"/>
  <c r="Q515" i="7"/>
  <c r="Q787" i="7"/>
  <c r="Q819" i="7"/>
  <c r="Q35" i="7"/>
  <c r="Q99" i="7"/>
  <c r="Q163" i="7"/>
  <c r="Q227" i="7"/>
  <c r="Q291" i="7"/>
  <c r="Q355" i="7"/>
  <c r="Q419" i="7"/>
  <c r="Q76" i="7"/>
  <c r="Q140" i="7"/>
  <c r="Q204" i="7"/>
  <c r="Q268" i="7"/>
  <c r="Q332" i="7"/>
  <c r="Q396" i="7"/>
  <c r="Q77" i="7"/>
  <c r="Q141" i="7"/>
  <c r="Q205" i="7"/>
  <c r="Q269" i="7"/>
  <c r="Q333" i="7"/>
  <c r="Q397" i="7"/>
  <c r="Q122" i="7"/>
  <c r="Q378" i="7"/>
  <c r="Q472" i="7"/>
  <c r="Q536" i="7"/>
  <c r="Q600" i="7"/>
  <c r="Q664" i="7"/>
  <c r="Q728" i="7"/>
  <c r="L6" i="7"/>
  <c r="L9" i="7" s="1"/>
  <c r="Q452" i="7"/>
  <c r="Q298" i="7"/>
  <c r="Q42" i="7"/>
  <c r="Q377" i="7"/>
  <c r="Q313" i="7"/>
  <c r="Q249" i="7"/>
  <c r="Q185" i="7"/>
  <c r="Q121" i="7"/>
  <c r="Q57" i="7"/>
  <c r="Q376" i="7"/>
  <c r="Q312" i="7"/>
  <c r="Q248" i="7"/>
  <c r="Q184" i="7"/>
  <c r="Q120" i="7"/>
  <c r="Q56" i="7"/>
  <c r="Q399" i="7"/>
  <c r="Q335" i="7"/>
  <c r="Q271" i="7"/>
  <c r="Q207" i="7"/>
  <c r="Q143" i="7"/>
  <c r="Q79" i="7"/>
  <c r="M14" i="7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M20" i="7" s="1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AB1515" i="5"/>
  <c r="R9" i="7" s="1"/>
  <c r="P194" i="7" s="1"/>
  <c r="R6" i="7"/>
  <c r="C13" i="7"/>
  <c r="D13" i="7" s="1"/>
  <c r="P70" i="7"/>
  <c r="P44" i="7"/>
  <c r="P675" i="7"/>
  <c r="P571" i="7"/>
  <c r="P285" i="7"/>
  <c r="P1001" i="7"/>
  <c r="P877" i="7"/>
  <c r="P337" i="7"/>
  <c r="P65" i="7" l="1"/>
  <c r="P341" i="7"/>
  <c r="P471" i="7"/>
  <c r="P308" i="7"/>
  <c r="P429" i="7"/>
  <c r="P790" i="7"/>
  <c r="P381" i="7"/>
  <c r="P366" i="7"/>
  <c r="P90" i="7"/>
  <c r="P18" i="7"/>
  <c r="P1034" i="7"/>
  <c r="P1018" i="7"/>
  <c r="P773" i="7"/>
  <c r="P567" i="7"/>
  <c r="P744" i="7"/>
  <c r="P360" i="7"/>
  <c r="C14" i="7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B6" i="7"/>
  <c r="B9" i="7" s="1"/>
  <c r="P778" i="7"/>
  <c r="P802" i="7"/>
  <c r="P781" i="7"/>
  <c r="P29" i="7"/>
  <c r="P563" i="7"/>
  <c r="P873" i="7"/>
  <c r="P864" i="7"/>
  <c r="P898" i="7"/>
  <c r="P645" i="7"/>
  <c r="P730" i="7"/>
  <c r="P913" i="7"/>
  <c r="P205" i="7"/>
  <c r="P1015" i="7"/>
  <c r="P480" i="7"/>
  <c r="P311" i="7"/>
  <c r="P190" i="7"/>
  <c r="P559" i="7"/>
  <c r="P389" i="7"/>
  <c r="P291" i="7"/>
  <c r="P612" i="7"/>
  <c r="P24" i="7"/>
  <c r="P543" i="7"/>
  <c r="P475" i="7"/>
  <c r="P798" i="7"/>
  <c r="P417" i="7"/>
  <c r="P1037" i="7"/>
  <c r="P701" i="7"/>
  <c r="P880" i="7"/>
  <c r="P678" i="7"/>
  <c r="P745" i="7"/>
  <c r="P1006" i="7"/>
  <c r="P1029" i="7"/>
  <c r="P397" i="7"/>
  <c r="P838" i="7"/>
  <c r="P785" i="7"/>
  <c r="P908" i="7"/>
  <c r="P839" i="7"/>
  <c r="P320" i="7"/>
  <c r="P135" i="7"/>
  <c r="P14" i="7"/>
  <c r="P1027" i="7"/>
  <c r="P492" i="7"/>
  <c r="P35" i="7"/>
  <c r="P895" i="7"/>
  <c r="P175" i="7"/>
  <c r="P843" i="7"/>
  <c r="P139" i="7"/>
  <c r="P766" i="7"/>
  <c r="P822" i="7"/>
  <c r="P957" i="7"/>
  <c r="P621" i="7"/>
  <c r="P958" i="7"/>
  <c r="P786" i="7"/>
  <c r="P617" i="7"/>
  <c r="P682" i="7"/>
  <c r="P901" i="7"/>
  <c r="P928" i="7"/>
  <c r="P946" i="7"/>
  <c r="P657" i="7"/>
  <c r="P732" i="7"/>
  <c r="P679" i="7"/>
  <c r="P144" i="7"/>
  <c r="P526" i="7"/>
  <c r="P920" i="7"/>
  <c r="P851" i="7"/>
  <c r="P300" i="7"/>
  <c r="P346" i="7"/>
  <c r="P501" i="7"/>
  <c r="P406" i="7"/>
  <c r="P357" i="7"/>
  <c r="P354" i="7"/>
  <c r="P654" i="7"/>
  <c r="P878" i="7"/>
  <c r="P906" i="7"/>
  <c r="P650" i="7"/>
  <c r="P1014" i="7"/>
  <c r="P694" i="7"/>
  <c r="P930" i="7"/>
  <c r="P610" i="7"/>
  <c r="P1005" i="7"/>
  <c r="P909" i="7"/>
  <c r="P829" i="7"/>
  <c r="P749" i="7"/>
  <c r="P653" i="7"/>
  <c r="P569" i="7"/>
  <c r="P301" i="7"/>
  <c r="P944" i="7"/>
  <c r="P497" i="7"/>
  <c r="P113" i="7"/>
  <c r="P826" i="7"/>
  <c r="P934" i="7"/>
  <c r="P17" i="7"/>
  <c r="P449" i="7"/>
  <c r="P937" i="7"/>
  <c r="P809" i="7"/>
  <c r="P681" i="7"/>
  <c r="P529" i="7"/>
  <c r="P996" i="7"/>
  <c r="P782" i="7"/>
  <c r="P938" i="7"/>
  <c r="P33" i="7"/>
  <c r="P465" i="7"/>
  <c r="P642" i="7"/>
  <c r="P965" i="7"/>
  <c r="P837" i="7"/>
  <c r="P709" i="7"/>
  <c r="P581" i="7"/>
  <c r="P93" i="7"/>
  <c r="P974" i="7"/>
  <c r="P986" i="7"/>
  <c r="P225" i="7"/>
  <c r="P582" i="7"/>
  <c r="P690" i="7"/>
  <c r="P977" i="7"/>
  <c r="P849" i="7"/>
  <c r="P721" i="7"/>
  <c r="P593" i="7"/>
  <c r="P1012" i="7"/>
  <c r="P988" i="7"/>
  <c r="P828" i="7"/>
  <c r="P652" i="7"/>
  <c r="P233" i="7"/>
  <c r="P935" i="7"/>
  <c r="P759" i="7"/>
  <c r="P583" i="7"/>
  <c r="P21" i="7"/>
  <c r="P400" i="7"/>
  <c r="P224" i="7"/>
  <c r="P64" i="7"/>
  <c r="P391" i="7"/>
  <c r="P215" i="7"/>
  <c r="P55" i="7"/>
  <c r="P446" i="7"/>
  <c r="P270" i="7"/>
  <c r="P110" i="7"/>
  <c r="P1000" i="7"/>
  <c r="P824" i="7"/>
  <c r="P664" i="7"/>
  <c r="P281" i="7"/>
  <c r="P931" i="7"/>
  <c r="P771" i="7"/>
  <c r="P595" i="7"/>
  <c r="P572" i="7"/>
  <c r="P412" i="7"/>
  <c r="P172" i="7"/>
  <c r="P419" i="7"/>
  <c r="P163" i="7"/>
  <c r="P474" i="7"/>
  <c r="P218" i="7"/>
  <c r="P788" i="7"/>
  <c r="P73" i="7"/>
  <c r="P719" i="7"/>
  <c r="P536" i="7"/>
  <c r="P184" i="7"/>
  <c r="P351" i="7"/>
  <c r="P15" i="7"/>
  <c r="P230" i="7"/>
  <c r="P736" i="7"/>
  <c r="P1019" i="7"/>
  <c r="P667" i="7"/>
  <c r="P484" i="7"/>
  <c r="P148" i="7"/>
  <c r="P299" i="7"/>
  <c r="P530" i="7"/>
  <c r="P50" i="7"/>
  <c r="P114" i="7"/>
  <c r="P178" i="7"/>
  <c r="P242" i="7"/>
  <c r="P306" i="7"/>
  <c r="P370" i="7"/>
  <c r="P434" i="7"/>
  <c r="P498" i="7"/>
  <c r="P562" i="7"/>
  <c r="P59" i="7"/>
  <c r="P123" i="7"/>
  <c r="P187" i="7"/>
  <c r="P251" i="7"/>
  <c r="P315" i="7"/>
  <c r="P379" i="7"/>
  <c r="P443" i="7"/>
  <c r="P507" i="7"/>
  <c r="P68" i="7"/>
  <c r="P132" i="7"/>
  <c r="P196" i="7"/>
  <c r="P260" i="7"/>
  <c r="P324" i="7"/>
  <c r="P388" i="7"/>
  <c r="P452" i="7"/>
  <c r="P516" i="7"/>
  <c r="P37" i="7"/>
  <c r="P293" i="7"/>
  <c r="P533" i="7"/>
  <c r="P619" i="7"/>
  <c r="P683" i="7"/>
  <c r="P747" i="7"/>
  <c r="P811" i="7"/>
  <c r="P875" i="7"/>
  <c r="P939" i="7"/>
  <c r="P1003" i="7"/>
  <c r="P121" i="7"/>
  <c r="P377" i="7"/>
  <c r="P575" i="7"/>
  <c r="P640" i="7"/>
  <c r="P704" i="7"/>
  <c r="P768" i="7"/>
  <c r="P832" i="7"/>
  <c r="P54" i="7"/>
  <c r="P118" i="7"/>
  <c r="P182" i="7"/>
  <c r="P246" i="7"/>
  <c r="P310" i="7"/>
  <c r="P374" i="7"/>
  <c r="P438" i="7"/>
  <c r="P502" i="7"/>
  <c r="P566" i="7"/>
  <c r="P63" i="7"/>
  <c r="P127" i="7"/>
  <c r="P191" i="7"/>
  <c r="P255" i="7"/>
  <c r="P319" i="7"/>
  <c r="P383" i="7"/>
  <c r="P447" i="7"/>
  <c r="P511" i="7"/>
  <c r="P72" i="7"/>
  <c r="P136" i="7"/>
  <c r="P200" i="7"/>
  <c r="P264" i="7"/>
  <c r="P328" i="7"/>
  <c r="P392" i="7"/>
  <c r="P456" i="7"/>
  <c r="P520" i="7"/>
  <c r="P53" i="7"/>
  <c r="P309" i="7"/>
  <c r="P541" i="7"/>
  <c r="P623" i="7"/>
  <c r="P687" i="7"/>
  <c r="P751" i="7"/>
  <c r="P815" i="7"/>
  <c r="P879" i="7"/>
  <c r="P943" i="7"/>
  <c r="P1007" i="7"/>
  <c r="P137" i="7"/>
  <c r="P393" i="7"/>
  <c r="P580" i="7"/>
  <c r="P644" i="7"/>
  <c r="P708" i="7"/>
  <c r="P772" i="7"/>
  <c r="P836" i="7"/>
  <c r="P42" i="7"/>
  <c r="P34" i="7"/>
  <c r="P130" i="7"/>
  <c r="P210" i="7"/>
  <c r="P290" i="7"/>
  <c r="P386" i="7"/>
  <c r="P466" i="7"/>
  <c r="P546" i="7"/>
  <c r="P75" i="7"/>
  <c r="P155" i="7"/>
  <c r="P235" i="7"/>
  <c r="P331" i="7"/>
  <c r="P411" i="7"/>
  <c r="P491" i="7"/>
  <c r="P84" i="7"/>
  <c r="P164" i="7"/>
  <c r="P244" i="7"/>
  <c r="P340" i="7"/>
  <c r="P420" i="7"/>
  <c r="P500" i="7"/>
  <c r="P101" i="7"/>
  <c r="P421" i="7"/>
  <c r="P603" i="7"/>
  <c r="P699" i="7"/>
  <c r="P779" i="7"/>
  <c r="P859" i="7"/>
  <c r="P955" i="7"/>
  <c r="P1035" i="7"/>
  <c r="P313" i="7"/>
  <c r="P592" i="7"/>
  <c r="P672" i="7"/>
  <c r="P752" i="7"/>
  <c r="P848" i="7"/>
  <c r="P86" i="7"/>
  <c r="P166" i="7"/>
  <c r="P262" i="7"/>
  <c r="P342" i="7"/>
  <c r="P422" i="7"/>
  <c r="P518" i="7"/>
  <c r="P31" i="7"/>
  <c r="P111" i="7"/>
  <c r="P207" i="7"/>
  <c r="P287" i="7"/>
  <c r="P367" i="7"/>
  <c r="P463" i="7"/>
  <c r="P40" i="7"/>
  <c r="P120" i="7"/>
  <c r="P216" i="7"/>
  <c r="P296" i="7"/>
  <c r="P376" i="7"/>
  <c r="P472" i="7"/>
  <c r="P552" i="7"/>
  <c r="P245" i="7"/>
  <c r="P573" i="7"/>
  <c r="P655" i="7"/>
  <c r="P735" i="7"/>
  <c r="P831" i="7"/>
  <c r="P911" i="7"/>
  <c r="P991" i="7"/>
  <c r="P201" i="7"/>
  <c r="P519" i="7"/>
  <c r="P628" i="7"/>
  <c r="P724" i="7"/>
  <c r="P804" i="7"/>
  <c r="P26" i="7"/>
  <c r="P106" i="7"/>
  <c r="P170" i="7"/>
  <c r="P234" i="7"/>
  <c r="P298" i="7"/>
  <c r="P362" i="7"/>
  <c r="P426" i="7"/>
  <c r="P490" i="7"/>
  <c r="P554" i="7"/>
  <c r="P51" i="7"/>
  <c r="P115" i="7"/>
  <c r="P179" i="7"/>
  <c r="P243" i="7"/>
  <c r="P307" i="7"/>
  <c r="P371" i="7"/>
  <c r="P435" i="7"/>
  <c r="P499" i="7"/>
  <c r="P60" i="7"/>
  <c r="P124" i="7"/>
  <c r="P188" i="7"/>
  <c r="P252" i="7"/>
  <c r="P316" i="7"/>
  <c r="P66" i="7"/>
  <c r="P146" i="7"/>
  <c r="P226" i="7"/>
  <c r="P322" i="7"/>
  <c r="P402" i="7"/>
  <c r="P482" i="7"/>
  <c r="P578" i="7"/>
  <c r="P91" i="7"/>
  <c r="P171" i="7"/>
  <c r="P267" i="7"/>
  <c r="P347" i="7"/>
  <c r="P427" i="7"/>
  <c r="P20" i="7"/>
  <c r="P100" i="7"/>
  <c r="P180" i="7"/>
  <c r="P276" i="7"/>
  <c r="P356" i="7"/>
  <c r="P436" i="7"/>
  <c r="P532" i="7"/>
  <c r="P165" i="7"/>
  <c r="P485" i="7"/>
  <c r="P635" i="7"/>
  <c r="P715" i="7"/>
  <c r="P795" i="7"/>
  <c r="P891" i="7"/>
  <c r="P971" i="7"/>
  <c r="P57" i="7"/>
  <c r="P441" i="7"/>
  <c r="P608" i="7"/>
  <c r="P688" i="7"/>
  <c r="P784" i="7"/>
  <c r="P22" i="7"/>
  <c r="P102" i="7"/>
  <c r="P198" i="7"/>
  <c r="P278" i="7"/>
  <c r="P358" i="7"/>
  <c r="P454" i="7"/>
  <c r="P534" i="7"/>
  <c r="P47" i="7"/>
  <c r="P143" i="7"/>
  <c r="P223" i="7"/>
  <c r="P303" i="7"/>
  <c r="P399" i="7"/>
  <c r="P479" i="7"/>
  <c r="P56" i="7"/>
  <c r="P152" i="7"/>
  <c r="P232" i="7"/>
  <c r="P312" i="7"/>
  <c r="P408" i="7"/>
  <c r="P488" i="7"/>
  <c r="P568" i="7"/>
  <c r="P373" i="7"/>
  <c r="P591" i="7"/>
  <c r="P671" i="7"/>
  <c r="P767" i="7"/>
  <c r="P847" i="7"/>
  <c r="P927" i="7"/>
  <c r="P1023" i="7"/>
  <c r="P265" i="7"/>
  <c r="P551" i="7"/>
  <c r="P660" i="7"/>
  <c r="P740" i="7"/>
  <c r="P820" i="7"/>
  <c r="P58" i="7"/>
  <c r="P122" i="7"/>
  <c r="P186" i="7"/>
  <c r="P250" i="7"/>
  <c r="P314" i="7"/>
  <c r="P378" i="7"/>
  <c r="P442" i="7"/>
  <c r="P506" i="7"/>
  <c r="P570" i="7"/>
  <c r="P67" i="7"/>
  <c r="P131" i="7"/>
  <c r="P195" i="7"/>
  <c r="P259" i="7"/>
  <c r="P323" i="7"/>
  <c r="P387" i="7"/>
  <c r="P451" i="7"/>
  <c r="P515" i="7"/>
  <c r="P76" i="7"/>
  <c r="P140" i="7"/>
  <c r="P204" i="7"/>
  <c r="P268" i="7"/>
  <c r="P332" i="7"/>
  <c r="P396" i="7"/>
  <c r="P460" i="7"/>
  <c r="P524" i="7"/>
  <c r="P69" i="7"/>
  <c r="P325" i="7"/>
  <c r="P549" i="7"/>
  <c r="P627" i="7"/>
  <c r="P691" i="7"/>
  <c r="P755" i="7"/>
  <c r="P819" i="7"/>
  <c r="P883" i="7"/>
  <c r="P947" i="7"/>
  <c r="P1011" i="7"/>
  <c r="P153" i="7"/>
  <c r="P409" i="7"/>
  <c r="P584" i="7"/>
  <c r="P648" i="7"/>
  <c r="P712" i="7"/>
  <c r="P776" i="7"/>
  <c r="P840" i="7"/>
  <c r="P904" i="7"/>
  <c r="P968" i="7"/>
  <c r="P1032" i="7"/>
  <c r="P30" i="7"/>
  <c r="P94" i="7"/>
  <c r="P158" i="7"/>
  <c r="P222" i="7"/>
  <c r="P286" i="7"/>
  <c r="P350" i="7"/>
  <c r="P414" i="7"/>
  <c r="P478" i="7"/>
  <c r="P542" i="7"/>
  <c r="P39" i="7"/>
  <c r="P103" i="7"/>
  <c r="P167" i="7"/>
  <c r="P231" i="7"/>
  <c r="P295" i="7"/>
  <c r="P359" i="7"/>
  <c r="P423" i="7"/>
  <c r="P487" i="7"/>
  <c r="P48" i="7"/>
  <c r="P112" i="7"/>
  <c r="P176" i="7"/>
  <c r="P240" i="7"/>
  <c r="P304" i="7"/>
  <c r="P368" i="7"/>
  <c r="P432" i="7"/>
  <c r="P496" i="7"/>
  <c r="P560" i="7"/>
  <c r="P213" i="7"/>
  <c r="P469" i="7"/>
  <c r="P599" i="7"/>
  <c r="P663" i="7"/>
  <c r="P727" i="7"/>
  <c r="P791" i="7"/>
  <c r="P855" i="7"/>
  <c r="P919" i="7"/>
  <c r="P983" i="7"/>
  <c r="P41" i="7"/>
  <c r="P297" i="7"/>
  <c r="P535" i="7"/>
  <c r="P620" i="7"/>
  <c r="P684" i="7"/>
  <c r="P748" i="7"/>
  <c r="P812" i="7"/>
  <c r="P876" i="7"/>
  <c r="P940" i="7"/>
  <c r="P1004" i="7"/>
  <c r="P141" i="7"/>
  <c r="P948" i="7"/>
  <c r="P173" i="7"/>
  <c r="P445" i="7"/>
  <c r="P82" i="7"/>
  <c r="P258" i="7"/>
  <c r="P418" i="7"/>
  <c r="P27" i="7"/>
  <c r="P203" i="7"/>
  <c r="P363" i="7"/>
  <c r="P36" i="7"/>
  <c r="P212" i="7"/>
  <c r="P372" i="7"/>
  <c r="P548" i="7"/>
  <c r="P565" i="7"/>
  <c r="P731" i="7"/>
  <c r="P907" i="7"/>
  <c r="P185" i="7"/>
  <c r="P624" i="7"/>
  <c r="P800" i="7"/>
  <c r="P134" i="7"/>
  <c r="P294" i="7"/>
  <c r="P470" i="7"/>
  <c r="P79" i="7"/>
  <c r="P239" i="7"/>
  <c r="P415" i="7"/>
  <c r="P88" i="7"/>
  <c r="P248" i="7"/>
  <c r="P424" i="7"/>
  <c r="P117" i="7"/>
  <c r="P607" i="7"/>
  <c r="P783" i="7"/>
  <c r="P959" i="7"/>
  <c r="P329" i="7"/>
  <c r="P676" i="7"/>
  <c r="P852" i="7"/>
  <c r="P138" i="7"/>
  <c r="P266" i="7"/>
  <c r="P394" i="7"/>
  <c r="P522" i="7"/>
  <c r="P83" i="7"/>
  <c r="P211" i="7"/>
  <c r="P339" i="7"/>
  <c r="P467" i="7"/>
  <c r="P92" i="7"/>
  <c r="P220" i="7"/>
  <c r="P348" i="7"/>
  <c r="P428" i="7"/>
  <c r="P508" i="7"/>
  <c r="P133" i="7"/>
  <c r="P453" i="7"/>
  <c r="P611" i="7"/>
  <c r="P707" i="7"/>
  <c r="P787" i="7"/>
  <c r="P867" i="7"/>
  <c r="P963" i="7"/>
  <c r="P25" i="7"/>
  <c r="P345" i="7"/>
  <c r="P600" i="7"/>
  <c r="P680" i="7"/>
  <c r="P760" i="7"/>
  <c r="P856" i="7"/>
  <c r="P936" i="7"/>
  <c r="P1016" i="7"/>
  <c r="P46" i="7"/>
  <c r="P126" i="7"/>
  <c r="P206" i="7"/>
  <c r="P302" i="7"/>
  <c r="P382" i="7"/>
  <c r="P462" i="7"/>
  <c r="P558" i="7"/>
  <c r="P71" i="7"/>
  <c r="P151" i="7"/>
  <c r="P247" i="7"/>
  <c r="P327" i="7"/>
  <c r="P407" i="7"/>
  <c r="P503" i="7"/>
  <c r="P80" i="7"/>
  <c r="P160" i="7"/>
  <c r="P256" i="7"/>
  <c r="P336" i="7"/>
  <c r="P416" i="7"/>
  <c r="P512" i="7"/>
  <c r="P85" i="7"/>
  <c r="P405" i="7"/>
  <c r="P615" i="7"/>
  <c r="P695" i="7"/>
  <c r="P775" i="7"/>
  <c r="P871" i="7"/>
  <c r="P951" i="7"/>
  <c r="P1031" i="7"/>
  <c r="P361" i="7"/>
  <c r="P588" i="7"/>
  <c r="P668" i="7"/>
  <c r="P764" i="7"/>
  <c r="P844" i="7"/>
  <c r="P924" i="7"/>
  <c r="P1020" i="7"/>
  <c r="P884" i="7"/>
  <c r="P45" i="7"/>
  <c r="P509" i="7"/>
  <c r="P609" i="7"/>
  <c r="P673" i="7"/>
  <c r="P737" i="7"/>
  <c r="P801" i="7"/>
  <c r="P865" i="7"/>
  <c r="P929" i="7"/>
  <c r="P993" i="7"/>
  <c r="P321" i="7"/>
  <c r="P754" i="7"/>
  <c r="P1010" i="7"/>
  <c r="P646" i="7"/>
  <c r="P902" i="7"/>
  <c r="P481" i="7"/>
  <c r="P794" i="7"/>
  <c r="P49" i="7"/>
  <c r="P830" i="7"/>
  <c r="P734" i="7"/>
  <c r="P960" i="7"/>
  <c r="P189" i="7"/>
  <c r="P461" i="7"/>
  <c r="P597" i="7"/>
  <c r="P661" i="7"/>
  <c r="P725" i="7"/>
  <c r="P789" i="7"/>
  <c r="P853" i="7"/>
  <c r="P917" i="7"/>
  <c r="P981" i="7"/>
  <c r="P129" i="7"/>
  <c r="P706" i="7"/>
  <c r="P962" i="7"/>
  <c r="P598" i="7"/>
  <c r="P854" i="7"/>
  <c r="P289" i="7"/>
  <c r="P746" i="7"/>
  <c r="P1002" i="7"/>
  <c r="P638" i="7"/>
  <c r="P1038" i="7"/>
  <c r="P900" i="7"/>
  <c r="P1028" i="7"/>
  <c r="P349" i="7"/>
  <c r="P561" i="7"/>
  <c r="P633" i="7"/>
  <c r="P697" i="7"/>
  <c r="P761" i="7"/>
  <c r="P825" i="7"/>
  <c r="P889" i="7"/>
  <c r="P953" i="7"/>
  <c r="P1017" i="7"/>
  <c r="P594" i="7"/>
  <c r="P850" i="7"/>
  <c r="P273" i="7"/>
  <c r="P742" i="7"/>
  <c r="P998" i="7"/>
  <c r="P634" i="7"/>
  <c r="P890" i="7"/>
  <c r="P814" i="7"/>
  <c r="P590" i="7"/>
  <c r="P241" i="7"/>
  <c r="P976" i="7"/>
  <c r="P237" i="7"/>
  <c r="P493" i="7"/>
  <c r="P605" i="7"/>
  <c r="P669" i="7"/>
  <c r="P733" i="7"/>
  <c r="P797" i="7"/>
  <c r="P861" i="7"/>
  <c r="P925" i="7"/>
  <c r="P989" i="7"/>
  <c r="P257" i="7"/>
  <c r="P738" i="7"/>
  <c r="P994" i="7"/>
  <c r="P630" i="7"/>
  <c r="P886" i="7"/>
  <c r="P98" i="7"/>
  <c r="P274" i="7"/>
  <c r="P450" i="7"/>
  <c r="P43" i="7"/>
  <c r="P219" i="7"/>
  <c r="P395" i="7"/>
  <c r="P52" i="7"/>
  <c r="P228" i="7"/>
  <c r="P404" i="7"/>
  <c r="P564" i="7"/>
  <c r="P587" i="7"/>
  <c r="P763" i="7"/>
  <c r="P923" i="7"/>
  <c r="P249" i="7"/>
  <c r="P656" i="7"/>
  <c r="P816" i="7"/>
  <c r="P150" i="7"/>
  <c r="P326" i="7"/>
  <c r="P486" i="7"/>
  <c r="P95" i="7"/>
  <c r="P271" i="7"/>
  <c r="P431" i="7"/>
  <c r="P104" i="7"/>
  <c r="P280" i="7"/>
  <c r="P440" i="7"/>
  <c r="P181" i="7"/>
  <c r="P639" i="7"/>
  <c r="P799" i="7"/>
  <c r="P975" i="7"/>
  <c r="P457" i="7"/>
  <c r="P692" i="7"/>
  <c r="P868" i="7"/>
  <c r="P154" i="7"/>
  <c r="P282" i="7"/>
  <c r="P410" i="7"/>
  <c r="P538" i="7"/>
  <c r="P99" i="7"/>
  <c r="P227" i="7"/>
  <c r="P355" i="7"/>
  <c r="P483" i="7"/>
  <c r="P108" i="7"/>
  <c r="P236" i="7"/>
  <c r="P364" i="7"/>
  <c r="P444" i="7"/>
  <c r="P540" i="7"/>
  <c r="P197" i="7"/>
  <c r="P517" i="7"/>
  <c r="P643" i="7"/>
  <c r="P723" i="7"/>
  <c r="P803" i="7"/>
  <c r="P899" i="7"/>
  <c r="P979" i="7"/>
  <c r="P89" i="7"/>
  <c r="P473" i="7"/>
  <c r="P616" i="7"/>
  <c r="P696" i="7"/>
  <c r="P792" i="7"/>
  <c r="P872" i="7"/>
  <c r="P952" i="7"/>
  <c r="P61" i="7"/>
  <c r="P62" i="7"/>
  <c r="P142" i="7"/>
  <c r="P238" i="7"/>
  <c r="P318" i="7"/>
  <c r="P398" i="7"/>
  <c r="P494" i="7"/>
  <c r="P574" i="7"/>
  <c r="P87" i="7"/>
  <c r="P183" i="7"/>
  <c r="P263" i="7"/>
  <c r="P343" i="7"/>
  <c r="P439" i="7"/>
  <c r="P16" i="7"/>
  <c r="P96" i="7"/>
  <c r="P192" i="7"/>
  <c r="P272" i="7"/>
  <c r="P352" i="7"/>
  <c r="P448" i="7"/>
  <c r="P528" i="7"/>
  <c r="P149" i="7"/>
  <c r="P525" i="7"/>
  <c r="P631" i="7"/>
  <c r="P711" i="7"/>
  <c r="P807" i="7"/>
  <c r="P887" i="7"/>
  <c r="P967" i="7"/>
  <c r="P105" i="7"/>
  <c r="P425" i="7"/>
  <c r="P604" i="7"/>
  <c r="P700" i="7"/>
  <c r="P780" i="7"/>
  <c r="P860" i="7"/>
  <c r="P956" i="7"/>
  <c r="P1036" i="7"/>
  <c r="P916" i="7"/>
  <c r="P253" i="7"/>
  <c r="P545" i="7"/>
  <c r="P625" i="7"/>
  <c r="P689" i="7"/>
  <c r="P753" i="7"/>
  <c r="P817" i="7"/>
  <c r="P881" i="7"/>
  <c r="P945" i="7"/>
  <c r="P1009" i="7"/>
  <c r="P547" i="7"/>
  <c r="P818" i="7"/>
  <c r="P145" i="7"/>
  <c r="P710" i="7"/>
  <c r="P966" i="7"/>
  <c r="P602" i="7"/>
  <c r="P858" i="7"/>
  <c r="P686" i="7"/>
  <c r="P177" i="7"/>
  <c r="P670" i="7"/>
  <c r="P992" i="7"/>
  <c r="P269" i="7"/>
  <c r="P521" i="7"/>
  <c r="P613" i="7"/>
  <c r="P677" i="7"/>
  <c r="P741" i="7"/>
  <c r="P805" i="7"/>
  <c r="P869" i="7"/>
  <c r="P933" i="7"/>
  <c r="P997" i="7"/>
  <c r="P385" i="7"/>
  <c r="P770" i="7"/>
  <c r="P1026" i="7"/>
  <c r="P662" i="7"/>
  <c r="P918" i="7"/>
  <c r="P531" i="7"/>
  <c r="P810" i="7"/>
  <c r="P305" i="7"/>
  <c r="P894" i="7"/>
  <c r="P606" i="7"/>
  <c r="P932" i="7"/>
  <c r="P109" i="7"/>
  <c r="P413" i="7"/>
  <c r="P585" i="7"/>
  <c r="P649" i="7"/>
  <c r="P713" i="7"/>
  <c r="P777" i="7"/>
  <c r="P841" i="7"/>
  <c r="P905" i="7"/>
  <c r="P969" i="7"/>
  <c r="P1033" i="7"/>
  <c r="P658" i="7"/>
  <c r="P914" i="7"/>
  <c r="P523" i="7"/>
  <c r="P806" i="7"/>
  <c r="P97" i="7"/>
  <c r="P698" i="7"/>
  <c r="P910" i="7"/>
  <c r="P369" i="7"/>
  <c r="P970" i="7"/>
  <c r="P714" i="7"/>
  <c r="P161" i="7"/>
  <c r="P758" i="7"/>
  <c r="P81" i="7"/>
  <c r="P674" i="7"/>
  <c r="P1021" i="7"/>
  <c r="P941" i="7"/>
  <c r="P845" i="7"/>
  <c r="P765" i="7"/>
  <c r="P685" i="7"/>
  <c r="P589" i="7"/>
  <c r="P365" i="7"/>
  <c r="P1008" i="7"/>
  <c r="P862" i="7"/>
  <c r="P702" i="7"/>
  <c r="P954" i="7"/>
  <c r="P353" i="7"/>
  <c r="P614" i="7"/>
  <c r="P722" i="7"/>
  <c r="P985" i="7"/>
  <c r="P857" i="7"/>
  <c r="P729" i="7"/>
  <c r="P601" i="7"/>
  <c r="P221" i="7"/>
  <c r="P926" i="7"/>
  <c r="P750" i="7"/>
  <c r="P618" i="7"/>
  <c r="P726" i="7"/>
  <c r="P834" i="7"/>
  <c r="P1013" i="7"/>
  <c r="P885" i="7"/>
  <c r="P757" i="7"/>
  <c r="P629" i="7"/>
  <c r="P333" i="7"/>
  <c r="P896" i="7"/>
  <c r="P942" i="7"/>
  <c r="P666" i="7"/>
  <c r="P774" i="7"/>
  <c r="P882" i="7"/>
  <c r="P1025" i="7"/>
  <c r="P897" i="7"/>
  <c r="P769" i="7"/>
  <c r="P641" i="7"/>
  <c r="P317" i="7"/>
  <c r="P77" i="7"/>
  <c r="P892" i="7"/>
  <c r="P716" i="7"/>
  <c r="P489" i="7"/>
  <c r="P999" i="7"/>
  <c r="P823" i="7"/>
  <c r="P647" i="7"/>
  <c r="P277" i="7"/>
  <c r="P464" i="7"/>
  <c r="P288" i="7"/>
  <c r="P128" i="7"/>
  <c r="P455" i="7"/>
  <c r="P279" i="7"/>
  <c r="P119" i="7"/>
  <c r="P510" i="7"/>
  <c r="P334" i="7"/>
  <c r="P174" i="7"/>
  <c r="P125" i="7"/>
  <c r="P888" i="7"/>
  <c r="P728" i="7"/>
  <c r="P527" i="7"/>
  <c r="P995" i="7"/>
  <c r="P835" i="7"/>
  <c r="P659" i="7"/>
  <c r="P261" i="7"/>
  <c r="P476" i="7"/>
  <c r="P284" i="7"/>
  <c r="P28" i="7"/>
  <c r="P275" i="7"/>
  <c r="P19" i="7"/>
  <c r="P330" i="7"/>
  <c r="P74" i="7"/>
  <c r="P596" i="7"/>
  <c r="P863" i="7"/>
  <c r="P437" i="7"/>
  <c r="P344" i="7"/>
  <c r="P495" i="7"/>
  <c r="P159" i="7"/>
  <c r="P390" i="7"/>
  <c r="P38" i="7"/>
  <c r="P505" i="7"/>
  <c r="P827" i="7"/>
  <c r="P229" i="7"/>
  <c r="P292" i="7"/>
  <c r="P459" i="7"/>
  <c r="P107" i="7"/>
  <c r="P338" i="7"/>
  <c r="P990" i="7"/>
  <c r="P1022" i="7"/>
  <c r="P622" i="7"/>
  <c r="P842" i="7"/>
  <c r="P586" i="7"/>
  <c r="P950" i="7"/>
  <c r="P555" i="7"/>
  <c r="P866" i="7"/>
  <c r="P513" i="7"/>
  <c r="P973" i="7"/>
  <c r="P893" i="7"/>
  <c r="P813" i="7"/>
  <c r="P717" i="7"/>
  <c r="P637" i="7"/>
  <c r="P537" i="7"/>
  <c r="P157" i="7"/>
  <c r="P912" i="7"/>
  <c r="P846" i="7"/>
  <c r="P539" i="7"/>
  <c r="P762" i="7"/>
  <c r="P870" i="7"/>
  <c r="P978" i="7"/>
  <c r="P193" i="7"/>
  <c r="P921" i="7"/>
  <c r="P793" i="7"/>
  <c r="P665" i="7"/>
  <c r="P477" i="7"/>
  <c r="P964" i="7"/>
  <c r="P433" i="7"/>
  <c r="P874" i="7"/>
  <c r="P982" i="7"/>
  <c r="P209" i="7"/>
  <c r="P577" i="7"/>
  <c r="P949" i="7"/>
  <c r="P821" i="7"/>
  <c r="P693" i="7"/>
  <c r="P553" i="7"/>
  <c r="P1024" i="7"/>
  <c r="P718" i="7"/>
  <c r="P922" i="7"/>
  <c r="P1030" i="7"/>
  <c r="P401" i="7"/>
  <c r="P626" i="7"/>
  <c r="P961" i="7"/>
  <c r="P833" i="7"/>
  <c r="P705" i="7"/>
  <c r="P576" i="7"/>
  <c r="P980" i="7"/>
  <c r="P972" i="7"/>
  <c r="P796" i="7"/>
  <c r="P636" i="7"/>
  <c r="P169" i="7"/>
  <c r="P903" i="7"/>
  <c r="P743" i="7"/>
  <c r="P557" i="7"/>
  <c r="P544" i="7"/>
  <c r="P384" i="7"/>
  <c r="P208" i="7"/>
  <c r="P32" i="7"/>
  <c r="P375" i="7"/>
  <c r="P199" i="7"/>
  <c r="P23" i="7"/>
  <c r="P430" i="7"/>
  <c r="P254" i="7"/>
  <c r="P78" i="7"/>
  <c r="P984" i="7"/>
  <c r="P808" i="7"/>
  <c r="P632" i="7"/>
  <c r="P217" i="7"/>
  <c r="P915" i="7"/>
  <c r="P739" i="7"/>
  <c r="P579" i="7"/>
  <c r="P556" i="7"/>
  <c r="P380" i="7"/>
  <c r="P156" i="7"/>
  <c r="P403" i="7"/>
  <c r="P147" i="7"/>
  <c r="P458" i="7"/>
  <c r="P202" i="7"/>
  <c r="P756" i="7"/>
  <c r="P13" i="7"/>
  <c r="P703" i="7"/>
  <c r="P504" i="7"/>
  <c r="P168" i="7"/>
  <c r="P335" i="7"/>
  <c r="P550" i="7"/>
  <c r="P214" i="7"/>
  <c r="P720" i="7"/>
  <c r="P987" i="7"/>
  <c r="P651" i="7"/>
  <c r="P468" i="7"/>
  <c r="P116" i="7"/>
  <c r="P283" i="7"/>
  <c r="P514" i="7"/>
  <c r="P162" i="7"/>
  <c r="Q7" i="7"/>
  <c r="Q10" i="7" s="1"/>
  <c r="R13" i="7"/>
  <c r="S13" i="7" s="1"/>
  <c r="R14" i="7" l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<sst xmlns="http://schemas.openxmlformats.org/spreadsheetml/2006/main" count="5009" uniqueCount="59">
  <si>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</si>
  <si>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</si>
  <si>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</si>
  <si>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</si>
  <si>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</si>
  <si>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</si>
  <si>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</si>
  <si>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</si>
  <si>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</si>
  <si>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>Line 1 fails</t>
  </si>
  <si>
    <t>Line 4 fails</t>
  </si>
  <si>
    <t>Dn(service)</t>
  </si>
  <si>
    <t>Line 4 repd.</t>
  </si>
  <si>
    <t>Line 5 fails</t>
  </si>
  <si>
    <t>Dn(waiting)</t>
  </si>
  <si>
    <t>Line 5 repd.</t>
  </si>
  <si>
    <t>Line 2 fails</t>
  </si>
  <si>
    <t>Line 2 repd.</t>
  </si>
  <si>
    <t>Line 3 repd.</t>
  </si>
  <si>
    <t xml:space="preserve"> </t>
  </si>
  <si>
    <t>Operational</t>
  </si>
  <si>
    <t>Line 3 fails</t>
  </si>
  <si>
    <t>Line 1 repd.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</si>
  <si>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</si>
  <si>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</si>
  <si>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</si>
  <si>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</si>
  <si>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</si>
  <si>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</si>
  <si>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</si>
  <si>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</si>
  <si>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</si>
  <si>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</si>
  <si>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</si>
  <si>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</si>
  <si>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</si>
  <si>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</si>
  <si>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</si>
  <si>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</si>
  <si>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</si>
  <si>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</si>
  <si>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</si>
  <si>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</si>
  <si>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</si>
  <si>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</si>
  <si>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</si>
  <si>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</si>
  <si>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</si>
  <si>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</si>
  <si>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</si>
  <si>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</si>
  <si>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</si>
  <si>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</si>
  <si>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</si>
  <si>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</si>
  <si>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</si>
  <si>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</si>
  <si>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</si>
  <si>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1 MONTH OF DISCRETE EVENT SIMULATION ON 5 PRODUCTION LINES, 2 CREW.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</si>
</sst>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6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0" borderId="1" xfId="0" applyBorder="1"/>
    <xf numFmtId="0" fontId="0" fillId="5" borderId="1" xfId="0" applyFill="1" applyBorder="1"/>
    <xf numFmtId="0" fontId="0" fillId="5" borderId="2" xfId="0" applyFill="1" applyBorder="1"/>
    <xf numFmtId="0" fontId="3" fillId="5" borderId="1" xfId="0" applyFont="1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17120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518"/>
  <sheetViews>
    <sheetView topLeftCell="A1496" workbookViewId="0">
      <selection activeCell="AC1510" sqref="AC1510:AD1511"/>
    </sheetView>
  </sheetViews>
  <sheetFormatPr defaultRowHeight="15" x14ac:dyDescent="0.25"/>
  <cols>
    <col min="1" max="1" width="19.85546875" style="16" customWidth="1"/>
    <col min="2" max="2" width="12.7109375" customWidth="1"/>
    <col min="3" max="5" width="11.42578125" bestFit="1" customWidth="1"/>
    <col min="6" max="6" width="11.7109375" customWidth="1"/>
    <col min="7" max="7" width="11.42578125" customWidth="1"/>
    <col min="8" max="8" width="13.85546875" customWidth="1"/>
    <col min="9" max="9" width="6.28515625" customWidth="1"/>
    <col min="10" max="10" width="12.28515625" customWidth="1"/>
    <col min="11" max="11" width="6" customWidth="1"/>
    <col min="12" max="12" width="13.140625" customWidth="1"/>
    <col min="13" max="13" width="5" customWidth="1"/>
    <col min="14" max="14" width="12.7109375" customWidth="1"/>
    <col min="15" max="15" width="6.42578125" customWidth="1"/>
    <col min="16" max="16" width="10.85546875" customWidth="1"/>
    <col min="17" max="17" width="5.5703125" customWidth="1"/>
    <col min="18" max="18" width="13.28515625" customWidth="1"/>
    <col min="19" max="19" width="5.5703125" customWidth="1"/>
    <col min="20" max="20" width="13.42578125" customWidth="1"/>
    <col min="21" max="21" width="6.28515625" customWidth="1"/>
    <col min="22" max="22" width="11.42578125" customWidth="1"/>
    <col min="23" max="23" width="6.140625" customWidth="1"/>
    <col min="24" max="24" width="13.42578125" customWidth="1"/>
    <col min="25" max="25" width="6.140625" customWidth="1"/>
    <col min="26" max="26" width="12.85546875" customWidth="1"/>
    <col min="27" max="27" width="4.5703125" customWidth="1"/>
    <col min="28" max="28" width="11" customWidth="1"/>
    <col min="29" max="29" width="4.140625" customWidth="1"/>
    <col min="30" max="30" width="13.85546875" customWidth="1"/>
    <col min="31" max="31" width="4.140625" customWidth="1"/>
    <col min="32" max="32" width="13" customWidth="1"/>
    <col min="33" max="33" width="4.5703125" customWidth="1"/>
    <col min="34" max="34" width="13" customWidth="1"/>
    <col min="35" max="35" width="4.140625" customWidth="1"/>
    <col min="36" max="36" width="13.42578125" customWidth="1"/>
  </cols>
  <sheetData>
    <row r="1" spans="1:36" x14ac:dyDescent="0.25">
      <c r="A1" s="35" t="s">
        <v>58</v>
      </c>
      <c r="B1" s="35"/>
      <c r="C1" s="35"/>
      <c r="D1" s="35"/>
      <c r="E1" s="35"/>
      <c r="F1" s="35"/>
      <c r="G1" s="35"/>
    </row>
    <row r="2" spans="1:36" x14ac:dyDescent="0.25">
      <c r="A2" s="27"/>
      <c r="B2" s="6"/>
      <c r="C2" s="6"/>
      <c r="D2" s="6"/>
      <c r="E2" s="6"/>
      <c r="F2" s="6"/>
      <c r="G2" s="6"/>
    </row>
    <row r="3" spans="1:36" x14ac:dyDescent="0.25">
      <c r="A3" s="28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15" t="s">
        <v>23</v>
      </c>
      <c r="I3" s="15" t="s">
        <v>33</v>
      </c>
      <c r="J3" s="15" t="s">
        <v>24</v>
      </c>
      <c r="K3" s="15" t="s">
        <v>33</v>
      </c>
      <c r="L3" s="15" t="s">
        <v>44</v>
      </c>
      <c r="M3" s="15"/>
      <c r="N3" s="15" t="s">
        <v>25</v>
      </c>
      <c r="O3" s="15" t="s">
        <v>33</v>
      </c>
      <c r="P3" s="15" t="s">
        <v>26</v>
      </c>
      <c r="Q3" s="15" t="s">
        <v>33</v>
      </c>
      <c r="R3" s="15" t="s">
        <v>45</v>
      </c>
      <c r="S3" s="15"/>
      <c r="T3" s="15" t="s">
        <v>27</v>
      </c>
      <c r="U3" s="15" t="s">
        <v>33</v>
      </c>
      <c r="V3" s="15" t="s">
        <v>28</v>
      </c>
      <c r="W3" s="15" t="s">
        <v>33</v>
      </c>
      <c r="X3" s="15" t="s">
        <v>46</v>
      </c>
      <c r="Y3" s="15"/>
      <c r="Z3" s="15" t="s">
        <v>29</v>
      </c>
      <c r="AA3" s="15" t="s">
        <v>33</v>
      </c>
      <c r="AB3" s="15" t="s">
        <v>30</v>
      </c>
      <c r="AC3" s="15" t="s">
        <v>33</v>
      </c>
      <c r="AD3" s="15" t="s">
        <v>47</v>
      </c>
      <c r="AE3" s="15"/>
      <c r="AF3" s="15" t="s">
        <v>31</v>
      </c>
      <c r="AG3" s="15" t="s">
        <v>33</v>
      </c>
      <c r="AH3" s="15" t="s">
        <v>32</v>
      </c>
      <c r="AI3" s="15" t="s">
        <v>33</v>
      </c>
      <c r="AJ3" s="15" t="s">
        <v>48</v>
      </c>
    </row>
    <row r="4" spans="1:36" x14ac:dyDescent="0.25">
      <c r="A4" s="29" t="s">
        <v>6</v>
      </c>
      <c r="B4" s="9" t="s">
        <v>7</v>
      </c>
      <c r="C4" s="5" t="s">
        <v>19</v>
      </c>
      <c r="D4" s="1" t="s">
        <v>19</v>
      </c>
      <c r="E4" s="1" t="s">
        <v>19</v>
      </c>
      <c r="F4" s="1" t="s">
        <v>19</v>
      </c>
      <c r="G4" s="4" t="s">
        <v>19</v>
      </c>
      <c r="H4" s="16"/>
      <c r="I4" s="16"/>
      <c r="J4" s="16"/>
      <c r="K4" s="16"/>
      <c r="L4" s="16"/>
      <c r="M4" s="16"/>
      <c r="N4" s="16"/>
      <c r="O4" s="16"/>
      <c r="T4" s="16"/>
      <c r="U4" s="16"/>
    </row>
    <row r="5" spans="1:36" x14ac:dyDescent="0.25">
      <c r="A5" s="26">
        <v>1.0416666666666666E-2</v>
      </c>
      <c r="B5" s="9" t="s">
        <v>9</v>
      </c>
      <c r="C5" t="s">
        <v>11</v>
      </c>
      <c r="H5" s="16">
        <f t="shared" ref="H5:H68" si="0">IF(B5="Line 1 Fails",A5,0)</f>
        <v>1.0416666666666666E-2</v>
      </c>
      <c r="I5" s="17">
        <f>IF(H5&gt;0,1,0)</f>
        <v>1</v>
      </c>
      <c r="J5" s="16">
        <f t="shared" ref="J5:J68" si="1">IF(B5="Line 1 repd.",A5,0)</f>
        <v>0</v>
      </c>
      <c r="K5" s="17">
        <f>IF(J5&gt;0,1,0)</f>
        <v>0</v>
      </c>
      <c r="L5" s="16">
        <f t="shared" ref="L5:L68" si="2">IF(C5="Dn(waiting)",A6-A5,0)</f>
        <v>0</v>
      </c>
      <c r="M5" s="17"/>
      <c r="N5" s="16">
        <f t="shared" ref="N5:N68" si="3">IF(B5="Line 2 Fails",A5,0)</f>
        <v>0</v>
      </c>
      <c r="O5" s="17">
        <f>IF(N5&gt;0,1,0)</f>
        <v>0</v>
      </c>
      <c r="P5" s="16">
        <f t="shared" ref="P5:P68" si="4">IF(B5="Line 2 repd.",A5,0)</f>
        <v>0</v>
      </c>
      <c r="Q5" s="17">
        <f>IF(P5&gt;0,1,0)</f>
        <v>0</v>
      </c>
      <c r="R5" s="16">
        <f t="shared" ref="R5:R68" si="5">IF(D5="Dn(waiting)",A6-A5,0)</f>
        <v>0</v>
      </c>
      <c r="S5" s="17"/>
      <c r="T5" s="16">
        <f t="shared" ref="T5:T68" si="6">IF(B5="Line 3 Fails",A5,0)</f>
        <v>0</v>
      </c>
      <c r="U5" s="17">
        <f>IF(T5&gt;0,1,0)</f>
        <v>0</v>
      </c>
      <c r="V5" s="16">
        <f t="shared" ref="V5:V68" si="7">IF(B5="Line 3 repd.",A5,0)</f>
        <v>0</v>
      </c>
      <c r="W5" s="17">
        <f>IF(V5&gt;0,1,0)</f>
        <v>0</v>
      </c>
      <c r="X5" s="16">
        <f t="shared" ref="X5:X68" si="8">IF(E5="Dn(waiting)",A6-A5,0)</f>
        <v>0</v>
      </c>
      <c r="Y5" s="17"/>
      <c r="Z5" s="16">
        <f t="shared" ref="Z5:Z68" si="9">IF(B5="Line 4 Fails",A5,0)</f>
        <v>0</v>
      </c>
      <c r="AA5" s="17">
        <f>IF(Z5&gt;0,1,0)</f>
        <v>0</v>
      </c>
      <c r="AB5" s="16">
        <f t="shared" ref="AB5:AB68" si="10">IF(B5="Line 4 repd.",A5,0)</f>
        <v>0</v>
      </c>
      <c r="AC5" s="17">
        <f>IF(AB5&gt;0,1,0)</f>
        <v>0</v>
      </c>
      <c r="AD5" s="16">
        <f t="shared" ref="AD5:AD68" si="11">IF(F5="Dn(waiting)",A6-A5,0)</f>
        <v>0</v>
      </c>
      <c r="AE5" s="17"/>
      <c r="AF5" s="16">
        <f t="shared" ref="AF5:AF68" si="12">IF(B5="Line 5 Fails",A5,0)</f>
        <v>0</v>
      </c>
      <c r="AG5" s="17">
        <f>IF(AF5&gt;0,1,0)</f>
        <v>0</v>
      </c>
      <c r="AH5" s="16">
        <f t="shared" ref="AH5:AH68" si="13">IF(B5="Line 5 repd.",A5,0)</f>
        <v>0</v>
      </c>
      <c r="AI5" s="17">
        <f>IF(AH5&gt;0,1,0)</f>
        <v>0</v>
      </c>
      <c r="AJ5" s="16">
        <f t="shared" ref="AJ5:AJ68" si="14">IF(G5="Dn(waiting)",A6-A5,0)</f>
        <v>0</v>
      </c>
    </row>
    <row r="6" spans="1:36" x14ac:dyDescent="0.25">
      <c r="A6" s="26">
        <f>A5+0.02</f>
        <v>3.0416666666666668E-2</v>
      </c>
      <c r="B6" s="9" t="s">
        <v>10</v>
      </c>
      <c r="C6" t="s">
        <v>11</v>
      </c>
      <c r="F6" s="13" t="s">
        <v>14</v>
      </c>
      <c r="G6" s="13"/>
      <c r="H6" s="16">
        <f t="shared" si="0"/>
        <v>0</v>
      </c>
      <c r="I6" s="17">
        <f t="shared" ref="I6:I68" si="15">IF(H6&gt;0,1,0)</f>
        <v>0</v>
      </c>
      <c r="J6" s="16">
        <f t="shared" si="1"/>
        <v>0</v>
      </c>
      <c r="K6" s="17">
        <f t="shared" ref="K6:K68" si="16">IF(J6&gt;0,1,0)</f>
        <v>0</v>
      </c>
      <c r="L6" s="16">
        <f t="shared" si="2"/>
        <v>0</v>
      </c>
      <c r="M6" s="17"/>
      <c r="N6" s="16">
        <f t="shared" si="3"/>
        <v>0</v>
      </c>
      <c r="O6" s="17">
        <f t="shared" ref="O6:O68" si="17">IF(N6&gt;0,1,0)</f>
        <v>0</v>
      </c>
      <c r="P6" s="16">
        <f t="shared" si="4"/>
        <v>0</v>
      </c>
      <c r="Q6" s="17">
        <f t="shared" ref="Q6:Q68" si="18">IF(P6&gt;0,1,0)</f>
        <v>0</v>
      </c>
      <c r="R6" s="16">
        <f t="shared" si="5"/>
        <v>0</v>
      </c>
      <c r="S6" s="17"/>
      <c r="T6" s="16">
        <f t="shared" si="6"/>
        <v>0</v>
      </c>
      <c r="U6" s="17">
        <f t="shared" ref="U6:U68" si="19">IF(T6&gt;0,1,0)</f>
        <v>0</v>
      </c>
      <c r="V6" s="16">
        <f t="shared" si="7"/>
        <v>0</v>
      </c>
      <c r="W6" s="17">
        <f t="shared" ref="W6:W68" si="20">IF(V6&gt;0,1,0)</f>
        <v>0</v>
      </c>
      <c r="X6" s="16">
        <f t="shared" si="8"/>
        <v>0</v>
      </c>
      <c r="Y6" s="17"/>
      <c r="Z6" s="16">
        <f t="shared" si="9"/>
        <v>3.0416666666666668E-2</v>
      </c>
      <c r="AA6" s="17">
        <f t="shared" ref="AA6:AA68" si="21">IF(Z6&gt;0,1,0)</f>
        <v>1</v>
      </c>
      <c r="AB6" s="16">
        <f t="shared" si="10"/>
        <v>0</v>
      </c>
      <c r="AC6" s="17">
        <f t="shared" ref="AC6:AC68" si="22">IF(AB6&gt;0,1,0)</f>
        <v>0</v>
      </c>
      <c r="AD6" s="16">
        <f t="shared" si="11"/>
        <v>1.9999999999999997E-2</v>
      </c>
      <c r="AE6" s="17"/>
      <c r="AF6" s="16">
        <f t="shared" si="12"/>
        <v>0</v>
      </c>
      <c r="AG6" s="17">
        <f t="shared" ref="AG6:AG68" si="23">IF(AF6&gt;0,1,0)</f>
        <v>0</v>
      </c>
      <c r="AH6" s="16">
        <f t="shared" si="13"/>
        <v>0</v>
      </c>
      <c r="AI6" s="17">
        <f t="shared" ref="AI6:AI68" si="24">IF(AH6&gt;0,1,0)</f>
        <v>0</v>
      </c>
      <c r="AJ6" s="16">
        <f t="shared" si="14"/>
        <v>0</v>
      </c>
    </row>
    <row r="7" spans="1:36" x14ac:dyDescent="0.25">
      <c r="A7" s="26">
        <f t="shared" ref="A7:A70" si="25">A6+0.02</f>
        <v>5.0416666666666665E-2</v>
      </c>
      <c r="B7" s="9" t="s">
        <v>21</v>
      </c>
      <c r="C7" t="s">
        <v>11</v>
      </c>
      <c r="E7" t="s">
        <v>11</v>
      </c>
      <c r="F7" s="13" t="s">
        <v>14</v>
      </c>
      <c r="G7" s="13"/>
      <c r="H7" s="16">
        <f t="shared" si="0"/>
        <v>0</v>
      </c>
      <c r="I7" s="17">
        <f t="shared" si="15"/>
        <v>0</v>
      </c>
      <c r="J7" s="16">
        <f t="shared" si="1"/>
        <v>0</v>
      </c>
      <c r="K7" s="17">
        <f t="shared" si="16"/>
        <v>0</v>
      </c>
      <c r="L7" s="16">
        <f t="shared" si="2"/>
        <v>0</v>
      </c>
      <c r="M7" s="17"/>
      <c r="N7" s="16">
        <f t="shared" si="3"/>
        <v>0</v>
      </c>
      <c r="O7" s="17">
        <f t="shared" si="17"/>
        <v>0</v>
      </c>
      <c r="P7" s="16">
        <f t="shared" si="4"/>
        <v>0</v>
      </c>
      <c r="Q7" s="17">
        <f t="shared" si="18"/>
        <v>0</v>
      </c>
      <c r="R7" s="16">
        <f t="shared" si="5"/>
        <v>0</v>
      </c>
      <c r="S7" s="17"/>
      <c r="T7" s="16">
        <f t="shared" si="6"/>
        <v>5.0416666666666665E-2</v>
      </c>
      <c r="U7" s="17">
        <f t="shared" si="19"/>
        <v>1</v>
      </c>
      <c r="V7" s="16">
        <f t="shared" si="7"/>
        <v>0</v>
      </c>
      <c r="W7" s="17">
        <f t="shared" si="20"/>
        <v>0</v>
      </c>
      <c r="X7" s="16">
        <f t="shared" si="8"/>
        <v>0</v>
      </c>
      <c r="Y7" s="17"/>
      <c r="Z7" s="16">
        <f t="shared" si="9"/>
        <v>0</v>
      </c>
      <c r="AA7" s="17">
        <f t="shared" si="21"/>
        <v>0</v>
      </c>
      <c r="AB7" s="16">
        <f t="shared" si="10"/>
        <v>0</v>
      </c>
      <c r="AC7" s="17">
        <f t="shared" si="22"/>
        <v>0</v>
      </c>
      <c r="AD7" s="16">
        <f t="shared" si="11"/>
        <v>2.0000000000000004E-2</v>
      </c>
      <c r="AE7" s="17"/>
      <c r="AF7" s="16">
        <f t="shared" si="12"/>
        <v>0</v>
      </c>
      <c r="AG7" s="17">
        <f t="shared" si="23"/>
        <v>0</v>
      </c>
      <c r="AH7" s="16">
        <f t="shared" si="13"/>
        <v>0</v>
      </c>
      <c r="AI7" s="17">
        <f t="shared" si="24"/>
        <v>0</v>
      </c>
      <c r="AJ7" s="16">
        <f t="shared" si="14"/>
        <v>0</v>
      </c>
    </row>
    <row r="8" spans="1:36" x14ac:dyDescent="0.25">
      <c r="A8" s="26">
        <f t="shared" si="25"/>
        <v>7.0416666666666669E-2</v>
      </c>
      <c r="B8" s="9" t="s">
        <v>22</v>
      </c>
      <c r="C8" s="14" t="s">
        <v>20</v>
      </c>
      <c r="E8" t="s">
        <v>11</v>
      </c>
      <c r="F8" t="s">
        <v>11</v>
      </c>
      <c r="G8" s="13"/>
      <c r="H8" s="16">
        <f t="shared" si="0"/>
        <v>0</v>
      </c>
      <c r="I8" s="17">
        <f t="shared" si="15"/>
        <v>0</v>
      </c>
      <c r="J8" s="16">
        <f t="shared" si="1"/>
        <v>7.0416666666666669E-2</v>
      </c>
      <c r="K8" s="17">
        <f t="shared" si="16"/>
        <v>1</v>
      </c>
      <c r="L8" s="16">
        <f t="shared" si="2"/>
        <v>0</v>
      </c>
      <c r="M8" s="17"/>
      <c r="N8" s="16">
        <f t="shared" si="3"/>
        <v>0</v>
      </c>
      <c r="O8" s="17">
        <f t="shared" si="17"/>
        <v>0</v>
      </c>
      <c r="P8" s="16">
        <f t="shared" si="4"/>
        <v>0</v>
      </c>
      <c r="Q8" s="17">
        <f t="shared" si="18"/>
        <v>0</v>
      </c>
      <c r="R8" s="16">
        <f t="shared" si="5"/>
        <v>0</v>
      </c>
      <c r="S8" s="17"/>
      <c r="T8" s="16">
        <f t="shared" si="6"/>
        <v>0</v>
      </c>
      <c r="U8" s="17">
        <f t="shared" si="19"/>
        <v>0</v>
      </c>
      <c r="V8" s="16">
        <f t="shared" si="7"/>
        <v>0</v>
      </c>
      <c r="W8" s="17">
        <f t="shared" si="20"/>
        <v>0</v>
      </c>
      <c r="X8" s="16">
        <f t="shared" si="8"/>
        <v>0</v>
      </c>
      <c r="Y8" s="17"/>
      <c r="Z8" s="16">
        <f t="shared" si="9"/>
        <v>0</v>
      </c>
      <c r="AA8" s="17">
        <f t="shared" si="21"/>
        <v>0</v>
      </c>
      <c r="AB8" s="16">
        <f t="shared" si="10"/>
        <v>0</v>
      </c>
      <c r="AC8" s="17">
        <f t="shared" si="22"/>
        <v>0</v>
      </c>
      <c r="AD8" s="16">
        <f t="shared" si="11"/>
        <v>0</v>
      </c>
      <c r="AE8" s="17"/>
      <c r="AF8" s="16">
        <f t="shared" si="12"/>
        <v>0</v>
      </c>
      <c r="AG8" s="17">
        <f t="shared" si="23"/>
        <v>0</v>
      </c>
      <c r="AH8" s="16">
        <f t="shared" si="13"/>
        <v>0</v>
      </c>
      <c r="AI8" s="17">
        <f t="shared" si="24"/>
        <v>0</v>
      </c>
      <c r="AJ8" s="16">
        <f t="shared" si="14"/>
        <v>0</v>
      </c>
    </row>
    <row r="9" spans="1:36" x14ac:dyDescent="0.25">
      <c r="A9" s="26">
        <f t="shared" si="25"/>
        <v>9.0416666666666673E-2</v>
      </c>
      <c r="B9" s="9"/>
      <c r="E9" t="s">
        <v>11</v>
      </c>
      <c r="F9" t="s">
        <v>11</v>
      </c>
      <c r="G9" s="13"/>
      <c r="H9" s="16">
        <f t="shared" si="0"/>
        <v>0</v>
      </c>
      <c r="I9" s="17">
        <f t="shared" si="15"/>
        <v>0</v>
      </c>
      <c r="J9" s="16">
        <f t="shared" si="1"/>
        <v>0</v>
      </c>
      <c r="K9" s="17">
        <f t="shared" si="16"/>
        <v>0</v>
      </c>
      <c r="L9" s="16">
        <f t="shared" si="2"/>
        <v>0</v>
      </c>
      <c r="M9" s="17"/>
      <c r="N9" s="16">
        <f t="shared" si="3"/>
        <v>0</v>
      </c>
      <c r="O9" s="17">
        <f t="shared" si="17"/>
        <v>0</v>
      </c>
      <c r="P9" s="16">
        <f t="shared" si="4"/>
        <v>0</v>
      </c>
      <c r="Q9" s="17">
        <f t="shared" si="18"/>
        <v>0</v>
      </c>
      <c r="R9" s="16">
        <f t="shared" si="5"/>
        <v>0</v>
      </c>
      <c r="S9" s="17"/>
      <c r="T9" s="16">
        <f t="shared" si="6"/>
        <v>0</v>
      </c>
      <c r="U9" s="17">
        <f t="shared" si="19"/>
        <v>0</v>
      </c>
      <c r="V9" s="16">
        <f t="shared" si="7"/>
        <v>0</v>
      </c>
      <c r="W9" s="17">
        <f t="shared" si="20"/>
        <v>0</v>
      </c>
      <c r="X9" s="16">
        <f t="shared" si="8"/>
        <v>0</v>
      </c>
      <c r="Y9" s="17"/>
      <c r="Z9" s="16">
        <f t="shared" si="9"/>
        <v>0</v>
      </c>
      <c r="AA9" s="17">
        <f t="shared" si="21"/>
        <v>0</v>
      </c>
      <c r="AB9" s="16">
        <f t="shared" si="10"/>
        <v>0</v>
      </c>
      <c r="AC9" s="17">
        <f t="shared" si="22"/>
        <v>0</v>
      </c>
      <c r="AD9" s="16">
        <f t="shared" si="11"/>
        <v>0</v>
      </c>
      <c r="AE9" s="17"/>
      <c r="AF9" s="16">
        <f t="shared" si="12"/>
        <v>0</v>
      </c>
      <c r="AG9" s="17">
        <f t="shared" si="23"/>
        <v>0</v>
      </c>
      <c r="AH9" s="16">
        <f t="shared" si="13"/>
        <v>0</v>
      </c>
      <c r="AI9" s="17">
        <f t="shared" si="24"/>
        <v>0</v>
      </c>
      <c r="AJ9" s="16">
        <f t="shared" si="14"/>
        <v>0</v>
      </c>
    </row>
    <row r="10" spans="1:36" x14ac:dyDescent="0.25">
      <c r="A10" s="26">
        <f t="shared" si="25"/>
        <v>0.11041666666666668</v>
      </c>
      <c r="B10" s="9" t="s">
        <v>18</v>
      </c>
      <c r="E10" s="14" t="s">
        <v>20</v>
      </c>
      <c r="F10" t="s">
        <v>11</v>
      </c>
      <c r="H10" s="16">
        <f t="shared" si="0"/>
        <v>0</v>
      </c>
      <c r="I10" s="17">
        <f t="shared" si="15"/>
        <v>0</v>
      </c>
      <c r="J10" s="16">
        <f t="shared" si="1"/>
        <v>0</v>
      </c>
      <c r="K10" s="17">
        <f t="shared" si="16"/>
        <v>0</v>
      </c>
      <c r="L10" s="16">
        <f t="shared" si="2"/>
        <v>0</v>
      </c>
      <c r="M10" s="17"/>
      <c r="N10" s="16">
        <f t="shared" si="3"/>
        <v>0</v>
      </c>
      <c r="O10" s="17">
        <f t="shared" si="17"/>
        <v>0</v>
      </c>
      <c r="P10" s="16">
        <f t="shared" si="4"/>
        <v>0</v>
      </c>
      <c r="Q10" s="17">
        <f t="shared" si="18"/>
        <v>0</v>
      </c>
      <c r="R10" s="16">
        <f t="shared" si="5"/>
        <v>0</v>
      </c>
      <c r="S10" s="17"/>
      <c r="T10" s="16">
        <f t="shared" si="6"/>
        <v>0</v>
      </c>
      <c r="U10" s="17">
        <f t="shared" si="19"/>
        <v>0</v>
      </c>
      <c r="V10" s="16">
        <f t="shared" si="7"/>
        <v>0.11041666666666668</v>
      </c>
      <c r="W10" s="17">
        <f t="shared" si="20"/>
        <v>1</v>
      </c>
      <c r="X10" s="16">
        <f t="shared" si="8"/>
        <v>0</v>
      </c>
      <c r="Y10" s="17"/>
      <c r="Z10" s="16">
        <f t="shared" si="9"/>
        <v>0</v>
      </c>
      <c r="AA10" s="17">
        <f t="shared" si="21"/>
        <v>0</v>
      </c>
      <c r="AB10" s="16">
        <f t="shared" si="10"/>
        <v>0</v>
      </c>
      <c r="AC10" s="17">
        <f t="shared" si="22"/>
        <v>0</v>
      </c>
      <c r="AD10" s="16">
        <f t="shared" si="11"/>
        <v>0</v>
      </c>
      <c r="AE10" s="17"/>
      <c r="AF10" s="16">
        <f t="shared" si="12"/>
        <v>0</v>
      </c>
      <c r="AG10" s="17">
        <f t="shared" si="23"/>
        <v>0</v>
      </c>
      <c r="AH10" s="16">
        <f t="shared" si="13"/>
        <v>0</v>
      </c>
      <c r="AI10" s="17">
        <f t="shared" si="24"/>
        <v>0</v>
      </c>
      <c r="AJ10" s="16">
        <f t="shared" si="14"/>
        <v>0</v>
      </c>
    </row>
    <row r="11" spans="1:36" x14ac:dyDescent="0.25">
      <c r="A11" s="26">
        <f t="shared" si="25"/>
        <v>0.13041666666666668</v>
      </c>
      <c r="B11" s="9" t="s">
        <v>16</v>
      </c>
      <c r="D11" t="s">
        <v>11</v>
      </c>
      <c r="F11" t="s">
        <v>11</v>
      </c>
      <c r="H11" s="16">
        <f t="shared" si="0"/>
        <v>0</v>
      </c>
      <c r="I11" s="17">
        <f t="shared" si="15"/>
        <v>0</v>
      </c>
      <c r="J11" s="16">
        <f t="shared" si="1"/>
        <v>0</v>
      </c>
      <c r="K11" s="17">
        <f t="shared" si="16"/>
        <v>0</v>
      </c>
      <c r="L11" s="16">
        <f t="shared" si="2"/>
        <v>0</v>
      </c>
      <c r="M11" s="17"/>
      <c r="N11" s="16">
        <f t="shared" si="3"/>
        <v>0.13041666666666668</v>
      </c>
      <c r="O11" s="17">
        <f t="shared" si="17"/>
        <v>1</v>
      </c>
      <c r="P11" s="16">
        <f t="shared" si="4"/>
        <v>0</v>
      </c>
      <c r="Q11" s="17">
        <f t="shared" si="18"/>
        <v>0</v>
      </c>
      <c r="R11" s="16">
        <f t="shared" si="5"/>
        <v>0</v>
      </c>
      <c r="S11" s="17"/>
      <c r="T11" s="16">
        <f t="shared" si="6"/>
        <v>0</v>
      </c>
      <c r="U11" s="17">
        <f t="shared" si="19"/>
        <v>0</v>
      </c>
      <c r="V11" s="16">
        <f t="shared" si="7"/>
        <v>0</v>
      </c>
      <c r="W11" s="17">
        <f t="shared" si="20"/>
        <v>0</v>
      </c>
      <c r="X11" s="16">
        <f t="shared" si="8"/>
        <v>0</v>
      </c>
      <c r="Y11" s="17"/>
      <c r="Z11" s="16">
        <f t="shared" si="9"/>
        <v>0</v>
      </c>
      <c r="AA11" s="17">
        <f t="shared" si="21"/>
        <v>0</v>
      </c>
      <c r="AB11" s="16">
        <f t="shared" si="10"/>
        <v>0</v>
      </c>
      <c r="AC11" s="17">
        <f t="shared" si="22"/>
        <v>0</v>
      </c>
      <c r="AD11" s="16">
        <f t="shared" si="11"/>
        <v>0</v>
      </c>
      <c r="AE11" s="17"/>
      <c r="AF11" s="16">
        <f t="shared" si="12"/>
        <v>0</v>
      </c>
      <c r="AG11" s="17">
        <f t="shared" si="23"/>
        <v>0</v>
      </c>
      <c r="AH11" s="16">
        <f t="shared" si="13"/>
        <v>0</v>
      </c>
      <c r="AI11" s="17">
        <f t="shared" si="24"/>
        <v>0</v>
      </c>
      <c r="AJ11" s="16">
        <f t="shared" si="14"/>
        <v>0</v>
      </c>
    </row>
    <row r="12" spans="1:36" x14ac:dyDescent="0.25">
      <c r="A12" s="26">
        <f t="shared" si="25"/>
        <v>0.15041666666666667</v>
      </c>
      <c r="B12" s="9"/>
      <c r="D12" t="s">
        <v>11</v>
      </c>
      <c r="F12" t="s">
        <v>11</v>
      </c>
      <c r="G12" s="14"/>
      <c r="H12" s="16">
        <f t="shared" si="0"/>
        <v>0</v>
      </c>
      <c r="I12" s="17">
        <f t="shared" si="15"/>
        <v>0</v>
      </c>
      <c r="J12" s="16">
        <f t="shared" si="1"/>
        <v>0</v>
      </c>
      <c r="K12" s="17">
        <f t="shared" si="16"/>
        <v>0</v>
      </c>
      <c r="L12" s="16">
        <f t="shared" si="2"/>
        <v>0</v>
      </c>
      <c r="M12" s="17"/>
      <c r="N12" s="16">
        <f t="shared" si="3"/>
        <v>0</v>
      </c>
      <c r="O12" s="17">
        <f t="shared" si="17"/>
        <v>0</v>
      </c>
      <c r="P12" s="16">
        <f t="shared" si="4"/>
        <v>0</v>
      </c>
      <c r="Q12" s="17">
        <f t="shared" si="18"/>
        <v>0</v>
      </c>
      <c r="R12" s="16">
        <f t="shared" si="5"/>
        <v>0</v>
      </c>
      <c r="S12" s="17"/>
      <c r="T12" s="16">
        <f t="shared" si="6"/>
        <v>0</v>
      </c>
      <c r="U12" s="17">
        <f t="shared" si="19"/>
        <v>0</v>
      </c>
      <c r="V12" s="16">
        <f t="shared" si="7"/>
        <v>0</v>
      </c>
      <c r="W12" s="17">
        <f t="shared" si="20"/>
        <v>0</v>
      </c>
      <c r="X12" s="16">
        <f t="shared" si="8"/>
        <v>0</v>
      </c>
      <c r="Y12" s="17"/>
      <c r="Z12" s="16">
        <f t="shared" si="9"/>
        <v>0</v>
      </c>
      <c r="AA12" s="17">
        <f t="shared" si="21"/>
        <v>0</v>
      </c>
      <c r="AB12" s="16">
        <f t="shared" si="10"/>
        <v>0</v>
      </c>
      <c r="AC12" s="17">
        <f t="shared" si="22"/>
        <v>0</v>
      </c>
      <c r="AD12" s="16">
        <f t="shared" si="11"/>
        <v>0</v>
      </c>
      <c r="AE12" s="17"/>
      <c r="AF12" s="16">
        <f t="shared" si="12"/>
        <v>0</v>
      </c>
      <c r="AG12" s="17">
        <f t="shared" si="23"/>
        <v>0</v>
      </c>
      <c r="AH12" s="16">
        <f t="shared" si="13"/>
        <v>0</v>
      </c>
      <c r="AI12" s="17">
        <f t="shared" si="24"/>
        <v>0</v>
      </c>
      <c r="AJ12" s="16">
        <f t="shared" si="14"/>
        <v>0</v>
      </c>
    </row>
    <row r="13" spans="1:36" x14ac:dyDescent="0.25">
      <c r="A13" s="26">
        <f t="shared" si="25"/>
        <v>0.17041666666666666</v>
      </c>
      <c r="B13" s="9"/>
      <c r="D13" t="s">
        <v>11</v>
      </c>
      <c r="F13" t="s">
        <v>11</v>
      </c>
      <c r="H13" s="16">
        <f t="shared" si="0"/>
        <v>0</v>
      </c>
      <c r="I13" s="17">
        <f t="shared" si="15"/>
        <v>0</v>
      </c>
      <c r="J13" s="16">
        <f t="shared" si="1"/>
        <v>0</v>
      </c>
      <c r="K13" s="17">
        <f t="shared" si="16"/>
        <v>0</v>
      </c>
      <c r="L13" s="16">
        <f t="shared" si="2"/>
        <v>0</v>
      </c>
      <c r="M13" s="17"/>
      <c r="N13" s="16">
        <f t="shared" si="3"/>
        <v>0</v>
      </c>
      <c r="O13" s="17">
        <f t="shared" si="17"/>
        <v>0</v>
      </c>
      <c r="P13" s="16">
        <f t="shared" si="4"/>
        <v>0</v>
      </c>
      <c r="Q13" s="17">
        <f t="shared" si="18"/>
        <v>0</v>
      </c>
      <c r="R13" s="16">
        <f t="shared" si="5"/>
        <v>0</v>
      </c>
      <c r="S13" s="17"/>
      <c r="T13" s="16">
        <f t="shared" si="6"/>
        <v>0</v>
      </c>
      <c r="U13" s="17">
        <f t="shared" si="19"/>
        <v>0</v>
      </c>
      <c r="V13" s="16">
        <f t="shared" si="7"/>
        <v>0</v>
      </c>
      <c r="W13" s="17">
        <f t="shared" si="20"/>
        <v>0</v>
      </c>
      <c r="X13" s="16">
        <f t="shared" si="8"/>
        <v>0</v>
      </c>
      <c r="Y13" s="17"/>
      <c r="Z13" s="16">
        <f t="shared" si="9"/>
        <v>0</v>
      </c>
      <c r="AA13" s="17">
        <f t="shared" si="21"/>
        <v>0</v>
      </c>
      <c r="AB13" s="16">
        <f t="shared" si="10"/>
        <v>0</v>
      </c>
      <c r="AC13" s="17">
        <f t="shared" si="22"/>
        <v>0</v>
      </c>
      <c r="AD13" s="16">
        <f t="shared" si="11"/>
        <v>0</v>
      </c>
      <c r="AE13" s="17"/>
      <c r="AF13" s="16">
        <f t="shared" si="12"/>
        <v>0</v>
      </c>
      <c r="AG13" s="17">
        <f t="shared" si="23"/>
        <v>0</v>
      </c>
      <c r="AH13" s="16">
        <f t="shared" si="13"/>
        <v>0</v>
      </c>
      <c r="AI13" s="17">
        <f t="shared" si="24"/>
        <v>0</v>
      </c>
      <c r="AJ13" s="16">
        <f t="shared" si="14"/>
        <v>0</v>
      </c>
    </row>
    <row r="14" spans="1:36" x14ac:dyDescent="0.25">
      <c r="A14" s="26">
        <f t="shared" si="25"/>
        <v>0.19041666666666665</v>
      </c>
      <c r="B14" s="9" t="s">
        <v>12</v>
      </c>
      <c r="D14" t="s">
        <v>11</v>
      </c>
      <c r="F14" s="14" t="s">
        <v>20</v>
      </c>
      <c r="H14" s="16">
        <f t="shared" si="0"/>
        <v>0</v>
      </c>
      <c r="I14" s="17">
        <f t="shared" si="15"/>
        <v>0</v>
      </c>
      <c r="J14" s="16">
        <f t="shared" si="1"/>
        <v>0</v>
      </c>
      <c r="K14" s="17">
        <f t="shared" si="16"/>
        <v>0</v>
      </c>
      <c r="L14" s="16">
        <f t="shared" si="2"/>
        <v>0</v>
      </c>
      <c r="M14" s="17"/>
      <c r="N14" s="16">
        <f t="shared" si="3"/>
        <v>0</v>
      </c>
      <c r="O14" s="17">
        <f t="shared" si="17"/>
        <v>0</v>
      </c>
      <c r="P14" s="16">
        <f t="shared" si="4"/>
        <v>0</v>
      </c>
      <c r="Q14" s="17">
        <f t="shared" si="18"/>
        <v>0</v>
      </c>
      <c r="R14" s="16">
        <f t="shared" si="5"/>
        <v>0</v>
      </c>
      <c r="S14" s="17"/>
      <c r="T14" s="16">
        <f t="shared" si="6"/>
        <v>0</v>
      </c>
      <c r="U14" s="17">
        <f t="shared" si="19"/>
        <v>0</v>
      </c>
      <c r="V14" s="16">
        <f t="shared" si="7"/>
        <v>0</v>
      </c>
      <c r="W14" s="17">
        <f t="shared" si="20"/>
        <v>0</v>
      </c>
      <c r="X14" s="16">
        <f t="shared" si="8"/>
        <v>0</v>
      </c>
      <c r="Y14" s="17"/>
      <c r="Z14" s="16">
        <f t="shared" si="9"/>
        <v>0</v>
      </c>
      <c r="AA14" s="17">
        <f t="shared" si="21"/>
        <v>0</v>
      </c>
      <c r="AB14" s="16">
        <f t="shared" si="10"/>
        <v>0.19041666666666665</v>
      </c>
      <c r="AC14" s="17">
        <f t="shared" si="22"/>
        <v>1</v>
      </c>
      <c r="AD14" s="16">
        <f t="shared" si="11"/>
        <v>0</v>
      </c>
      <c r="AE14" s="17"/>
      <c r="AF14" s="16">
        <f t="shared" si="12"/>
        <v>0</v>
      </c>
      <c r="AG14" s="17">
        <f t="shared" si="23"/>
        <v>0</v>
      </c>
      <c r="AH14" s="16">
        <f t="shared" si="13"/>
        <v>0</v>
      </c>
      <c r="AI14" s="17">
        <f t="shared" si="24"/>
        <v>0</v>
      </c>
      <c r="AJ14" s="16">
        <f t="shared" si="14"/>
        <v>0</v>
      </c>
    </row>
    <row r="15" spans="1:36" x14ac:dyDescent="0.25">
      <c r="A15" s="26">
        <f t="shared" si="25"/>
        <v>0.21041666666666664</v>
      </c>
      <c r="B15" s="9"/>
      <c r="D15" t="s">
        <v>11</v>
      </c>
      <c r="H15" s="16">
        <f t="shared" si="0"/>
        <v>0</v>
      </c>
      <c r="I15" s="17">
        <f t="shared" si="15"/>
        <v>0</v>
      </c>
      <c r="J15" s="16">
        <f t="shared" si="1"/>
        <v>0</v>
      </c>
      <c r="K15" s="17">
        <f t="shared" si="16"/>
        <v>0</v>
      </c>
      <c r="L15" s="16">
        <f t="shared" si="2"/>
        <v>0</v>
      </c>
      <c r="M15" s="17"/>
      <c r="N15" s="16">
        <f t="shared" si="3"/>
        <v>0</v>
      </c>
      <c r="O15" s="17">
        <f t="shared" si="17"/>
        <v>0</v>
      </c>
      <c r="P15" s="16">
        <f t="shared" si="4"/>
        <v>0</v>
      </c>
      <c r="Q15" s="17">
        <f t="shared" si="18"/>
        <v>0</v>
      </c>
      <c r="R15" s="16">
        <f t="shared" si="5"/>
        <v>0</v>
      </c>
      <c r="S15" s="17"/>
      <c r="T15" s="16">
        <f t="shared" si="6"/>
        <v>0</v>
      </c>
      <c r="U15" s="17">
        <f t="shared" si="19"/>
        <v>0</v>
      </c>
      <c r="V15" s="16">
        <f t="shared" si="7"/>
        <v>0</v>
      </c>
      <c r="W15" s="17">
        <f t="shared" si="20"/>
        <v>0</v>
      </c>
      <c r="X15" s="16">
        <f t="shared" si="8"/>
        <v>0</v>
      </c>
      <c r="Y15" s="17"/>
      <c r="Z15" s="16">
        <f t="shared" si="9"/>
        <v>0</v>
      </c>
      <c r="AA15" s="17">
        <f t="shared" si="21"/>
        <v>0</v>
      </c>
      <c r="AB15" s="16">
        <f t="shared" si="10"/>
        <v>0</v>
      </c>
      <c r="AC15" s="17">
        <f t="shared" si="22"/>
        <v>0</v>
      </c>
      <c r="AD15" s="16">
        <f t="shared" si="11"/>
        <v>0</v>
      </c>
      <c r="AE15" s="17"/>
      <c r="AF15" s="16">
        <f t="shared" si="12"/>
        <v>0</v>
      </c>
      <c r="AG15" s="17">
        <f t="shared" si="23"/>
        <v>0</v>
      </c>
      <c r="AH15" s="16">
        <f t="shared" si="13"/>
        <v>0</v>
      </c>
      <c r="AI15" s="17">
        <f t="shared" si="24"/>
        <v>0</v>
      </c>
      <c r="AJ15" s="16">
        <f t="shared" si="14"/>
        <v>0</v>
      </c>
    </row>
    <row r="16" spans="1:36" x14ac:dyDescent="0.25">
      <c r="A16" s="26">
        <f t="shared" si="25"/>
        <v>0.23041666666666663</v>
      </c>
      <c r="B16" s="9" t="s">
        <v>9</v>
      </c>
      <c r="C16" t="s">
        <v>11</v>
      </c>
      <c r="D16" t="s">
        <v>11</v>
      </c>
      <c r="G16" s="13"/>
      <c r="H16" s="16">
        <f t="shared" si="0"/>
        <v>0.23041666666666663</v>
      </c>
      <c r="I16" s="17">
        <f t="shared" si="15"/>
        <v>1</v>
      </c>
      <c r="J16" s="16">
        <f t="shared" si="1"/>
        <v>0</v>
      </c>
      <c r="K16" s="17">
        <f t="shared" si="16"/>
        <v>0</v>
      </c>
      <c r="L16" s="16">
        <f t="shared" si="2"/>
        <v>0</v>
      </c>
      <c r="M16" s="17"/>
      <c r="N16" s="16">
        <f t="shared" si="3"/>
        <v>0</v>
      </c>
      <c r="O16" s="17">
        <f t="shared" si="17"/>
        <v>0</v>
      </c>
      <c r="P16" s="16">
        <f t="shared" si="4"/>
        <v>0</v>
      </c>
      <c r="Q16" s="17">
        <f t="shared" si="18"/>
        <v>0</v>
      </c>
      <c r="R16" s="16">
        <f t="shared" si="5"/>
        <v>0</v>
      </c>
      <c r="S16" s="17"/>
      <c r="T16" s="16">
        <f t="shared" si="6"/>
        <v>0</v>
      </c>
      <c r="U16" s="17">
        <f t="shared" si="19"/>
        <v>0</v>
      </c>
      <c r="V16" s="16">
        <f t="shared" si="7"/>
        <v>0</v>
      </c>
      <c r="W16" s="17">
        <f t="shared" si="20"/>
        <v>0</v>
      </c>
      <c r="X16" s="16">
        <f t="shared" si="8"/>
        <v>0</v>
      </c>
      <c r="Y16" s="17"/>
      <c r="Z16" s="16">
        <f t="shared" si="9"/>
        <v>0</v>
      </c>
      <c r="AA16" s="17">
        <f t="shared" si="21"/>
        <v>0</v>
      </c>
      <c r="AB16" s="16">
        <f t="shared" si="10"/>
        <v>0</v>
      </c>
      <c r="AC16" s="17">
        <f t="shared" si="22"/>
        <v>0</v>
      </c>
      <c r="AD16" s="16">
        <f t="shared" si="11"/>
        <v>0</v>
      </c>
      <c r="AE16" s="17"/>
      <c r="AF16" s="16">
        <f t="shared" si="12"/>
        <v>0</v>
      </c>
      <c r="AG16" s="17">
        <f t="shared" si="23"/>
        <v>0</v>
      </c>
      <c r="AH16" s="16">
        <f t="shared" si="13"/>
        <v>0</v>
      </c>
      <c r="AI16" s="17">
        <f t="shared" si="24"/>
        <v>0</v>
      </c>
      <c r="AJ16" s="16">
        <f t="shared" si="14"/>
        <v>0</v>
      </c>
    </row>
    <row r="17" spans="1:36" x14ac:dyDescent="0.25">
      <c r="A17" s="26">
        <f t="shared" si="25"/>
        <v>0.25041666666666662</v>
      </c>
      <c r="B17" s="9" t="s">
        <v>13</v>
      </c>
      <c r="C17" t="s">
        <v>11</v>
      </c>
      <c r="D17" t="s">
        <v>11</v>
      </c>
      <c r="G17" s="13" t="s">
        <v>14</v>
      </c>
      <c r="H17" s="16">
        <f t="shared" si="0"/>
        <v>0</v>
      </c>
      <c r="I17" s="17">
        <f t="shared" si="15"/>
        <v>0</v>
      </c>
      <c r="J17" s="16">
        <f t="shared" si="1"/>
        <v>0</v>
      </c>
      <c r="K17" s="17">
        <f t="shared" si="16"/>
        <v>0</v>
      </c>
      <c r="L17" s="16">
        <f t="shared" si="2"/>
        <v>0</v>
      </c>
      <c r="M17" s="17"/>
      <c r="N17" s="16">
        <f t="shared" si="3"/>
        <v>0</v>
      </c>
      <c r="O17" s="17">
        <f t="shared" si="17"/>
        <v>0</v>
      </c>
      <c r="P17" s="16">
        <f t="shared" si="4"/>
        <v>0</v>
      </c>
      <c r="Q17" s="17">
        <f t="shared" si="18"/>
        <v>0</v>
      </c>
      <c r="R17" s="16">
        <f t="shared" si="5"/>
        <v>0</v>
      </c>
      <c r="S17" s="17"/>
      <c r="T17" s="16">
        <f t="shared" si="6"/>
        <v>0</v>
      </c>
      <c r="U17" s="17">
        <f t="shared" si="19"/>
        <v>0</v>
      </c>
      <c r="V17" s="16">
        <f t="shared" si="7"/>
        <v>0</v>
      </c>
      <c r="W17" s="17">
        <f t="shared" si="20"/>
        <v>0</v>
      </c>
      <c r="X17" s="16">
        <f t="shared" si="8"/>
        <v>0</v>
      </c>
      <c r="Y17" s="17"/>
      <c r="Z17" s="16">
        <f t="shared" si="9"/>
        <v>0</v>
      </c>
      <c r="AA17" s="17">
        <f t="shared" si="21"/>
        <v>0</v>
      </c>
      <c r="AB17" s="16">
        <f t="shared" si="10"/>
        <v>0</v>
      </c>
      <c r="AC17" s="17">
        <f t="shared" si="22"/>
        <v>0</v>
      </c>
      <c r="AD17" s="16">
        <f t="shared" si="11"/>
        <v>0</v>
      </c>
      <c r="AE17" s="17"/>
      <c r="AF17" s="16">
        <f t="shared" si="12"/>
        <v>0.25041666666666662</v>
      </c>
      <c r="AG17" s="17">
        <f t="shared" si="23"/>
        <v>1</v>
      </c>
      <c r="AH17" s="16">
        <f t="shared" si="13"/>
        <v>0</v>
      </c>
      <c r="AI17" s="17">
        <f t="shared" si="24"/>
        <v>0</v>
      </c>
      <c r="AJ17" s="16">
        <f t="shared" si="14"/>
        <v>2.0000000000000018E-2</v>
      </c>
    </row>
    <row r="18" spans="1:36" x14ac:dyDescent="0.25">
      <c r="A18" s="26">
        <f t="shared" si="25"/>
        <v>0.27041666666666664</v>
      </c>
      <c r="B18" s="9" t="s">
        <v>17</v>
      </c>
      <c r="C18" t="s">
        <v>11</v>
      </c>
      <c r="D18" s="14" t="s">
        <v>20</v>
      </c>
      <c r="G18" s="13" t="s">
        <v>14</v>
      </c>
      <c r="H18" s="16">
        <f t="shared" si="0"/>
        <v>0</v>
      </c>
      <c r="I18" s="17">
        <f t="shared" si="15"/>
        <v>0</v>
      </c>
      <c r="J18" s="16">
        <f t="shared" si="1"/>
        <v>0</v>
      </c>
      <c r="K18" s="17">
        <f t="shared" si="16"/>
        <v>0</v>
      </c>
      <c r="L18" s="16">
        <f t="shared" si="2"/>
        <v>0</v>
      </c>
      <c r="M18" s="17"/>
      <c r="N18" s="16">
        <f t="shared" si="3"/>
        <v>0</v>
      </c>
      <c r="O18" s="17">
        <f t="shared" si="17"/>
        <v>0</v>
      </c>
      <c r="P18" s="16">
        <f t="shared" si="4"/>
        <v>0.27041666666666664</v>
      </c>
      <c r="Q18" s="17">
        <f t="shared" si="18"/>
        <v>1</v>
      </c>
      <c r="R18" s="16">
        <f t="shared" si="5"/>
        <v>0</v>
      </c>
      <c r="S18" s="17"/>
      <c r="T18" s="16">
        <f t="shared" si="6"/>
        <v>0</v>
      </c>
      <c r="U18" s="17">
        <f t="shared" si="19"/>
        <v>0</v>
      </c>
      <c r="V18" s="16">
        <f t="shared" si="7"/>
        <v>0</v>
      </c>
      <c r="W18" s="17">
        <f t="shared" si="20"/>
        <v>0</v>
      </c>
      <c r="X18" s="16">
        <f t="shared" si="8"/>
        <v>0</v>
      </c>
      <c r="Y18" s="17"/>
      <c r="Z18" s="16">
        <f t="shared" si="9"/>
        <v>0</v>
      </c>
      <c r="AA18" s="17">
        <f t="shared" si="21"/>
        <v>0</v>
      </c>
      <c r="AB18" s="16">
        <f t="shared" si="10"/>
        <v>0</v>
      </c>
      <c r="AC18" s="17">
        <f t="shared" si="22"/>
        <v>0</v>
      </c>
      <c r="AD18" s="16">
        <f t="shared" si="11"/>
        <v>0</v>
      </c>
      <c r="AE18" s="17"/>
      <c r="AF18" s="16">
        <f t="shared" si="12"/>
        <v>0</v>
      </c>
      <c r="AG18" s="17">
        <f t="shared" si="23"/>
        <v>0</v>
      </c>
      <c r="AH18" s="16">
        <f t="shared" si="13"/>
        <v>0</v>
      </c>
      <c r="AI18" s="17">
        <f t="shared" si="24"/>
        <v>0</v>
      </c>
      <c r="AJ18" s="16">
        <f t="shared" si="14"/>
        <v>2.0000000000000018E-2</v>
      </c>
    </row>
    <row r="19" spans="1:36" x14ac:dyDescent="0.25">
      <c r="A19" s="26">
        <f t="shared" si="25"/>
        <v>0.29041666666666666</v>
      </c>
      <c r="B19" s="9"/>
      <c r="C19" t="s">
        <v>11</v>
      </c>
      <c r="G19" t="s">
        <v>11</v>
      </c>
      <c r="H19" s="16">
        <f t="shared" si="0"/>
        <v>0</v>
      </c>
      <c r="I19" s="17">
        <f t="shared" si="15"/>
        <v>0</v>
      </c>
      <c r="J19" s="16">
        <f t="shared" si="1"/>
        <v>0</v>
      </c>
      <c r="K19" s="17">
        <f t="shared" si="16"/>
        <v>0</v>
      </c>
      <c r="L19" s="16">
        <f t="shared" si="2"/>
        <v>0</v>
      </c>
      <c r="M19" s="17"/>
      <c r="N19" s="16">
        <f t="shared" si="3"/>
        <v>0</v>
      </c>
      <c r="O19" s="17">
        <f t="shared" si="17"/>
        <v>0</v>
      </c>
      <c r="P19" s="16">
        <f t="shared" si="4"/>
        <v>0</v>
      </c>
      <c r="Q19" s="17">
        <f t="shared" si="18"/>
        <v>0</v>
      </c>
      <c r="R19" s="16">
        <f t="shared" si="5"/>
        <v>0</v>
      </c>
      <c r="S19" s="17"/>
      <c r="T19" s="16">
        <f t="shared" si="6"/>
        <v>0</v>
      </c>
      <c r="U19" s="17">
        <f t="shared" si="19"/>
        <v>0</v>
      </c>
      <c r="V19" s="16">
        <f t="shared" si="7"/>
        <v>0</v>
      </c>
      <c r="W19" s="17">
        <f t="shared" si="20"/>
        <v>0</v>
      </c>
      <c r="X19" s="16">
        <f t="shared" si="8"/>
        <v>0</v>
      </c>
      <c r="Y19" s="17"/>
      <c r="Z19" s="16">
        <f t="shared" si="9"/>
        <v>0</v>
      </c>
      <c r="AA19" s="17">
        <f t="shared" si="21"/>
        <v>0</v>
      </c>
      <c r="AB19" s="16">
        <f t="shared" si="10"/>
        <v>0</v>
      </c>
      <c r="AC19" s="17">
        <f t="shared" si="22"/>
        <v>0</v>
      </c>
      <c r="AD19" s="16">
        <f t="shared" si="11"/>
        <v>0</v>
      </c>
      <c r="AE19" s="17"/>
      <c r="AF19" s="16">
        <f t="shared" si="12"/>
        <v>0</v>
      </c>
      <c r="AG19" s="17">
        <f t="shared" si="23"/>
        <v>0</v>
      </c>
      <c r="AH19" s="16">
        <f t="shared" si="13"/>
        <v>0</v>
      </c>
      <c r="AI19" s="17">
        <f t="shared" si="24"/>
        <v>0</v>
      </c>
      <c r="AJ19" s="16">
        <f t="shared" si="14"/>
        <v>0</v>
      </c>
    </row>
    <row r="20" spans="1:36" x14ac:dyDescent="0.25">
      <c r="A20" s="26">
        <f t="shared" si="25"/>
        <v>0.31041666666666667</v>
      </c>
      <c r="B20" s="9"/>
      <c r="C20" t="s">
        <v>11</v>
      </c>
      <c r="G20" t="s">
        <v>11</v>
      </c>
      <c r="H20" s="16">
        <f t="shared" si="0"/>
        <v>0</v>
      </c>
      <c r="I20" s="17">
        <f t="shared" si="15"/>
        <v>0</v>
      </c>
      <c r="J20" s="16">
        <f t="shared" si="1"/>
        <v>0</v>
      </c>
      <c r="K20" s="17">
        <f t="shared" si="16"/>
        <v>0</v>
      </c>
      <c r="L20" s="16">
        <f t="shared" si="2"/>
        <v>0</v>
      </c>
      <c r="M20" s="17"/>
      <c r="N20" s="16">
        <f t="shared" si="3"/>
        <v>0</v>
      </c>
      <c r="O20" s="17">
        <f t="shared" si="17"/>
        <v>0</v>
      </c>
      <c r="P20" s="16">
        <f t="shared" si="4"/>
        <v>0</v>
      </c>
      <c r="Q20" s="17">
        <f t="shared" si="18"/>
        <v>0</v>
      </c>
      <c r="R20" s="16">
        <f t="shared" si="5"/>
        <v>0</v>
      </c>
      <c r="S20" s="17"/>
      <c r="T20" s="16">
        <f t="shared" si="6"/>
        <v>0</v>
      </c>
      <c r="U20" s="17">
        <f t="shared" si="19"/>
        <v>0</v>
      </c>
      <c r="V20" s="16">
        <f t="shared" si="7"/>
        <v>0</v>
      </c>
      <c r="W20" s="17">
        <f t="shared" si="20"/>
        <v>0</v>
      </c>
      <c r="X20" s="16">
        <f t="shared" si="8"/>
        <v>0</v>
      </c>
      <c r="Y20" s="17"/>
      <c r="Z20" s="16">
        <f t="shared" si="9"/>
        <v>0</v>
      </c>
      <c r="AA20" s="17">
        <f t="shared" si="21"/>
        <v>0</v>
      </c>
      <c r="AB20" s="16">
        <f t="shared" si="10"/>
        <v>0</v>
      </c>
      <c r="AC20" s="17">
        <f t="shared" si="22"/>
        <v>0</v>
      </c>
      <c r="AD20" s="16">
        <f t="shared" si="11"/>
        <v>0</v>
      </c>
      <c r="AE20" s="17"/>
      <c r="AF20" s="16">
        <f t="shared" si="12"/>
        <v>0</v>
      </c>
      <c r="AG20" s="17">
        <f t="shared" si="23"/>
        <v>0</v>
      </c>
      <c r="AH20" s="16">
        <f t="shared" si="13"/>
        <v>0</v>
      </c>
      <c r="AI20" s="17">
        <f t="shared" si="24"/>
        <v>0</v>
      </c>
      <c r="AJ20" s="16">
        <f t="shared" si="14"/>
        <v>0</v>
      </c>
    </row>
    <row r="21" spans="1:36" x14ac:dyDescent="0.25">
      <c r="A21" s="26">
        <f t="shared" si="25"/>
        <v>0.33041666666666669</v>
      </c>
      <c r="B21" s="9"/>
      <c r="C21" t="s">
        <v>11</v>
      </c>
      <c r="D21" s="7"/>
      <c r="E21" s="7"/>
      <c r="F21" s="8"/>
      <c r="G21" t="s">
        <v>11</v>
      </c>
      <c r="H21" s="16">
        <f t="shared" si="0"/>
        <v>0</v>
      </c>
      <c r="I21" s="17">
        <f t="shared" si="15"/>
        <v>0</v>
      </c>
      <c r="J21" s="16">
        <f t="shared" si="1"/>
        <v>0</v>
      </c>
      <c r="K21" s="17">
        <f t="shared" si="16"/>
        <v>0</v>
      </c>
      <c r="L21" s="16">
        <f t="shared" si="2"/>
        <v>0</v>
      </c>
      <c r="M21" s="17"/>
      <c r="N21" s="16">
        <f t="shared" si="3"/>
        <v>0</v>
      </c>
      <c r="O21" s="17">
        <f t="shared" si="17"/>
        <v>0</v>
      </c>
      <c r="P21" s="16">
        <f t="shared" si="4"/>
        <v>0</v>
      </c>
      <c r="Q21" s="17">
        <f t="shared" si="18"/>
        <v>0</v>
      </c>
      <c r="R21" s="16">
        <f t="shared" si="5"/>
        <v>0</v>
      </c>
      <c r="S21" s="17"/>
      <c r="T21" s="16">
        <f t="shared" si="6"/>
        <v>0</v>
      </c>
      <c r="U21" s="17">
        <f t="shared" si="19"/>
        <v>0</v>
      </c>
      <c r="V21" s="16">
        <f t="shared" si="7"/>
        <v>0</v>
      </c>
      <c r="W21" s="17">
        <f t="shared" si="20"/>
        <v>0</v>
      </c>
      <c r="X21" s="16">
        <f t="shared" si="8"/>
        <v>0</v>
      </c>
      <c r="Y21" s="17"/>
      <c r="Z21" s="16">
        <f t="shared" si="9"/>
        <v>0</v>
      </c>
      <c r="AA21" s="17">
        <f t="shared" si="21"/>
        <v>0</v>
      </c>
      <c r="AB21" s="16">
        <f t="shared" si="10"/>
        <v>0</v>
      </c>
      <c r="AC21" s="17">
        <f t="shared" si="22"/>
        <v>0</v>
      </c>
      <c r="AD21" s="16">
        <f t="shared" si="11"/>
        <v>0</v>
      </c>
      <c r="AE21" s="17"/>
      <c r="AF21" s="16">
        <f t="shared" si="12"/>
        <v>0</v>
      </c>
      <c r="AG21" s="17">
        <f t="shared" si="23"/>
        <v>0</v>
      </c>
      <c r="AH21" s="16">
        <f t="shared" si="13"/>
        <v>0</v>
      </c>
      <c r="AI21" s="17">
        <f t="shared" si="24"/>
        <v>0</v>
      </c>
      <c r="AJ21" s="16">
        <f t="shared" si="14"/>
        <v>0</v>
      </c>
    </row>
    <row r="22" spans="1:36" x14ac:dyDescent="0.25">
      <c r="A22" s="26">
        <f t="shared" si="25"/>
        <v>0.35041666666666671</v>
      </c>
      <c r="B22" s="9" t="s">
        <v>21</v>
      </c>
      <c r="C22" t="s">
        <v>11</v>
      </c>
      <c r="D22" s="7"/>
      <c r="E22" s="13" t="s">
        <v>14</v>
      </c>
      <c r="F22" s="8"/>
      <c r="G22" t="s">
        <v>11</v>
      </c>
      <c r="H22" s="16">
        <f t="shared" si="0"/>
        <v>0</v>
      </c>
      <c r="I22" s="17">
        <f t="shared" si="15"/>
        <v>0</v>
      </c>
      <c r="J22" s="16">
        <f t="shared" si="1"/>
        <v>0</v>
      </c>
      <c r="K22" s="17">
        <f t="shared" si="16"/>
        <v>0</v>
      </c>
      <c r="L22" s="16">
        <f t="shared" si="2"/>
        <v>0</v>
      </c>
      <c r="M22" s="17"/>
      <c r="N22" s="16">
        <f t="shared" si="3"/>
        <v>0</v>
      </c>
      <c r="O22" s="17">
        <f t="shared" si="17"/>
        <v>0</v>
      </c>
      <c r="P22" s="16">
        <f t="shared" si="4"/>
        <v>0</v>
      </c>
      <c r="Q22" s="17">
        <f t="shared" si="18"/>
        <v>0</v>
      </c>
      <c r="R22" s="16">
        <f t="shared" si="5"/>
        <v>0</v>
      </c>
      <c r="S22" s="17"/>
      <c r="T22" s="16">
        <f t="shared" si="6"/>
        <v>0.35041666666666671</v>
      </c>
      <c r="U22" s="17">
        <f t="shared" si="19"/>
        <v>1</v>
      </c>
      <c r="V22" s="16">
        <f t="shared" si="7"/>
        <v>0</v>
      </c>
      <c r="W22" s="17">
        <f t="shared" si="20"/>
        <v>0</v>
      </c>
      <c r="X22" s="16">
        <f t="shared" si="8"/>
        <v>2.0000000000000018E-2</v>
      </c>
      <c r="Y22" s="17"/>
      <c r="Z22" s="16">
        <f t="shared" si="9"/>
        <v>0</v>
      </c>
      <c r="AA22" s="17">
        <f t="shared" si="21"/>
        <v>0</v>
      </c>
      <c r="AB22" s="16">
        <f t="shared" si="10"/>
        <v>0</v>
      </c>
      <c r="AC22" s="17">
        <f t="shared" si="22"/>
        <v>0</v>
      </c>
      <c r="AD22" s="16">
        <f t="shared" si="11"/>
        <v>0</v>
      </c>
      <c r="AE22" s="17"/>
      <c r="AF22" s="16">
        <f t="shared" si="12"/>
        <v>0</v>
      </c>
      <c r="AG22" s="17">
        <f t="shared" si="23"/>
        <v>0</v>
      </c>
      <c r="AH22" s="16">
        <f t="shared" si="13"/>
        <v>0</v>
      </c>
      <c r="AI22" s="17">
        <f t="shared" si="24"/>
        <v>0</v>
      </c>
      <c r="AJ22" s="16">
        <f t="shared" si="14"/>
        <v>0</v>
      </c>
    </row>
    <row r="23" spans="1:36" x14ac:dyDescent="0.25">
      <c r="A23" s="26">
        <f t="shared" si="25"/>
        <v>0.37041666666666673</v>
      </c>
      <c r="B23" s="9" t="s">
        <v>22</v>
      </c>
      <c r="C23" s="14" t="s">
        <v>20</v>
      </c>
      <c r="D23" s="7"/>
      <c r="E23" t="s">
        <v>11</v>
      </c>
      <c r="F23" s="7"/>
      <c r="G23" t="s">
        <v>11</v>
      </c>
      <c r="H23" s="16">
        <f t="shared" si="0"/>
        <v>0</v>
      </c>
      <c r="I23" s="17">
        <f t="shared" si="15"/>
        <v>0</v>
      </c>
      <c r="J23" s="16">
        <f t="shared" si="1"/>
        <v>0.37041666666666673</v>
      </c>
      <c r="K23" s="17">
        <f t="shared" si="16"/>
        <v>1</v>
      </c>
      <c r="L23" s="16">
        <f t="shared" si="2"/>
        <v>0</v>
      </c>
      <c r="M23" s="17"/>
      <c r="N23" s="16">
        <f t="shared" si="3"/>
        <v>0</v>
      </c>
      <c r="O23" s="17">
        <f t="shared" si="17"/>
        <v>0</v>
      </c>
      <c r="P23" s="16">
        <f t="shared" si="4"/>
        <v>0</v>
      </c>
      <c r="Q23" s="17">
        <f t="shared" si="18"/>
        <v>0</v>
      </c>
      <c r="R23" s="16">
        <f t="shared" si="5"/>
        <v>0</v>
      </c>
      <c r="S23" s="17"/>
      <c r="T23" s="16">
        <f t="shared" si="6"/>
        <v>0</v>
      </c>
      <c r="U23" s="17">
        <f t="shared" si="19"/>
        <v>0</v>
      </c>
      <c r="V23" s="16">
        <f t="shared" si="7"/>
        <v>0</v>
      </c>
      <c r="W23" s="17">
        <f t="shared" si="20"/>
        <v>0</v>
      </c>
      <c r="X23" s="16">
        <f t="shared" si="8"/>
        <v>0</v>
      </c>
      <c r="Y23" s="17"/>
      <c r="Z23" s="16">
        <f t="shared" si="9"/>
        <v>0</v>
      </c>
      <c r="AA23" s="17">
        <f t="shared" si="21"/>
        <v>0</v>
      </c>
      <c r="AB23" s="16">
        <f t="shared" si="10"/>
        <v>0</v>
      </c>
      <c r="AC23" s="17">
        <f t="shared" si="22"/>
        <v>0</v>
      </c>
      <c r="AD23" s="16">
        <f t="shared" si="11"/>
        <v>0</v>
      </c>
      <c r="AE23" s="17"/>
      <c r="AF23" s="16">
        <f t="shared" si="12"/>
        <v>0</v>
      </c>
      <c r="AG23" s="17">
        <f t="shared" si="23"/>
        <v>0</v>
      </c>
      <c r="AH23" s="16">
        <f t="shared" si="13"/>
        <v>0</v>
      </c>
      <c r="AI23" s="17">
        <f t="shared" si="24"/>
        <v>0</v>
      </c>
      <c r="AJ23" s="16">
        <f t="shared" si="14"/>
        <v>0</v>
      </c>
    </row>
    <row r="24" spans="1:36" x14ac:dyDescent="0.25">
      <c r="A24" s="26">
        <f t="shared" si="25"/>
        <v>0.39041666666666675</v>
      </c>
      <c r="B24" s="9"/>
      <c r="C24" s="8"/>
      <c r="D24" s="8"/>
      <c r="E24" t="s">
        <v>11</v>
      </c>
      <c r="F24" s="7"/>
      <c r="G24" t="s">
        <v>11</v>
      </c>
      <c r="H24" s="16">
        <f t="shared" si="0"/>
        <v>0</v>
      </c>
      <c r="I24" s="17">
        <f t="shared" si="15"/>
        <v>0</v>
      </c>
      <c r="J24" s="16">
        <f t="shared" si="1"/>
        <v>0</v>
      </c>
      <c r="K24" s="17">
        <f t="shared" si="16"/>
        <v>0</v>
      </c>
      <c r="L24" s="16">
        <f t="shared" si="2"/>
        <v>0</v>
      </c>
      <c r="M24" s="17"/>
      <c r="N24" s="16">
        <f t="shared" si="3"/>
        <v>0</v>
      </c>
      <c r="O24" s="17">
        <f t="shared" si="17"/>
        <v>0</v>
      </c>
      <c r="P24" s="16">
        <f t="shared" si="4"/>
        <v>0</v>
      </c>
      <c r="Q24" s="17">
        <f t="shared" si="18"/>
        <v>0</v>
      </c>
      <c r="R24" s="16">
        <f t="shared" si="5"/>
        <v>0</v>
      </c>
      <c r="S24" s="17"/>
      <c r="T24" s="16">
        <f t="shared" si="6"/>
        <v>0</v>
      </c>
      <c r="U24" s="17">
        <f t="shared" si="19"/>
        <v>0</v>
      </c>
      <c r="V24" s="16">
        <f t="shared" si="7"/>
        <v>0</v>
      </c>
      <c r="W24" s="17">
        <f t="shared" si="20"/>
        <v>0</v>
      </c>
      <c r="X24" s="16">
        <f t="shared" si="8"/>
        <v>0</v>
      </c>
      <c r="Y24" s="17"/>
      <c r="Z24" s="16">
        <f t="shared" si="9"/>
        <v>0</v>
      </c>
      <c r="AA24" s="17">
        <f t="shared" si="21"/>
        <v>0</v>
      </c>
      <c r="AB24" s="16">
        <f t="shared" si="10"/>
        <v>0</v>
      </c>
      <c r="AC24" s="17">
        <f t="shared" si="22"/>
        <v>0</v>
      </c>
      <c r="AD24" s="16">
        <f t="shared" si="11"/>
        <v>0</v>
      </c>
      <c r="AE24" s="17"/>
      <c r="AF24" s="16">
        <f t="shared" si="12"/>
        <v>0</v>
      </c>
      <c r="AG24" s="17">
        <f t="shared" si="23"/>
        <v>0</v>
      </c>
      <c r="AH24" s="16">
        <f t="shared" si="13"/>
        <v>0</v>
      </c>
      <c r="AI24" s="17">
        <f t="shared" si="24"/>
        <v>0</v>
      </c>
      <c r="AJ24" s="16">
        <f t="shared" si="14"/>
        <v>0</v>
      </c>
    </row>
    <row r="25" spans="1:36" x14ac:dyDescent="0.25">
      <c r="A25" s="26">
        <f t="shared" si="25"/>
        <v>0.41041666666666676</v>
      </c>
      <c r="B25" s="9"/>
      <c r="C25" s="8"/>
      <c r="D25" s="8"/>
      <c r="E25" t="s">
        <v>11</v>
      </c>
      <c r="F25" s="7"/>
      <c r="G25" t="s">
        <v>11</v>
      </c>
      <c r="H25" s="16">
        <f t="shared" si="0"/>
        <v>0</v>
      </c>
      <c r="I25" s="17">
        <f t="shared" si="15"/>
        <v>0</v>
      </c>
      <c r="J25" s="16">
        <f t="shared" si="1"/>
        <v>0</v>
      </c>
      <c r="K25" s="17">
        <f t="shared" si="16"/>
        <v>0</v>
      </c>
      <c r="L25" s="16">
        <f t="shared" si="2"/>
        <v>0</v>
      </c>
      <c r="M25" s="17"/>
      <c r="N25" s="16">
        <f t="shared" si="3"/>
        <v>0</v>
      </c>
      <c r="O25" s="17">
        <f t="shared" si="17"/>
        <v>0</v>
      </c>
      <c r="P25" s="16">
        <f t="shared" si="4"/>
        <v>0</v>
      </c>
      <c r="Q25" s="17">
        <f t="shared" si="18"/>
        <v>0</v>
      </c>
      <c r="R25" s="16">
        <f t="shared" si="5"/>
        <v>0</v>
      </c>
      <c r="S25" s="17"/>
      <c r="T25" s="16">
        <f t="shared" si="6"/>
        <v>0</v>
      </c>
      <c r="U25" s="17">
        <f t="shared" si="19"/>
        <v>0</v>
      </c>
      <c r="V25" s="16">
        <f t="shared" si="7"/>
        <v>0</v>
      </c>
      <c r="W25" s="17">
        <f t="shared" si="20"/>
        <v>0</v>
      </c>
      <c r="X25" s="16">
        <f t="shared" si="8"/>
        <v>0</v>
      </c>
      <c r="Y25" s="17"/>
      <c r="Z25" s="16">
        <f t="shared" si="9"/>
        <v>0</v>
      </c>
      <c r="AA25" s="17">
        <f t="shared" si="21"/>
        <v>0</v>
      </c>
      <c r="AB25" s="16">
        <f t="shared" si="10"/>
        <v>0</v>
      </c>
      <c r="AC25" s="17">
        <f t="shared" si="22"/>
        <v>0</v>
      </c>
      <c r="AD25" s="16">
        <f t="shared" si="11"/>
        <v>0</v>
      </c>
      <c r="AE25" s="17"/>
      <c r="AF25" s="16">
        <f t="shared" si="12"/>
        <v>0</v>
      </c>
      <c r="AG25" s="17">
        <f t="shared" si="23"/>
        <v>0</v>
      </c>
      <c r="AH25" s="16">
        <f t="shared" si="13"/>
        <v>0</v>
      </c>
      <c r="AI25" s="17">
        <f t="shared" si="24"/>
        <v>0</v>
      </c>
      <c r="AJ25" s="16">
        <f t="shared" si="14"/>
        <v>0</v>
      </c>
    </row>
    <row r="26" spans="1:36" x14ac:dyDescent="0.25">
      <c r="A26" s="26">
        <f t="shared" si="25"/>
        <v>0.43041666666666678</v>
      </c>
      <c r="B26" s="9"/>
      <c r="C26" s="7"/>
      <c r="D26" s="8"/>
      <c r="E26" t="s">
        <v>11</v>
      </c>
      <c r="F26" s="7"/>
      <c r="G26" t="s">
        <v>11</v>
      </c>
      <c r="H26" s="16">
        <f t="shared" si="0"/>
        <v>0</v>
      </c>
      <c r="I26" s="17">
        <f t="shared" si="15"/>
        <v>0</v>
      </c>
      <c r="J26" s="16">
        <f t="shared" si="1"/>
        <v>0</v>
      </c>
      <c r="K26" s="17">
        <f t="shared" si="16"/>
        <v>0</v>
      </c>
      <c r="L26" s="16">
        <f t="shared" si="2"/>
        <v>0</v>
      </c>
      <c r="M26" s="17"/>
      <c r="N26" s="16">
        <f t="shared" si="3"/>
        <v>0</v>
      </c>
      <c r="O26" s="17">
        <f t="shared" si="17"/>
        <v>0</v>
      </c>
      <c r="P26" s="16">
        <f t="shared" si="4"/>
        <v>0</v>
      </c>
      <c r="Q26" s="17">
        <f t="shared" si="18"/>
        <v>0</v>
      </c>
      <c r="R26" s="16">
        <f t="shared" si="5"/>
        <v>0</v>
      </c>
      <c r="S26" s="17"/>
      <c r="T26" s="16">
        <f t="shared" si="6"/>
        <v>0</v>
      </c>
      <c r="U26" s="17">
        <f t="shared" si="19"/>
        <v>0</v>
      </c>
      <c r="V26" s="16">
        <f t="shared" si="7"/>
        <v>0</v>
      </c>
      <c r="W26" s="17">
        <f t="shared" si="20"/>
        <v>0</v>
      </c>
      <c r="X26" s="16">
        <f t="shared" si="8"/>
        <v>0</v>
      </c>
      <c r="Y26" s="17"/>
      <c r="Z26" s="16">
        <f t="shared" si="9"/>
        <v>0</v>
      </c>
      <c r="AA26" s="17">
        <f t="shared" si="21"/>
        <v>0</v>
      </c>
      <c r="AB26" s="16">
        <f t="shared" si="10"/>
        <v>0</v>
      </c>
      <c r="AC26" s="17">
        <f t="shared" si="22"/>
        <v>0</v>
      </c>
      <c r="AD26" s="16">
        <f t="shared" si="11"/>
        <v>0</v>
      </c>
      <c r="AE26" s="17"/>
      <c r="AF26" s="16">
        <f t="shared" si="12"/>
        <v>0</v>
      </c>
      <c r="AG26" s="17">
        <f t="shared" si="23"/>
        <v>0</v>
      </c>
      <c r="AH26" s="16">
        <f t="shared" si="13"/>
        <v>0</v>
      </c>
      <c r="AI26" s="17">
        <f t="shared" si="24"/>
        <v>0</v>
      </c>
      <c r="AJ26" s="16">
        <f t="shared" si="14"/>
        <v>0</v>
      </c>
    </row>
    <row r="27" spans="1:36" x14ac:dyDescent="0.25">
      <c r="A27" s="26">
        <f t="shared" si="25"/>
        <v>0.4504166666666668</v>
      </c>
      <c r="B27" s="9" t="s">
        <v>15</v>
      </c>
      <c r="C27" s="7"/>
      <c r="D27" s="8"/>
      <c r="E27" t="s">
        <v>11</v>
      </c>
      <c r="F27" s="7"/>
      <c r="G27" s="14" t="s">
        <v>20</v>
      </c>
      <c r="H27" s="16">
        <f t="shared" si="0"/>
        <v>0</v>
      </c>
      <c r="I27" s="17">
        <f t="shared" si="15"/>
        <v>0</v>
      </c>
      <c r="J27" s="16">
        <f t="shared" si="1"/>
        <v>0</v>
      </c>
      <c r="K27" s="17">
        <f t="shared" si="16"/>
        <v>0</v>
      </c>
      <c r="L27" s="16">
        <f t="shared" si="2"/>
        <v>0</v>
      </c>
      <c r="M27" s="17"/>
      <c r="N27" s="16">
        <f t="shared" si="3"/>
        <v>0</v>
      </c>
      <c r="O27" s="17">
        <f t="shared" si="17"/>
        <v>0</v>
      </c>
      <c r="P27" s="16">
        <f t="shared" si="4"/>
        <v>0</v>
      </c>
      <c r="Q27" s="17">
        <f t="shared" si="18"/>
        <v>0</v>
      </c>
      <c r="R27" s="16">
        <f t="shared" si="5"/>
        <v>0</v>
      </c>
      <c r="S27" s="17"/>
      <c r="T27" s="16">
        <f t="shared" si="6"/>
        <v>0</v>
      </c>
      <c r="U27" s="17">
        <f t="shared" si="19"/>
        <v>0</v>
      </c>
      <c r="V27" s="16">
        <f t="shared" si="7"/>
        <v>0</v>
      </c>
      <c r="W27" s="17">
        <f t="shared" si="20"/>
        <v>0</v>
      </c>
      <c r="X27" s="16">
        <f t="shared" si="8"/>
        <v>0</v>
      </c>
      <c r="Y27" s="17"/>
      <c r="Z27" s="16">
        <f t="shared" si="9"/>
        <v>0</v>
      </c>
      <c r="AA27" s="17">
        <f t="shared" si="21"/>
        <v>0</v>
      </c>
      <c r="AB27" s="16">
        <f t="shared" si="10"/>
        <v>0</v>
      </c>
      <c r="AC27" s="17">
        <f t="shared" si="22"/>
        <v>0</v>
      </c>
      <c r="AD27" s="16">
        <f t="shared" si="11"/>
        <v>0</v>
      </c>
      <c r="AE27" s="17"/>
      <c r="AF27" s="16">
        <f t="shared" si="12"/>
        <v>0</v>
      </c>
      <c r="AG27" s="17">
        <f t="shared" si="23"/>
        <v>0</v>
      </c>
      <c r="AH27" s="16">
        <f t="shared" si="13"/>
        <v>0.4504166666666668</v>
      </c>
      <c r="AI27" s="17">
        <f t="shared" si="24"/>
        <v>1</v>
      </c>
      <c r="AJ27" s="16">
        <f t="shared" si="14"/>
        <v>0</v>
      </c>
    </row>
    <row r="28" spans="1:36" x14ac:dyDescent="0.25">
      <c r="A28" s="26">
        <f t="shared" si="25"/>
        <v>0.47041666666666682</v>
      </c>
      <c r="B28" s="9" t="s">
        <v>10</v>
      </c>
      <c r="C28" s="7"/>
      <c r="D28" s="13"/>
      <c r="E28" t="s">
        <v>11</v>
      </c>
      <c r="F28" t="s">
        <v>11</v>
      </c>
      <c r="G28" s="7"/>
      <c r="H28" s="16">
        <f t="shared" si="0"/>
        <v>0</v>
      </c>
      <c r="I28" s="17">
        <f t="shared" si="15"/>
        <v>0</v>
      </c>
      <c r="J28" s="16">
        <f t="shared" si="1"/>
        <v>0</v>
      </c>
      <c r="K28" s="17">
        <f t="shared" si="16"/>
        <v>0</v>
      </c>
      <c r="L28" s="16">
        <f t="shared" si="2"/>
        <v>0</v>
      </c>
      <c r="M28" s="17"/>
      <c r="N28" s="16">
        <f t="shared" si="3"/>
        <v>0</v>
      </c>
      <c r="O28" s="17">
        <f t="shared" si="17"/>
        <v>0</v>
      </c>
      <c r="P28" s="16">
        <f t="shared" si="4"/>
        <v>0</v>
      </c>
      <c r="Q28" s="17">
        <f t="shared" si="18"/>
        <v>0</v>
      </c>
      <c r="R28" s="16">
        <f t="shared" si="5"/>
        <v>0</v>
      </c>
      <c r="S28" s="17"/>
      <c r="T28" s="16">
        <f t="shared" si="6"/>
        <v>0</v>
      </c>
      <c r="U28" s="17">
        <f t="shared" si="19"/>
        <v>0</v>
      </c>
      <c r="V28" s="16">
        <f t="shared" si="7"/>
        <v>0</v>
      </c>
      <c r="W28" s="17">
        <f t="shared" si="20"/>
        <v>0</v>
      </c>
      <c r="X28" s="16">
        <f t="shared" si="8"/>
        <v>0</v>
      </c>
      <c r="Y28" s="17"/>
      <c r="Z28" s="16">
        <f t="shared" si="9"/>
        <v>0.47041666666666682</v>
      </c>
      <c r="AA28" s="17">
        <f t="shared" si="21"/>
        <v>1</v>
      </c>
      <c r="AB28" s="16">
        <f t="shared" si="10"/>
        <v>0</v>
      </c>
      <c r="AC28" s="17">
        <f t="shared" si="22"/>
        <v>0</v>
      </c>
      <c r="AD28" s="16">
        <f t="shared" si="11"/>
        <v>0</v>
      </c>
      <c r="AE28" s="17"/>
      <c r="AF28" s="16">
        <f t="shared" si="12"/>
        <v>0</v>
      </c>
      <c r="AG28" s="17">
        <f t="shared" si="23"/>
        <v>0</v>
      </c>
      <c r="AH28" s="16">
        <f t="shared" si="13"/>
        <v>0</v>
      </c>
      <c r="AI28" s="17">
        <f t="shared" si="24"/>
        <v>0</v>
      </c>
      <c r="AJ28" s="16">
        <f t="shared" si="14"/>
        <v>0</v>
      </c>
    </row>
    <row r="29" spans="1:36" x14ac:dyDescent="0.25">
      <c r="A29" s="26">
        <f t="shared" si="25"/>
        <v>0.49041666666666683</v>
      </c>
      <c r="B29" s="9" t="s">
        <v>16</v>
      </c>
      <c r="D29" s="13" t="s">
        <v>14</v>
      </c>
      <c r="E29" t="s">
        <v>11</v>
      </c>
      <c r="F29" t="s">
        <v>11</v>
      </c>
      <c r="H29" s="16">
        <f t="shared" si="0"/>
        <v>0</v>
      </c>
      <c r="I29" s="17">
        <f t="shared" si="15"/>
        <v>0</v>
      </c>
      <c r="J29" s="16">
        <f t="shared" si="1"/>
        <v>0</v>
      </c>
      <c r="K29" s="17">
        <f t="shared" si="16"/>
        <v>0</v>
      </c>
      <c r="L29" s="16">
        <f t="shared" si="2"/>
        <v>0</v>
      </c>
      <c r="M29" s="17"/>
      <c r="N29" s="16">
        <f t="shared" si="3"/>
        <v>0.49041666666666683</v>
      </c>
      <c r="O29" s="17">
        <f t="shared" si="17"/>
        <v>1</v>
      </c>
      <c r="P29" s="16">
        <f t="shared" si="4"/>
        <v>0</v>
      </c>
      <c r="Q29" s="17">
        <f t="shared" si="18"/>
        <v>0</v>
      </c>
      <c r="R29" s="16">
        <f t="shared" si="5"/>
        <v>2.0000000000000018E-2</v>
      </c>
      <c r="S29" s="17"/>
      <c r="T29" s="16">
        <f t="shared" si="6"/>
        <v>0</v>
      </c>
      <c r="U29" s="17">
        <f t="shared" si="19"/>
        <v>0</v>
      </c>
      <c r="V29" s="16">
        <f t="shared" si="7"/>
        <v>0</v>
      </c>
      <c r="W29" s="17">
        <f t="shared" si="20"/>
        <v>0</v>
      </c>
      <c r="X29" s="16">
        <f t="shared" si="8"/>
        <v>0</v>
      </c>
      <c r="Y29" s="17"/>
      <c r="Z29" s="16">
        <f t="shared" si="9"/>
        <v>0</v>
      </c>
      <c r="AA29" s="17">
        <f t="shared" si="21"/>
        <v>0</v>
      </c>
      <c r="AB29" s="16">
        <f t="shared" si="10"/>
        <v>0</v>
      </c>
      <c r="AC29" s="17">
        <f t="shared" si="22"/>
        <v>0</v>
      </c>
      <c r="AD29" s="16">
        <f t="shared" si="11"/>
        <v>0</v>
      </c>
      <c r="AE29" s="17"/>
      <c r="AF29" s="16">
        <f t="shared" si="12"/>
        <v>0</v>
      </c>
      <c r="AG29" s="17">
        <f t="shared" si="23"/>
        <v>0</v>
      </c>
      <c r="AH29" s="16">
        <f t="shared" si="13"/>
        <v>0</v>
      </c>
      <c r="AI29" s="17">
        <f t="shared" si="24"/>
        <v>0</v>
      </c>
      <c r="AJ29" s="16">
        <f t="shared" si="14"/>
        <v>0</v>
      </c>
    </row>
    <row r="30" spans="1:36" x14ac:dyDescent="0.25">
      <c r="A30" s="26">
        <f t="shared" si="25"/>
        <v>0.51041666666666685</v>
      </c>
      <c r="B30" s="9"/>
      <c r="C30" s="7"/>
      <c r="D30" s="13" t="s">
        <v>14</v>
      </c>
      <c r="E30" t="s">
        <v>11</v>
      </c>
      <c r="F30" t="s">
        <v>11</v>
      </c>
      <c r="H30" s="16">
        <f t="shared" si="0"/>
        <v>0</v>
      </c>
      <c r="I30" s="17">
        <f t="shared" si="15"/>
        <v>0</v>
      </c>
      <c r="J30" s="16">
        <f t="shared" si="1"/>
        <v>0</v>
      </c>
      <c r="K30" s="17">
        <f t="shared" si="16"/>
        <v>0</v>
      </c>
      <c r="L30" s="16">
        <f t="shared" si="2"/>
        <v>0</v>
      </c>
      <c r="M30" s="17"/>
      <c r="N30" s="16">
        <f t="shared" si="3"/>
        <v>0</v>
      </c>
      <c r="O30" s="17">
        <f t="shared" si="17"/>
        <v>0</v>
      </c>
      <c r="P30" s="16">
        <f t="shared" si="4"/>
        <v>0</v>
      </c>
      <c r="Q30" s="17">
        <f t="shared" si="18"/>
        <v>0</v>
      </c>
      <c r="R30" s="16">
        <f t="shared" si="5"/>
        <v>2.0000000000000018E-2</v>
      </c>
      <c r="S30" s="17"/>
      <c r="T30" s="16">
        <f t="shared" si="6"/>
        <v>0</v>
      </c>
      <c r="U30" s="17">
        <f t="shared" si="19"/>
        <v>0</v>
      </c>
      <c r="V30" s="16">
        <f t="shared" si="7"/>
        <v>0</v>
      </c>
      <c r="W30" s="17">
        <f t="shared" si="20"/>
        <v>0</v>
      </c>
      <c r="X30" s="16">
        <f t="shared" si="8"/>
        <v>0</v>
      </c>
      <c r="Y30" s="17"/>
      <c r="Z30" s="16">
        <f t="shared" si="9"/>
        <v>0</v>
      </c>
      <c r="AA30" s="17">
        <f t="shared" si="21"/>
        <v>0</v>
      </c>
      <c r="AB30" s="16">
        <f t="shared" si="10"/>
        <v>0</v>
      </c>
      <c r="AC30" s="17">
        <f t="shared" si="22"/>
        <v>0</v>
      </c>
      <c r="AD30" s="16">
        <f t="shared" si="11"/>
        <v>0</v>
      </c>
      <c r="AE30" s="17"/>
      <c r="AF30" s="16">
        <f t="shared" si="12"/>
        <v>0</v>
      </c>
      <c r="AG30" s="17">
        <f t="shared" si="23"/>
        <v>0</v>
      </c>
      <c r="AH30" s="16">
        <f t="shared" si="13"/>
        <v>0</v>
      </c>
      <c r="AI30" s="17">
        <f t="shared" si="24"/>
        <v>0</v>
      </c>
      <c r="AJ30" s="16">
        <f t="shared" si="14"/>
        <v>0</v>
      </c>
    </row>
    <row r="31" spans="1:36" x14ac:dyDescent="0.25">
      <c r="A31" s="26">
        <f t="shared" si="25"/>
        <v>0.53041666666666687</v>
      </c>
      <c r="B31" s="9" t="s">
        <v>18</v>
      </c>
      <c r="C31" s="7"/>
      <c r="D31" t="s">
        <v>11</v>
      </c>
      <c r="E31" s="14" t="s">
        <v>20</v>
      </c>
      <c r="F31" t="s">
        <v>11</v>
      </c>
      <c r="H31" s="16">
        <f t="shared" si="0"/>
        <v>0</v>
      </c>
      <c r="I31" s="17">
        <f t="shared" si="15"/>
        <v>0</v>
      </c>
      <c r="J31" s="16">
        <f t="shared" si="1"/>
        <v>0</v>
      </c>
      <c r="K31" s="17">
        <f t="shared" si="16"/>
        <v>0</v>
      </c>
      <c r="L31" s="16">
        <f t="shared" si="2"/>
        <v>0</v>
      </c>
      <c r="M31" s="17"/>
      <c r="N31" s="16">
        <f t="shared" si="3"/>
        <v>0</v>
      </c>
      <c r="O31" s="17">
        <f t="shared" si="17"/>
        <v>0</v>
      </c>
      <c r="P31" s="16">
        <f t="shared" si="4"/>
        <v>0</v>
      </c>
      <c r="Q31" s="17">
        <f t="shared" si="18"/>
        <v>0</v>
      </c>
      <c r="R31" s="16">
        <f t="shared" si="5"/>
        <v>0</v>
      </c>
      <c r="S31" s="17"/>
      <c r="T31" s="16">
        <f t="shared" si="6"/>
        <v>0</v>
      </c>
      <c r="U31" s="17">
        <f t="shared" si="19"/>
        <v>0</v>
      </c>
      <c r="V31" s="16">
        <f t="shared" si="7"/>
        <v>0.53041666666666687</v>
      </c>
      <c r="W31" s="17">
        <f t="shared" si="20"/>
        <v>1</v>
      </c>
      <c r="X31" s="16">
        <f t="shared" si="8"/>
        <v>0</v>
      </c>
      <c r="Y31" s="17"/>
      <c r="Z31" s="16">
        <f t="shared" si="9"/>
        <v>0</v>
      </c>
      <c r="AA31" s="17">
        <f t="shared" si="21"/>
        <v>0</v>
      </c>
      <c r="AB31" s="16">
        <f t="shared" si="10"/>
        <v>0</v>
      </c>
      <c r="AC31" s="17">
        <f t="shared" si="22"/>
        <v>0</v>
      </c>
      <c r="AD31" s="16">
        <f t="shared" si="11"/>
        <v>0</v>
      </c>
      <c r="AE31" s="17"/>
      <c r="AF31" s="16">
        <f t="shared" si="12"/>
        <v>0</v>
      </c>
      <c r="AG31" s="17">
        <f t="shared" si="23"/>
        <v>0</v>
      </c>
      <c r="AH31" s="16">
        <f t="shared" si="13"/>
        <v>0</v>
      </c>
      <c r="AI31" s="17">
        <f t="shared" si="24"/>
        <v>0</v>
      </c>
      <c r="AJ31" s="16">
        <f t="shared" si="14"/>
        <v>0</v>
      </c>
    </row>
    <row r="32" spans="1:36" x14ac:dyDescent="0.25">
      <c r="A32" s="26">
        <f t="shared" si="25"/>
        <v>0.55041666666666689</v>
      </c>
      <c r="B32" s="11"/>
      <c r="C32" s="7"/>
      <c r="D32" t="s">
        <v>11</v>
      </c>
      <c r="F32" t="s">
        <v>11</v>
      </c>
      <c r="H32" s="16">
        <f t="shared" si="0"/>
        <v>0</v>
      </c>
      <c r="I32" s="17">
        <f t="shared" si="15"/>
        <v>0</v>
      </c>
      <c r="J32" s="16">
        <f t="shared" si="1"/>
        <v>0</v>
      </c>
      <c r="K32" s="17">
        <f t="shared" si="16"/>
        <v>0</v>
      </c>
      <c r="L32" s="16">
        <f t="shared" si="2"/>
        <v>0</v>
      </c>
      <c r="M32" s="17"/>
      <c r="N32" s="16">
        <f t="shared" si="3"/>
        <v>0</v>
      </c>
      <c r="O32" s="17">
        <f t="shared" si="17"/>
        <v>0</v>
      </c>
      <c r="P32" s="16">
        <f t="shared" si="4"/>
        <v>0</v>
      </c>
      <c r="Q32" s="17">
        <f t="shared" si="18"/>
        <v>0</v>
      </c>
      <c r="R32" s="16">
        <f t="shared" si="5"/>
        <v>0</v>
      </c>
      <c r="S32" s="17"/>
      <c r="T32" s="16">
        <f t="shared" si="6"/>
        <v>0</v>
      </c>
      <c r="U32" s="17">
        <f t="shared" si="19"/>
        <v>0</v>
      </c>
      <c r="V32" s="16">
        <f t="shared" si="7"/>
        <v>0</v>
      </c>
      <c r="W32" s="17">
        <f t="shared" si="20"/>
        <v>0</v>
      </c>
      <c r="X32" s="16">
        <f t="shared" si="8"/>
        <v>0</v>
      </c>
      <c r="Y32" s="17"/>
      <c r="Z32" s="16">
        <f t="shared" si="9"/>
        <v>0</v>
      </c>
      <c r="AA32" s="17">
        <f t="shared" si="21"/>
        <v>0</v>
      </c>
      <c r="AB32" s="16">
        <f t="shared" si="10"/>
        <v>0</v>
      </c>
      <c r="AC32" s="17">
        <f t="shared" si="22"/>
        <v>0</v>
      </c>
      <c r="AD32" s="16">
        <f t="shared" si="11"/>
        <v>0</v>
      </c>
      <c r="AE32" s="17"/>
      <c r="AF32" s="16">
        <f t="shared" si="12"/>
        <v>0</v>
      </c>
      <c r="AG32" s="17">
        <f t="shared" si="23"/>
        <v>0</v>
      </c>
      <c r="AH32" s="16">
        <f t="shared" si="13"/>
        <v>0</v>
      </c>
      <c r="AI32" s="17">
        <f t="shared" si="24"/>
        <v>0</v>
      </c>
      <c r="AJ32" s="16">
        <f t="shared" si="14"/>
        <v>0</v>
      </c>
    </row>
    <row r="33" spans="1:36" x14ac:dyDescent="0.25">
      <c r="A33" s="26">
        <f t="shared" si="25"/>
        <v>0.5704166666666669</v>
      </c>
      <c r="B33" s="9"/>
      <c r="D33" t="s">
        <v>11</v>
      </c>
      <c r="F33" t="s">
        <v>11</v>
      </c>
      <c r="H33" s="16">
        <f t="shared" si="0"/>
        <v>0</v>
      </c>
      <c r="I33" s="17">
        <f t="shared" si="15"/>
        <v>0</v>
      </c>
      <c r="J33" s="16">
        <f t="shared" si="1"/>
        <v>0</v>
      </c>
      <c r="K33" s="17">
        <f t="shared" si="16"/>
        <v>0</v>
      </c>
      <c r="L33" s="16">
        <f t="shared" si="2"/>
        <v>0</v>
      </c>
      <c r="M33" s="17"/>
      <c r="N33" s="16">
        <f t="shared" si="3"/>
        <v>0</v>
      </c>
      <c r="O33" s="17">
        <f t="shared" si="17"/>
        <v>0</v>
      </c>
      <c r="P33" s="16">
        <f t="shared" si="4"/>
        <v>0</v>
      </c>
      <c r="Q33" s="17">
        <f t="shared" si="18"/>
        <v>0</v>
      </c>
      <c r="R33" s="16">
        <f t="shared" si="5"/>
        <v>0</v>
      </c>
      <c r="S33" s="17"/>
      <c r="T33" s="16">
        <f t="shared" si="6"/>
        <v>0</v>
      </c>
      <c r="U33" s="17">
        <f t="shared" si="19"/>
        <v>0</v>
      </c>
      <c r="V33" s="16">
        <f t="shared" si="7"/>
        <v>0</v>
      </c>
      <c r="W33" s="17">
        <f t="shared" si="20"/>
        <v>0</v>
      </c>
      <c r="X33" s="16">
        <f t="shared" si="8"/>
        <v>0</v>
      </c>
      <c r="Y33" s="17"/>
      <c r="Z33" s="16">
        <f t="shared" si="9"/>
        <v>0</v>
      </c>
      <c r="AA33" s="17">
        <f t="shared" si="21"/>
        <v>0</v>
      </c>
      <c r="AB33" s="16">
        <f t="shared" si="10"/>
        <v>0</v>
      </c>
      <c r="AC33" s="17">
        <f t="shared" si="22"/>
        <v>0</v>
      </c>
      <c r="AD33" s="16">
        <f t="shared" si="11"/>
        <v>0</v>
      </c>
      <c r="AE33" s="17"/>
      <c r="AF33" s="16">
        <f t="shared" si="12"/>
        <v>0</v>
      </c>
      <c r="AG33" s="17">
        <f t="shared" si="23"/>
        <v>0</v>
      </c>
      <c r="AH33" s="16">
        <f t="shared" si="13"/>
        <v>0</v>
      </c>
      <c r="AI33" s="17">
        <f t="shared" si="24"/>
        <v>0</v>
      </c>
      <c r="AJ33" s="16">
        <f t="shared" si="14"/>
        <v>0</v>
      </c>
    </row>
    <row r="34" spans="1:36" x14ac:dyDescent="0.25">
      <c r="A34" s="26">
        <f t="shared" si="25"/>
        <v>0.59041666666666692</v>
      </c>
      <c r="B34" s="9" t="s">
        <v>9</v>
      </c>
      <c r="C34" s="13" t="s">
        <v>14</v>
      </c>
      <c r="D34" t="s">
        <v>11</v>
      </c>
      <c r="F34" t="s">
        <v>11</v>
      </c>
      <c r="H34" s="16">
        <f t="shared" si="0"/>
        <v>0.59041666666666692</v>
      </c>
      <c r="I34" s="17">
        <f t="shared" si="15"/>
        <v>1</v>
      </c>
      <c r="J34" s="16">
        <f t="shared" si="1"/>
        <v>0</v>
      </c>
      <c r="K34" s="17">
        <f t="shared" si="16"/>
        <v>0</v>
      </c>
      <c r="L34" s="16">
        <f t="shared" si="2"/>
        <v>2.0000000000000018E-2</v>
      </c>
      <c r="M34" s="17"/>
      <c r="N34" s="16">
        <f t="shared" si="3"/>
        <v>0</v>
      </c>
      <c r="O34" s="17">
        <f t="shared" si="17"/>
        <v>0</v>
      </c>
      <c r="P34" s="16">
        <f t="shared" si="4"/>
        <v>0</v>
      </c>
      <c r="Q34" s="17">
        <f t="shared" si="18"/>
        <v>0</v>
      </c>
      <c r="R34" s="16">
        <f t="shared" si="5"/>
        <v>0</v>
      </c>
      <c r="S34" s="17"/>
      <c r="T34" s="16">
        <f t="shared" si="6"/>
        <v>0</v>
      </c>
      <c r="U34" s="17">
        <f t="shared" si="19"/>
        <v>0</v>
      </c>
      <c r="V34" s="16">
        <f t="shared" si="7"/>
        <v>0</v>
      </c>
      <c r="W34" s="17">
        <f t="shared" si="20"/>
        <v>0</v>
      </c>
      <c r="X34" s="16">
        <f t="shared" si="8"/>
        <v>0</v>
      </c>
      <c r="Y34" s="17"/>
      <c r="Z34" s="16">
        <f t="shared" si="9"/>
        <v>0</v>
      </c>
      <c r="AA34" s="17">
        <f t="shared" si="21"/>
        <v>0</v>
      </c>
      <c r="AB34" s="16">
        <f t="shared" si="10"/>
        <v>0</v>
      </c>
      <c r="AC34" s="17">
        <f t="shared" si="22"/>
        <v>0</v>
      </c>
      <c r="AD34" s="16">
        <f t="shared" si="11"/>
        <v>0</v>
      </c>
      <c r="AE34" s="17"/>
      <c r="AF34" s="16">
        <f t="shared" si="12"/>
        <v>0</v>
      </c>
      <c r="AG34" s="17">
        <f t="shared" si="23"/>
        <v>0</v>
      </c>
      <c r="AH34" s="16">
        <f t="shared" si="13"/>
        <v>0</v>
      </c>
      <c r="AI34" s="17">
        <f t="shared" si="24"/>
        <v>0</v>
      </c>
      <c r="AJ34" s="16">
        <f t="shared" si="14"/>
        <v>0</v>
      </c>
    </row>
    <row r="35" spans="1:36" x14ac:dyDescent="0.25">
      <c r="A35" s="26">
        <f t="shared" si="25"/>
        <v>0.61041666666666694</v>
      </c>
      <c r="B35" s="9" t="s">
        <v>12</v>
      </c>
      <c r="C35" t="s">
        <v>11</v>
      </c>
      <c r="D35" t="s">
        <v>11</v>
      </c>
      <c r="F35" s="14" t="s">
        <v>20</v>
      </c>
      <c r="H35" s="16">
        <f t="shared" si="0"/>
        <v>0</v>
      </c>
      <c r="I35" s="17">
        <f t="shared" si="15"/>
        <v>0</v>
      </c>
      <c r="J35" s="16">
        <f t="shared" si="1"/>
        <v>0</v>
      </c>
      <c r="K35" s="17">
        <f t="shared" si="16"/>
        <v>0</v>
      </c>
      <c r="L35" s="16">
        <f t="shared" si="2"/>
        <v>0</v>
      </c>
      <c r="M35" s="17"/>
      <c r="N35" s="16">
        <f t="shared" si="3"/>
        <v>0</v>
      </c>
      <c r="O35" s="17">
        <f t="shared" si="17"/>
        <v>0</v>
      </c>
      <c r="P35" s="16">
        <f t="shared" si="4"/>
        <v>0</v>
      </c>
      <c r="Q35" s="17">
        <f t="shared" si="18"/>
        <v>0</v>
      </c>
      <c r="R35" s="16">
        <f t="shared" si="5"/>
        <v>0</v>
      </c>
      <c r="S35" s="17"/>
      <c r="T35" s="16">
        <f t="shared" si="6"/>
        <v>0</v>
      </c>
      <c r="U35" s="17">
        <f t="shared" si="19"/>
        <v>0</v>
      </c>
      <c r="V35" s="16">
        <f t="shared" si="7"/>
        <v>0</v>
      </c>
      <c r="W35" s="17">
        <f t="shared" si="20"/>
        <v>0</v>
      </c>
      <c r="X35" s="16">
        <f t="shared" si="8"/>
        <v>0</v>
      </c>
      <c r="Y35" s="17"/>
      <c r="Z35" s="16">
        <f t="shared" si="9"/>
        <v>0</v>
      </c>
      <c r="AA35" s="17">
        <f t="shared" si="21"/>
        <v>0</v>
      </c>
      <c r="AB35" s="16">
        <f t="shared" si="10"/>
        <v>0.61041666666666694</v>
      </c>
      <c r="AC35" s="17">
        <f t="shared" si="22"/>
        <v>1</v>
      </c>
      <c r="AD35" s="16">
        <f t="shared" si="11"/>
        <v>0</v>
      </c>
      <c r="AE35" s="17"/>
      <c r="AF35" s="16">
        <f t="shared" si="12"/>
        <v>0</v>
      </c>
      <c r="AG35" s="17">
        <f t="shared" si="23"/>
        <v>0</v>
      </c>
      <c r="AH35" s="16">
        <f t="shared" si="13"/>
        <v>0</v>
      </c>
      <c r="AI35" s="17">
        <f t="shared" si="24"/>
        <v>0</v>
      </c>
      <c r="AJ35" s="16">
        <f t="shared" si="14"/>
        <v>0</v>
      </c>
    </row>
    <row r="36" spans="1:36" x14ac:dyDescent="0.25">
      <c r="A36" s="26">
        <f t="shared" si="25"/>
        <v>0.63041666666666696</v>
      </c>
      <c r="B36" s="9" t="s">
        <v>13</v>
      </c>
      <c r="C36" t="s">
        <v>11</v>
      </c>
      <c r="D36" t="s">
        <v>11</v>
      </c>
      <c r="G36" s="13" t="s">
        <v>14</v>
      </c>
      <c r="H36" s="16">
        <f t="shared" si="0"/>
        <v>0</v>
      </c>
      <c r="I36" s="17">
        <f t="shared" si="15"/>
        <v>0</v>
      </c>
      <c r="J36" s="16">
        <f t="shared" si="1"/>
        <v>0</v>
      </c>
      <c r="K36" s="17">
        <f t="shared" si="16"/>
        <v>0</v>
      </c>
      <c r="L36" s="16">
        <f t="shared" si="2"/>
        <v>0</v>
      </c>
      <c r="M36" s="17"/>
      <c r="N36" s="16">
        <f t="shared" si="3"/>
        <v>0</v>
      </c>
      <c r="O36" s="17">
        <f t="shared" si="17"/>
        <v>0</v>
      </c>
      <c r="P36" s="16">
        <f t="shared" si="4"/>
        <v>0</v>
      </c>
      <c r="Q36" s="17">
        <f t="shared" si="18"/>
        <v>0</v>
      </c>
      <c r="R36" s="16">
        <f t="shared" si="5"/>
        <v>0</v>
      </c>
      <c r="S36" s="17"/>
      <c r="T36" s="16">
        <f t="shared" si="6"/>
        <v>0</v>
      </c>
      <c r="U36" s="17">
        <f t="shared" si="19"/>
        <v>0</v>
      </c>
      <c r="V36" s="16">
        <f t="shared" si="7"/>
        <v>0</v>
      </c>
      <c r="W36" s="17">
        <f t="shared" si="20"/>
        <v>0</v>
      </c>
      <c r="X36" s="16">
        <f t="shared" si="8"/>
        <v>0</v>
      </c>
      <c r="Y36" s="17"/>
      <c r="Z36" s="16">
        <f t="shared" si="9"/>
        <v>0</v>
      </c>
      <c r="AA36" s="17">
        <f t="shared" si="21"/>
        <v>0</v>
      </c>
      <c r="AB36" s="16">
        <f t="shared" si="10"/>
        <v>0</v>
      </c>
      <c r="AC36" s="17">
        <f t="shared" si="22"/>
        <v>0</v>
      </c>
      <c r="AD36" s="16">
        <f t="shared" si="11"/>
        <v>0</v>
      </c>
      <c r="AE36" s="17"/>
      <c r="AF36" s="16">
        <f t="shared" si="12"/>
        <v>0.63041666666666696</v>
      </c>
      <c r="AG36" s="17">
        <f t="shared" si="23"/>
        <v>1</v>
      </c>
      <c r="AH36" s="16">
        <f t="shared" si="13"/>
        <v>0</v>
      </c>
      <c r="AI36" s="17">
        <f t="shared" si="24"/>
        <v>0</v>
      </c>
      <c r="AJ36" s="16">
        <f t="shared" si="14"/>
        <v>2.0000000000000018E-2</v>
      </c>
    </row>
    <row r="37" spans="1:36" x14ac:dyDescent="0.25">
      <c r="A37" s="26">
        <f t="shared" si="25"/>
        <v>0.65041666666666698</v>
      </c>
      <c r="B37" s="9"/>
      <c r="C37" t="s">
        <v>11</v>
      </c>
      <c r="D37" t="s">
        <v>11</v>
      </c>
      <c r="F37" s="7"/>
      <c r="G37" s="13" t="s">
        <v>14</v>
      </c>
      <c r="H37" s="16">
        <f t="shared" si="0"/>
        <v>0</v>
      </c>
      <c r="I37" s="17">
        <f t="shared" si="15"/>
        <v>0</v>
      </c>
      <c r="J37" s="16">
        <f t="shared" si="1"/>
        <v>0</v>
      </c>
      <c r="K37" s="17">
        <f t="shared" si="16"/>
        <v>0</v>
      </c>
      <c r="L37" s="16">
        <f t="shared" si="2"/>
        <v>0</v>
      </c>
      <c r="M37" s="17"/>
      <c r="N37" s="16">
        <f t="shared" si="3"/>
        <v>0</v>
      </c>
      <c r="O37" s="17">
        <f t="shared" si="17"/>
        <v>0</v>
      </c>
      <c r="P37" s="16">
        <f t="shared" si="4"/>
        <v>0</v>
      </c>
      <c r="Q37" s="17">
        <f t="shared" si="18"/>
        <v>0</v>
      </c>
      <c r="R37" s="16">
        <f t="shared" si="5"/>
        <v>0</v>
      </c>
      <c r="S37" s="17"/>
      <c r="T37" s="16">
        <f t="shared" si="6"/>
        <v>0</v>
      </c>
      <c r="U37" s="17">
        <f t="shared" si="19"/>
        <v>0</v>
      </c>
      <c r="V37" s="16">
        <f t="shared" si="7"/>
        <v>0</v>
      </c>
      <c r="W37" s="17">
        <f t="shared" si="20"/>
        <v>0</v>
      </c>
      <c r="X37" s="16">
        <f t="shared" si="8"/>
        <v>0</v>
      </c>
      <c r="Y37" s="17"/>
      <c r="Z37" s="16">
        <f t="shared" si="9"/>
        <v>0</v>
      </c>
      <c r="AA37" s="17">
        <f t="shared" si="21"/>
        <v>0</v>
      </c>
      <c r="AB37" s="16">
        <f t="shared" si="10"/>
        <v>0</v>
      </c>
      <c r="AC37" s="17">
        <f t="shared" si="22"/>
        <v>0</v>
      </c>
      <c r="AD37" s="16">
        <f t="shared" si="11"/>
        <v>0</v>
      </c>
      <c r="AE37" s="17"/>
      <c r="AF37" s="16">
        <f t="shared" si="12"/>
        <v>0</v>
      </c>
      <c r="AG37" s="17">
        <f t="shared" si="23"/>
        <v>0</v>
      </c>
      <c r="AH37" s="16">
        <f t="shared" si="13"/>
        <v>0</v>
      </c>
      <c r="AI37" s="17">
        <f t="shared" si="24"/>
        <v>0</v>
      </c>
      <c r="AJ37" s="16">
        <f t="shared" si="14"/>
        <v>2.0000000000000018E-2</v>
      </c>
    </row>
    <row r="38" spans="1:36" x14ac:dyDescent="0.25">
      <c r="A38" s="26">
        <f t="shared" si="25"/>
        <v>0.67041666666666699</v>
      </c>
      <c r="B38" s="9"/>
      <c r="C38" t="s">
        <v>11</v>
      </c>
      <c r="D38" t="s">
        <v>11</v>
      </c>
      <c r="E38" s="7"/>
      <c r="F38" s="7"/>
      <c r="G38" s="13" t="s">
        <v>14</v>
      </c>
      <c r="H38" s="16">
        <f t="shared" si="0"/>
        <v>0</v>
      </c>
      <c r="I38" s="17">
        <f t="shared" si="15"/>
        <v>0</v>
      </c>
      <c r="J38" s="16">
        <f t="shared" si="1"/>
        <v>0</v>
      </c>
      <c r="K38" s="17">
        <f t="shared" si="16"/>
        <v>0</v>
      </c>
      <c r="L38" s="16">
        <f t="shared" si="2"/>
        <v>0</v>
      </c>
      <c r="M38" s="17"/>
      <c r="N38" s="16">
        <f t="shared" si="3"/>
        <v>0</v>
      </c>
      <c r="O38" s="17">
        <f t="shared" si="17"/>
        <v>0</v>
      </c>
      <c r="P38" s="16">
        <f t="shared" si="4"/>
        <v>0</v>
      </c>
      <c r="Q38" s="17">
        <f t="shared" si="18"/>
        <v>0</v>
      </c>
      <c r="R38" s="16">
        <f t="shared" si="5"/>
        <v>0</v>
      </c>
      <c r="S38" s="17"/>
      <c r="T38" s="16">
        <f t="shared" si="6"/>
        <v>0</v>
      </c>
      <c r="U38" s="17">
        <f t="shared" si="19"/>
        <v>0</v>
      </c>
      <c r="V38" s="16">
        <f t="shared" si="7"/>
        <v>0</v>
      </c>
      <c r="W38" s="17">
        <f t="shared" si="20"/>
        <v>0</v>
      </c>
      <c r="X38" s="16">
        <f t="shared" si="8"/>
        <v>0</v>
      </c>
      <c r="Y38" s="17"/>
      <c r="Z38" s="16">
        <f t="shared" si="9"/>
        <v>0</v>
      </c>
      <c r="AA38" s="17">
        <f t="shared" si="21"/>
        <v>0</v>
      </c>
      <c r="AB38" s="16">
        <f t="shared" si="10"/>
        <v>0</v>
      </c>
      <c r="AC38" s="17">
        <f t="shared" si="22"/>
        <v>0</v>
      </c>
      <c r="AD38" s="16">
        <f t="shared" si="11"/>
        <v>0</v>
      </c>
      <c r="AE38" s="17"/>
      <c r="AF38" s="16">
        <f t="shared" si="12"/>
        <v>0</v>
      </c>
      <c r="AG38" s="17">
        <f t="shared" si="23"/>
        <v>0</v>
      </c>
      <c r="AH38" s="16">
        <f t="shared" si="13"/>
        <v>0</v>
      </c>
      <c r="AI38" s="17">
        <f t="shared" si="24"/>
        <v>0</v>
      </c>
      <c r="AJ38" s="16">
        <f t="shared" si="14"/>
        <v>2.0000000000000018E-2</v>
      </c>
    </row>
    <row r="39" spans="1:36" x14ac:dyDescent="0.25">
      <c r="A39" s="26">
        <f t="shared" si="25"/>
        <v>0.69041666666666701</v>
      </c>
      <c r="B39" s="9"/>
      <c r="C39" t="s">
        <v>11</v>
      </c>
      <c r="D39" t="s">
        <v>11</v>
      </c>
      <c r="F39" s="7"/>
      <c r="G39" s="13" t="s">
        <v>14</v>
      </c>
      <c r="H39" s="16">
        <f t="shared" si="0"/>
        <v>0</v>
      </c>
      <c r="I39" s="17">
        <f t="shared" si="15"/>
        <v>0</v>
      </c>
      <c r="J39" s="16">
        <f t="shared" si="1"/>
        <v>0</v>
      </c>
      <c r="K39" s="17">
        <f t="shared" si="16"/>
        <v>0</v>
      </c>
      <c r="L39" s="16">
        <f t="shared" si="2"/>
        <v>0</v>
      </c>
      <c r="M39" s="17"/>
      <c r="N39" s="16">
        <f t="shared" si="3"/>
        <v>0</v>
      </c>
      <c r="O39" s="17">
        <f t="shared" si="17"/>
        <v>0</v>
      </c>
      <c r="P39" s="16">
        <f t="shared" si="4"/>
        <v>0</v>
      </c>
      <c r="Q39" s="17">
        <f t="shared" si="18"/>
        <v>0</v>
      </c>
      <c r="R39" s="16">
        <f t="shared" si="5"/>
        <v>0</v>
      </c>
      <c r="S39" s="17"/>
      <c r="T39" s="16">
        <f t="shared" si="6"/>
        <v>0</v>
      </c>
      <c r="U39" s="17">
        <f t="shared" si="19"/>
        <v>0</v>
      </c>
      <c r="V39" s="16">
        <f t="shared" si="7"/>
        <v>0</v>
      </c>
      <c r="W39" s="17">
        <f t="shared" si="20"/>
        <v>0</v>
      </c>
      <c r="X39" s="16">
        <f t="shared" si="8"/>
        <v>0</v>
      </c>
      <c r="Y39" s="17"/>
      <c r="Z39" s="16">
        <f t="shared" si="9"/>
        <v>0</v>
      </c>
      <c r="AA39" s="17">
        <f t="shared" si="21"/>
        <v>0</v>
      </c>
      <c r="AB39" s="16">
        <f t="shared" si="10"/>
        <v>0</v>
      </c>
      <c r="AC39" s="17">
        <f t="shared" si="22"/>
        <v>0</v>
      </c>
      <c r="AD39" s="16">
        <f t="shared" si="11"/>
        <v>0</v>
      </c>
      <c r="AE39" s="17"/>
      <c r="AF39" s="16">
        <f t="shared" si="12"/>
        <v>0</v>
      </c>
      <c r="AG39" s="17">
        <f t="shared" si="23"/>
        <v>0</v>
      </c>
      <c r="AH39" s="16">
        <f t="shared" si="13"/>
        <v>0</v>
      </c>
      <c r="AI39" s="17">
        <f t="shared" si="24"/>
        <v>0</v>
      </c>
      <c r="AJ39" s="16">
        <f t="shared" si="14"/>
        <v>2.0000000000000018E-2</v>
      </c>
    </row>
    <row r="40" spans="1:36" x14ac:dyDescent="0.25">
      <c r="A40" s="26">
        <f t="shared" si="25"/>
        <v>0.71041666666666703</v>
      </c>
      <c r="B40" s="9" t="s">
        <v>17</v>
      </c>
      <c r="C40" t="s">
        <v>11</v>
      </c>
      <c r="D40" s="14" t="s">
        <v>20</v>
      </c>
      <c r="F40" s="7"/>
      <c r="G40" t="s">
        <v>11</v>
      </c>
      <c r="H40" s="16">
        <f t="shared" si="0"/>
        <v>0</v>
      </c>
      <c r="I40" s="17">
        <f t="shared" si="15"/>
        <v>0</v>
      </c>
      <c r="J40" s="16">
        <f t="shared" si="1"/>
        <v>0</v>
      </c>
      <c r="K40" s="17">
        <f t="shared" si="16"/>
        <v>0</v>
      </c>
      <c r="L40" s="16">
        <f t="shared" si="2"/>
        <v>0</v>
      </c>
      <c r="M40" s="17"/>
      <c r="N40" s="16">
        <f t="shared" si="3"/>
        <v>0</v>
      </c>
      <c r="O40" s="17">
        <f t="shared" si="17"/>
        <v>0</v>
      </c>
      <c r="P40" s="16">
        <f t="shared" si="4"/>
        <v>0.71041666666666703</v>
      </c>
      <c r="Q40" s="17">
        <f t="shared" si="18"/>
        <v>1</v>
      </c>
      <c r="R40" s="16">
        <f t="shared" si="5"/>
        <v>0</v>
      </c>
      <c r="S40" s="17"/>
      <c r="T40" s="16">
        <f t="shared" si="6"/>
        <v>0</v>
      </c>
      <c r="U40" s="17">
        <f t="shared" si="19"/>
        <v>0</v>
      </c>
      <c r="V40" s="16">
        <f t="shared" si="7"/>
        <v>0</v>
      </c>
      <c r="W40" s="17">
        <f t="shared" si="20"/>
        <v>0</v>
      </c>
      <c r="X40" s="16">
        <f t="shared" si="8"/>
        <v>0</v>
      </c>
      <c r="Y40" s="17"/>
      <c r="Z40" s="16">
        <f t="shared" si="9"/>
        <v>0</v>
      </c>
      <c r="AA40" s="17">
        <f t="shared" si="21"/>
        <v>0</v>
      </c>
      <c r="AB40" s="16">
        <f t="shared" si="10"/>
        <v>0</v>
      </c>
      <c r="AC40" s="17">
        <f t="shared" si="22"/>
        <v>0</v>
      </c>
      <c r="AD40" s="16">
        <f t="shared" si="11"/>
        <v>0</v>
      </c>
      <c r="AE40" s="17"/>
      <c r="AF40" s="16">
        <f t="shared" si="12"/>
        <v>0</v>
      </c>
      <c r="AG40" s="17">
        <f t="shared" si="23"/>
        <v>0</v>
      </c>
      <c r="AH40" s="16">
        <f t="shared" si="13"/>
        <v>0</v>
      </c>
      <c r="AI40" s="17">
        <f t="shared" si="24"/>
        <v>0</v>
      </c>
      <c r="AJ40" s="16">
        <f t="shared" si="14"/>
        <v>0</v>
      </c>
    </row>
    <row r="41" spans="1:36" x14ac:dyDescent="0.25">
      <c r="A41" s="26">
        <f t="shared" si="25"/>
        <v>0.73041666666666705</v>
      </c>
      <c r="B41" s="9"/>
      <c r="C41" t="s">
        <v>11</v>
      </c>
      <c r="D41" s="8"/>
      <c r="F41" s="7"/>
      <c r="G41" t="s">
        <v>11</v>
      </c>
      <c r="H41" s="16">
        <f t="shared" si="0"/>
        <v>0</v>
      </c>
      <c r="I41" s="17">
        <f t="shared" si="15"/>
        <v>0</v>
      </c>
      <c r="J41" s="16">
        <f t="shared" si="1"/>
        <v>0</v>
      </c>
      <c r="K41" s="17">
        <f t="shared" si="16"/>
        <v>0</v>
      </c>
      <c r="L41" s="16">
        <f t="shared" si="2"/>
        <v>0</v>
      </c>
      <c r="M41" s="17"/>
      <c r="N41" s="16">
        <f t="shared" si="3"/>
        <v>0</v>
      </c>
      <c r="O41" s="17">
        <f t="shared" si="17"/>
        <v>0</v>
      </c>
      <c r="P41" s="16">
        <f t="shared" si="4"/>
        <v>0</v>
      </c>
      <c r="Q41" s="17">
        <f t="shared" si="18"/>
        <v>0</v>
      </c>
      <c r="R41" s="16">
        <f t="shared" si="5"/>
        <v>0</v>
      </c>
      <c r="S41" s="17"/>
      <c r="T41" s="16">
        <f t="shared" si="6"/>
        <v>0</v>
      </c>
      <c r="U41" s="17">
        <f t="shared" si="19"/>
        <v>0</v>
      </c>
      <c r="V41" s="16">
        <f t="shared" si="7"/>
        <v>0</v>
      </c>
      <c r="W41" s="17">
        <f t="shared" si="20"/>
        <v>0</v>
      </c>
      <c r="X41" s="16">
        <f t="shared" si="8"/>
        <v>0</v>
      </c>
      <c r="Y41" s="17"/>
      <c r="Z41" s="16">
        <f t="shared" si="9"/>
        <v>0</v>
      </c>
      <c r="AA41" s="17">
        <f t="shared" si="21"/>
        <v>0</v>
      </c>
      <c r="AB41" s="16">
        <f t="shared" si="10"/>
        <v>0</v>
      </c>
      <c r="AC41" s="17">
        <f t="shared" si="22"/>
        <v>0</v>
      </c>
      <c r="AD41" s="16">
        <f t="shared" si="11"/>
        <v>0</v>
      </c>
      <c r="AE41" s="17"/>
      <c r="AF41" s="16">
        <f t="shared" si="12"/>
        <v>0</v>
      </c>
      <c r="AG41" s="17">
        <f t="shared" si="23"/>
        <v>0</v>
      </c>
      <c r="AH41" s="16">
        <f t="shared" si="13"/>
        <v>0</v>
      </c>
      <c r="AI41" s="17">
        <f t="shared" si="24"/>
        <v>0</v>
      </c>
      <c r="AJ41" s="16">
        <f t="shared" si="14"/>
        <v>0</v>
      </c>
    </row>
    <row r="42" spans="1:36" x14ac:dyDescent="0.25">
      <c r="A42" s="26">
        <f t="shared" si="25"/>
        <v>0.75041666666666706</v>
      </c>
      <c r="B42" s="9"/>
      <c r="C42" t="s">
        <v>11</v>
      </c>
      <c r="D42" s="7"/>
      <c r="E42" s="8"/>
      <c r="F42" s="7"/>
      <c r="G42" t="s">
        <v>11</v>
      </c>
      <c r="H42" s="16">
        <f t="shared" si="0"/>
        <v>0</v>
      </c>
      <c r="I42" s="17">
        <f t="shared" si="15"/>
        <v>0</v>
      </c>
      <c r="J42" s="16">
        <f t="shared" si="1"/>
        <v>0</v>
      </c>
      <c r="K42" s="17">
        <f t="shared" si="16"/>
        <v>0</v>
      </c>
      <c r="L42" s="16">
        <f t="shared" si="2"/>
        <v>0</v>
      </c>
      <c r="M42" s="17"/>
      <c r="N42" s="16">
        <f t="shared" si="3"/>
        <v>0</v>
      </c>
      <c r="O42" s="17">
        <f t="shared" si="17"/>
        <v>0</v>
      </c>
      <c r="P42" s="16">
        <f t="shared" si="4"/>
        <v>0</v>
      </c>
      <c r="Q42" s="17">
        <f t="shared" si="18"/>
        <v>0</v>
      </c>
      <c r="R42" s="16">
        <f t="shared" si="5"/>
        <v>0</v>
      </c>
      <c r="S42" s="17"/>
      <c r="T42" s="16">
        <f t="shared" si="6"/>
        <v>0</v>
      </c>
      <c r="U42" s="17">
        <f t="shared" si="19"/>
        <v>0</v>
      </c>
      <c r="V42" s="16">
        <f t="shared" si="7"/>
        <v>0</v>
      </c>
      <c r="W42" s="17">
        <f t="shared" si="20"/>
        <v>0</v>
      </c>
      <c r="X42" s="16">
        <f t="shared" si="8"/>
        <v>0</v>
      </c>
      <c r="Y42" s="17"/>
      <c r="Z42" s="16">
        <f t="shared" si="9"/>
        <v>0</v>
      </c>
      <c r="AA42" s="17">
        <f t="shared" si="21"/>
        <v>0</v>
      </c>
      <c r="AB42" s="16">
        <f t="shared" si="10"/>
        <v>0</v>
      </c>
      <c r="AC42" s="17">
        <f t="shared" si="22"/>
        <v>0</v>
      </c>
      <c r="AD42" s="16">
        <f t="shared" si="11"/>
        <v>0</v>
      </c>
      <c r="AE42" s="17"/>
      <c r="AF42" s="16">
        <f t="shared" si="12"/>
        <v>0</v>
      </c>
      <c r="AG42" s="17">
        <f t="shared" si="23"/>
        <v>0</v>
      </c>
      <c r="AH42" s="16">
        <f t="shared" si="13"/>
        <v>0</v>
      </c>
      <c r="AI42" s="17">
        <f t="shared" si="24"/>
        <v>0</v>
      </c>
      <c r="AJ42" s="16">
        <f t="shared" si="14"/>
        <v>0</v>
      </c>
    </row>
    <row r="43" spans="1:36" x14ac:dyDescent="0.25">
      <c r="A43" s="26">
        <f t="shared" si="25"/>
        <v>0.77041666666666708</v>
      </c>
      <c r="B43" s="9"/>
      <c r="C43" t="s">
        <v>11</v>
      </c>
      <c r="D43" s="8"/>
      <c r="G43" t="s">
        <v>11</v>
      </c>
      <c r="H43" s="16">
        <f t="shared" si="0"/>
        <v>0</v>
      </c>
      <c r="I43" s="17">
        <f t="shared" si="15"/>
        <v>0</v>
      </c>
      <c r="J43" s="16">
        <f t="shared" si="1"/>
        <v>0</v>
      </c>
      <c r="K43" s="17">
        <f t="shared" si="16"/>
        <v>0</v>
      </c>
      <c r="L43" s="16">
        <f t="shared" si="2"/>
        <v>0</v>
      </c>
      <c r="M43" s="17"/>
      <c r="N43" s="16">
        <f t="shared" si="3"/>
        <v>0</v>
      </c>
      <c r="O43" s="17">
        <f t="shared" si="17"/>
        <v>0</v>
      </c>
      <c r="P43" s="16">
        <f t="shared" si="4"/>
        <v>0</v>
      </c>
      <c r="Q43" s="17">
        <f t="shared" si="18"/>
        <v>0</v>
      </c>
      <c r="R43" s="16">
        <f t="shared" si="5"/>
        <v>0</v>
      </c>
      <c r="S43" s="17"/>
      <c r="T43" s="16">
        <f t="shared" si="6"/>
        <v>0</v>
      </c>
      <c r="U43" s="17">
        <f t="shared" si="19"/>
        <v>0</v>
      </c>
      <c r="V43" s="16">
        <f t="shared" si="7"/>
        <v>0</v>
      </c>
      <c r="W43" s="17">
        <f t="shared" si="20"/>
        <v>0</v>
      </c>
      <c r="X43" s="16">
        <f t="shared" si="8"/>
        <v>0</v>
      </c>
      <c r="Y43" s="17"/>
      <c r="Z43" s="16">
        <f t="shared" si="9"/>
        <v>0</v>
      </c>
      <c r="AA43" s="17">
        <f t="shared" si="21"/>
        <v>0</v>
      </c>
      <c r="AB43" s="16">
        <f t="shared" si="10"/>
        <v>0</v>
      </c>
      <c r="AC43" s="17">
        <f t="shared" si="22"/>
        <v>0</v>
      </c>
      <c r="AD43" s="16">
        <f t="shared" si="11"/>
        <v>0</v>
      </c>
      <c r="AE43" s="17"/>
      <c r="AF43" s="16">
        <f t="shared" si="12"/>
        <v>0</v>
      </c>
      <c r="AG43" s="17">
        <f t="shared" si="23"/>
        <v>0</v>
      </c>
      <c r="AH43" s="16">
        <f t="shared" si="13"/>
        <v>0</v>
      </c>
      <c r="AI43" s="17">
        <f t="shared" si="24"/>
        <v>0</v>
      </c>
      <c r="AJ43" s="16">
        <f t="shared" si="14"/>
        <v>0</v>
      </c>
    </row>
    <row r="44" spans="1:36" x14ac:dyDescent="0.25">
      <c r="A44" s="26">
        <f t="shared" si="25"/>
        <v>0.7904166666666671</v>
      </c>
      <c r="B44" s="11"/>
      <c r="C44" t="s">
        <v>11</v>
      </c>
      <c r="D44" s="8"/>
      <c r="G44" t="s">
        <v>11</v>
      </c>
      <c r="H44" s="16">
        <f t="shared" si="0"/>
        <v>0</v>
      </c>
      <c r="I44" s="17">
        <f t="shared" si="15"/>
        <v>0</v>
      </c>
      <c r="J44" s="16">
        <f t="shared" si="1"/>
        <v>0</v>
      </c>
      <c r="K44" s="17">
        <f t="shared" si="16"/>
        <v>0</v>
      </c>
      <c r="L44" s="16">
        <f t="shared" si="2"/>
        <v>0</v>
      </c>
      <c r="M44" s="17"/>
      <c r="N44" s="16">
        <f t="shared" si="3"/>
        <v>0</v>
      </c>
      <c r="O44" s="17">
        <f t="shared" si="17"/>
        <v>0</v>
      </c>
      <c r="P44" s="16">
        <f t="shared" si="4"/>
        <v>0</v>
      </c>
      <c r="Q44" s="17">
        <f t="shared" si="18"/>
        <v>0</v>
      </c>
      <c r="R44" s="16">
        <f t="shared" si="5"/>
        <v>0</v>
      </c>
      <c r="S44" s="17"/>
      <c r="T44" s="16">
        <f t="shared" si="6"/>
        <v>0</v>
      </c>
      <c r="U44" s="17">
        <f t="shared" si="19"/>
        <v>0</v>
      </c>
      <c r="V44" s="16">
        <f t="shared" si="7"/>
        <v>0</v>
      </c>
      <c r="W44" s="17">
        <f t="shared" si="20"/>
        <v>0</v>
      </c>
      <c r="X44" s="16">
        <f t="shared" si="8"/>
        <v>0</v>
      </c>
      <c r="Y44" s="17"/>
      <c r="Z44" s="16">
        <f t="shared" si="9"/>
        <v>0</v>
      </c>
      <c r="AA44" s="17">
        <f t="shared" si="21"/>
        <v>0</v>
      </c>
      <c r="AB44" s="16">
        <f t="shared" si="10"/>
        <v>0</v>
      </c>
      <c r="AC44" s="17">
        <f t="shared" si="22"/>
        <v>0</v>
      </c>
      <c r="AD44" s="16">
        <f t="shared" si="11"/>
        <v>0</v>
      </c>
      <c r="AE44" s="17"/>
      <c r="AF44" s="16">
        <f t="shared" si="12"/>
        <v>0</v>
      </c>
      <c r="AG44" s="17">
        <f t="shared" si="23"/>
        <v>0</v>
      </c>
      <c r="AH44" s="16">
        <f t="shared" si="13"/>
        <v>0</v>
      </c>
      <c r="AI44" s="17">
        <f t="shared" si="24"/>
        <v>0</v>
      </c>
      <c r="AJ44" s="16">
        <f t="shared" si="14"/>
        <v>0</v>
      </c>
    </row>
    <row r="45" spans="1:36" x14ac:dyDescent="0.25">
      <c r="A45" s="26">
        <f t="shared" si="25"/>
        <v>0.81041666666666712</v>
      </c>
      <c r="B45" s="9" t="s">
        <v>22</v>
      </c>
      <c r="C45" s="14" t="s">
        <v>20</v>
      </c>
      <c r="D45" s="8"/>
      <c r="G45" t="s">
        <v>11</v>
      </c>
      <c r="H45" s="16">
        <f t="shared" si="0"/>
        <v>0</v>
      </c>
      <c r="I45" s="17">
        <f t="shared" si="15"/>
        <v>0</v>
      </c>
      <c r="J45" s="16">
        <f t="shared" si="1"/>
        <v>0.81041666666666712</v>
      </c>
      <c r="K45" s="17">
        <f t="shared" si="16"/>
        <v>1</v>
      </c>
      <c r="L45" s="16">
        <f t="shared" si="2"/>
        <v>0</v>
      </c>
      <c r="M45" s="17"/>
      <c r="N45" s="16">
        <f t="shared" si="3"/>
        <v>0</v>
      </c>
      <c r="O45" s="17">
        <f t="shared" si="17"/>
        <v>0</v>
      </c>
      <c r="P45" s="16">
        <f t="shared" si="4"/>
        <v>0</v>
      </c>
      <c r="Q45" s="17">
        <f t="shared" si="18"/>
        <v>0</v>
      </c>
      <c r="R45" s="16">
        <f t="shared" si="5"/>
        <v>0</v>
      </c>
      <c r="S45" s="17"/>
      <c r="T45" s="16">
        <f t="shared" si="6"/>
        <v>0</v>
      </c>
      <c r="U45" s="17">
        <f t="shared" si="19"/>
        <v>0</v>
      </c>
      <c r="V45" s="16">
        <f t="shared" si="7"/>
        <v>0</v>
      </c>
      <c r="W45" s="17">
        <f t="shared" si="20"/>
        <v>0</v>
      </c>
      <c r="X45" s="16">
        <f t="shared" si="8"/>
        <v>0</v>
      </c>
      <c r="Y45" s="17"/>
      <c r="Z45" s="16">
        <f t="shared" si="9"/>
        <v>0</v>
      </c>
      <c r="AA45" s="17">
        <f t="shared" si="21"/>
        <v>0</v>
      </c>
      <c r="AB45" s="16">
        <f t="shared" si="10"/>
        <v>0</v>
      </c>
      <c r="AC45" s="17">
        <f t="shared" si="22"/>
        <v>0</v>
      </c>
      <c r="AD45" s="16">
        <f t="shared" si="11"/>
        <v>0</v>
      </c>
      <c r="AE45" s="17"/>
      <c r="AF45" s="16">
        <f t="shared" si="12"/>
        <v>0</v>
      </c>
      <c r="AG45" s="17">
        <f t="shared" si="23"/>
        <v>0</v>
      </c>
      <c r="AH45" s="16">
        <f t="shared" si="13"/>
        <v>0</v>
      </c>
      <c r="AI45" s="17">
        <f t="shared" si="24"/>
        <v>0</v>
      </c>
      <c r="AJ45" s="16">
        <f t="shared" si="14"/>
        <v>0</v>
      </c>
    </row>
    <row r="46" spans="1:36" x14ac:dyDescent="0.25">
      <c r="A46" s="26">
        <f t="shared" si="25"/>
        <v>0.83041666666666714</v>
      </c>
      <c r="B46" s="9" t="s">
        <v>21</v>
      </c>
      <c r="E46" t="s">
        <v>11</v>
      </c>
      <c r="G46" t="s">
        <v>11</v>
      </c>
      <c r="H46" s="16">
        <f t="shared" si="0"/>
        <v>0</v>
      </c>
      <c r="I46" s="17">
        <f t="shared" si="15"/>
        <v>0</v>
      </c>
      <c r="J46" s="16">
        <f t="shared" si="1"/>
        <v>0</v>
      </c>
      <c r="K46" s="17">
        <f t="shared" si="16"/>
        <v>0</v>
      </c>
      <c r="L46" s="16">
        <f t="shared" si="2"/>
        <v>0</v>
      </c>
      <c r="M46" s="17"/>
      <c r="N46" s="16">
        <f t="shared" si="3"/>
        <v>0</v>
      </c>
      <c r="O46" s="17">
        <f t="shared" si="17"/>
        <v>0</v>
      </c>
      <c r="P46" s="16">
        <f t="shared" si="4"/>
        <v>0</v>
      </c>
      <c r="Q46" s="17">
        <f t="shared" si="18"/>
        <v>0</v>
      </c>
      <c r="R46" s="16">
        <f t="shared" si="5"/>
        <v>0</v>
      </c>
      <c r="S46" s="17"/>
      <c r="T46" s="16">
        <f t="shared" si="6"/>
        <v>0.83041666666666714</v>
      </c>
      <c r="U46" s="17">
        <f t="shared" si="19"/>
        <v>1</v>
      </c>
      <c r="V46" s="16">
        <f t="shared" si="7"/>
        <v>0</v>
      </c>
      <c r="W46" s="17">
        <f t="shared" si="20"/>
        <v>0</v>
      </c>
      <c r="X46" s="16">
        <f t="shared" si="8"/>
        <v>0</v>
      </c>
      <c r="Y46" s="17"/>
      <c r="Z46" s="16">
        <f t="shared" si="9"/>
        <v>0</v>
      </c>
      <c r="AA46" s="17">
        <f t="shared" si="21"/>
        <v>0</v>
      </c>
      <c r="AB46" s="16">
        <f t="shared" si="10"/>
        <v>0</v>
      </c>
      <c r="AC46" s="17">
        <f t="shared" si="22"/>
        <v>0</v>
      </c>
      <c r="AD46" s="16">
        <f t="shared" si="11"/>
        <v>0</v>
      </c>
      <c r="AE46" s="17"/>
      <c r="AF46" s="16">
        <f t="shared" si="12"/>
        <v>0</v>
      </c>
      <c r="AG46" s="17">
        <f t="shared" si="23"/>
        <v>0</v>
      </c>
      <c r="AH46" s="16">
        <f t="shared" si="13"/>
        <v>0</v>
      </c>
      <c r="AI46" s="17">
        <f t="shared" si="24"/>
        <v>0</v>
      </c>
      <c r="AJ46" s="16">
        <f t="shared" si="14"/>
        <v>0</v>
      </c>
    </row>
    <row r="47" spans="1:36" x14ac:dyDescent="0.25">
      <c r="A47" s="26">
        <f t="shared" si="25"/>
        <v>0.85041666666666715</v>
      </c>
      <c r="B47" s="12"/>
      <c r="C47" s="7"/>
      <c r="E47" t="s">
        <v>11</v>
      </c>
      <c r="G47" t="s">
        <v>11</v>
      </c>
      <c r="H47" s="16">
        <f t="shared" si="0"/>
        <v>0</v>
      </c>
      <c r="I47" s="17">
        <f t="shared" si="15"/>
        <v>0</v>
      </c>
      <c r="J47" s="16">
        <f t="shared" si="1"/>
        <v>0</v>
      </c>
      <c r="K47" s="17">
        <f t="shared" si="16"/>
        <v>0</v>
      </c>
      <c r="L47" s="16">
        <f t="shared" si="2"/>
        <v>0</v>
      </c>
      <c r="M47" s="17"/>
      <c r="N47" s="16">
        <f t="shared" si="3"/>
        <v>0</v>
      </c>
      <c r="O47" s="17">
        <f t="shared" si="17"/>
        <v>0</v>
      </c>
      <c r="P47" s="16">
        <f t="shared" si="4"/>
        <v>0</v>
      </c>
      <c r="Q47" s="17">
        <f t="shared" si="18"/>
        <v>0</v>
      </c>
      <c r="R47" s="16">
        <f t="shared" si="5"/>
        <v>0</v>
      </c>
      <c r="S47" s="17"/>
      <c r="T47" s="16">
        <f t="shared" si="6"/>
        <v>0</v>
      </c>
      <c r="U47" s="17">
        <f t="shared" si="19"/>
        <v>0</v>
      </c>
      <c r="V47" s="16">
        <f t="shared" si="7"/>
        <v>0</v>
      </c>
      <c r="W47" s="17">
        <f t="shared" si="20"/>
        <v>0</v>
      </c>
      <c r="X47" s="16">
        <f t="shared" si="8"/>
        <v>0</v>
      </c>
      <c r="Y47" s="17"/>
      <c r="Z47" s="16">
        <f t="shared" si="9"/>
        <v>0</v>
      </c>
      <c r="AA47" s="17">
        <f t="shared" si="21"/>
        <v>0</v>
      </c>
      <c r="AB47" s="16">
        <f t="shared" si="10"/>
        <v>0</v>
      </c>
      <c r="AC47" s="17">
        <f t="shared" si="22"/>
        <v>0</v>
      </c>
      <c r="AD47" s="16">
        <f t="shared" si="11"/>
        <v>0</v>
      </c>
      <c r="AE47" s="17"/>
      <c r="AF47" s="16">
        <f t="shared" si="12"/>
        <v>0</v>
      </c>
      <c r="AG47" s="17">
        <f t="shared" si="23"/>
        <v>0</v>
      </c>
      <c r="AH47" s="16">
        <f t="shared" si="13"/>
        <v>0</v>
      </c>
      <c r="AI47" s="17">
        <f t="shared" si="24"/>
        <v>0</v>
      </c>
      <c r="AJ47" s="16">
        <f t="shared" si="14"/>
        <v>0</v>
      </c>
    </row>
    <row r="48" spans="1:36" x14ac:dyDescent="0.25">
      <c r="A48" s="26">
        <f t="shared" si="25"/>
        <v>0.87041666666666717</v>
      </c>
      <c r="B48" s="10"/>
      <c r="E48" t="s">
        <v>11</v>
      </c>
      <c r="G48" t="s">
        <v>11</v>
      </c>
      <c r="H48" s="16">
        <f t="shared" si="0"/>
        <v>0</v>
      </c>
      <c r="I48" s="17">
        <f t="shared" si="15"/>
        <v>0</v>
      </c>
      <c r="J48" s="16">
        <f t="shared" si="1"/>
        <v>0</v>
      </c>
      <c r="K48" s="17">
        <f t="shared" si="16"/>
        <v>0</v>
      </c>
      <c r="L48" s="16">
        <f t="shared" si="2"/>
        <v>0</v>
      </c>
      <c r="M48" s="17"/>
      <c r="N48" s="16">
        <f t="shared" si="3"/>
        <v>0</v>
      </c>
      <c r="O48" s="17">
        <f t="shared" si="17"/>
        <v>0</v>
      </c>
      <c r="P48" s="16">
        <f t="shared" si="4"/>
        <v>0</v>
      </c>
      <c r="Q48" s="17">
        <f t="shared" si="18"/>
        <v>0</v>
      </c>
      <c r="R48" s="16">
        <f t="shared" si="5"/>
        <v>0</v>
      </c>
      <c r="S48" s="17"/>
      <c r="T48" s="16">
        <f t="shared" si="6"/>
        <v>0</v>
      </c>
      <c r="U48" s="17">
        <f t="shared" si="19"/>
        <v>0</v>
      </c>
      <c r="V48" s="16">
        <f t="shared" si="7"/>
        <v>0</v>
      </c>
      <c r="W48" s="17">
        <f t="shared" si="20"/>
        <v>0</v>
      </c>
      <c r="X48" s="16">
        <f t="shared" si="8"/>
        <v>0</v>
      </c>
      <c r="Y48" s="17"/>
      <c r="Z48" s="16">
        <f t="shared" si="9"/>
        <v>0</v>
      </c>
      <c r="AA48" s="17">
        <f t="shared" si="21"/>
        <v>0</v>
      </c>
      <c r="AB48" s="16">
        <f t="shared" si="10"/>
        <v>0</v>
      </c>
      <c r="AC48" s="17">
        <f t="shared" si="22"/>
        <v>0</v>
      </c>
      <c r="AD48" s="16">
        <f t="shared" si="11"/>
        <v>0</v>
      </c>
      <c r="AE48" s="17"/>
      <c r="AF48" s="16">
        <f t="shared" si="12"/>
        <v>0</v>
      </c>
      <c r="AG48" s="17">
        <f t="shared" si="23"/>
        <v>0</v>
      </c>
      <c r="AH48" s="16">
        <f t="shared" si="13"/>
        <v>0</v>
      </c>
      <c r="AI48" s="17">
        <f t="shared" si="24"/>
        <v>0</v>
      </c>
      <c r="AJ48" s="16">
        <f t="shared" si="14"/>
        <v>0</v>
      </c>
    </row>
    <row r="49" spans="1:36" x14ac:dyDescent="0.25">
      <c r="A49" s="26">
        <f t="shared" si="25"/>
        <v>0.89041666666666719</v>
      </c>
      <c r="B49" s="9" t="s">
        <v>15</v>
      </c>
      <c r="C49" s="8"/>
      <c r="D49" s="7"/>
      <c r="E49" t="s">
        <v>11</v>
      </c>
      <c r="F49" s="7"/>
      <c r="G49" s="14" t="s">
        <v>20</v>
      </c>
      <c r="H49" s="16">
        <f t="shared" si="0"/>
        <v>0</v>
      </c>
      <c r="I49" s="17">
        <f t="shared" si="15"/>
        <v>0</v>
      </c>
      <c r="J49" s="16">
        <f t="shared" si="1"/>
        <v>0</v>
      </c>
      <c r="K49" s="17">
        <f t="shared" si="16"/>
        <v>0</v>
      </c>
      <c r="L49" s="16">
        <f t="shared" si="2"/>
        <v>0</v>
      </c>
      <c r="M49" s="17"/>
      <c r="N49" s="16">
        <f t="shared" si="3"/>
        <v>0</v>
      </c>
      <c r="O49" s="17">
        <f t="shared" si="17"/>
        <v>0</v>
      </c>
      <c r="P49" s="16">
        <f t="shared" si="4"/>
        <v>0</v>
      </c>
      <c r="Q49" s="17">
        <f t="shared" si="18"/>
        <v>0</v>
      </c>
      <c r="R49" s="16">
        <f t="shared" si="5"/>
        <v>0</v>
      </c>
      <c r="S49" s="17"/>
      <c r="T49" s="16">
        <f t="shared" si="6"/>
        <v>0</v>
      </c>
      <c r="U49" s="17">
        <f t="shared" si="19"/>
        <v>0</v>
      </c>
      <c r="V49" s="16">
        <f t="shared" si="7"/>
        <v>0</v>
      </c>
      <c r="W49" s="17">
        <f t="shared" si="20"/>
        <v>0</v>
      </c>
      <c r="X49" s="16">
        <f t="shared" si="8"/>
        <v>0</v>
      </c>
      <c r="Y49" s="17"/>
      <c r="Z49" s="16">
        <f t="shared" si="9"/>
        <v>0</v>
      </c>
      <c r="AA49" s="17">
        <f t="shared" si="21"/>
        <v>0</v>
      </c>
      <c r="AB49" s="16">
        <f t="shared" si="10"/>
        <v>0</v>
      </c>
      <c r="AC49" s="17">
        <f t="shared" si="22"/>
        <v>0</v>
      </c>
      <c r="AD49" s="16">
        <f t="shared" si="11"/>
        <v>0</v>
      </c>
      <c r="AE49" s="17"/>
      <c r="AF49" s="16">
        <f t="shared" si="12"/>
        <v>0</v>
      </c>
      <c r="AG49" s="17">
        <f t="shared" si="23"/>
        <v>0</v>
      </c>
      <c r="AH49" s="16">
        <f t="shared" si="13"/>
        <v>0.89041666666666719</v>
      </c>
      <c r="AI49" s="17">
        <f t="shared" si="24"/>
        <v>1</v>
      </c>
      <c r="AJ49" s="16">
        <f t="shared" si="14"/>
        <v>0</v>
      </c>
    </row>
    <row r="50" spans="1:36" x14ac:dyDescent="0.25">
      <c r="A50" s="26">
        <f t="shared" si="25"/>
        <v>0.91041666666666721</v>
      </c>
      <c r="B50" s="9" t="s">
        <v>9</v>
      </c>
      <c r="C50" t="s">
        <v>11</v>
      </c>
      <c r="D50" s="8"/>
      <c r="E50" t="s">
        <v>11</v>
      </c>
      <c r="F50" s="7"/>
      <c r="G50" s="7"/>
      <c r="H50" s="16">
        <f t="shared" si="0"/>
        <v>0.91041666666666721</v>
      </c>
      <c r="I50" s="17">
        <f t="shared" si="15"/>
        <v>1</v>
      </c>
      <c r="J50" s="16">
        <f t="shared" si="1"/>
        <v>0</v>
      </c>
      <c r="K50" s="17">
        <f t="shared" si="16"/>
        <v>0</v>
      </c>
      <c r="L50" s="16">
        <f t="shared" si="2"/>
        <v>0</v>
      </c>
      <c r="M50" s="17"/>
      <c r="N50" s="16">
        <f t="shared" si="3"/>
        <v>0</v>
      </c>
      <c r="O50" s="17">
        <f t="shared" si="17"/>
        <v>0</v>
      </c>
      <c r="P50" s="16">
        <f t="shared" si="4"/>
        <v>0</v>
      </c>
      <c r="Q50" s="17">
        <f t="shared" si="18"/>
        <v>0</v>
      </c>
      <c r="R50" s="16">
        <f t="shared" si="5"/>
        <v>0</v>
      </c>
      <c r="S50" s="17"/>
      <c r="T50" s="16">
        <f t="shared" si="6"/>
        <v>0</v>
      </c>
      <c r="U50" s="17">
        <f t="shared" si="19"/>
        <v>0</v>
      </c>
      <c r="V50" s="16">
        <f t="shared" si="7"/>
        <v>0</v>
      </c>
      <c r="W50" s="17">
        <f t="shared" si="20"/>
        <v>0</v>
      </c>
      <c r="X50" s="16">
        <f t="shared" si="8"/>
        <v>0</v>
      </c>
      <c r="Y50" s="17"/>
      <c r="Z50" s="16">
        <f t="shared" si="9"/>
        <v>0</v>
      </c>
      <c r="AA50" s="17">
        <f t="shared" si="21"/>
        <v>0</v>
      </c>
      <c r="AB50" s="16">
        <f t="shared" si="10"/>
        <v>0</v>
      </c>
      <c r="AC50" s="17">
        <f t="shared" si="22"/>
        <v>0</v>
      </c>
      <c r="AD50" s="16">
        <f t="shared" si="11"/>
        <v>0</v>
      </c>
      <c r="AE50" s="17"/>
      <c r="AF50" s="16">
        <f t="shared" si="12"/>
        <v>0</v>
      </c>
      <c r="AG50" s="17">
        <f t="shared" si="23"/>
        <v>0</v>
      </c>
      <c r="AH50" s="16">
        <f t="shared" si="13"/>
        <v>0</v>
      </c>
      <c r="AI50" s="17">
        <f t="shared" si="24"/>
        <v>0</v>
      </c>
      <c r="AJ50" s="16">
        <f t="shared" si="14"/>
        <v>0</v>
      </c>
    </row>
    <row r="51" spans="1:36" x14ac:dyDescent="0.25">
      <c r="A51" s="26">
        <f t="shared" si="25"/>
        <v>0.93041666666666722</v>
      </c>
      <c r="B51" s="9" t="s">
        <v>10</v>
      </c>
      <c r="C51" t="s">
        <v>11</v>
      </c>
      <c r="D51" s="8"/>
      <c r="E51" t="s">
        <v>11</v>
      </c>
      <c r="F51" s="13" t="s">
        <v>14</v>
      </c>
      <c r="G51" s="7"/>
      <c r="H51" s="16">
        <f t="shared" si="0"/>
        <v>0</v>
      </c>
      <c r="I51" s="17">
        <f t="shared" si="15"/>
        <v>0</v>
      </c>
      <c r="J51" s="16">
        <f t="shared" si="1"/>
        <v>0</v>
      </c>
      <c r="K51" s="17">
        <f t="shared" si="16"/>
        <v>0</v>
      </c>
      <c r="L51" s="16">
        <f t="shared" si="2"/>
        <v>0</v>
      </c>
      <c r="M51" s="17"/>
      <c r="N51" s="16">
        <f t="shared" si="3"/>
        <v>0</v>
      </c>
      <c r="O51" s="17">
        <f t="shared" si="17"/>
        <v>0</v>
      </c>
      <c r="P51" s="16">
        <f t="shared" si="4"/>
        <v>0</v>
      </c>
      <c r="Q51" s="17">
        <f t="shared" si="18"/>
        <v>0</v>
      </c>
      <c r="R51" s="16">
        <f t="shared" si="5"/>
        <v>0</v>
      </c>
      <c r="S51" s="17"/>
      <c r="T51" s="16">
        <f t="shared" si="6"/>
        <v>0</v>
      </c>
      <c r="U51" s="17">
        <f t="shared" si="19"/>
        <v>0</v>
      </c>
      <c r="V51" s="16">
        <f t="shared" si="7"/>
        <v>0</v>
      </c>
      <c r="W51" s="17">
        <f t="shared" si="20"/>
        <v>0</v>
      </c>
      <c r="X51" s="16">
        <f t="shared" si="8"/>
        <v>0</v>
      </c>
      <c r="Y51" s="17"/>
      <c r="Z51" s="16">
        <f t="shared" si="9"/>
        <v>0.93041666666666722</v>
      </c>
      <c r="AA51" s="17">
        <f t="shared" si="21"/>
        <v>1</v>
      </c>
      <c r="AB51" s="16">
        <f t="shared" si="10"/>
        <v>0</v>
      </c>
      <c r="AC51" s="17">
        <f t="shared" si="22"/>
        <v>0</v>
      </c>
      <c r="AD51" s="16">
        <f t="shared" si="11"/>
        <v>2.0000000000000018E-2</v>
      </c>
      <c r="AE51" s="17"/>
      <c r="AF51" s="16">
        <f t="shared" si="12"/>
        <v>0</v>
      </c>
      <c r="AG51" s="17">
        <f t="shared" si="23"/>
        <v>0</v>
      </c>
      <c r="AH51" s="16">
        <f t="shared" si="13"/>
        <v>0</v>
      </c>
      <c r="AI51" s="17">
        <f t="shared" si="24"/>
        <v>0</v>
      </c>
      <c r="AJ51" s="16">
        <f t="shared" si="14"/>
        <v>0</v>
      </c>
    </row>
    <row r="52" spans="1:36" x14ac:dyDescent="0.25">
      <c r="A52" s="26">
        <f t="shared" si="25"/>
        <v>0.95041666666666724</v>
      </c>
      <c r="B52" s="9"/>
      <c r="C52" t="s">
        <v>11</v>
      </c>
      <c r="D52" s="8"/>
      <c r="E52" t="s">
        <v>11</v>
      </c>
      <c r="F52" s="13" t="s">
        <v>14</v>
      </c>
      <c r="G52" s="7"/>
      <c r="H52" s="16">
        <f t="shared" si="0"/>
        <v>0</v>
      </c>
      <c r="I52" s="17">
        <f t="shared" si="15"/>
        <v>0</v>
      </c>
      <c r="J52" s="16">
        <f t="shared" si="1"/>
        <v>0</v>
      </c>
      <c r="K52" s="17">
        <f t="shared" si="16"/>
        <v>0</v>
      </c>
      <c r="L52" s="16">
        <f t="shared" si="2"/>
        <v>0</v>
      </c>
      <c r="M52" s="17"/>
      <c r="N52" s="16">
        <f t="shared" si="3"/>
        <v>0</v>
      </c>
      <c r="O52" s="17">
        <f t="shared" si="17"/>
        <v>0</v>
      </c>
      <c r="P52" s="16">
        <f t="shared" si="4"/>
        <v>0</v>
      </c>
      <c r="Q52" s="17">
        <f t="shared" si="18"/>
        <v>0</v>
      </c>
      <c r="R52" s="16">
        <f t="shared" si="5"/>
        <v>0</v>
      </c>
      <c r="S52" s="17"/>
      <c r="T52" s="16">
        <f t="shared" si="6"/>
        <v>0</v>
      </c>
      <c r="U52" s="17">
        <f t="shared" si="19"/>
        <v>0</v>
      </c>
      <c r="V52" s="16">
        <f t="shared" si="7"/>
        <v>0</v>
      </c>
      <c r="W52" s="17">
        <f t="shared" si="20"/>
        <v>0</v>
      </c>
      <c r="X52" s="16">
        <f t="shared" si="8"/>
        <v>0</v>
      </c>
      <c r="Y52" s="17"/>
      <c r="Z52" s="16">
        <f t="shared" si="9"/>
        <v>0</v>
      </c>
      <c r="AA52" s="17">
        <f t="shared" si="21"/>
        <v>0</v>
      </c>
      <c r="AB52" s="16">
        <f t="shared" si="10"/>
        <v>0</v>
      </c>
      <c r="AC52" s="17">
        <f t="shared" si="22"/>
        <v>0</v>
      </c>
      <c r="AD52" s="16">
        <f t="shared" si="11"/>
        <v>2.0000000000000018E-2</v>
      </c>
      <c r="AE52" s="17"/>
      <c r="AF52" s="16">
        <f t="shared" si="12"/>
        <v>0</v>
      </c>
      <c r="AG52" s="17">
        <f t="shared" si="23"/>
        <v>0</v>
      </c>
      <c r="AH52" s="16">
        <f t="shared" si="13"/>
        <v>0</v>
      </c>
      <c r="AI52" s="17">
        <f t="shared" si="24"/>
        <v>0</v>
      </c>
      <c r="AJ52" s="16">
        <f t="shared" si="14"/>
        <v>0</v>
      </c>
    </row>
    <row r="53" spans="1:36" x14ac:dyDescent="0.25">
      <c r="A53" s="26">
        <f t="shared" si="25"/>
        <v>0.97041666666666726</v>
      </c>
      <c r="B53" s="9" t="s">
        <v>18</v>
      </c>
      <c r="C53" t="s">
        <v>11</v>
      </c>
      <c r="D53" s="8"/>
      <c r="E53" s="14" t="s">
        <v>20</v>
      </c>
      <c r="F53" t="s">
        <v>11</v>
      </c>
      <c r="G53" s="7"/>
      <c r="H53" s="16">
        <f t="shared" si="0"/>
        <v>0</v>
      </c>
      <c r="I53" s="17">
        <f t="shared" si="15"/>
        <v>0</v>
      </c>
      <c r="J53" s="16">
        <f t="shared" si="1"/>
        <v>0</v>
      </c>
      <c r="K53" s="17">
        <f t="shared" si="16"/>
        <v>0</v>
      </c>
      <c r="L53" s="16">
        <f t="shared" si="2"/>
        <v>0</v>
      </c>
      <c r="M53" s="17"/>
      <c r="N53" s="16">
        <f t="shared" si="3"/>
        <v>0</v>
      </c>
      <c r="O53" s="17">
        <f t="shared" si="17"/>
        <v>0</v>
      </c>
      <c r="P53" s="16">
        <f t="shared" si="4"/>
        <v>0</v>
      </c>
      <c r="Q53" s="17">
        <f t="shared" si="18"/>
        <v>0</v>
      </c>
      <c r="R53" s="16">
        <f t="shared" si="5"/>
        <v>0</v>
      </c>
      <c r="S53" s="17"/>
      <c r="T53" s="16">
        <f t="shared" si="6"/>
        <v>0</v>
      </c>
      <c r="U53" s="17">
        <f t="shared" si="19"/>
        <v>0</v>
      </c>
      <c r="V53" s="16">
        <f t="shared" si="7"/>
        <v>0.97041666666666726</v>
      </c>
      <c r="W53" s="17">
        <f t="shared" si="20"/>
        <v>1</v>
      </c>
      <c r="X53" s="16">
        <f t="shared" si="8"/>
        <v>0</v>
      </c>
      <c r="Y53" s="17"/>
      <c r="Z53" s="16">
        <f t="shared" si="9"/>
        <v>0</v>
      </c>
      <c r="AA53" s="17">
        <f t="shared" si="21"/>
        <v>0</v>
      </c>
      <c r="AB53" s="16">
        <f t="shared" si="10"/>
        <v>0</v>
      </c>
      <c r="AC53" s="17">
        <f t="shared" si="22"/>
        <v>0</v>
      </c>
      <c r="AD53" s="16">
        <f t="shared" si="11"/>
        <v>0</v>
      </c>
      <c r="AE53" s="17"/>
      <c r="AF53" s="16">
        <f t="shared" si="12"/>
        <v>0</v>
      </c>
      <c r="AG53" s="17">
        <f t="shared" si="23"/>
        <v>0</v>
      </c>
      <c r="AH53" s="16">
        <f t="shared" si="13"/>
        <v>0</v>
      </c>
      <c r="AI53" s="17">
        <f t="shared" si="24"/>
        <v>0</v>
      </c>
      <c r="AJ53" s="16">
        <f t="shared" si="14"/>
        <v>0</v>
      </c>
    </row>
    <row r="54" spans="1:36" x14ac:dyDescent="0.25">
      <c r="A54" s="26">
        <f t="shared" si="25"/>
        <v>0.99041666666666728</v>
      </c>
      <c r="B54" s="9"/>
      <c r="C54" t="s">
        <v>11</v>
      </c>
      <c r="D54" s="7"/>
      <c r="E54" s="8"/>
      <c r="F54" t="s">
        <v>11</v>
      </c>
      <c r="H54" s="16">
        <f t="shared" si="0"/>
        <v>0</v>
      </c>
      <c r="I54" s="17">
        <f t="shared" si="15"/>
        <v>0</v>
      </c>
      <c r="J54" s="16">
        <f t="shared" si="1"/>
        <v>0</v>
      </c>
      <c r="K54" s="17">
        <f t="shared" si="16"/>
        <v>0</v>
      </c>
      <c r="L54" s="16">
        <f t="shared" si="2"/>
        <v>0</v>
      </c>
      <c r="M54" s="17"/>
      <c r="N54" s="16">
        <f t="shared" si="3"/>
        <v>0</v>
      </c>
      <c r="O54" s="17">
        <f t="shared" si="17"/>
        <v>0</v>
      </c>
      <c r="P54" s="16">
        <f t="shared" si="4"/>
        <v>0</v>
      </c>
      <c r="Q54" s="17">
        <f t="shared" si="18"/>
        <v>0</v>
      </c>
      <c r="R54" s="16">
        <f t="shared" si="5"/>
        <v>0</v>
      </c>
      <c r="S54" s="17"/>
      <c r="T54" s="16">
        <f t="shared" si="6"/>
        <v>0</v>
      </c>
      <c r="U54" s="17">
        <f t="shared" si="19"/>
        <v>0</v>
      </c>
      <c r="V54" s="16">
        <f t="shared" si="7"/>
        <v>0</v>
      </c>
      <c r="W54" s="17">
        <f t="shared" si="20"/>
        <v>0</v>
      </c>
      <c r="X54" s="16">
        <f t="shared" si="8"/>
        <v>0</v>
      </c>
      <c r="Y54" s="17"/>
      <c r="Z54" s="16">
        <f t="shared" si="9"/>
        <v>0</v>
      </c>
      <c r="AA54" s="17">
        <f t="shared" si="21"/>
        <v>0</v>
      </c>
      <c r="AB54" s="16">
        <f t="shared" si="10"/>
        <v>0</v>
      </c>
      <c r="AC54" s="17">
        <f t="shared" si="22"/>
        <v>0</v>
      </c>
      <c r="AD54" s="16">
        <f t="shared" si="11"/>
        <v>0</v>
      </c>
      <c r="AE54" s="17"/>
      <c r="AF54" s="16">
        <f t="shared" si="12"/>
        <v>0</v>
      </c>
      <c r="AG54" s="17">
        <f t="shared" si="23"/>
        <v>0</v>
      </c>
      <c r="AH54" s="16">
        <f t="shared" si="13"/>
        <v>0</v>
      </c>
      <c r="AI54" s="17">
        <f t="shared" si="24"/>
        <v>0</v>
      </c>
      <c r="AJ54" s="16">
        <f t="shared" si="14"/>
        <v>0</v>
      </c>
    </row>
    <row r="55" spans="1:36" x14ac:dyDescent="0.25">
      <c r="A55" s="26">
        <f t="shared" si="25"/>
        <v>1.0104166666666672</v>
      </c>
      <c r="B55" s="9" t="s">
        <v>16</v>
      </c>
      <c r="C55" t="s">
        <v>11</v>
      </c>
      <c r="D55" s="13" t="s">
        <v>14</v>
      </c>
      <c r="F55" t="s">
        <v>11</v>
      </c>
      <c r="H55" s="16">
        <f t="shared" si="0"/>
        <v>0</v>
      </c>
      <c r="I55" s="17">
        <f t="shared" si="15"/>
        <v>0</v>
      </c>
      <c r="J55" s="16">
        <f t="shared" si="1"/>
        <v>0</v>
      </c>
      <c r="K55" s="17">
        <f t="shared" si="16"/>
        <v>0</v>
      </c>
      <c r="L55" s="16">
        <f t="shared" si="2"/>
        <v>0</v>
      </c>
      <c r="M55" s="17"/>
      <c r="N55" s="16">
        <f t="shared" si="3"/>
        <v>1.0104166666666672</v>
      </c>
      <c r="O55" s="17">
        <f t="shared" si="17"/>
        <v>1</v>
      </c>
      <c r="P55" s="16">
        <f t="shared" si="4"/>
        <v>0</v>
      </c>
      <c r="Q55" s="17">
        <f t="shared" si="18"/>
        <v>0</v>
      </c>
      <c r="R55" s="16">
        <f t="shared" si="5"/>
        <v>2.0000000000000018E-2</v>
      </c>
      <c r="S55" s="17"/>
      <c r="T55" s="16">
        <f t="shared" si="6"/>
        <v>0</v>
      </c>
      <c r="U55" s="17">
        <f t="shared" si="19"/>
        <v>0</v>
      </c>
      <c r="V55" s="16">
        <f t="shared" si="7"/>
        <v>0</v>
      </c>
      <c r="W55" s="17">
        <f t="shared" si="20"/>
        <v>0</v>
      </c>
      <c r="X55" s="16">
        <f t="shared" si="8"/>
        <v>0</v>
      </c>
      <c r="Y55" s="17"/>
      <c r="Z55" s="16">
        <f t="shared" si="9"/>
        <v>0</v>
      </c>
      <c r="AA55" s="17">
        <f t="shared" si="21"/>
        <v>0</v>
      </c>
      <c r="AB55" s="16">
        <f t="shared" si="10"/>
        <v>0</v>
      </c>
      <c r="AC55" s="17">
        <f t="shared" si="22"/>
        <v>0</v>
      </c>
      <c r="AD55" s="16">
        <f t="shared" si="11"/>
        <v>0</v>
      </c>
      <c r="AE55" s="17"/>
      <c r="AF55" s="16">
        <f t="shared" si="12"/>
        <v>0</v>
      </c>
      <c r="AG55" s="17">
        <f t="shared" si="23"/>
        <v>0</v>
      </c>
      <c r="AH55" s="16">
        <f t="shared" si="13"/>
        <v>0</v>
      </c>
      <c r="AI55" s="17">
        <f t="shared" si="24"/>
        <v>0</v>
      </c>
      <c r="AJ55" s="16">
        <f t="shared" si="14"/>
        <v>0</v>
      </c>
    </row>
    <row r="56" spans="1:36" x14ac:dyDescent="0.25">
      <c r="A56" s="26">
        <f t="shared" si="25"/>
        <v>1.0304166666666672</v>
      </c>
      <c r="B56" s="9"/>
      <c r="C56" t="s">
        <v>11</v>
      </c>
      <c r="D56" s="13" t="s">
        <v>14</v>
      </c>
      <c r="F56" t="s">
        <v>11</v>
      </c>
      <c r="H56" s="16">
        <f t="shared" si="0"/>
        <v>0</v>
      </c>
      <c r="I56" s="17">
        <f t="shared" si="15"/>
        <v>0</v>
      </c>
      <c r="J56" s="16">
        <f t="shared" si="1"/>
        <v>0</v>
      </c>
      <c r="K56" s="17">
        <f t="shared" si="16"/>
        <v>0</v>
      </c>
      <c r="L56" s="16">
        <f t="shared" si="2"/>
        <v>0</v>
      </c>
      <c r="M56" s="17"/>
      <c r="N56" s="16">
        <f t="shared" si="3"/>
        <v>0</v>
      </c>
      <c r="O56" s="17">
        <f t="shared" si="17"/>
        <v>0</v>
      </c>
      <c r="P56" s="16">
        <f t="shared" si="4"/>
        <v>0</v>
      </c>
      <c r="Q56" s="17">
        <f t="shared" si="18"/>
        <v>0</v>
      </c>
      <c r="R56" s="16">
        <f t="shared" si="5"/>
        <v>2.0000000000000018E-2</v>
      </c>
      <c r="S56" s="17"/>
      <c r="T56" s="16">
        <f t="shared" si="6"/>
        <v>0</v>
      </c>
      <c r="U56" s="17">
        <f t="shared" si="19"/>
        <v>0</v>
      </c>
      <c r="V56" s="16">
        <f t="shared" si="7"/>
        <v>0</v>
      </c>
      <c r="W56" s="17">
        <f t="shared" si="20"/>
        <v>0</v>
      </c>
      <c r="X56" s="16">
        <f t="shared" si="8"/>
        <v>0</v>
      </c>
      <c r="Y56" s="17"/>
      <c r="Z56" s="16">
        <f t="shared" si="9"/>
        <v>0</v>
      </c>
      <c r="AA56" s="17">
        <f t="shared" si="21"/>
        <v>0</v>
      </c>
      <c r="AB56" s="16">
        <f t="shared" si="10"/>
        <v>0</v>
      </c>
      <c r="AC56" s="17">
        <f t="shared" si="22"/>
        <v>0</v>
      </c>
      <c r="AD56" s="16">
        <f t="shared" si="11"/>
        <v>0</v>
      </c>
      <c r="AE56" s="17"/>
      <c r="AF56" s="16">
        <f t="shared" si="12"/>
        <v>0</v>
      </c>
      <c r="AG56" s="17">
        <f t="shared" si="23"/>
        <v>0</v>
      </c>
      <c r="AH56" s="16">
        <f t="shared" si="13"/>
        <v>0</v>
      </c>
      <c r="AI56" s="17">
        <f t="shared" si="24"/>
        <v>0</v>
      </c>
      <c r="AJ56" s="16">
        <f t="shared" si="14"/>
        <v>0</v>
      </c>
    </row>
    <row r="57" spans="1:36" x14ac:dyDescent="0.25">
      <c r="A57" s="26">
        <f t="shared" si="25"/>
        <v>1.0504166666666672</v>
      </c>
      <c r="B57" s="9" t="s">
        <v>22</v>
      </c>
      <c r="C57" s="14" t="s">
        <v>20</v>
      </c>
      <c r="D57" t="s">
        <v>11</v>
      </c>
      <c r="F57" t="s">
        <v>11</v>
      </c>
      <c r="H57" s="16">
        <f t="shared" si="0"/>
        <v>0</v>
      </c>
      <c r="I57" s="17">
        <f t="shared" si="15"/>
        <v>0</v>
      </c>
      <c r="J57" s="16">
        <f t="shared" si="1"/>
        <v>1.0504166666666672</v>
      </c>
      <c r="K57" s="17">
        <f t="shared" si="16"/>
        <v>1</v>
      </c>
      <c r="L57" s="16">
        <f t="shared" si="2"/>
        <v>0</v>
      </c>
      <c r="M57" s="17"/>
      <c r="N57" s="16">
        <f t="shared" si="3"/>
        <v>0</v>
      </c>
      <c r="O57" s="17">
        <f t="shared" si="17"/>
        <v>0</v>
      </c>
      <c r="P57" s="16">
        <f t="shared" si="4"/>
        <v>0</v>
      </c>
      <c r="Q57" s="17">
        <f t="shared" si="18"/>
        <v>0</v>
      </c>
      <c r="R57" s="16">
        <f t="shared" si="5"/>
        <v>0</v>
      </c>
      <c r="S57" s="17"/>
      <c r="T57" s="16">
        <f t="shared" si="6"/>
        <v>0</v>
      </c>
      <c r="U57" s="17">
        <f t="shared" si="19"/>
        <v>0</v>
      </c>
      <c r="V57" s="16">
        <f t="shared" si="7"/>
        <v>0</v>
      </c>
      <c r="W57" s="17">
        <f t="shared" si="20"/>
        <v>0</v>
      </c>
      <c r="X57" s="16">
        <f t="shared" si="8"/>
        <v>0</v>
      </c>
      <c r="Y57" s="17"/>
      <c r="Z57" s="16">
        <f t="shared" si="9"/>
        <v>0</v>
      </c>
      <c r="AA57" s="17">
        <f t="shared" si="21"/>
        <v>0</v>
      </c>
      <c r="AB57" s="16">
        <f t="shared" si="10"/>
        <v>0</v>
      </c>
      <c r="AC57" s="17">
        <f t="shared" si="22"/>
        <v>0</v>
      </c>
      <c r="AD57" s="16">
        <f t="shared" si="11"/>
        <v>0</v>
      </c>
      <c r="AE57" s="17"/>
      <c r="AF57" s="16">
        <f t="shared" si="12"/>
        <v>0</v>
      </c>
      <c r="AG57" s="17">
        <f t="shared" si="23"/>
        <v>0</v>
      </c>
      <c r="AH57" s="16">
        <f t="shared" si="13"/>
        <v>0</v>
      </c>
      <c r="AI57" s="17">
        <f t="shared" si="24"/>
        <v>0</v>
      </c>
      <c r="AJ57" s="16">
        <f t="shared" si="14"/>
        <v>0</v>
      </c>
    </row>
    <row r="58" spans="1:36" x14ac:dyDescent="0.25">
      <c r="A58" s="26">
        <f t="shared" si="25"/>
        <v>1.0704166666666672</v>
      </c>
      <c r="B58" s="9"/>
      <c r="D58" t="s">
        <v>11</v>
      </c>
      <c r="F58" t="s">
        <v>11</v>
      </c>
      <c r="H58" s="16">
        <f t="shared" si="0"/>
        <v>0</v>
      </c>
      <c r="I58" s="17">
        <f t="shared" si="15"/>
        <v>0</v>
      </c>
      <c r="J58" s="16">
        <f t="shared" si="1"/>
        <v>0</v>
      </c>
      <c r="K58" s="17">
        <f t="shared" si="16"/>
        <v>0</v>
      </c>
      <c r="L58" s="16">
        <f t="shared" si="2"/>
        <v>0</v>
      </c>
      <c r="M58" s="17"/>
      <c r="N58" s="16">
        <f t="shared" si="3"/>
        <v>0</v>
      </c>
      <c r="O58" s="17">
        <f t="shared" si="17"/>
        <v>0</v>
      </c>
      <c r="P58" s="16">
        <f t="shared" si="4"/>
        <v>0</v>
      </c>
      <c r="Q58" s="17">
        <f t="shared" si="18"/>
        <v>0</v>
      </c>
      <c r="R58" s="16">
        <f t="shared" si="5"/>
        <v>0</v>
      </c>
      <c r="S58" s="17"/>
      <c r="T58" s="16">
        <f t="shared" si="6"/>
        <v>0</v>
      </c>
      <c r="U58" s="17">
        <f t="shared" si="19"/>
        <v>0</v>
      </c>
      <c r="V58" s="16">
        <f t="shared" si="7"/>
        <v>0</v>
      </c>
      <c r="W58" s="17">
        <f t="shared" si="20"/>
        <v>0</v>
      </c>
      <c r="X58" s="16">
        <f t="shared" si="8"/>
        <v>0</v>
      </c>
      <c r="Y58" s="17"/>
      <c r="Z58" s="16">
        <f t="shared" si="9"/>
        <v>0</v>
      </c>
      <c r="AA58" s="17">
        <f t="shared" si="21"/>
        <v>0</v>
      </c>
      <c r="AB58" s="16">
        <f t="shared" si="10"/>
        <v>0</v>
      </c>
      <c r="AC58" s="17">
        <f t="shared" si="22"/>
        <v>0</v>
      </c>
      <c r="AD58" s="16">
        <f t="shared" si="11"/>
        <v>0</v>
      </c>
      <c r="AE58" s="17"/>
      <c r="AF58" s="16">
        <f t="shared" si="12"/>
        <v>0</v>
      </c>
      <c r="AG58" s="17">
        <f t="shared" si="23"/>
        <v>0</v>
      </c>
      <c r="AH58" s="16">
        <f t="shared" si="13"/>
        <v>0</v>
      </c>
      <c r="AI58" s="17">
        <f t="shared" si="24"/>
        <v>0</v>
      </c>
      <c r="AJ58" s="16">
        <f t="shared" si="14"/>
        <v>0</v>
      </c>
    </row>
    <row r="59" spans="1:36" x14ac:dyDescent="0.25">
      <c r="A59" s="26">
        <f t="shared" si="25"/>
        <v>1.0904166666666673</v>
      </c>
      <c r="B59" s="9"/>
      <c r="D59" t="s">
        <v>11</v>
      </c>
      <c r="F59" t="s">
        <v>11</v>
      </c>
      <c r="H59" s="16">
        <f t="shared" si="0"/>
        <v>0</v>
      </c>
      <c r="I59" s="17">
        <f t="shared" si="15"/>
        <v>0</v>
      </c>
      <c r="J59" s="16">
        <f t="shared" si="1"/>
        <v>0</v>
      </c>
      <c r="K59" s="17">
        <f t="shared" si="16"/>
        <v>0</v>
      </c>
      <c r="L59" s="16">
        <f t="shared" si="2"/>
        <v>0</v>
      </c>
      <c r="M59" s="17"/>
      <c r="N59" s="16">
        <f t="shared" si="3"/>
        <v>0</v>
      </c>
      <c r="O59" s="17">
        <f t="shared" si="17"/>
        <v>0</v>
      </c>
      <c r="P59" s="16">
        <f t="shared" si="4"/>
        <v>0</v>
      </c>
      <c r="Q59" s="17">
        <f t="shared" si="18"/>
        <v>0</v>
      </c>
      <c r="R59" s="16">
        <f t="shared" si="5"/>
        <v>0</v>
      </c>
      <c r="S59" s="17"/>
      <c r="T59" s="16">
        <f t="shared" si="6"/>
        <v>0</v>
      </c>
      <c r="U59" s="17">
        <f t="shared" si="19"/>
        <v>0</v>
      </c>
      <c r="V59" s="16">
        <f t="shared" si="7"/>
        <v>0</v>
      </c>
      <c r="W59" s="17">
        <f t="shared" si="20"/>
        <v>0</v>
      </c>
      <c r="X59" s="16">
        <f t="shared" si="8"/>
        <v>0</v>
      </c>
      <c r="Y59" s="17"/>
      <c r="Z59" s="16">
        <f t="shared" si="9"/>
        <v>0</v>
      </c>
      <c r="AA59" s="17">
        <f t="shared" si="21"/>
        <v>0</v>
      </c>
      <c r="AB59" s="16">
        <f t="shared" si="10"/>
        <v>0</v>
      </c>
      <c r="AC59" s="17">
        <f t="shared" si="22"/>
        <v>0</v>
      </c>
      <c r="AD59" s="16">
        <f t="shared" si="11"/>
        <v>0</v>
      </c>
      <c r="AE59" s="17"/>
      <c r="AF59" s="16">
        <f t="shared" si="12"/>
        <v>0</v>
      </c>
      <c r="AG59" s="17">
        <f t="shared" si="23"/>
        <v>0</v>
      </c>
      <c r="AH59" s="16">
        <f t="shared" si="13"/>
        <v>0</v>
      </c>
      <c r="AI59" s="17">
        <f t="shared" si="24"/>
        <v>0</v>
      </c>
      <c r="AJ59" s="16">
        <f t="shared" si="14"/>
        <v>0</v>
      </c>
    </row>
    <row r="60" spans="1:36" x14ac:dyDescent="0.25">
      <c r="A60" s="26">
        <f t="shared" si="25"/>
        <v>1.1104166666666673</v>
      </c>
      <c r="B60" s="9"/>
      <c r="D60" t="s">
        <v>11</v>
      </c>
      <c r="F60" t="s">
        <v>11</v>
      </c>
      <c r="H60" s="16">
        <f t="shared" si="0"/>
        <v>0</v>
      </c>
      <c r="I60" s="17">
        <f t="shared" si="15"/>
        <v>0</v>
      </c>
      <c r="J60" s="16">
        <f t="shared" si="1"/>
        <v>0</v>
      </c>
      <c r="K60" s="17">
        <f t="shared" si="16"/>
        <v>0</v>
      </c>
      <c r="L60" s="16">
        <f t="shared" si="2"/>
        <v>0</v>
      </c>
      <c r="M60" s="17"/>
      <c r="N60" s="16">
        <f t="shared" si="3"/>
        <v>0</v>
      </c>
      <c r="O60" s="17">
        <f t="shared" si="17"/>
        <v>0</v>
      </c>
      <c r="P60" s="16">
        <f t="shared" si="4"/>
        <v>0</v>
      </c>
      <c r="Q60" s="17">
        <f t="shared" si="18"/>
        <v>0</v>
      </c>
      <c r="R60" s="16">
        <f t="shared" si="5"/>
        <v>0</v>
      </c>
      <c r="S60" s="17"/>
      <c r="T60" s="16">
        <f t="shared" si="6"/>
        <v>0</v>
      </c>
      <c r="U60" s="17">
        <f t="shared" si="19"/>
        <v>0</v>
      </c>
      <c r="V60" s="16">
        <f t="shared" si="7"/>
        <v>0</v>
      </c>
      <c r="W60" s="17">
        <f t="shared" si="20"/>
        <v>0</v>
      </c>
      <c r="X60" s="16">
        <f t="shared" si="8"/>
        <v>0</v>
      </c>
      <c r="Y60" s="17"/>
      <c r="Z60" s="16">
        <f t="shared" si="9"/>
        <v>0</v>
      </c>
      <c r="AA60" s="17">
        <f t="shared" si="21"/>
        <v>0</v>
      </c>
      <c r="AB60" s="16">
        <f t="shared" si="10"/>
        <v>0</v>
      </c>
      <c r="AC60" s="17">
        <f t="shared" si="22"/>
        <v>0</v>
      </c>
      <c r="AD60" s="16">
        <f t="shared" si="11"/>
        <v>0</v>
      </c>
      <c r="AE60" s="17"/>
      <c r="AF60" s="16">
        <f t="shared" si="12"/>
        <v>0</v>
      </c>
      <c r="AG60" s="17">
        <f t="shared" si="23"/>
        <v>0</v>
      </c>
      <c r="AH60" s="16">
        <f t="shared" si="13"/>
        <v>0</v>
      </c>
      <c r="AI60" s="17">
        <f t="shared" si="24"/>
        <v>0</v>
      </c>
      <c r="AJ60" s="16">
        <f t="shared" si="14"/>
        <v>0</v>
      </c>
    </row>
    <row r="61" spans="1:36" x14ac:dyDescent="0.25">
      <c r="A61" s="26">
        <f t="shared" si="25"/>
        <v>1.1304166666666673</v>
      </c>
      <c r="B61" s="9" t="s">
        <v>12</v>
      </c>
      <c r="D61" t="s">
        <v>11</v>
      </c>
      <c r="F61" s="14" t="s">
        <v>20</v>
      </c>
      <c r="H61" s="16">
        <f t="shared" si="0"/>
        <v>0</v>
      </c>
      <c r="I61" s="17">
        <f t="shared" si="15"/>
        <v>0</v>
      </c>
      <c r="J61" s="16">
        <f t="shared" si="1"/>
        <v>0</v>
      </c>
      <c r="K61" s="17">
        <f t="shared" si="16"/>
        <v>0</v>
      </c>
      <c r="L61" s="16">
        <f t="shared" si="2"/>
        <v>0</v>
      </c>
      <c r="M61" s="17"/>
      <c r="N61" s="16">
        <f t="shared" si="3"/>
        <v>0</v>
      </c>
      <c r="O61" s="17">
        <f t="shared" si="17"/>
        <v>0</v>
      </c>
      <c r="P61" s="16">
        <f t="shared" si="4"/>
        <v>0</v>
      </c>
      <c r="Q61" s="17">
        <f t="shared" si="18"/>
        <v>0</v>
      </c>
      <c r="R61" s="16">
        <f t="shared" si="5"/>
        <v>0</v>
      </c>
      <c r="S61" s="17"/>
      <c r="T61" s="16">
        <f t="shared" si="6"/>
        <v>0</v>
      </c>
      <c r="U61" s="17">
        <f t="shared" si="19"/>
        <v>0</v>
      </c>
      <c r="V61" s="16">
        <f t="shared" si="7"/>
        <v>0</v>
      </c>
      <c r="W61" s="17">
        <f t="shared" si="20"/>
        <v>0</v>
      </c>
      <c r="X61" s="16">
        <f t="shared" si="8"/>
        <v>0</v>
      </c>
      <c r="Y61" s="17"/>
      <c r="Z61" s="16">
        <f t="shared" si="9"/>
        <v>0</v>
      </c>
      <c r="AA61" s="17">
        <f t="shared" si="21"/>
        <v>0</v>
      </c>
      <c r="AB61" s="16">
        <f t="shared" si="10"/>
        <v>1.1304166666666673</v>
      </c>
      <c r="AC61" s="17">
        <f t="shared" si="22"/>
        <v>1</v>
      </c>
      <c r="AD61" s="16">
        <f t="shared" si="11"/>
        <v>0</v>
      </c>
      <c r="AE61" s="17"/>
      <c r="AF61" s="16">
        <f t="shared" si="12"/>
        <v>0</v>
      </c>
      <c r="AG61" s="17">
        <f t="shared" si="23"/>
        <v>0</v>
      </c>
      <c r="AH61" s="16">
        <f t="shared" si="13"/>
        <v>0</v>
      </c>
      <c r="AI61" s="17">
        <f t="shared" si="24"/>
        <v>0</v>
      </c>
      <c r="AJ61" s="16">
        <f t="shared" si="14"/>
        <v>0</v>
      </c>
    </row>
    <row r="62" spans="1:36" x14ac:dyDescent="0.25">
      <c r="A62" s="26">
        <f t="shared" si="25"/>
        <v>1.1504166666666673</v>
      </c>
      <c r="B62" s="9" t="s">
        <v>13</v>
      </c>
      <c r="D62" t="s">
        <v>11</v>
      </c>
      <c r="G62" t="s">
        <v>11</v>
      </c>
      <c r="H62" s="16">
        <f t="shared" si="0"/>
        <v>0</v>
      </c>
      <c r="I62" s="17">
        <f t="shared" si="15"/>
        <v>0</v>
      </c>
      <c r="J62" s="16">
        <f t="shared" si="1"/>
        <v>0</v>
      </c>
      <c r="K62" s="17">
        <f t="shared" si="16"/>
        <v>0</v>
      </c>
      <c r="L62" s="16">
        <f t="shared" si="2"/>
        <v>0</v>
      </c>
      <c r="M62" s="17"/>
      <c r="N62" s="16">
        <f t="shared" si="3"/>
        <v>0</v>
      </c>
      <c r="O62" s="17">
        <f t="shared" si="17"/>
        <v>0</v>
      </c>
      <c r="P62" s="16">
        <f t="shared" si="4"/>
        <v>0</v>
      </c>
      <c r="Q62" s="17">
        <f t="shared" si="18"/>
        <v>0</v>
      </c>
      <c r="R62" s="16">
        <f t="shared" si="5"/>
        <v>0</v>
      </c>
      <c r="S62" s="17"/>
      <c r="T62" s="16">
        <f t="shared" si="6"/>
        <v>0</v>
      </c>
      <c r="U62" s="17">
        <f t="shared" si="19"/>
        <v>0</v>
      </c>
      <c r="V62" s="16">
        <f t="shared" si="7"/>
        <v>0</v>
      </c>
      <c r="W62" s="17">
        <f t="shared" si="20"/>
        <v>0</v>
      </c>
      <c r="X62" s="16">
        <f t="shared" si="8"/>
        <v>0</v>
      </c>
      <c r="Y62" s="17"/>
      <c r="Z62" s="16">
        <f t="shared" si="9"/>
        <v>0</v>
      </c>
      <c r="AA62" s="17">
        <f t="shared" si="21"/>
        <v>0</v>
      </c>
      <c r="AB62" s="16">
        <f t="shared" si="10"/>
        <v>0</v>
      </c>
      <c r="AC62" s="17">
        <f t="shared" si="22"/>
        <v>0</v>
      </c>
      <c r="AD62" s="16">
        <f t="shared" si="11"/>
        <v>0</v>
      </c>
      <c r="AE62" s="17"/>
      <c r="AF62" s="16">
        <f t="shared" si="12"/>
        <v>1.1504166666666673</v>
      </c>
      <c r="AG62" s="17">
        <f t="shared" si="23"/>
        <v>1</v>
      </c>
      <c r="AH62" s="16">
        <f t="shared" si="13"/>
        <v>0</v>
      </c>
      <c r="AI62" s="17">
        <f t="shared" si="24"/>
        <v>0</v>
      </c>
      <c r="AJ62" s="16">
        <f t="shared" si="14"/>
        <v>0</v>
      </c>
    </row>
    <row r="63" spans="1:36" x14ac:dyDescent="0.25">
      <c r="A63" s="26">
        <f t="shared" si="25"/>
        <v>1.1704166666666673</v>
      </c>
      <c r="B63" s="9"/>
      <c r="D63" t="s">
        <v>11</v>
      </c>
      <c r="G63" t="s">
        <v>11</v>
      </c>
      <c r="H63" s="16">
        <f t="shared" si="0"/>
        <v>0</v>
      </c>
      <c r="I63" s="17">
        <f t="shared" si="15"/>
        <v>0</v>
      </c>
      <c r="J63" s="16">
        <f t="shared" si="1"/>
        <v>0</v>
      </c>
      <c r="K63" s="17">
        <f t="shared" si="16"/>
        <v>0</v>
      </c>
      <c r="L63" s="16">
        <f t="shared" si="2"/>
        <v>0</v>
      </c>
      <c r="M63" s="17"/>
      <c r="N63" s="16">
        <f t="shared" si="3"/>
        <v>0</v>
      </c>
      <c r="O63" s="17">
        <f t="shared" si="17"/>
        <v>0</v>
      </c>
      <c r="P63" s="16">
        <f t="shared" si="4"/>
        <v>0</v>
      </c>
      <c r="Q63" s="17">
        <f t="shared" si="18"/>
        <v>0</v>
      </c>
      <c r="R63" s="16">
        <f t="shared" si="5"/>
        <v>0</v>
      </c>
      <c r="S63" s="17"/>
      <c r="T63" s="16">
        <f t="shared" si="6"/>
        <v>0</v>
      </c>
      <c r="U63" s="17">
        <f t="shared" si="19"/>
        <v>0</v>
      </c>
      <c r="V63" s="16">
        <f t="shared" si="7"/>
        <v>0</v>
      </c>
      <c r="W63" s="17">
        <f t="shared" si="20"/>
        <v>0</v>
      </c>
      <c r="X63" s="16">
        <f t="shared" si="8"/>
        <v>0</v>
      </c>
      <c r="Y63" s="17"/>
      <c r="Z63" s="16">
        <f t="shared" si="9"/>
        <v>0</v>
      </c>
      <c r="AA63" s="17">
        <f t="shared" si="21"/>
        <v>0</v>
      </c>
      <c r="AB63" s="16">
        <f t="shared" si="10"/>
        <v>0</v>
      </c>
      <c r="AC63" s="17">
        <f t="shared" si="22"/>
        <v>0</v>
      </c>
      <c r="AD63" s="16">
        <f t="shared" si="11"/>
        <v>0</v>
      </c>
      <c r="AE63" s="17"/>
      <c r="AF63" s="16">
        <f t="shared" si="12"/>
        <v>0</v>
      </c>
      <c r="AG63" s="17">
        <f t="shared" si="23"/>
        <v>0</v>
      </c>
      <c r="AH63" s="16">
        <f t="shared" si="13"/>
        <v>0</v>
      </c>
      <c r="AI63" s="17">
        <f t="shared" si="24"/>
        <v>0</v>
      </c>
      <c r="AJ63" s="16">
        <f t="shared" si="14"/>
        <v>0</v>
      </c>
    </row>
    <row r="64" spans="1:36" x14ac:dyDescent="0.25">
      <c r="A64" s="26">
        <f t="shared" si="25"/>
        <v>1.1904166666666673</v>
      </c>
      <c r="B64" s="9"/>
      <c r="D64" t="s">
        <v>11</v>
      </c>
      <c r="G64" t="s">
        <v>11</v>
      </c>
      <c r="H64" s="16">
        <f t="shared" si="0"/>
        <v>0</v>
      </c>
      <c r="I64" s="17">
        <f t="shared" si="15"/>
        <v>0</v>
      </c>
      <c r="J64" s="16">
        <f t="shared" si="1"/>
        <v>0</v>
      </c>
      <c r="K64" s="17">
        <f t="shared" si="16"/>
        <v>0</v>
      </c>
      <c r="L64" s="16">
        <f t="shared" si="2"/>
        <v>0</v>
      </c>
      <c r="M64" s="17"/>
      <c r="N64" s="16">
        <f t="shared" si="3"/>
        <v>0</v>
      </c>
      <c r="O64" s="17">
        <f t="shared" si="17"/>
        <v>0</v>
      </c>
      <c r="P64" s="16">
        <f t="shared" si="4"/>
        <v>0</v>
      </c>
      <c r="Q64" s="17">
        <f t="shared" si="18"/>
        <v>0</v>
      </c>
      <c r="R64" s="16">
        <f t="shared" si="5"/>
        <v>0</v>
      </c>
      <c r="S64" s="17"/>
      <c r="T64" s="16">
        <f t="shared" si="6"/>
        <v>0</v>
      </c>
      <c r="U64" s="17">
        <f t="shared" si="19"/>
        <v>0</v>
      </c>
      <c r="V64" s="16">
        <f t="shared" si="7"/>
        <v>0</v>
      </c>
      <c r="W64" s="17">
        <f t="shared" si="20"/>
        <v>0</v>
      </c>
      <c r="X64" s="16">
        <f t="shared" si="8"/>
        <v>0</v>
      </c>
      <c r="Y64" s="17"/>
      <c r="Z64" s="16">
        <f t="shared" si="9"/>
        <v>0</v>
      </c>
      <c r="AA64" s="17">
        <f t="shared" si="21"/>
        <v>0</v>
      </c>
      <c r="AB64" s="16">
        <f t="shared" si="10"/>
        <v>0</v>
      </c>
      <c r="AC64" s="17">
        <f t="shared" si="22"/>
        <v>0</v>
      </c>
      <c r="AD64" s="16">
        <f t="shared" si="11"/>
        <v>0</v>
      </c>
      <c r="AE64" s="17"/>
      <c r="AF64" s="16">
        <f t="shared" si="12"/>
        <v>0</v>
      </c>
      <c r="AG64" s="17">
        <f t="shared" si="23"/>
        <v>0</v>
      </c>
      <c r="AH64" s="16">
        <f t="shared" si="13"/>
        <v>0</v>
      </c>
      <c r="AI64" s="17">
        <f t="shared" si="24"/>
        <v>0</v>
      </c>
      <c r="AJ64" s="16">
        <f t="shared" si="14"/>
        <v>0</v>
      </c>
    </row>
    <row r="65" spans="1:36" x14ac:dyDescent="0.25">
      <c r="A65" s="26">
        <f t="shared" si="25"/>
        <v>1.2104166666666674</v>
      </c>
      <c r="B65" s="9"/>
      <c r="D65" t="s">
        <v>11</v>
      </c>
      <c r="G65" t="s">
        <v>11</v>
      </c>
      <c r="H65" s="16">
        <f t="shared" si="0"/>
        <v>0</v>
      </c>
      <c r="I65" s="17">
        <f t="shared" si="15"/>
        <v>0</v>
      </c>
      <c r="J65" s="16">
        <f t="shared" si="1"/>
        <v>0</v>
      </c>
      <c r="K65" s="17">
        <f t="shared" si="16"/>
        <v>0</v>
      </c>
      <c r="L65" s="16">
        <f t="shared" si="2"/>
        <v>0</v>
      </c>
      <c r="M65" s="17"/>
      <c r="N65" s="16">
        <f t="shared" si="3"/>
        <v>0</v>
      </c>
      <c r="O65" s="17">
        <f t="shared" si="17"/>
        <v>0</v>
      </c>
      <c r="P65" s="16">
        <f t="shared" si="4"/>
        <v>0</v>
      </c>
      <c r="Q65" s="17">
        <f t="shared" si="18"/>
        <v>0</v>
      </c>
      <c r="R65" s="16">
        <f t="shared" si="5"/>
        <v>0</v>
      </c>
      <c r="S65" s="17"/>
      <c r="T65" s="16">
        <f t="shared" si="6"/>
        <v>0</v>
      </c>
      <c r="U65" s="17">
        <f t="shared" si="19"/>
        <v>0</v>
      </c>
      <c r="V65" s="16">
        <f t="shared" si="7"/>
        <v>0</v>
      </c>
      <c r="W65" s="17">
        <f t="shared" si="20"/>
        <v>0</v>
      </c>
      <c r="X65" s="16">
        <f t="shared" si="8"/>
        <v>0</v>
      </c>
      <c r="Y65" s="17"/>
      <c r="Z65" s="16">
        <f t="shared" si="9"/>
        <v>0</v>
      </c>
      <c r="AA65" s="17">
        <f t="shared" si="21"/>
        <v>0</v>
      </c>
      <c r="AB65" s="16">
        <f t="shared" si="10"/>
        <v>0</v>
      </c>
      <c r="AC65" s="17">
        <f t="shared" si="22"/>
        <v>0</v>
      </c>
      <c r="AD65" s="16">
        <f t="shared" si="11"/>
        <v>0</v>
      </c>
      <c r="AE65" s="17"/>
      <c r="AF65" s="16">
        <f t="shared" si="12"/>
        <v>0</v>
      </c>
      <c r="AG65" s="17">
        <f t="shared" si="23"/>
        <v>0</v>
      </c>
      <c r="AH65" s="16">
        <f t="shared" si="13"/>
        <v>0</v>
      </c>
      <c r="AI65" s="17">
        <f t="shared" si="24"/>
        <v>0</v>
      </c>
      <c r="AJ65" s="16">
        <f t="shared" si="14"/>
        <v>0</v>
      </c>
    </row>
    <row r="66" spans="1:36" x14ac:dyDescent="0.25">
      <c r="A66" s="26">
        <f t="shared" si="25"/>
        <v>1.2304166666666674</v>
      </c>
      <c r="B66" s="9" t="s">
        <v>17</v>
      </c>
      <c r="D66" s="14" t="s">
        <v>20</v>
      </c>
      <c r="G66" t="s">
        <v>11</v>
      </c>
      <c r="H66" s="16">
        <f t="shared" si="0"/>
        <v>0</v>
      </c>
      <c r="I66" s="17">
        <f t="shared" si="15"/>
        <v>0</v>
      </c>
      <c r="J66" s="16">
        <f t="shared" si="1"/>
        <v>0</v>
      </c>
      <c r="K66" s="17">
        <f t="shared" si="16"/>
        <v>0</v>
      </c>
      <c r="L66" s="16">
        <f t="shared" si="2"/>
        <v>0</v>
      </c>
      <c r="M66" s="17"/>
      <c r="N66" s="16">
        <f t="shared" si="3"/>
        <v>0</v>
      </c>
      <c r="O66" s="17">
        <f t="shared" si="17"/>
        <v>0</v>
      </c>
      <c r="P66" s="16">
        <f t="shared" si="4"/>
        <v>1.2304166666666674</v>
      </c>
      <c r="Q66" s="17">
        <f t="shared" si="18"/>
        <v>1</v>
      </c>
      <c r="R66" s="16">
        <f t="shared" si="5"/>
        <v>0</v>
      </c>
      <c r="S66" s="17"/>
      <c r="T66" s="16">
        <f t="shared" si="6"/>
        <v>0</v>
      </c>
      <c r="U66" s="17">
        <f t="shared" si="19"/>
        <v>0</v>
      </c>
      <c r="V66" s="16">
        <f t="shared" si="7"/>
        <v>0</v>
      </c>
      <c r="W66" s="17">
        <f t="shared" si="20"/>
        <v>0</v>
      </c>
      <c r="X66" s="16">
        <f t="shared" si="8"/>
        <v>0</v>
      </c>
      <c r="Y66" s="17"/>
      <c r="Z66" s="16">
        <f t="shared" si="9"/>
        <v>0</v>
      </c>
      <c r="AA66" s="17">
        <f t="shared" si="21"/>
        <v>0</v>
      </c>
      <c r="AB66" s="16">
        <f t="shared" si="10"/>
        <v>0</v>
      </c>
      <c r="AC66" s="17">
        <f t="shared" si="22"/>
        <v>0</v>
      </c>
      <c r="AD66" s="16">
        <f t="shared" si="11"/>
        <v>0</v>
      </c>
      <c r="AE66" s="17"/>
      <c r="AF66" s="16">
        <f t="shared" si="12"/>
        <v>0</v>
      </c>
      <c r="AG66" s="17">
        <f t="shared" si="23"/>
        <v>0</v>
      </c>
      <c r="AH66" s="16">
        <f t="shared" si="13"/>
        <v>0</v>
      </c>
      <c r="AI66" s="17">
        <f t="shared" si="24"/>
        <v>0</v>
      </c>
      <c r="AJ66" s="16">
        <f t="shared" si="14"/>
        <v>0</v>
      </c>
    </row>
    <row r="67" spans="1:36" x14ac:dyDescent="0.25">
      <c r="A67" s="26">
        <f t="shared" si="25"/>
        <v>1.2504166666666674</v>
      </c>
      <c r="B67" s="9"/>
      <c r="G67" t="s">
        <v>11</v>
      </c>
      <c r="H67" s="16">
        <f t="shared" si="0"/>
        <v>0</v>
      </c>
      <c r="I67" s="17">
        <f t="shared" si="15"/>
        <v>0</v>
      </c>
      <c r="J67" s="16">
        <f t="shared" si="1"/>
        <v>0</v>
      </c>
      <c r="K67" s="17">
        <f t="shared" si="16"/>
        <v>0</v>
      </c>
      <c r="L67" s="16">
        <f t="shared" si="2"/>
        <v>0</v>
      </c>
      <c r="M67" s="17"/>
      <c r="N67" s="16">
        <f t="shared" si="3"/>
        <v>0</v>
      </c>
      <c r="O67" s="17">
        <f t="shared" si="17"/>
        <v>0</v>
      </c>
      <c r="P67" s="16">
        <f t="shared" si="4"/>
        <v>0</v>
      </c>
      <c r="Q67" s="17">
        <f t="shared" si="18"/>
        <v>0</v>
      </c>
      <c r="R67" s="16">
        <f t="shared" si="5"/>
        <v>0</v>
      </c>
      <c r="S67" s="17"/>
      <c r="T67" s="16">
        <f t="shared" si="6"/>
        <v>0</v>
      </c>
      <c r="U67" s="17">
        <f t="shared" si="19"/>
        <v>0</v>
      </c>
      <c r="V67" s="16">
        <f t="shared" si="7"/>
        <v>0</v>
      </c>
      <c r="W67" s="17">
        <f t="shared" si="20"/>
        <v>0</v>
      </c>
      <c r="X67" s="16">
        <f t="shared" si="8"/>
        <v>0</v>
      </c>
      <c r="Y67" s="17"/>
      <c r="Z67" s="16">
        <f t="shared" si="9"/>
        <v>0</v>
      </c>
      <c r="AA67" s="17">
        <f t="shared" si="21"/>
        <v>0</v>
      </c>
      <c r="AB67" s="16">
        <f t="shared" si="10"/>
        <v>0</v>
      </c>
      <c r="AC67" s="17">
        <f t="shared" si="22"/>
        <v>0</v>
      </c>
      <c r="AD67" s="16">
        <f t="shared" si="11"/>
        <v>0</v>
      </c>
      <c r="AE67" s="17"/>
      <c r="AF67" s="16">
        <f t="shared" si="12"/>
        <v>0</v>
      </c>
      <c r="AG67" s="17">
        <f t="shared" si="23"/>
        <v>0</v>
      </c>
      <c r="AH67" s="16">
        <f t="shared" si="13"/>
        <v>0</v>
      </c>
      <c r="AI67" s="17">
        <f t="shared" si="24"/>
        <v>0</v>
      </c>
      <c r="AJ67" s="16">
        <f t="shared" si="14"/>
        <v>0</v>
      </c>
    </row>
    <row r="68" spans="1:36" x14ac:dyDescent="0.25">
      <c r="A68" s="26">
        <f t="shared" si="25"/>
        <v>1.2704166666666674</v>
      </c>
      <c r="B68" s="9" t="s">
        <v>21</v>
      </c>
      <c r="E68" t="s">
        <v>11</v>
      </c>
      <c r="G68" t="s">
        <v>11</v>
      </c>
      <c r="H68" s="16">
        <f t="shared" si="0"/>
        <v>0</v>
      </c>
      <c r="I68" s="17">
        <f t="shared" si="15"/>
        <v>0</v>
      </c>
      <c r="J68" s="16">
        <f t="shared" si="1"/>
        <v>0</v>
      </c>
      <c r="K68" s="17">
        <f t="shared" si="16"/>
        <v>0</v>
      </c>
      <c r="L68" s="16">
        <f t="shared" si="2"/>
        <v>0</v>
      </c>
      <c r="M68" s="17"/>
      <c r="N68" s="16">
        <f t="shared" si="3"/>
        <v>0</v>
      </c>
      <c r="O68" s="17">
        <f t="shared" si="17"/>
        <v>0</v>
      </c>
      <c r="P68" s="16">
        <f t="shared" si="4"/>
        <v>0</v>
      </c>
      <c r="Q68" s="17">
        <f t="shared" si="18"/>
        <v>0</v>
      </c>
      <c r="R68" s="16">
        <f t="shared" si="5"/>
        <v>0</v>
      </c>
      <c r="S68" s="17"/>
      <c r="T68" s="16">
        <f t="shared" si="6"/>
        <v>1.2704166666666674</v>
      </c>
      <c r="U68" s="17">
        <f t="shared" si="19"/>
        <v>1</v>
      </c>
      <c r="V68" s="16">
        <f t="shared" si="7"/>
        <v>0</v>
      </c>
      <c r="W68" s="17">
        <f t="shared" si="20"/>
        <v>0</v>
      </c>
      <c r="X68" s="16">
        <f t="shared" si="8"/>
        <v>0</v>
      </c>
      <c r="Y68" s="17"/>
      <c r="Z68" s="16">
        <f t="shared" si="9"/>
        <v>0</v>
      </c>
      <c r="AA68" s="17">
        <f t="shared" si="21"/>
        <v>0</v>
      </c>
      <c r="AB68" s="16">
        <f t="shared" si="10"/>
        <v>0</v>
      </c>
      <c r="AC68" s="17">
        <f t="shared" si="22"/>
        <v>0</v>
      </c>
      <c r="AD68" s="16">
        <f t="shared" si="11"/>
        <v>0</v>
      </c>
      <c r="AE68" s="17"/>
      <c r="AF68" s="16">
        <f t="shared" si="12"/>
        <v>0</v>
      </c>
      <c r="AG68" s="17">
        <f t="shared" si="23"/>
        <v>0</v>
      </c>
      <c r="AH68" s="16">
        <f t="shared" si="13"/>
        <v>0</v>
      </c>
      <c r="AI68" s="17">
        <f t="shared" si="24"/>
        <v>0</v>
      </c>
      <c r="AJ68" s="16">
        <f t="shared" si="14"/>
        <v>0</v>
      </c>
    </row>
    <row r="69" spans="1:36" x14ac:dyDescent="0.25">
      <c r="A69" s="26">
        <f t="shared" si="25"/>
        <v>1.2904166666666674</v>
      </c>
      <c r="B69" s="9"/>
      <c r="E69" t="s">
        <v>11</v>
      </c>
      <c r="G69" t="s">
        <v>11</v>
      </c>
      <c r="H69" s="16">
        <f t="shared" ref="H69:H132" si="26">IF(B69="Line 1 Fails",A69,0)</f>
        <v>0</v>
      </c>
      <c r="I69" s="17">
        <f t="shared" ref="I69:I131" si="27">IF(H69&gt;0,1,0)</f>
        <v>0</v>
      </c>
      <c r="J69" s="16">
        <f t="shared" ref="J69:J132" si="28">IF(B69="Line 1 repd.",A69,0)</f>
        <v>0</v>
      </c>
      <c r="K69" s="17">
        <f t="shared" ref="K69:K131" si="29">IF(J69&gt;0,1,0)</f>
        <v>0</v>
      </c>
      <c r="L69" s="16">
        <f t="shared" ref="L69:L132" si="30">IF(C69="Dn(waiting)",A70-A69,0)</f>
        <v>0</v>
      </c>
      <c r="M69" s="17"/>
      <c r="N69" s="16">
        <f t="shared" ref="N69:N132" si="31">IF(B69="Line 2 Fails",A69,0)</f>
        <v>0</v>
      </c>
      <c r="O69" s="17">
        <f t="shared" ref="O69:O131" si="32">IF(N69&gt;0,1,0)</f>
        <v>0</v>
      </c>
      <c r="P69" s="16">
        <f t="shared" ref="P69:P132" si="33">IF(B69="Line 2 repd.",A69,0)</f>
        <v>0</v>
      </c>
      <c r="Q69" s="17">
        <f t="shared" ref="Q69:Q131" si="34">IF(P69&gt;0,1,0)</f>
        <v>0</v>
      </c>
      <c r="R69" s="16">
        <f t="shared" ref="R69:R132" si="35">IF(D69="Dn(waiting)",A70-A69,0)</f>
        <v>0</v>
      </c>
      <c r="S69" s="17"/>
      <c r="T69" s="16">
        <f t="shared" ref="T69:T132" si="36">IF(B69="Line 3 Fails",A69,0)</f>
        <v>0</v>
      </c>
      <c r="U69" s="17">
        <f t="shared" ref="U69:U131" si="37">IF(T69&gt;0,1,0)</f>
        <v>0</v>
      </c>
      <c r="V69" s="16">
        <f t="shared" ref="V69:V132" si="38">IF(B69="Line 3 repd.",A69,0)</f>
        <v>0</v>
      </c>
      <c r="W69" s="17">
        <f t="shared" ref="W69:W131" si="39">IF(V69&gt;0,1,0)</f>
        <v>0</v>
      </c>
      <c r="X69" s="16">
        <f t="shared" ref="X69:X132" si="40">IF(E69="Dn(waiting)",A70-A69,0)</f>
        <v>0</v>
      </c>
      <c r="Y69" s="17"/>
      <c r="Z69" s="16">
        <f t="shared" ref="Z69:Z132" si="41">IF(B69="Line 4 Fails",A69,0)</f>
        <v>0</v>
      </c>
      <c r="AA69" s="17">
        <f t="shared" ref="AA69:AA131" si="42">IF(Z69&gt;0,1,0)</f>
        <v>0</v>
      </c>
      <c r="AB69" s="16">
        <f t="shared" ref="AB69:AB132" si="43">IF(B69="Line 4 repd.",A69,0)</f>
        <v>0</v>
      </c>
      <c r="AC69" s="17">
        <f t="shared" ref="AC69:AC131" si="44">IF(AB69&gt;0,1,0)</f>
        <v>0</v>
      </c>
      <c r="AD69" s="16">
        <f t="shared" ref="AD69:AD132" si="45">IF(F69="Dn(waiting)",A70-A69,0)</f>
        <v>0</v>
      </c>
      <c r="AE69" s="17"/>
      <c r="AF69" s="16">
        <f t="shared" ref="AF69:AF132" si="46">IF(B69="Line 5 Fails",A69,0)</f>
        <v>0</v>
      </c>
      <c r="AG69" s="17">
        <f t="shared" ref="AG69:AG131" si="47">IF(AF69&gt;0,1,0)</f>
        <v>0</v>
      </c>
      <c r="AH69" s="16">
        <f t="shared" ref="AH69:AH132" si="48">IF(B69="Line 5 repd.",A69,0)</f>
        <v>0</v>
      </c>
      <c r="AI69" s="17">
        <f t="shared" ref="AI69:AI131" si="49">IF(AH69&gt;0,1,0)</f>
        <v>0</v>
      </c>
      <c r="AJ69" s="16">
        <f t="shared" ref="AJ69:AJ132" si="50">IF(G69="Dn(waiting)",A70-A69,0)</f>
        <v>0</v>
      </c>
    </row>
    <row r="70" spans="1:36" x14ac:dyDescent="0.25">
      <c r="A70" s="26">
        <f t="shared" si="25"/>
        <v>1.3104166666666675</v>
      </c>
      <c r="B70" s="9" t="s">
        <v>15</v>
      </c>
      <c r="E70" t="s">
        <v>11</v>
      </c>
      <c r="G70" s="14" t="s">
        <v>20</v>
      </c>
      <c r="H70" s="16">
        <f t="shared" si="26"/>
        <v>0</v>
      </c>
      <c r="I70" s="17">
        <f t="shared" si="27"/>
        <v>0</v>
      </c>
      <c r="J70" s="16">
        <f t="shared" si="28"/>
        <v>0</v>
      </c>
      <c r="K70" s="17">
        <f t="shared" si="29"/>
        <v>0</v>
      </c>
      <c r="L70" s="16">
        <f t="shared" si="30"/>
        <v>0</v>
      </c>
      <c r="M70" s="17"/>
      <c r="N70" s="16">
        <f t="shared" si="31"/>
        <v>0</v>
      </c>
      <c r="O70" s="17">
        <f t="shared" si="32"/>
        <v>0</v>
      </c>
      <c r="P70" s="16">
        <f t="shared" si="33"/>
        <v>0</v>
      </c>
      <c r="Q70" s="17">
        <f t="shared" si="34"/>
        <v>0</v>
      </c>
      <c r="R70" s="16">
        <f t="shared" si="35"/>
        <v>0</v>
      </c>
      <c r="S70" s="17"/>
      <c r="T70" s="16">
        <f t="shared" si="36"/>
        <v>0</v>
      </c>
      <c r="U70" s="17">
        <f t="shared" si="37"/>
        <v>0</v>
      </c>
      <c r="V70" s="16">
        <f t="shared" si="38"/>
        <v>0</v>
      </c>
      <c r="W70" s="17">
        <f t="shared" si="39"/>
        <v>0</v>
      </c>
      <c r="X70" s="16">
        <f t="shared" si="40"/>
        <v>0</v>
      </c>
      <c r="Y70" s="17"/>
      <c r="Z70" s="16">
        <f t="shared" si="41"/>
        <v>0</v>
      </c>
      <c r="AA70" s="17">
        <f t="shared" si="42"/>
        <v>0</v>
      </c>
      <c r="AB70" s="16">
        <f t="shared" si="43"/>
        <v>0</v>
      </c>
      <c r="AC70" s="17">
        <f t="shared" si="44"/>
        <v>0</v>
      </c>
      <c r="AD70" s="16">
        <f t="shared" si="45"/>
        <v>0</v>
      </c>
      <c r="AE70" s="17"/>
      <c r="AF70" s="16">
        <f t="shared" si="46"/>
        <v>0</v>
      </c>
      <c r="AG70" s="17">
        <f t="shared" si="47"/>
        <v>0</v>
      </c>
      <c r="AH70" s="16">
        <f t="shared" si="48"/>
        <v>1.3104166666666675</v>
      </c>
      <c r="AI70" s="17">
        <f t="shared" si="49"/>
        <v>1</v>
      </c>
      <c r="AJ70" s="16">
        <f t="shared" si="50"/>
        <v>0</v>
      </c>
    </row>
    <row r="71" spans="1:36" x14ac:dyDescent="0.25">
      <c r="A71" s="26">
        <f t="shared" ref="A71:A134" si="51">A70+0.02</f>
        <v>1.3304166666666675</v>
      </c>
      <c r="B71" s="9"/>
      <c r="C71" s="7"/>
      <c r="D71" s="7"/>
      <c r="E71" t="s">
        <v>11</v>
      </c>
      <c r="F71" s="8"/>
      <c r="G71" s="8"/>
      <c r="H71" s="16">
        <f t="shared" si="26"/>
        <v>0</v>
      </c>
      <c r="I71" s="17">
        <f t="shared" si="27"/>
        <v>0</v>
      </c>
      <c r="J71" s="16">
        <f t="shared" si="28"/>
        <v>0</v>
      </c>
      <c r="K71" s="17">
        <f t="shared" si="29"/>
        <v>0</v>
      </c>
      <c r="L71" s="16">
        <f t="shared" si="30"/>
        <v>0</v>
      </c>
      <c r="M71" s="17"/>
      <c r="N71" s="16">
        <f t="shared" si="31"/>
        <v>0</v>
      </c>
      <c r="O71" s="17">
        <f t="shared" si="32"/>
        <v>0</v>
      </c>
      <c r="P71" s="16">
        <f t="shared" si="33"/>
        <v>0</v>
      </c>
      <c r="Q71" s="17">
        <f t="shared" si="34"/>
        <v>0</v>
      </c>
      <c r="R71" s="16">
        <f t="shared" si="35"/>
        <v>0</v>
      </c>
      <c r="S71" s="17"/>
      <c r="T71" s="16">
        <f t="shared" si="36"/>
        <v>0</v>
      </c>
      <c r="U71" s="17">
        <f t="shared" si="37"/>
        <v>0</v>
      </c>
      <c r="V71" s="16">
        <f t="shared" si="38"/>
        <v>0</v>
      </c>
      <c r="W71" s="17">
        <f t="shared" si="39"/>
        <v>0</v>
      </c>
      <c r="X71" s="16">
        <f t="shared" si="40"/>
        <v>0</v>
      </c>
      <c r="Y71" s="17"/>
      <c r="Z71" s="16">
        <f t="shared" si="41"/>
        <v>0</v>
      </c>
      <c r="AA71" s="17">
        <f t="shared" si="42"/>
        <v>0</v>
      </c>
      <c r="AB71" s="16">
        <f t="shared" si="43"/>
        <v>0</v>
      </c>
      <c r="AC71" s="17">
        <f t="shared" si="44"/>
        <v>0</v>
      </c>
      <c r="AD71" s="16">
        <f t="shared" si="45"/>
        <v>0</v>
      </c>
      <c r="AE71" s="17"/>
      <c r="AF71" s="16">
        <f t="shared" si="46"/>
        <v>0</v>
      </c>
      <c r="AG71" s="17">
        <f t="shared" si="47"/>
        <v>0</v>
      </c>
      <c r="AH71" s="16">
        <f t="shared" si="48"/>
        <v>0</v>
      </c>
      <c r="AI71" s="17">
        <f t="shared" si="49"/>
        <v>0</v>
      </c>
      <c r="AJ71" s="16">
        <f t="shared" si="50"/>
        <v>0</v>
      </c>
    </row>
    <row r="72" spans="1:36" x14ac:dyDescent="0.25">
      <c r="A72" s="26">
        <f t="shared" si="51"/>
        <v>1.3504166666666675</v>
      </c>
      <c r="B72" s="9" t="s">
        <v>9</v>
      </c>
      <c r="C72" t="s">
        <v>11</v>
      </c>
      <c r="D72" s="7"/>
      <c r="E72" t="s">
        <v>11</v>
      </c>
      <c r="F72" s="8"/>
      <c r="G72" s="7"/>
      <c r="H72" s="16">
        <f t="shared" si="26"/>
        <v>1.3504166666666675</v>
      </c>
      <c r="I72" s="17">
        <f t="shared" si="27"/>
        <v>1</v>
      </c>
      <c r="J72" s="16">
        <f t="shared" si="28"/>
        <v>0</v>
      </c>
      <c r="K72" s="17">
        <f t="shared" si="29"/>
        <v>0</v>
      </c>
      <c r="L72" s="16">
        <f t="shared" si="30"/>
        <v>0</v>
      </c>
      <c r="M72" s="17"/>
      <c r="N72" s="16">
        <f t="shared" si="31"/>
        <v>0</v>
      </c>
      <c r="O72" s="17">
        <f t="shared" si="32"/>
        <v>0</v>
      </c>
      <c r="P72" s="16">
        <f t="shared" si="33"/>
        <v>0</v>
      </c>
      <c r="Q72" s="17">
        <f t="shared" si="34"/>
        <v>0</v>
      </c>
      <c r="R72" s="16">
        <f t="shared" si="35"/>
        <v>0</v>
      </c>
      <c r="S72" s="17"/>
      <c r="T72" s="16">
        <f t="shared" si="36"/>
        <v>0</v>
      </c>
      <c r="U72" s="17">
        <f t="shared" si="37"/>
        <v>0</v>
      </c>
      <c r="V72" s="16">
        <f t="shared" si="38"/>
        <v>0</v>
      </c>
      <c r="W72" s="17">
        <f t="shared" si="39"/>
        <v>0</v>
      </c>
      <c r="X72" s="16">
        <f t="shared" si="40"/>
        <v>0</v>
      </c>
      <c r="Y72" s="17"/>
      <c r="Z72" s="16">
        <f t="shared" si="41"/>
        <v>0</v>
      </c>
      <c r="AA72" s="17">
        <f t="shared" si="42"/>
        <v>0</v>
      </c>
      <c r="AB72" s="16">
        <f t="shared" si="43"/>
        <v>0</v>
      </c>
      <c r="AC72" s="17">
        <f t="shared" si="44"/>
        <v>0</v>
      </c>
      <c r="AD72" s="16">
        <f t="shared" si="45"/>
        <v>0</v>
      </c>
      <c r="AE72" s="17"/>
      <c r="AF72" s="16">
        <f t="shared" si="46"/>
        <v>0</v>
      </c>
      <c r="AG72" s="17">
        <f t="shared" si="47"/>
        <v>0</v>
      </c>
      <c r="AH72" s="16">
        <f t="shared" si="48"/>
        <v>0</v>
      </c>
      <c r="AI72" s="17">
        <f t="shared" si="49"/>
        <v>0</v>
      </c>
      <c r="AJ72" s="16">
        <f t="shared" si="50"/>
        <v>0</v>
      </c>
    </row>
    <row r="73" spans="1:36" x14ac:dyDescent="0.25">
      <c r="A73" s="26">
        <f t="shared" si="51"/>
        <v>1.3704166666666675</v>
      </c>
      <c r="B73" s="9"/>
      <c r="C73" t="s">
        <v>11</v>
      </c>
      <c r="D73" s="7"/>
      <c r="E73" t="s">
        <v>11</v>
      </c>
      <c r="F73" s="7"/>
      <c r="G73" s="7"/>
      <c r="H73" s="16">
        <f t="shared" si="26"/>
        <v>0</v>
      </c>
      <c r="I73" s="17">
        <f t="shared" si="27"/>
        <v>0</v>
      </c>
      <c r="J73" s="16">
        <f t="shared" si="28"/>
        <v>0</v>
      </c>
      <c r="K73" s="17">
        <f t="shared" si="29"/>
        <v>0</v>
      </c>
      <c r="L73" s="16">
        <f t="shared" si="30"/>
        <v>0</v>
      </c>
      <c r="M73" s="17"/>
      <c r="N73" s="16">
        <f t="shared" si="31"/>
        <v>0</v>
      </c>
      <c r="O73" s="17">
        <f t="shared" si="32"/>
        <v>0</v>
      </c>
      <c r="P73" s="16">
        <f t="shared" si="33"/>
        <v>0</v>
      </c>
      <c r="Q73" s="17">
        <f t="shared" si="34"/>
        <v>0</v>
      </c>
      <c r="R73" s="16">
        <f t="shared" si="35"/>
        <v>0</v>
      </c>
      <c r="S73" s="17"/>
      <c r="T73" s="16">
        <f t="shared" si="36"/>
        <v>0</v>
      </c>
      <c r="U73" s="17">
        <f t="shared" si="37"/>
        <v>0</v>
      </c>
      <c r="V73" s="16">
        <f t="shared" si="38"/>
        <v>0</v>
      </c>
      <c r="W73" s="17">
        <f t="shared" si="39"/>
        <v>0</v>
      </c>
      <c r="X73" s="16">
        <f t="shared" si="40"/>
        <v>0</v>
      </c>
      <c r="Y73" s="17"/>
      <c r="Z73" s="16">
        <f t="shared" si="41"/>
        <v>0</v>
      </c>
      <c r="AA73" s="17">
        <f t="shared" si="42"/>
        <v>0</v>
      </c>
      <c r="AB73" s="16">
        <f t="shared" si="43"/>
        <v>0</v>
      </c>
      <c r="AC73" s="17">
        <f t="shared" si="44"/>
        <v>0</v>
      </c>
      <c r="AD73" s="16">
        <f t="shared" si="45"/>
        <v>0</v>
      </c>
      <c r="AE73" s="17"/>
      <c r="AF73" s="16">
        <f t="shared" si="46"/>
        <v>0</v>
      </c>
      <c r="AG73" s="17">
        <f t="shared" si="47"/>
        <v>0</v>
      </c>
      <c r="AH73" s="16">
        <f t="shared" si="48"/>
        <v>0</v>
      </c>
      <c r="AI73" s="17">
        <f t="shared" si="49"/>
        <v>0</v>
      </c>
      <c r="AJ73" s="16">
        <f t="shared" si="50"/>
        <v>0</v>
      </c>
    </row>
    <row r="74" spans="1:36" x14ac:dyDescent="0.25">
      <c r="A74" s="26">
        <f t="shared" si="51"/>
        <v>1.3904166666666675</v>
      </c>
      <c r="B74" s="9"/>
      <c r="C74" t="s">
        <v>11</v>
      </c>
      <c r="D74" s="8"/>
      <c r="E74" t="s">
        <v>11</v>
      </c>
      <c r="F74" s="7"/>
      <c r="G74" s="7"/>
      <c r="H74" s="16">
        <f t="shared" si="26"/>
        <v>0</v>
      </c>
      <c r="I74" s="17">
        <f t="shared" si="27"/>
        <v>0</v>
      </c>
      <c r="J74" s="16">
        <f t="shared" si="28"/>
        <v>0</v>
      </c>
      <c r="K74" s="17">
        <f t="shared" si="29"/>
        <v>0</v>
      </c>
      <c r="L74" s="16">
        <f t="shared" si="30"/>
        <v>0</v>
      </c>
      <c r="M74" s="17"/>
      <c r="N74" s="16">
        <f t="shared" si="31"/>
        <v>0</v>
      </c>
      <c r="O74" s="17">
        <f t="shared" si="32"/>
        <v>0</v>
      </c>
      <c r="P74" s="16">
        <f t="shared" si="33"/>
        <v>0</v>
      </c>
      <c r="Q74" s="17">
        <f t="shared" si="34"/>
        <v>0</v>
      </c>
      <c r="R74" s="16">
        <f t="shared" si="35"/>
        <v>0</v>
      </c>
      <c r="S74" s="17"/>
      <c r="T74" s="16">
        <f t="shared" si="36"/>
        <v>0</v>
      </c>
      <c r="U74" s="17">
        <f t="shared" si="37"/>
        <v>0</v>
      </c>
      <c r="V74" s="16">
        <f t="shared" si="38"/>
        <v>0</v>
      </c>
      <c r="W74" s="17">
        <f t="shared" si="39"/>
        <v>0</v>
      </c>
      <c r="X74" s="16">
        <f t="shared" si="40"/>
        <v>0</v>
      </c>
      <c r="Y74" s="17"/>
      <c r="Z74" s="16">
        <f t="shared" si="41"/>
        <v>0</v>
      </c>
      <c r="AA74" s="17">
        <f t="shared" si="42"/>
        <v>0</v>
      </c>
      <c r="AB74" s="16">
        <f t="shared" si="43"/>
        <v>0</v>
      </c>
      <c r="AC74" s="17">
        <f t="shared" si="44"/>
        <v>0</v>
      </c>
      <c r="AD74" s="16">
        <f t="shared" si="45"/>
        <v>0</v>
      </c>
      <c r="AE74" s="17"/>
      <c r="AF74" s="16">
        <f t="shared" si="46"/>
        <v>0</v>
      </c>
      <c r="AG74" s="17">
        <f t="shared" si="47"/>
        <v>0</v>
      </c>
      <c r="AH74" s="16">
        <f t="shared" si="48"/>
        <v>0</v>
      </c>
      <c r="AI74" s="17">
        <f t="shared" si="49"/>
        <v>0</v>
      </c>
      <c r="AJ74" s="16">
        <f t="shared" si="50"/>
        <v>0</v>
      </c>
    </row>
    <row r="75" spans="1:36" x14ac:dyDescent="0.25">
      <c r="A75" s="26">
        <f t="shared" si="51"/>
        <v>1.4104166666666675</v>
      </c>
      <c r="B75" s="9" t="s">
        <v>18</v>
      </c>
      <c r="C75" t="s">
        <v>11</v>
      </c>
      <c r="D75" s="8"/>
      <c r="E75" s="14" t="s">
        <v>20</v>
      </c>
      <c r="F75" s="7"/>
      <c r="G75" s="7"/>
      <c r="H75" s="16">
        <f t="shared" si="26"/>
        <v>0</v>
      </c>
      <c r="I75" s="17">
        <f t="shared" si="27"/>
        <v>0</v>
      </c>
      <c r="J75" s="16">
        <f t="shared" si="28"/>
        <v>0</v>
      </c>
      <c r="K75" s="17">
        <f t="shared" si="29"/>
        <v>0</v>
      </c>
      <c r="L75" s="16">
        <f t="shared" si="30"/>
        <v>0</v>
      </c>
      <c r="M75" s="17"/>
      <c r="N75" s="16">
        <f t="shared" si="31"/>
        <v>0</v>
      </c>
      <c r="O75" s="17">
        <f t="shared" si="32"/>
        <v>0</v>
      </c>
      <c r="P75" s="16">
        <f t="shared" si="33"/>
        <v>0</v>
      </c>
      <c r="Q75" s="17">
        <f t="shared" si="34"/>
        <v>0</v>
      </c>
      <c r="R75" s="16">
        <f t="shared" si="35"/>
        <v>0</v>
      </c>
      <c r="S75" s="17"/>
      <c r="T75" s="16">
        <f t="shared" si="36"/>
        <v>0</v>
      </c>
      <c r="U75" s="17">
        <f t="shared" si="37"/>
        <v>0</v>
      </c>
      <c r="V75" s="16">
        <f t="shared" si="38"/>
        <v>1.4104166666666675</v>
      </c>
      <c r="W75" s="17">
        <f t="shared" si="39"/>
        <v>1</v>
      </c>
      <c r="X75" s="16">
        <f t="shared" si="40"/>
        <v>0</v>
      </c>
      <c r="Y75" s="17"/>
      <c r="Z75" s="16">
        <f t="shared" si="41"/>
        <v>0</v>
      </c>
      <c r="AA75" s="17">
        <f t="shared" si="42"/>
        <v>0</v>
      </c>
      <c r="AB75" s="16">
        <f t="shared" si="43"/>
        <v>0</v>
      </c>
      <c r="AC75" s="17">
        <f t="shared" si="44"/>
        <v>0</v>
      </c>
      <c r="AD75" s="16">
        <f t="shared" si="45"/>
        <v>0</v>
      </c>
      <c r="AE75" s="17"/>
      <c r="AF75" s="16">
        <f t="shared" si="46"/>
        <v>0</v>
      </c>
      <c r="AG75" s="17">
        <f t="shared" si="47"/>
        <v>0</v>
      </c>
      <c r="AH75" s="16">
        <f t="shared" si="48"/>
        <v>0</v>
      </c>
      <c r="AI75" s="17">
        <f t="shared" si="49"/>
        <v>0</v>
      </c>
      <c r="AJ75" s="16">
        <f t="shared" si="50"/>
        <v>0</v>
      </c>
    </row>
    <row r="76" spans="1:36" x14ac:dyDescent="0.25">
      <c r="A76" s="26">
        <f t="shared" si="51"/>
        <v>1.4304166666666676</v>
      </c>
      <c r="B76" s="9" t="s">
        <v>10</v>
      </c>
      <c r="C76" t="s">
        <v>11</v>
      </c>
      <c r="D76" s="8"/>
      <c r="E76" s="7"/>
      <c r="F76" t="s">
        <v>11</v>
      </c>
      <c r="G76" s="7"/>
      <c r="H76" s="16">
        <f t="shared" si="26"/>
        <v>0</v>
      </c>
      <c r="I76" s="17">
        <f t="shared" si="27"/>
        <v>0</v>
      </c>
      <c r="J76" s="16">
        <f t="shared" si="28"/>
        <v>0</v>
      </c>
      <c r="K76" s="17">
        <f t="shared" si="29"/>
        <v>0</v>
      </c>
      <c r="L76" s="16">
        <f t="shared" si="30"/>
        <v>0</v>
      </c>
      <c r="M76" s="17"/>
      <c r="N76" s="16">
        <f t="shared" si="31"/>
        <v>0</v>
      </c>
      <c r="O76" s="17">
        <f t="shared" si="32"/>
        <v>0</v>
      </c>
      <c r="P76" s="16">
        <f t="shared" si="33"/>
        <v>0</v>
      </c>
      <c r="Q76" s="17">
        <f t="shared" si="34"/>
        <v>0</v>
      </c>
      <c r="R76" s="16">
        <f t="shared" si="35"/>
        <v>0</v>
      </c>
      <c r="S76" s="17"/>
      <c r="T76" s="16">
        <f t="shared" si="36"/>
        <v>0</v>
      </c>
      <c r="U76" s="17">
        <f t="shared" si="37"/>
        <v>0</v>
      </c>
      <c r="V76" s="16">
        <f t="shared" si="38"/>
        <v>0</v>
      </c>
      <c r="W76" s="17">
        <f t="shared" si="39"/>
        <v>0</v>
      </c>
      <c r="X76" s="16">
        <f t="shared" si="40"/>
        <v>0</v>
      </c>
      <c r="Y76" s="17"/>
      <c r="Z76" s="16">
        <f t="shared" si="41"/>
        <v>1.4304166666666676</v>
      </c>
      <c r="AA76" s="17">
        <f t="shared" si="42"/>
        <v>1</v>
      </c>
      <c r="AB76" s="16">
        <f t="shared" si="43"/>
        <v>0</v>
      </c>
      <c r="AC76" s="17">
        <f t="shared" si="44"/>
        <v>0</v>
      </c>
      <c r="AD76" s="16">
        <f t="shared" si="45"/>
        <v>0</v>
      </c>
      <c r="AE76" s="17"/>
      <c r="AF76" s="16">
        <f t="shared" si="46"/>
        <v>0</v>
      </c>
      <c r="AG76" s="17">
        <f t="shared" si="47"/>
        <v>0</v>
      </c>
      <c r="AH76" s="16">
        <f t="shared" si="48"/>
        <v>0</v>
      </c>
      <c r="AI76" s="17">
        <f t="shared" si="49"/>
        <v>0</v>
      </c>
      <c r="AJ76" s="16">
        <f t="shared" si="50"/>
        <v>0</v>
      </c>
    </row>
    <row r="77" spans="1:36" x14ac:dyDescent="0.25">
      <c r="A77" s="26">
        <f t="shared" si="51"/>
        <v>1.4504166666666676</v>
      </c>
      <c r="B77" s="9" t="s">
        <v>16</v>
      </c>
      <c r="C77" t="s">
        <v>11</v>
      </c>
      <c r="D77" s="13" t="s">
        <v>14</v>
      </c>
      <c r="E77" s="7"/>
      <c r="F77" t="s">
        <v>11</v>
      </c>
      <c r="G77" s="7"/>
      <c r="H77" s="16">
        <f t="shared" si="26"/>
        <v>0</v>
      </c>
      <c r="I77" s="17">
        <f t="shared" si="27"/>
        <v>0</v>
      </c>
      <c r="J77" s="16">
        <f t="shared" si="28"/>
        <v>0</v>
      </c>
      <c r="K77" s="17">
        <f t="shared" si="29"/>
        <v>0</v>
      </c>
      <c r="L77" s="16">
        <f t="shared" si="30"/>
        <v>0</v>
      </c>
      <c r="M77" s="17"/>
      <c r="N77" s="16">
        <f t="shared" si="31"/>
        <v>1.4504166666666676</v>
      </c>
      <c r="O77" s="17">
        <f t="shared" si="32"/>
        <v>1</v>
      </c>
      <c r="P77" s="16">
        <f t="shared" si="33"/>
        <v>0</v>
      </c>
      <c r="Q77" s="17">
        <f t="shared" si="34"/>
        <v>0</v>
      </c>
      <c r="R77" s="16">
        <f t="shared" si="35"/>
        <v>2.0000000000000018E-2</v>
      </c>
      <c r="S77" s="17"/>
      <c r="T77" s="16">
        <f t="shared" si="36"/>
        <v>0</v>
      </c>
      <c r="U77" s="17">
        <f t="shared" si="37"/>
        <v>0</v>
      </c>
      <c r="V77" s="16">
        <f t="shared" si="38"/>
        <v>0</v>
      </c>
      <c r="W77" s="17">
        <f t="shared" si="39"/>
        <v>0</v>
      </c>
      <c r="X77" s="16">
        <f t="shared" si="40"/>
        <v>0</v>
      </c>
      <c r="Y77" s="17"/>
      <c r="Z77" s="16">
        <f t="shared" si="41"/>
        <v>0</v>
      </c>
      <c r="AA77" s="17">
        <f t="shared" si="42"/>
        <v>0</v>
      </c>
      <c r="AB77" s="16">
        <f t="shared" si="43"/>
        <v>0</v>
      </c>
      <c r="AC77" s="17">
        <f t="shared" si="44"/>
        <v>0</v>
      </c>
      <c r="AD77" s="16">
        <f t="shared" si="45"/>
        <v>0</v>
      </c>
      <c r="AE77" s="17"/>
      <c r="AF77" s="16">
        <f t="shared" si="46"/>
        <v>0</v>
      </c>
      <c r="AG77" s="17">
        <f t="shared" si="47"/>
        <v>0</v>
      </c>
      <c r="AH77" s="16">
        <f t="shared" si="48"/>
        <v>0</v>
      </c>
      <c r="AI77" s="17">
        <f t="shared" si="49"/>
        <v>0</v>
      </c>
      <c r="AJ77" s="16">
        <f t="shared" si="50"/>
        <v>0</v>
      </c>
    </row>
    <row r="78" spans="1:36" x14ac:dyDescent="0.25">
      <c r="A78" s="26">
        <f t="shared" si="51"/>
        <v>1.4704166666666676</v>
      </c>
      <c r="B78" s="10"/>
      <c r="C78" t="s">
        <v>11</v>
      </c>
      <c r="D78" s="13" t="s">
        <v>14</v>
      </c>
      <c r="E78" s="7"/>
      <c r="F78" t="s">
        <v>11</v>
      </c>
      <c r="G78" s="7"/>
      <c r="H78" s="16">
        <f t="shared" si="26"/>
        <v>0</v>
      </c>
      <c r="I78" s="17">
        <f t="shared" si="27"/>
        <v>0</v>
      </c>
      <c r="J78" s="16">
        <f t="shared" si="28"/>
        <v>0</v>
      </c>
      <c r="K78" s="17">
        <f t="shared" si="29"/>
        <v>0</v>
      </c>
      <c r="L78" s="16">
        <f t="shared" si="30"/>
        <v>0</v>
      </c>
      <c r="M78" s="17"/>
      <c r="N78" s="16">
        <f t="shared" si="31"/>
        <v>0</v>
      </c>
      <c r="O78" s="17">
        <f t="shared" si="32"/>
        <v>0</v>
      </c>
      <c r="P78" s="16">
        <f t="shared" si="33"/>
        <v>0</v>
      </c>
      <c r="Q78" s="17">
        <f t="shared" si="34"/>
        <v>0</v>
      </c>
      <c r="R78" s="16">
        <f t="shared" si="35"/>
        <v>2.0000000000000018E-2</v>
      </c>
      <c r="S78" s="17"/>
      <c r="T78" s="16">
        <f t="shared" si="36"/>
        <v>0</v>
      </c>
      <c r="U78" s="17">
        <f t="shared" si="37"/>
        <v>0</v>
      </c>
      <c r="V78" s="16">
        <f t="shared" si="38"/>
        <v>0</v>
      </c>
      <c r="W78" s="17">
        <f t="shared" si="39"/>
        <v>0</v>
      </c>
      <c r="X78" s="16">
        <f t="shared" si="40"/>
        <v>0</v>
      </c>
      <c r="Y78" s="17"/>
      <c r="Z78" s="16">
        <f t="shared" si="41"/>
        <v>0</v>
      </c>
      <c r="AA78" s="17">
        <f t="shared" si="42"/>
        <v>0</v>
      </c>
      <c r="AB78" s="16">
        <f t="shared" si="43"/>
        <v>0</v>
      </c>
      <c r="AC78" s="17">
        <f t="shared" si="44"/>
        <v>0</v>
      </c>
      <c r="AD78" s="16">
        <f t="shared" si="45"/>
        <v>0</v>
      </c>
      <c r="AE78" s="17"/>
      <c r="AF78" s="16">
        <f t="shared" si="46"/>
        <v>0</v>
      </c>
      <c r="AG78" s="17">
        <f t="shared" si="47"/>
        <v>0</v>
      </c>
      <c r="AH78" s="16">
        <f t="shared" si="48"/>
        <v>0</v>
      </c>
      <c r="AI78" s="17">
        <f t="shared" si="49"/>
        <v>0</v>
      </c>
      <c r="AJ78" s="16">
        <f t="shared" si="50"/>
        <v>0</v>
      </c>
    </row>
    <row r="79" spans="1:36" x14ac:dyDescent="0.25">
      <c r="A79" s="26">
        <f t="shared" si="51"/>
        <v>1.4904166666666676</v>
      </c>
      <c r="B79" s="9" t="s">
        <v>22</v>
      </c>
      <c r="C79" s="14" t="s">
        <v>20</v>
      </c>
      <c r="D79" t="s">
        <v>11</v>
      </c>
      <c r="F79" t="s">
        <v>11</v>
      </c>
      <c r="H79" s="16">
        <f t="shared" si="26"/>
        <v>0</v>
      </c>
      <c r="I79" s="17">
        <f t="shared" si="27"/>
        <v>0</v>
      </c>
      <c r="J79" s="16">
        <f t="shared" si="28"/>
        <v>1.4904166666666676</v>
      </c>
      <c r="K79" s="17">
        <f t="shared" si="29"/>
        <v>1</v>
      </c>
      <c r="L79" s="16">
        <f t="shared" si="30"/>
        <v>0</v>
      </c>
      <c r="M79" s="17"/>
      <c r="N79" s="16">
        <f t="shared" si="31"/>
        <v>0</v>
      </c>
      <c r="O79" s="17">
        <f t="shared" si="32"/>
        <v>0</v>
      </c>
      <c r="P79" s="16">
        <f t="shared" si="33"/>
        <v>0</v>
      </c>
      <c r="Q79" s="17">
        <f t="shared" si="34"/>
        <v>0</v>
      </c>
      <c r="R79" s="16">
        <f t="shared" si="35"/>
        <v>0</v>
      </c>
      <c r="S79" s="17"/>
      <c r="T79" s="16">
        <f t="shared" si="36"/>
        <v>0</v>
      </c>
      <c r="U79" s="17">
        <f t="shared" si="37"/>
        <v>0</v>
      </c>
      <c r="V79" s="16">
        <f t="shared" si="38"/>
        <v>0</v>
      </c>
      <c r="W79" s="17">
        <f t="shared" si="39"/>
        <v>0</v>
      </c>
      <c r="X79" s="16">
        <f t="shared" si="40"/>
        <v>0</v>
      </c>
      <c r="Y79" s="17"/>
      <c r="Z79" s="16">
        <f t="shared" si="41"/>
        <v>0</v>
      </c>
      <c r="AA79" s="17">
        <f t="shared" si="42"/>
        <v>0</v>
      </c>
      <c r="AB79" s="16">
        <f t="shared" si="43"/>
        <v>0</v>
      </c>
      <c r="AC79" s="17">
        <f t="shared" si="44"/>
        <v>0</v>
      </c>
      <c r="AD79" s="16">
        <f t="shared" si="45"/>
        <v>0</v>
      </c>
      <c r="AE79" s="17"/>
      <c r="AF79" s="16">
        <f t="shared" si="46"/>
        <v>0</v>
      </c>
      <c r="AG79" s="17">
        <f t="shared" si="47"/>
        <v>0</v>
      </c>
      <c r="AH79" s="16">
        <f t="shared" si="48"/>
        <v>0</v>
      </c>
      <c r="AI79" s="17">
        <f t="shared" si="49"/>
        <v>0</v>
      </c>
      <c r="AJ79" s="16">
        <f t="shared" si="50"/>
        <v>0</v>
      </c>
    </row>
    <row r="80" spans="1:36" x14ac:dyDescent="0.25">
      <c r="A80" s="26">
        <f t="shared" si="51"/>
        <v>1.5104166666666676</v>
      </c>
      <c r="B80" s="9"/>
      <c r="C80" s="7"/>
      <c r="D80" t="s">
        <v>11</v>
      </c>
      <c r="F80" t="s">
        <v>11</v>
      </c>
      <c r="H80" s="16">
        <f t="shared" si="26"/>
        <v>0</v>
      </c>
      <c r="I80" s="17">
        <f t="shared" si="27"/>
        <v>0</v>
      </c>
      <c r="J80" s="16">
        <f t="shared" si="28"/>
        <v>0</v>
      </c>
      <c r="K80" s="17">
        <f t="shared" si="29"/>
        <v>0</v>
      </c>
      <c r="L80" s="16">
        <f t="shared" si="30"/>
        <v>0</v>
      </c>
      <c r="M80" s="17"/>
      <c r="N80" s="16">
        <f t="shared" si="31"/>
        <v>0</v>
      </c>
      <c r="O80" s="17">
        <f t="shared" si="32"/>
        <v>0</v>
      </c>
      <c r="P80" s="16">
        <f t="shared" si="33"/>
        <v>0</v>
      </c>
      <c r="Q80" s="17">
        <f t="shared" si="34"/>
        <v>0</v>
      </c>
      <c r="R80" s="16">
        <f t="shared" si="35"/>
        <v>0</v>
      </c>
      <c r="S80" s="17"/>
      <c r="T80" s="16">
        <f t="shared" si="36"/>
        <v>0</v>
      </c>
      <c r="U80" s="17">
        <f t="shared" si="37"/>
        <v>0</v>
      </c>
      <c r="V80" s="16">
        <f t="shared" si="38"/>
        <v>0</v>
      </c>
      <c r="W80" s="17">
        <f t="shared" si="39"/>
        <v>0</v>
      </c>
      <c r="X80" s="16">
        <f t="shared" si="40"/>
        <v>0</v>
      </c>
      <c r="Y80" s="17"/>
      <c r="Z80" s="16">
        <f t="shared" si="41"/>
        <v>0</v>
      </c>
      <c r="AA80" s="17">
        <f t="shared" si="42"/>
        <v>0</v>
      </c>
      <c r="AB80" s="16">
        <f t="shared" si="43"/>
        <v>0</v>
      </c>
      <c r="AC80" s="17">
        <f t="shared" si="44"/>
        <v>0</v>
      </c>
      <c r="AD80" s="16">
        <f t="shared" si="45"/>
        <v>0</v>
      </c>
      <c r="AE80" s="17"/>
      <c r="AF80" s="16">
        <f t="shared" si="46"/>
        <v>0</v>
      </c>
      <c r="AG80" s="17">
        <f t="shared" si="47"/>
        <v>0</v>
      </c>
      <c r="AH80" s="16">
        <f t="shared" si="48"/>
        <v>0</v>
      </c>
      <c r="AI80" s="17">
        <f t="shared" si="49"/>
        <v>0</v>
      </c>
      <c r="AJ80" s="16">
        <f t="shared" si="50"/>
        <v>0</v>
      </c>
    </row>
    <row r="81" spans="1:36" x14ac:dyDescent="0.25">
      <c r="A81" s="26">
        <f t="shared" si="51"/>
        <v>1.5304166666666676</v>
      </c>
      <c r="B81" s="11"/>
      <c r="C81" s="7"/>
      <c r="D81" t="s">
        <v>11</v>
      </c>
      <c r="F81" t="s">
        <v>11</v>
      </c>
      <c r="H81" s="16">
        <f t="shared" si="26"/>
        <v>0</v>
      </c>
      <c r="I81" s="17">
        <f t="shared" si="27"/>
        <v>0</v>
      </c>
      <c r="J81" s="16">
        <f t="shared" si="28"/>
        <v>0</v>
      </c>
      <c r="K81" s="17">
        <f t="shared" si="29"/>
        <v>0</v>
      </c>
      <c r="L81" s="16">
        <f t="shared" si="30"/>
        <v>0</v>
      </c>
      <c r="M81" s="17"/>
      <c r="N81" s="16">
        <f t="shared" si="31"/>
        <v>0</v>
      </c>
      <c r="O81" s="17">
        <f t="shared" si="32"/>
        <v>0</v>
      </c>
      <c r="P81" s="16">
        <f t="shared" si="33"/>
        <v>0</v>
      </c>
      <c r="Q81" s="17">
        <f t="shared" si="34"/>
        <v>0</v>
      </c>
      <c r="R81" s="16">
        <f t="shared" si="35"/>
        <v>0</v>
      </c>
      <c r="S81" s="17"/>
      <c r="T81" s="16">
        <f t="shared" si="36"/>
        <v>0</v>
      </c>
      <c r="U81" s="17">
        <f t="shared" si="37"/>
        <v>0</v>
      </c>
      <c r="V81" s="16">
        <f t="shared" si="38"/>
        <v>0</v>
      </c>
      <c r="W81" s="17">
        <f t="shared" si="39"/>
        <v>0</v>
      </c>
      <c r="X81" s="16">
        <f t="shared" si="40"/>
        <v>0</v>
      </c>
      <c r="Y81" s="17"/>
      <c r="Z81" s="16">
        <f t="shared" si="41"/>
        <v>0</v>
      </c>
      <c r="AA81" s="17">
        <f t="shared" si="42"/>
        <v>0</v>
      </c>
      <c r="AB81" s="16">
        <f t="shared" si="43"/>
        <v>0</v>
      </c>
      <c r="AC81" s="17">
        <f t="shared" si="44"/>
        <v>0</v>
      </c>
      <c r="AD81" s="16">
        <f t="shared" si="45"/>
        <v>0</v>
      </c>
      <c r="AE81" s="17"/>
      <c r="AF81" s="16">
        <f t="shared" si="46"/>
        <v>0</v>
      </c>
      <c r="AG81" s="17">
        <f t="shared" si="47"/>
        <v>0</v>
      </c>
      <c r="AH81" s="16">
        <f t="shared" si="48"/>
        <v>0</v>
      </c>
      <c r="AI81" s="17">
        <f t="shared" si="49"/>
        <v>0</v>
      </c>
      <c r="AJ81" s="16">
        <f t="shared" si="50"/>
        <v>0</v>
      </c>
    </row>
    <row r="82" spans="1:36" x14ac:dyDescent="0.25">
      <c r="A82" s="26">
        <f t="shared" si="51"/>
        <v>1.5504166666666677</v>
      </c>
      <c r="B82" s="9" t="s">
        <v>13</v>
      </c>
      <c r="C82" s="7"/>
      <c r="D82" t="s">
        <v>11</v>
      </c>
      <c r="F82" t="s">
        <v>11</v>
      </c>
      <c r="G82" s="13" t="s">
        <v>14</v>
      </c>
      <c r="H82" s="16">
        <f t="shared" si="26"/>
        <v>0</v>
      </c>
      <c r="I82" s="17">
        <f t="shared" si="27"/>
        <v>0</v>
      </c>
      <c r="J82" s="16">
        <f t="shared" si="28"/>
        <v>0</v>
      </c>
      <c r="K82" s="17">
        <f t="shared" si="29"/>
        <v>0</v>
      </c>
      <c r="L82" s="16">
        <f t="shared" si="30"/>
        <v>0</v>
      </c>
      <c r="M82" s="17"/>
      <c r="N82" s="16">
        <f t="shared" si="31"/>
        <v>0</v>
      </c>
      <c r="O82" s="17">
        <f t="shared" si="32"/>
        <v>0</v>
      </c>
      <c r="P82" s="16">
        <f t="shared" si="33"/>
        <v>0</v>
      </c>
      <c r="Q82" s="17">
        <f t="shared" si="34"/>
        <v>0</v>
      </c>
      <c r="R82" s="16">
        <f t="shared" si="35"/>
        <v>0</v>
      </c>
      <c r="S82" s="17"/>
      <c r="T82" s="16">
        <f t="shared" si="36"/>
        <v>0</v>
      </c>
      <c r="U82" s="17">
        <f t="shared" si="37"/>
        <v>0</v>
      </c>
      <c r="V82" s="16">
        <f t="shared" si="38"/>
        <v>0</v>
      </c>
      <c r="W82" s="17">
        <f t="shared" si="39"/>
        <v>0</v>
      </c>
      <c r="X82" s="16">
        <f t="shared" si="40"/>
        <v>0</v>
      </c>
      <c r="Y82" s="17"/>
      <c r="Z82" s="16">
        <f t="shared" si="41"/>
        <v>0</v>
      </c>
      <c r="AA82" s="17">
        <f t="shared" si="42"/>
        <v>0</v>
      </c>
      <c r="AB82" s="16">
        <f t="shared" si="43"/>
        <v>0</v>
      </c>
      <c r="AC82" s="17">
        <f t="shared" si="44"/>
        <v>0</v>
      </c>
      <c r="AD82" s="16">
        <f t="shared" si="45"/>
        <v>0</v>
      </c>
      <c r="AE82" s="17"/>
      <c r="AF82" s="16">
        <f t="shared" si="46"/>
        <v>1.5504166666666677</v>
      </c>
      <c r="AG82" s="17">
        <f t="shared" si="47"/>
        <v>1</v>
      </c>
      <c r="AH82" s="16">
        <f t="shared" si="48"/>
        <v>0</v>
      </c>
      <c r="AI82" s="17">
        <f t="shared" si="49"/>
        <v>0</v>
      </c>
      <c r="AJ82" s="16">
        <f t="shared" si="50"/>
        <v>2.0000000000000018E-2</v>
      </c>
    </row>
    <row r="83" spans="1:36" x14ac:dyDescent="0.25">
      <c r="A83" s="26">
        <f t="shared" si="51"/>
        <v>1.5704166666666677</v>
      </c>
      <c r="B83" s="9"/>
      <c r="D83" t="s">
        <v>11</v>
      </c>
      <c r="F83" t="s">
        <v>11</v>
      </c>
      <c r="G83" s="13" t="s">
        <v>14</v>
      </c>
      <c r="H83" s="16">
        <f t="shared" si="26"/>
        <v>0</v>
      </c>
      <c r="I83" s="17">
        <f t="shared" si="27"/>
        <v>0</v>
      </c>
      <c r="J83" s="16">
        <f t="shared" si="28"/>
        <v>0</v>
      </c>
      <c r="K83" s="17">
        <f t="shared" si="29"/>
        <v>0</v>
      </c>
      <c r="L83" s="16">
        <f t="shared" si="30"/>
        <v>0</v>
      </c>
      <c r="M83" s="17"/>
      <c r="N83" s="16">
        <f t="shared" si="31"/>
        <v>0</v>
      </c>
      <c r="O83" s="17">
        <f t="shared" si="32"/>
        <v>0</v>
      </c>
      <c r="P83" s="16">
        <f t="shared" si="33"/>
        <v>0</v>
      </c>
      <c r="Q83" s="17">
        <f t="shared" si="34"/>
        <v>0</v>
      </c>
      <c r="R83" s="16">
        <f t="shared" si="35"/>
        <v>0</v>
      </c>
      <c r="S83" s="17"/>
      <c r="T83" s="16">
        <f t="shared" si="36"/>
        <v>0</v>
      </c>
      <c r="U83" s="17">
        <f t="shared" si="37"/>
        <v>0</v>
      </c>
      <c r="V83" s="16">
        <f t="shared" si="38"/>
        <v>0</v>
      </c>
      <c r="W83" s="17">
        <f t="shared" si="39"/>
        <v>0</v>
      </c>
      <c r="X83" s="16">
        <f t="shared" si="40"/>
        <v>0</v>
      </c>
      <c r="Y83" s="17"/>
      <c r="Z83" s="16">
        <f t="shared" si="41"/>
        <v>0</v>
      </c>
      <c r="AA83" s="17">
        <f t="shared" si="42"/>
        <v>0</v>
      </c>
      <c r="AB83" s="16">
        <f t="shared" si="43"/>
        <v>0</v>
      </c>
      <c r="AC83" s="17">
        <f t="shared" si="44"/>
        <v>0</v>
      </c>
      <c r="AD83" s="16">
        <f t="shared" si="45"/>
        <v>0</v>
      </c>
      <c r="AE83" s="17"/>
      <c r="AF83" s="16">
        <f t="shared" si="46"/>
        <v>0</v>
      </c>
      <c r="AG83" s="17">
        <f t="shared" si="47"/>
        <v>0</v>
      </c>
      <c r="AH83" s="16">
        <f t="shared" si="48"/>
        <v>0</v>
      </c>
      <c r="AI83" s="17">
        <f t="shared" si="49"/>
        <v>0</v>
      </c>
      <c r="AJ83" s="16">
        <f t="shared" si="50"/>
        <v>2.0000000000000018E-2</v>
      </c>
    </row>
    <row r="84" spans="1:36" x14ac:dyDescent="0.25">
      <c r="A84" s="26">
        <f t="shared" si="51"/>
        <v>1.5904166666666677</v>
      </c>
      <c r="B84" s="9" t="s">
        <v>21</v>
      </c>
      <c r="C84" s="7"/>
      <c r="D84" t="s">
        <v>11</v>
      </c>
      <c r="E84" s="13" t="s">
        <v>14</v>
      </c>
      <c r="F84" t="s">
        <v>11</v>
      </c>
      <c r="G84" s="13" t="s">
        <v>14</v>
      </c>
      <c r="H84" s="16">
        <f t="shared" si="26"/>
        <v>0</v>
      </c>
      <c r="I84" s="17">
        <f t="shared" si="27"/>
        <v>0</v>
      </c>
      <c r="J84" s="16">
        <f t="shared" si="28"/>
        <v>0</v>
      </c>
      <c r="K84" s="17">
        <f t="shared" si="29"/>
        <v>0</v>
      </c>
      <c r="L84" s="16">
        <f t="shared" si="30"/>
        <v>0</v>
      </c>
      <c r="M84" s="17"/>
      <c r="N84" s="16">
        <f t="shared" si="31"/>
        <v>0</v>
      </c>
      <c r="O84" s="17">
        <f t="shared" si="32"/>
        <v>0</v>
      </c>
      <c r="P84" s="16">
        <f t="shared" si="33"/>
        <v>0</v>
      </c>
      <c r="Q84" s="17">
        <f t="shared" si="34"/>
        <v>0</v>
      </c>
      <c r="R84" s="16">
        <f t="shared" si="35"/>
        <v>0</v>
      </c>
      <c r="S84" s="17"/>
      <c r="T84" s="16">
        <f t="shared" si="36"/>
        <v>1.5904166666666677</v>
      </c>
      <c r="U84" s="17">
        <f t="shared" si="37"/>
        <v>1</v>
      </c>
      <c r="V84" s="16">
        <f t="shared" si="38"/>
        <v>0</v>
      </c>
      <c r="W84" s="17">
        <f t="shared" si="39"/>
        <v>0</v>
      </c>
      <c r="X84" s="16">
        <f t="shared" si="40"/>
        <v>2.0000000000000018E-2</v>
      </c>
      <c r="Y84" s="17"/>
      <c r="Z84" s="16">
        <f t="shared" si="41"/>
        <v>0</v>
      </c>
      <c r="AA84" s="17">
        <f t="shared" si="42"/>
        <v>0</v>
      </c>
      <c r="AB84" s="16">
        <f t="shared" si="43"/>
        <v>0</v>
      </c>
      <c r="AC84" s="17">
        <f t="shared" si="44"/>
        <v>0</v>
      </c>
      <c r="AD84" s="16">
        <f t="shared" si="45"/>
        <v>0</v>
      </c>
      <c r="AE84" s="17"/>
      <c r="AF84" s="16">
        <f t="shared" si="46"/>
        <v>0</v>
      </c>
      <c r="AG84" s="17">
        <f t="shared" si="47"/>
        <v>0</v>
      </c>
      <c r="AH84" s="16">
        <f t="shared" si="48"/>
        <v>0</v>
      </c>
      <c r="AI84" s="17">
        <f t="shared" si="49"/>
        <v>0</v>
      </c>
      <c r="AJ84" s="16">
        <f t="shared" si="50"/>
        <v>2.0000000000000018E-2</v>
      </c>
    </row>
    <row r="85" spans="1:36" x14ac:dyDescent="0.25">
      <c r="A85" s="26">
        <f t="shared" si="51"/>
        <v>1.6104166666666677</v>
      </c>
      <c r="B85" s="9" t="s">
        <v>12</v>
      </c>
      <c r="C85" s="7"/>
      <c r="D85" t="s">
        <v>11</v>
      </c>
      <c r="E85" s="13" t="s">
        <v>14</v>
      </c>
      <c r="F85" s="14" t="s">
        <v>20</v>
      </c>
      <c r="G85" t="s">
        <v>11</v>
      </c>
      <c r="H85" s="16">
        <f t="shared" si="26"/>
        <v>0</v>
      </c>
      <c r="I85" s="17">
        <f t="shared" si="27"/>
        <v>0</v>
      </c>
      <c r="J85" s="16">
        <f t="shared" si="28"/>
        <v>0</v>
      </c>
      <c r="K85" s="17">
        <f t="shared" si="29"/>
        <v>0</v>
      </c>
      <c r="L85" s="16">
        <f t="shared" si="30"/>
        <v>0</v>
      </c>
      <c r="M85" s="17"/>
      <c r="N85" s="16">
        <f t="shared" si="31"/>
        <v>0</v>
      </c>
      <c r="O85" s="17">
        <f t="shared" si="32"/>
        <v>0</v>
      </c>
      <c r="P85" s="16">
        <f t="shared" si="33"/>
        <v>0</v>
      </c>
      <c r="Q85" s="17">
        <f t="shared" si="34"/>
        <v>0</v>
      </c>
      <c r="R85" s="16">
        <f t="shared" si="35"/>
        <v>0</v>
      </c>
      <c r="S85" s="17"/>
      <c r="T85" s="16">
        <f t="shared" si="36"/>
        <v>0</v>
      </c>
      <c r="U85" s="17">
        <f t="shared" si="37"/>
        <v>0</v>
      </c>
      <c r="V85" s="16">
        <f t="shared" si="38"/>
        <v>0</v>
      </c>
      <c r="W85" s="17">
        <f t="shared" si="39"/>
        <v>0</v>
      </c>
      <c r="X85" s="16">
        <f t="shared" si="40"/>
        <v>2.0000000000000018E-2</v>
      </c>
      <c r="Y85" s="17"/>
      <c r="Z85" s="16">
        <f t="shared" si="41"/>
        <v>0</v>
      </c>
      <c r="AA85" s="17">
        <f t="shared" si="42"/>
        <v>0</v>
      </c>
      <c r="AB85" s="16">
        <f t="shared" si="43"/>
        <v>1.6104166666666677</v>
      </c>
      <c r="AC85" s="17">
        <f t="shared" si="44"/>
        <v>1</v>
      </c>
      <c r="AD85" s="16">
        <f t="shared" si="45"/>
        <v>0</v>
      </c>
      <c r="AE85" s="17"/>
      <c r="AF85" s="16">
        <f t="shared" si="46"/>
        <v>0</v>
      </c>
      <c r="AG85" s="17">
        <f t="shared" si="47"/>
        <v>0</v>
      </c>
      <c r="AH85" s="16">
        <f t="shared" si="48"/>
        <v>0</v>
      </c>
      <c r="AI85" s="17">
        <f t="shared" si="49"/>
        <v>0</v>
      </c>
      <c r="AJ85" s="16">
        <f t="shared" si="50"/>
        <v>0</v>
      </c>
    </row>
    <row r="86" spans="1:36" x14ac:dyDescent="0.25">
      <c r="A86" s="26">
        <f t="shared" si="51"/>
        <v>1.6304166666666677</v>
      </c>
      <c r="B86" s="9" t="s">
        <v>9</v>
      </c>
      <c r="C86" s="13" t="s">
        <v>14</v>
      </c>
      <c r="D86" t="s">
        <v>11</v>
      </c>
      <c r="E86" s="13" t="s">
        <v>14</v>
      </c>
      <c r="G86" t="s">
        <v>11</v>
      </c>
      <c r="H86" s="16">
        <f t="shared" si="26"/>
        <v>1.6304166666666677</v>
      </c>
      <c r="I86" s="17">
        <f t="shared" si="27"/>
        <v>1</v>
      </c>
      <c r="J86" s="16">
        <f t="shared" si="28"/>
        <v>0</v>
      </c>
      <c r="K86" s="17">
        <f t="shared" si="29"/>
        <v>0</v>
      </c>
      <c r="L86" s="16">
        <f t="shared" si="30"/>
        <v>2.0000000000000018E-2</v>
      </c>
      <c r="M86" s="17"/>
      <c r="N86" s="16">
        <f t="shared" si="31"/>
        <v>0</v>
      </c>
      <c r="O86" s="17">
        <f t="shared" si="32"/>
        <v>0</v>
      </c>
      <c r="P86" s="16">
        <f t="shared" si="33"/>
        <v>0</v>
      </c>
      <c r="Q86" s="17">
        <f t="shared" si="34"/>
        <v>0</v>
      </c>
      <c r="R86" s="16">
        <f t="shared" si="35"/>
        <v>0</v>
      </c>
      <c r="S86" s="17"/>
      <c r="T86" s="16">
        <f t="shared" si="36"/>
        <v>0</v>
      </c>
      <c r="U86" s="17">
        <f t="shared" si="37"/>
        <v>0</v>
      </c>
      <c r="V86" s="16">
        <f t="shared" si="38"/>
        <v>0</v>
      </c>
      <c r="W86" s="17">
        <f t="shared" si="39"/>
        <v>0</v>
      </c>
      <c r="X86" s="16">
        <f t="shared" si="40"/>
        <v>2.0000000000000018E-2</v>
      </c>
      <c r="Y86" s="17"/>
      <c r="Z86" s="16">
        <f t="shared" si="41"/>
        <v>0</v>
      </c>
      <c r="AA86" s="17">
        <f t="shared" si="42"/>
        <v>0</v>
      </c>
      <c r="AB86" s="16">
        <f t="shared" si="43"/>
        <v>0</v>
      </c>
      <c r="AC86" s="17">
        <f t="shared" si="44"/>
        <v>0</v>
      </c>
      <c r="AD86" s="16">
        <f t="shared" si="45"/>
        <v>0</v>
      </c>
      <c r="AE86" s="17"/>
      <c r="AF86" s="16">
        <f t="shared" si="46"/>
        <v>0</v>
      </c>
      <c r="AG86" s="17">
        <f t="shared" si="47"/>
        <v>0</v>
      </c>
      <c r="AH86" s="16">
        <f t="shared" si="48"/>
        <v>0</v>
      </c>
      <c r="AI86" s="17">
        <f t="shared" si="49"/>
        <v>0</v>
      </c>
      <c r="AJ86" s="16">
        <f t="shared" si="50"/>
        <v>0</v>
      </c>
    </row>
    <row r="87" spans="1:36" x14ac:dyDescent="0.25">
      <c r="A87" s="26">
        <f t="shared" si="51"/>
        <v>1.6504166666666678</v>
      </c>
      <c r="B87" s="9"/>
      <c r="C87" s="13" t="s">
        <v>14</v>
      </c>
      <c r="D87" t="s">
        <v>11</v>
      </c>
      <c r="E87" s="13" t="s">
        <v>14</v>
      </c>
      <c r="F87" s="7"/>
      <c r="G87" t="s">
        <v>11</v>
      </c>
      <c r="H87" s="16">
        <f t="shared" si="26"/>
        <v>0</v>
      </c>
      <c r="I87" s="17">
        <f t="shared" si="27"/>
        <v>0</v>
      </c>
      <c r="J87" s="16">
        <f t="shared" si="28"/>
        <v>0</v>
      </c>
      <c r="K87" s="17">
        <f t="shared" si="29"/>
        <v>0</v>
      </c>
      <c r="L87" s="16">
        <f t="shared" si="30"/>
        <v>2.0000000000000018E-2</v>
      </c>
      <c r="M87" s="17"/>
      <c r="N87" s="16">
        <f t="shared" si="31"/>
        <v>0</v>
      </c>
      <c r="O87" s="17">
        <f t="shared" si="32"/>
        <v>0</v>
      </c>
      <c r="P87" s="16">
        <f t="shared" si="33"/>
        <v>0</v>
      </c>
      <c r="Q87" s="17">
        <f t="shared" si="34"/>
        <v>0</v>
      </c>
      <c r="R87" s="16">
        <f t="shared" si="35"/>
        <v>0</v>
      </c>
      <c r="S87" s="17"/>
      <c r="T87" s="16">
        <f t="shared" si="36"/>
        <v>0</v>
      </c>
      <c r="U87" s="17">
        <f t="shared" si="37"/>
        <v>0</v>
      </c>
      <c r="V87" s="16">
        <f t="shared" si="38"/>
        <v>0</v>
      </c>
      <c r="W87" s="17">
        <f t="shared" si="39"/>
        <v>0</v>
      </c>
      <c r="X87" s="16">
        <f t="shared" si="40"/>
        <v>2.0000000000000018E-2</v>
      </c>
      <c r="Y87" s="17"/>
      <c r="Z87" s="16">
        <f t="shared" si="41"/>
        <v>0</v>
      </c>
      <c r="AA87" s="17">
        <f t="shared" si="42"/>
        <v>0</v>
      </c>
      <c r="AB87" s="16">
        <f t="shared" si="43"/>
        <v>0</v>
      </c>
      <c r="AC87" s="17">
        <f t="shared" si="44"/>
        <v>0</v>
      </c>
      <c r="AD87" s="16">
        <f t="shared" si="45"/>
        <v>0</v>
      </c>
      <c r="AE87" s="17"/>
      <c r="AF87" s="16">
        <f t="shared" si="46"/>
        <v>0</v>
      </c>
      <c r="AG87" s="17">
        <f t="shared" si="47"/>
        <v>0</v>
      </c>
      <c r="AH87" s="16">
        <f t="shared" si="48"/>
        <v>0</v>
      </c>
      <c r="AI87" s="17">
        <f t="shared" si="49"/>
        <v>0</v>
      </c>
      <c r="AJ87" s="16">
        <f t="shared" si="50"/>
        <v>0</v>
      </c>
    </row>
    <row r="88" spans="1:36" x14ac:dyDescent="0.25">
      <c r="A88" s="26">
        <f t="shared" si="51"/>
        <v>1.6704166666666678</v>
      </c>
      <c r="B88" s="9" t="s">
        <v>17</v>
      </c>
      <c r="C88" s="13" t="s">
        <v>14</v>
      </c>
      <c r="D88" s="14" t="s">
        <v>20</v>
      </c>
      <c r="E88" t="s">
        <v>11</v>
      </c>
      <c r="F88" s="7"/>
      <c r="G88" t="s">
        <v>11</v>
      </c>
      <c r="H88" s="16">
        <f t="shared" si="26"/>
        <v>0</v>
      </c>
      <c r="I88" s="17">
        <f t="shared" si="27"/>
        <v>0</v>
      </c>
      <c r="J88" s="16">
        <f t="shared" si="28"/>
        <v>0</v>
      </c>
      <c r="K88" s="17">
        <f t="shared" si="29"/>
        <v>0</v>
      </c>
      <c r="L88" s="16">
        <f t="shared" si="30"/>
        <v>2.0000000000000018E-2</v>
      </c>
      <c r="M88" s="17"/>
      <c r="N88" s="16">
        <f t="shared" si="31"/>
        <v>0</v>
      </c>
      <c r="O88" s="17">
        <f t="shared" si="32"/>
        <v>0</v>
      </c>
      <c r="P88" s="16">
        <f t="shared" si="33"/>
        <v>1.6704166666666678</v>
      </c>
      <c r="Q88" s="17">
        <f t="shared" si="34"/>
        <v>1</v>
      </c>
      <c r="R88" s="16">
        <f t="shared" si="35"/>
        <v>0</v>
      </c>
      <c r="S88" s="17"/>
      <c r="T88" s="16">
        <f t="shared" si="36"/>
        <v>0</v>
      </c>
      <c r="U88" s="17">
        <f t="shared" si="37"/>
        <v>0</v>
      </c>
      <c r="V88" s="16">
        <f t="shared" si="38"/>
        <v>0</v>
      </c>
      <c r="W88" s="17">
        <f t="shared" si="39"/>
        <v>0</v>
      </c>
      <c r="X88" s="16">
        <f t="shared" si="40"/>
        <v>0</v>
      </c>
      <c r="Y88" s="17"/>
      <c r="Z88" s="16">
        <f t="shared" si="41"/>
        <v>0</v>
      </c>
      <c r="AA88" s="17">
        <f t="shared" si="42"/>
        <v>0</v>
      </c>
      <c r="AB88" s="16">
        <f t="shared" si="43"/>
        <v>0</v>
      </c>
      <c r="AC88" s="17">
        <f t="shared" si="44"/>
        <v>0</v>
      </c>
      <c r="AD88" s="16">
        <f t="shared" si="45"/>
        <v>0</v>
      </c>
      <c r="AE88" s="17"/>
      <c r="AF88" s="16">
        <f t="shared" si="46"/>
        <v>0</v>
      </c>
      <c r="AG88" s="17">
        <f t="shared" si="47"/>
        <v>0</v>
      </c>
      <c r="AH88" s="16">
        <f t="shared" si="48"/>
        <v>0</v>
      </c>
      <c r="AI88" s="17">
        <f t="shared" si="49"/>
        <v>0</v>
      </c>
      <c r="AJ88" s="16">
        <f t="shared" si="50"/>
        <v>0</v>
      </c>
    </row>
    <row r="89" spans="1:36" x14ac:dyDescent="0.25">
      <c r="A89" s="26">
        <f t="shared" si="51"/>
        <v>1.6904166666666678</v>
      </c>
      <c r="B89" s="9"/>
      <c r="C89" s="13" t="s">
        <v>14</v>
      </c>
      <c r="D89" s="8"/>
      <c r="E89" t="s">
        <v>11</v>
      </c>
      <c r="F89" s="7"/>
      <c r="G89" t="s">
        <v>11</v>
      </c>
      <c r="H89" s="16">
        <f t="shared" si="26"/>
        <v>0</v>
      </c>
      <c r="I89" s="17">
        <f t="shared" si="27"/>
        <v>0</v>
      </c>
      <c r="J89" s="16">
        <f t="shared" si="28"/>
        <v>0</v>
      </c>
      <c r="K89" s="17">
        <f t="shared" si="29"/>
        <v>0</v>
      </c>
      <c r="L89" s="16">
        <f t="shared" si="30"/>
        <v>2.0000000000000018E-2</v>
      </c>
      <c r="M89" s="17"/>
      <c r="N89" s="16">
        <f t="shared" si="31"/>
        <v>0</v>
      </c>
      <c r="O89" s="17">
        <f t="shared" si="32"/>
        <v>0</v>
      </c>
      <c r="P89" s="16">
        <f t="shared" si="33"/>
        <v>0</v>
      </c>
      <c r="Q89" s="17">
        <f t="shared" si="34"/>
        <v>0</v>
      </c>
      <c r="R89" s="16">
        <f t="shared" si="35"/>
        <v>0</v>
      </c>
      <c r="S89" s="17"/>
      <c r="T89" s="16">
        <f t="shared" si="36"/>
        <v>0</v>
      </c>
      <c r="U89" s="17">
        <f t="shared" si="37"/>
        <v>0</v>
      </c>
      <c r="V89" s="16">
        <f t="shared" si="38"/>
        <v>0</v>
      </c>
      <c r="W89" s="17">
        <f t="shared" si="39"/>
        <v>0</v>
      </c>
      <c r="X89" s="16">
        <f t="shared" si="40"/>
        <v>0</v>
      </c>
      <c r="Y89" s="17"/>
      <c r="Z89" s="16">
        <f t="shared" si="41"/>
        <v>0</v>
      </c>
      <c r="AA89" s="17">
        <f t="shared" si="42"/>
        <v>0</v>
      </c>
      <c r="AB89" s="16">
        <f t="shared" si="43"/>
        <v>0</v>
      </c>
      <c r="AC89" s="17">
        <f t="shared" si="44"/>
        <v>0</v>
      </c>
      <c r="AD89" s="16">
        <f t="shared" si="45"/>
        <v>0</v>
      </c>
      <c r="AE89" s="17"/>
      <c r="AF89" s="16">
        <f t="shared" si="46"/>
        <v>0</v>
      </c>
      <c r="AG89" s="17">
        <f t="shared" si="47"/>
        <v>0</v>
      </c>
      <c r="AH89" s="16">
        <f t="shared" si="48"/>
        <v>0</v>
      </c>
      <c r="AI89" s="17">
        <f t="shared" si="49"/>
        <v>0</v>
      </c>
      <c r="AJ89" s="16">
        <f t="shared" si="50"/>
        <v>0</v>
      </c>
    </row>
    <row r="90" spans="1:36" x14ac:dyDescent="0.25">
      <c r="A90" s="26">
        <f t="shared" si="51"/>
        <v>1.7104166666666678</v>
      </c>
      <c r="B90" s="9"/>
      <c r="C90" s="13" t="s">
        <v>14</v>
      </c>
      <c r="D90" s="8"/>
      <c r="E90" t="s">
        <v>11</v>
      </c>
      <c r="F90" s="7"/>
      <c r="G90" t="s">
        <v>11</v>
      </c>
      <c r="H90" s="16">
        <f t="shared" si="26"/>
        <v>0</v>
      </c>
      <c r="I90" s="17">
        <f t="shared" si="27"/>
        <v>0</v>
      </c>
      <c r="J90" s="16">
        <f t="shared" si="28"/>
        <v>0</v>
      </c>
      <c r="K90" s="17">
        <f t="shared" si="29"/>
        <v>0</v>
      </c>
      <c r="L90" s="16">
        <f t="shared" si="30"/>
        <v>2.0000000000000018E-2</v>
      </c>
      <c r="M90" s="17"/>
      <c r="N90" s="16">
        <f t="shared" si="31"/>
        <v>0</v>
      </c>
      <c r="O90" s="17">
        <f t="shared" si="32"/>
        <v>0</v>
      </c>
      <c r="P90" s="16">
        <f t="shared" si="33"/>
        <v>0</v>
      </c>
      <c r="Q90" s="17">
        <f t="shared" si="34"/>
        <v>0</v>
      </c>
      <c r="R90" s="16">
        <f t="shared" si="35"/>
        <v>0</v>
      </c>
      <c r="S90" s="17"/>
      <c r="T90" s="16">
        <f t="shared" si="36"/>
        <v>0</v>
      </c>
      <c r="U90" s="17">
        <f t="shared" si="37"/>
        <v>0</v>
      </c>
      <c r="V90" s="16">
        <f t="shared" si="38"/>
        <v>0</v>
      </c>
      <c r="W90" s="17">
        <f t="shared" si="39"/>
        <v>0</v>
      </c>
      <c r="X90" s="16">
        <f t="shared" si="40"/>
        <v>0</v>
      </c>
      <c r="Y90" s="17"/>
      <c r="Z90" s="16">
        <f t="shared" si="41"/>
        <v>0</v>
      </c>
      <c r="AA90" s="17">
        <f t="shared" si="42"/>
        <v>0</v>
      </c>
      <c r="AB90" s="16">
        <f t="shared" si="43"/>
        <v>0</v>
      </c>
      <c r="AC90" s="17">
        <f t="shared" si="44"/>
        <v>0</v>
      </c>
      <c r="AD90" s="16">
        <f t="shared" si="45"/>
        <v>0</v>
      </c>
      <c r="AE90" s="17"/>
      <c r="AF90" s="16">
        <f t="shared" si="46"/>
        <v>0</v>
      </c>
      <c r="AG90" s="17">
        <f t="shared" si="47"/>
        <v>0</v>
      </c>
      <c r="AH90" s="16">
        <f t="shared" si="48"/>
        <v>0</v>
      </c>
      <c r="AI90" s="17">
        <f t="shared" si="49"/>
        <v>0</v>
      </c>
      <c r="AJ90" s="16">
        <f t="shared" si="50"/>
        <v>0</v>
      </c>
    </row>
    <row r="91" spans="1:36" x14ac:dyDescent="0.25">
      <c r="A91" s="26">
        <f t="shared" si="51"/>
        <v>1.7304166666666678</v>
      </c>
      <c r="B91" s="9"/>
      <c r="C91" s="13" t="s">
        <v>14</v>
      </c>
      <c r="D91" s="8"/>
      <c r="E91" t="s">
        <v>11</v>
      </c>
      <c r="F91" s="7"/>
      <c r="G91" t="s">
        <v>11</v>
      </c>
      <c r="H91" s="16">
        <f t="shared" si="26"/>
        <v>0</v>
      </c>
      <c r="I91" s="17">
        <f t="shared" si="27"/>
        <v>0</v>
      </c>
      <c r="J91" s="16">
        <f t="shared" si="28"/>
        <v>0</v>
      </c>
      <c r="K91" s="17">
        <f t="shared" si="29"/>
        <v>0</v>
      </c>
      <c r="L91" s="16">
        <f t="shared" si="30"/>
        <v>2.0000000000000018E-2</v>
      </c>
      <c r="M91" s="17"/>
      <c r="N91" s="16">
        <f t="shared" si="31"/>
        <v>0</v>
      </c>
      <c r="O91" s="17">
        <f t="shared" si="32"/>
        <v>0</v>
      </c>
      <c r="P91" s="16">
        <f t="shared" si="33"/>
        <v>0</v>
      </c>
      <c r="Q91" s="17">
        <f t="shared" si="34"/>
        <v>0</v>
      </c>
      <c r="R91" s="16">
        <f t="shared" si="35"/>
        <v>0</v>
      </c>
      <c r="S91" s="17"/>
      <c r="T91" s="16">
        <f t="shared" si="36"/>
        <v>0</v>
      </c>
      <c r="U91" s="17">
        <f t="shared" si="37"/>
        <v>0</v>
      </c>
      <c r="V91" s="16">
        <f t="shared" si="38"/>
        <v>0</v>
      </c>
      <c r="W91" s="17">
        <f t="shared" si="39"/>
        <v>0</v>
      </c>
      <c r="X91" s="16">
        <f t="shared" si="40"/>
        <v>0</v>
      </c>
      <c r="Y91" s="17"/>
      <c r="Z91" s="16">
        <f t="shared" si="41"/>
        <v>0</v>
      </c>
      <c r="AA91" s="17">
        <f t="shared" si="42"/>
        <v>0</v>
      </c>
      <c r="AB91" s="16">
        <f t="shared" si="43"/>
        <v>0</v>
      </c>
      <c r="AC91" s="17">
        <f t="shared" si="44"/>
        <v>0</v>
      </c>
      <c r="AD91" s="16">
        <f t="shared" si="45"/>
        <v>0</v>
      </c>
      <c r="AE91" s="17"/>
      <c r="AF91" s="16">
        <f t="shared" si="46"/>
        <v>0</v>
      </c>
      <c r="AG91" s="17">
        <f t="shared" si="47"/>
        <v>0</v>
      </c>
      <c r="AH91" s="16">
        <f t="shared" si="48"/>
        <v>0</v>
      </c>
      <c r="AI91" s="17">
        <f t="shared" si="49"/>
        <v>0</v>
      </c>
      <c r="AJ91" s="16">
        <f t="shared" si="50"/>
        <v>0</v>
      </c>
    </row>
    <row r="92" spans="1:36" x14ac:dyDescent="0.25">
      <c r="A92" s="26">
        <f t="shared" si="51"/>
        <v>1.7504166666666678</v>
      </c>
      <c r="B92" s="9"/>
      <c r="C92" s="13" t="s">
        <v>14</v>
      </c>
      <c r="D92" s="7"/>
      <c r="E92" t="s">
        <v>11</v>
      </c>
      <c r="F92" s="7"/>
      <c r="G92" t="s">
        <v>11</v>
      </c>
      <c r="H92" s="16">
        <f t="shared" si="26"/>
        <v>0</v>
      </c>
      <c r="I92" s="17">
        <f t="shared" si="27"/>
        <v>0</v>
      </c>
      <c r="J92" s="16">
        <f t="shared" si="28"/>
        <v>0</v>
      </c>
      <c r="K92" s="17">
        <f t="shared" si="29"/>
        <v>0</v>
      </c>
      <c r="L92" s="16">
        <f t="shared" si="30"/>
        <v>2.0000000000000018E-2</v>
      </c>
      <c r="M92" s="17"/>
      <c r="N92" s="16">
        <f t="shared" si="31"/>
        <v>0</v>
      </c>
      <c r="O92" s="17">
        <f t="shared" si="32"/>
        <v>0</v>
      </c>
      <c r="P92" s="16">
        <f t="shared" si="33"/>
        <v>0</v>
      </c>
      <c r="Q92" s="17">
        <f t="shared" si="34"/>
        <v>0</v>
      </c>
      <c r="R92" s="16">
        <f t="shared" si="35"/>
        <v>0</v>
      </c>
      <c r="S92" s="17"/>
      <c r="T92" s="16">
        <f t="shared" si="36"/>
        <v>0</v>
      </c>
      <c r="U92" s="17">
        <f t="shared" si="37"/>
        <v>0</v>
      </c>
      <c r="V92" s="16">
        <f t="shared" si="38"/>
        <v>0</v>
      </c>
      <c r="W92" s="17">
        <f t="shared" si="39"/>
        <v>0</v>
      </c>
      <c r="X92" s="16">
        <f t="shared" si="40"/>
        <v>0</v>
      </c>
      <c r="Y92" s="17"/>
      <c r="Z92" s="16">
        <f t="shared" si="41"/>
        <v>0</v>
      </c>
      <c r="AA92" s="17">
        <f t="shared" si="42"/>
        <v>0</v>
      </c>
      <c r="AB92" s="16">
        <f t="shared" si="43"/>
        <v>0</v>
      </c>
      <c r="AC92" s="17">
        <f t="shared" si="44"/>
        <v>0</v>
      </c>
      <c r="AD92" s="16">
        <f t="shared" si="45"/>
        <v>0</v>
      </c>
      <c r="AE92" s="17"/>
      <c r="AF92" s="16">
        <f t="shared" si="46"/>
        <v>0</v>
      </c>
      <c r="AG92" s="17">
        <f t="shared" si="47"/>
        <v>0</v>
      </c>
      <c r="AH92" s="16">
        <f t="shared" si="48"/>
        <v>0</v>
      </c>
      <c r="AI92" s="17">
        <f t="shared" si="49"/>
        <v>0</v>
      </c>
      <c r="AJ92" s="16">
        <f t="shared" si="50"/>
        <v>0</v>
      </c>
    </row>
    <row r="93" spans="1:36" x14ac:dyDescent="0.25">
      <c r="A93" s="26">
        <f t="shared" si="51"/>
        <v>1.7704166666666679</v>
      </c>
      <c r="B93" s="9" t="s">
        <v>15</v>
      </c>
      <c r="C93" t="s">
        <v>11</v>
      </c>
      <c r="D93" s="8"/>
      <c r="E93" t="s">
        <v>11</v>
      </c>
      <c r="G93" s="14" t="s">
        <v>20</v>
      </c>
      <c r="H93" s="16">
        <f t="shared" si="26"/>
        <v>0</v>
      </c>
      <c r="I93" s="17">
        <f t="shared" si="27"/>
        <v>0</v>
      </c>
      <c r="J93" s="16">
        <f t="shared" si="28"/>
        <v>0</v>
      </c>
      <c r="K93" s="17">
        <f t="shared" si="29"/>
        <v>0</v>
      </c>
      <c r="L93" s="16">
        <f t="shared" si="30"/>
        <v>0</v>
      </c>
      <c r="M93" s="17"/>
      <c r="N93" s="16">
        <f t="shared" si="31"/>
        <v>0</v>
      </c>
      <c r="O93" s="17">
        <f t="shared" si="32"/>
        <v>0</v>
      </c>
      <c r="P93" s="16">
        <f t="shared" si="33"/>
        <v>0</v>
      </c>
      <c r="Q93" s="17">
        <f t="shared" si="34"/>
        <v>0</v>
      </c>
      <c r="R93" s="16">
        <f t="shared" si="35"/>
        <v>0</v>
      </c>
      <c r="S93" s="17"/>
      <c r="T93" s="16">
        <f t="shared" si="36"/>
        <v>0</v>
      </c>
      <c r="U93" s="17">
        <f t="shared" si="37"/>
        <v>0</v>
      </c>
      <c r="V93" s="16">
        <f t="shared" si="38"/>
        <v>0</v>
      </c>
      <c r="W93" s="17">
        <f t="shared" si="39"/>
        <v>0</v>
      </c>
      <c r="X93" s="16">
        <f t="shared" si="40"/>
        <v>0</v>
      </c>
      <c r="Y93" s="17"/>
      <c r="Z93" s="16">
        <f t="shared" si="41"/>
        <v>0</v>
      </c>
      <c r="AA93" s="17">
        <f t="shared" si="42"/>
        <v>0</v>
      </c>
      <c r="AB93" s="16">
        <f t="shared" si="43"/>
        <v>0</v>
      </c>
      <c r="AC93" s="17">
        <f t="shared" si="44"/>
        <v>0</v>
      </c>
      <c r="AD93" s="16">
        <f t="shared" si="45"/>
        <v>0</v>
      </c>
      <c r="AE93" s="17"/>
      <c r="AF93" s="16">
        <f t="shared" si="46"/>
        <v>0</v>
      </c>
      <c r="AG93" s="17">
        <f t="shared" si="47"/>
        <v>0</v>
      </c>
      <c r="AH93" s="16">
        <f t="shared" si="48"/>
        <v>1.7704166666666679</v>
      </c>
      <c r="AI93" s="17">
        <f t="shared" si="49"/>
        <v>1</v>
      </c>
      <c r="AJ93" s="16">
        <f t="shared" si="50"/>
        <v>0</v>
      </c>
    </row>
    <row r="94" spans="1:36" x14ac:dyDescent="0.25">
      <c r="A94" s="26">
        <f t="shared" si="51"/>
        <v>1.7904166666666679</v>
      </c>
      <c r="B94" s="9" t="s">
        <v>10</v>
      </c>
      <c r="C94" t="s">
        <v>11</v>
      </c>
      <c r="D94" s="8"/>
      <c r="E94" t="s">
        <v>11</v>
      </c>
      <c r="F94" s="13" t="s">
        <v>14</v>
      </c>
      <c r="H94" s="16">
        <f t="shared" si="26"/>
        <v>0</v>
      </c>
      <c r="I94" s="17">
        <f t="shared" si="27"/>
        <v>0</v>
      </c>
      <c r="J94" s="16">
        <f t="shared" si="28"/>
        <v>0</v>
      </c>
      <c r="K94" s="17">
        <f t="shared" si="29"/>
        <v>0</v>
      </c>
      <c r="L94" s="16">
        <f t="shared" si="30"/>
        <v>0</v>
      </c>
      <c r="M94" s="17"/>
      <c r="N94" s="16">
        <f t="shared" si="31"/>
        <v>0</v>
      </c>
      <c r="O94" s="17">
        <f t="shared" si="32"/>
        <v>0</v>
      </c>
      <c r="P94" s="16">
        <f t="shared" si="33"/>
        <v>0</v>
      </c>
      <c r="Q94" s="17">
        <f t="shared" si="34"/>
        <v>0</v>
      </c>
      <c r="R94" s="16">
        <f t="shared" si="35"/>
        <v>0</v>
      </c>
      <c r="S94" s="17"/>
      <c r="T94" s="16">
        <f t="shared" si="36"/>
        <v>0</v>
      </c>
      <c r="U94" s="17">
        <f t="shared" si="37"/>
        <v>0</v>
      </c>
      <c r="V94" s="16">
        <f t="shared" si="38"/>
        <v>0</v>
      </c>
      <c r="W94" s="17">
        <f t="shared" si="39"/>
        <v>0</v>
      </c>
      <c r="X94" s="16">
        <f t="shared" si="40"/>
        <v>0</v>
      </c>
      <c r="Y94" s="17"/>
      <c r="Z94" s="16">
        <f t="shared" si="41"/>
        <v>1.7904166666666679</v>
      </c>
      <c r="AA94" s="17">
        <f t="shared" si="42"/>
        <v>1</v>
      </c>
      <c r="AB94" s="16">
        <f t="shared" si="43"/>
        <v>0</v>
      </c>
      <c r="AC94" s="17">
        <f t="shared" si="44"/>
        <v>0</v>
      </c>
      <c r="AD94" s="16">
        <f t="shared" si="45"/>
        <v>2.0000000000000018E-2</v>
      </c>
      <c r="AE94" s="17"/>
      <c r="AF94" s="16">
        <f t="shared" si="46"/>
        <v>0</v>
      </c>
      <c r="AG94" s="17">
        <f t="shared" si="47"/>
        <v>0</v>
      </c>
      <c r="AH94" s="16">
        <f t="shared" si="48"/>
        <v>0</v>
      </c>
      <c r="AI94" s="17">
        <f t="shared" si="49"/>
        <v>0</v>
      </c>
      <c r="AJ94" s="16">
        <f t="shared" si="50"/>
        <v>0</v>
      </c>
    </row>
    <row r="95" spans="1:36" x14ac:dyDescent="0.25">
      <c r="A95" s="26">
        <f t="shared" si="51"/>
        <v>1.8104166666666679</v>
      </c>
      <c r="B95" s="9" t="s">
        <v>16</v>
      </c>
      <c r="C95" t="s">
        <v>11</v>
      </c>
      <c r="D95" s="13" t="s">
        <v>14</v>
      </c>
      <c r="E95" t="s">
        <v>11</v>
      </c>
      <c r="F95" s="13" t="s">
        <v>14</v>
      </c>
      <c r="H95" s="16">
        <f t="shared" si="26"/>
        <v>0</v>
      </c>
      <c r="I95" s="17">
        <f t="shared" si="27"/>
        <v>0</v>
      </c>
      <c r="J95" s="16">
        <f t="shared" si="28"/>
        <v>0</v>
      </c>
      <c r="K95" s="17">
        <f t="shared" si="29"/>
        <v>0</v>
      </c>
      <c r="L95" s="16">
        <f t="shared" si="30"/>
        <v>0</v>
      </c>
      <c r="M95" s="17"/>
      <c r="N95" s="16">
        <f t="shared" si="31"/>
        <v>1.8104166666666679</v>
      </c>
      <c r="O95" s="17">
        <f t="shared" si="32"/>
        <v>1</v>
      </c>
      <c r="P95" s="16">
        <f t="shared" si="33"/>
        <v>0</v>
      </c>
      <c r="Q95" s="17">
        <f t="shared" si="34"/>
        <v>0</v>
      </c>
      <c r="R95" s="16">
        <f t="shared" si="35"/>
        <v>2.0000000000000018E-2</v>
      </c>
      <c r="S95" s="17"/>
      <c r="T95" s="16">
        <f t="shared" si="36"/>
        <v>0</v>
      </c>
      <c r="U95" s="17">
        <f t="shared" si="37"/>
        <v>0</v>
      </c>
      <c r="V95" s="16">
        <f t="shared" si="38"/>
        <v>0</v>
      </c>
      <c r="W95" s="17">
        <f t="shared" si="39"/>
        <v>0</v>
      </c>
      <c r="X95" s="16">
        <f t="shared" si="40"/>
        <v>0</v>
      </c>
      <c r="Y95" s="17"/>
      <c r="Z95" s="16">
        <f t="shared" si="41"/>
        <v>0</v>
      </c>
      <c r="AA95" s="17">
        <f t="shared" si="42"/>
        <v>0</v>
      </c>
      <c r="AB95" s="16">
        <f t="shared" si="43"/>
        <v>0</v>
      </c>
      <c r="AC95" s="17">
        <f t="shared" si="44"/>
        <v>0</v>
      </c>
      <c r="AD95" s="16">
        <f t="shared" si="45"/>
        <v>2.0000000000000018E-2</v>
      </c>
      <c r="AE95" s="17"/>
      <c r="AF95" s="16">
        <f t="shared" si="46"/>
        <v>0</v>
      </c>
      <c r="AG95" s="17">
        <f t="shared" si="47"/>
        <v>0</v>
      </c>
      <c r="AH95" s="16">
        <f t="shared" si="48"/>
        <v>0</v>
      </c>
      <c r="AI95" s="17">
        <f t="shared" si="49"/>
        <v>0</v>
      </c>
      <c r="AJ95" s="16">
        <f t="shared" si="50"/>
        <v>0</v>
      </c>
    </row>
    <row r="96" spans="1:36" x14ac:dyDescent="0.25">
      <c r="A96" s="26">
        <f t="shared" si="51"/>
        <v>1.8304166666666679</v>
      </c>
      <c r="B96" s="9"/>
      <c r="C96" t="s">
        <v>11</v>
      </c>
      <c r="D96" s="13" t="s">
        <v>14</v>
      </c>
      <c r="E96" t="s">
        <v>11</v>
      </c>
      <c r="F96" s="13" t="s">
        <v>14</v>
      </c>
      <c r="H96" s="16">
        <f t="shared" si="26"/>
        <v>0</v>
      </c>
      <c r="I96" s="17">
        <f t="shared" si="27"/>
        <v>0</v>
      </c>
      <c r="J96" s="16">
        <f t="shared" si="28"/>
        <v>0</v>
      </c>
      <c r="K96" s="17">
        <f t="shared" si="29"/>
        <v>0</v>
      </c>
      <c r="L96" s="16">
        <f t="shared" si="30"/>
        <v>0</v>
      </c>
      <c r="M96" s="17"/>
      <c r="N96" s="16">
        <f t="shared" si="31"/>
        <v>0</v>
      </c>
      <c r="O96" s="17">
        <f t="shared" si="32"/>
        <v>0</v>
      </c>
      <c r="P96" s="16">
        <f t="shared" si="33"/>
        <v>0</v>
      </c>
      <c r="Q96" s="17">
        <f t="shared" si="34"/>
        <v>0</v>
      </c>
      <c r="R96" s="16">
        <f t="shared" si="35"/>
        <v>2.0000000000000018E-2</v>
      </c>
      <c r="S96" s="17"/>
      <c r="T96" s="16">
        <f t="shared" si="36"/>
        <v>0</v>
      </c>
      <c r="U96" s="17">
        <f t="shared" si="37"/>
        <v>0</v>
      </c>
      <c r="V96" s="16">
        <f t="shared" si="38"/>
        <v>0</v>
      </c>
      <c r="W96" s="17">
        <f t="shared" si="39"/>
        <v>0</v>
      </c>
      <c r="X96" s="16">
        <f t="shared" si="40"/>
        <v>0</v>
      </c>
      <c r="Y96" s="17"/>
      <c r="Z96" s="16">
        <f t="shared" si="41"/>
        <v>0</v>
      </c>
      <c r="AA96" s="17">
        <f t="shared" si="42"/>
        <v>0</v>
      </c>
      <c r="AB96" s="16">
        <f t="shared" si="43"/>
        <v>0</v>
      </c>
      <c r="AC96" s="17">
        <f t="shared" si="44"/>
        <v>0</v>
      </c>
      <c r="AD96" s="16">
        <f t="shared" si="45"/>
        <v>2.0000000000000018E-2</v>
      </c>
      <c r="AE96" s="17"/>
      <c r="AF96" s="16">
        <f t="shared" si="46"/>
        <v>0</v>
      </c>
      <c r="AG96" s="17">
        <f t="shared" si="47"/>
        <v>0</v>
      </c>
      <c r="AH96" s="16">
        <f t="shared" si="48"/>
        <v>0</v>
      </c>
      <c r="AI96" s="17">
        <f t="shared" si="49"/>
        <v>0</v>
      </c>
      <c r="AJ96" s="16">
        <f t="shared" si="50"/>
        <v>0</v>
      </c>
    </row>
    <row r="97" spans="1:36" x14ac:dyDescent="0.25">
      <c r="A97" s="26">
        <f t="shared" si="51"/>
        <v>1.8504166666666679</v>
      </c>
      <c r="B97" s="9" t="s">
        <v>13</v>
      </c>
      <c r="C97" t="s">
        <v>11</v>
      </c>
      <c r="D97" s="13" t="s">
        <v>14</v>
      </c>
      <c r="E97" t="s">
        <v>11</v>
      </c>
      <c r="F97" s="13" t="s">
        <v>14</v>
      </c>
      <c r="G97" s="13" t="s">
        <v>14</v>
      </c>
      <c r="H97" s="16">
        <f t="shared" si="26"/>
        <v>0</v>
      </c>
      <c r="I97" s="17">
        <f t="shared" si="27"/>
        <v>0</v>
      </c>
      <c r="J97" s="16">
        <f t="shared" si="28"/>
        <v>0</v>
      </c>
      <c r="K97" s="17">
        <f t="shared" si="29"/>
        <v>0</v>
      </c>
      <c r="L97" s="16">
        <f t="shared" si="30"/>
        <v>0</v>
      </c>
      <c r="M97" s="17"/>
      <c r="N97" s="16">
        <f t="shared" si="31"/>
        <v>0</v>
      </c>
      <c r="O97" s="17">
        <f t="shared" si="32"/>
        <v>0</v>
      </c>
      <c r="P97" s="16">
        <f t="shared" si="33"/>
        <v>0</v>
      </c>
      <c r="Q97" s="17">
        <f t="shared" si="34"/>
        <v>0</v>
      </c>
      <c r="R97" s="16">
        <f t="shared" si="35"/>
        <v>2.0000000000000018E-2</v>
      </c>
      <c r="S97" s="17"/>
      <c r="T97" s="16">
        <f t="shared" si="36"/>
        <v>0</v>
      </c>
      <c r="U97" s="17">
        <f t="shared" si="37"/>
        <v>0</v>
      </c>
      <c r="V97" s="16">
        <f t="shared" si="38"/>
        <v>0</v>
      </c>
      <c r="W97" s="17">
        <f t="shared" si="39"/>
        <v>0</v>
      </c>
      <c r="X97" s="16">
        <f t="shared" si="40"/>
        <v>0</v>
      </c>
      <c r="Y97" s="17"/>
      <c r="Z97" s="16">
        <f t="shared" si="41"/>
        <v>0</v>
      </c>
      <c r="AA97" s="17">
        <f t="shared" si="42"/>
        <v>0</v>
      </c>
      <c r="AB97" s="16">
        <f t="shared" si="43"/>
        <v>0</v>
      </c>
      <c r="AC97" s="17">
        <f t="shared" si="44"/>
        <v>0</v>
      </c>
      <c r="AD97" s="16">
        <f t="shared" si="45"/>
        <v>2.0000000000000018E-2</v>
      </c>
      <c r="AE97" s="17"/>
      <c r="AF97" s="16">
        <f t="shared" si="46"/>
        <v>1.8504166666666679</v>
      </c>
      <c r="AG97" s="17">
        <f t="shared" si="47"/>
        <v>1</v>
      </c>
      <c r="AH97" s="16">
        <f t="shared" si="48"/>
        <v>0</v>
      </c>
      <c r="AI97" s="17">
        <f t="shared" si="49"/>
        <v>0</v>
      </c>
      <c r="AJ97" s="16">
        <f t="shared" si="50"/>
        <v>2.0000000000000018E-2</v>
      </c>
    </row>
    <row r="98" spans="1:36" x14ac:dyDescent="0.25">
      <c r="A98" s="26">
        <f t="shared" si="51"/>
        <v>1.8704166666666679</v>
      </c>
      <c r="B98" s="9" t="s">
        <v>18</v>
      </c>
      <c r="C98" t="s">
        <v>11</v>
      </c>
      <c r="D98" s="13" t="s">
        <v>14</v>
      </c>
      <c r="E98" s="14" t="s">
        <v>20</v>
      </c>
      <c r="F98" t="s">
        <v>11</v>
      </c>
      <c r="G98" s="13" t="s">
        <v>14</v>
      </c>
      <c r="H98" s="16">
        <f t="shared" si="26"/>
        <v>0</v>
      </c>
      <c r="I98" s="17">
        <f t="shared" si="27"/>
        <v>0</v>
      </c>
      <c r="J98" s="16">
        <f t="shared" si="28"/>
        <v>0</v>
      </c>
      <c r="K98" s="17">
        <f t="shared" si="29"/>
        <v>0</v>
      </c>
      <c r="L98" s="16">
        <f t="shared" si="30"/>
        <v>0</v>
      </c>
      <c r="M98" s="17"/>
      <c r="N98" s="16">
        <f t="shared" si="31"/>
        <v>0</v>
      </c>
      <c r="O98" s="17">
        <f t="shared" si="32"/>
        <v>0</v>
      </c>
      <c r="P98" s="16">
        <f t="shared" si="33"/>
        <v>0</v>
      </c>
      <c r="Q98" s="17">
        <f t="shared" si="34"/>
        <v>0</v>
      </c>
      <c r="R98" s="16">
        <f t="shared" si="35"/>
        <v>2.0000000000000018E-2</v>
      </c>
      <c r="S98" s="17"/>
      <c r="T98" s="16">
        <f t="shared" si="36"/>
        <v>0</v>
      </c>
      <c r="U98" s="17">
        <f t="shared" si="37"/>
        <v>0</v>
      </c>
      <c r="V98" s="16">
        <f t="shared" si="38"/>
        <v>1.8704166666666679</v>
      </c>
      <c r="W98" s="17">
        <f t="shared" si="39"/>
        <v>1</v>
      </c>
      <c r="X98" s="16">
        <f t="shared" si="40"/>
        <v>0</v>
      </c>
      <c r="Y98" s="17"/>
      <c r="Z98" s="16">
        <f t="shared" si="41"/>
        <v>0</v>
      </c>
      <c r="AA98" s="17">
        <f t="shared" si="42"/>
        <v>0</v>
      </c>
      <c r="AB98" s="16">
        <f t="shared" si="43"/>
        <v>0</v>
      </c>
      <c r="AC98" s="17">
        <f t="shared" si="44"/>
        <v>0</v>
      </c>
      <c r="AD98" s="16">
        <f t="shared" si="45"/>
        <v>0</v>
      </c>
      <c r="AE98" s="17"/>
      <c r="AF98" s="16">
        <f t="shared" si="46"/>
        <v>0</v>
      </c>
      <c r="AG98" s="17">
        <f t="shared" si="47"/>
        <v>0</v>
      </c>
      <c r="AH98" s="16">
        <f t="shared" si="48"/>
        <v>0</v>
      </c>
      <c r="AI98" s="17">
        <f t="shared" si="49"/>
        <v>0</v>
      </c>
      <c r="AJ98" s="16">
        <f t="shared" si="50"/>
        <v>2.0000000000000018E-2</v>
      </c>
    </row>
    <row r="99" spans="1:36" x14ac:dyDescent="0.25">
      <c r="A99" s="26">
        <f t="shared" si="51"/>
        <v>1.890416666666668</v>
      </c>
      <c r="B99" s="9"/>
      <c r="C99" t="s">
        <v>11</v>
      </c>
      <c r="D99" s="13" t="s">
        <v>14</v>
      </c>
      <c r="F99" t="s">
        <v>11</v>
      </c>
      <c r="G99" s="13" t="s">
        <v>14</v>
      </c>
      <c r="H99" s="16">
        <f t="shared" si="26"/>
        <v>0</v>
      </c>
      <c r="I99" s="17">
        <f t="shared" si="27"/>
        <v>0</v>
      </c>
      <c r="J99" s="16">
        <f t="shared" si="28"/>
        <v>0</v>
      </c>
      <c r="K99" s="17">
        <f t="shared" si="29"/>
        <v>0</v>
      </c>
      <c r="L99" s="16">
        <f t="shared" si="30"/>
        <v>0</v>
      </c>
      <c r="M99" s="17"/>
      <c r="N99" s="16">
        <f t="shared" si="31"/>
        <v>0</v>
      </c>
      <c r="O99" s="17">
        <f t="shared" si="32"/>
        <v>0</v>
      </c>
      <c r="P99" s="16">
        <f t="shared" si="33"/>
        <v>0</v>
      </c>
      <c r="Q99" s="17">
        <f t="shared" si="34"/>
        <v>0</v>
      </c>
      <c r="R99" s="16">
        <f t="shared" si="35"/>
        <v>2.0000000000000018E-2</v>
      </c>
      <c r="S99" s="17"/>
      <c r="T99" s="16">
        <f t="shared" si="36"/>
        <v>0</v>
      </c>
      <c r="U99" s="17">
        <f t="shared" si="37"/>
        <v>0</v>
      </c>
      <c r="V99" s="16">
        <f t="shared" si="38"/>
        <v>0</v>
      </c>
      <c r="W99" s="17">
        <f t="shared" si="39"/>
        <v>0</v>
      </c>
      <c r="X99" s="16">
        <f t="shared" si="40"/>
        <v>0</v>
      </c>
      <c r="Y99" s="17"/>
      <c r="Z99" s="16">
        <f t="shared" si="41"/>
        <v>0</v>
      </c>
      <c r="AA99" s="17">
        <f t="shared" si="42"/>
        <v>0</v>
      </c>
      <c r="AB99" s="16">
        <f t="shared" si="43"/>
        <v>0</v>
      </c>
      <c r="AC99" s="17">
        <f t="shared" si="44"/>
        <v>0</v>
      </c>
      <c r="AD99" s="16">
        <f t="shared" si="45"/>
        <v>0</v>
      </c>
      <c r="AE99" s="17"/>
      <c r="AF99" s="16">
        <f t="shared" si="46"/>
        <v>0</v>
      </c>
      <c r="AG99" s="17">
        <f t="shared" si="47"/>
        <v>0</v>
      </c>
      <c r="AH99" s="16">
        <f t="shared" si="48"/>
        <v>0</v>
      </c>
      <c r="AI99" s="17">
        <f t="shared" si="49"/>
        <v>0</v>
      </c>
      <c r="AJ99" s="16">
        <f t="shared" si="50"/>
        <v>2.0000000000000018E-2</v>
      </c>
    </row>
    <row r="100" spans="1:36" x14ac:dyDescent="0.25">
      <c r="A100" s="26">
        <f t="shared" si="51"/>
        <v>1.910416666666668</v>
      </c>
      <c r="B100" s="9"/>
      <c r="C100" t="s">
        <v>11</v>
      </c>
      <c r="D100" s="13" t="s">
        <v>14</v>
      </c>
      <c r="E100" s="7"/>
      <c r="F100" t="s">
        <v>11</v>
      </c>
      <c r="G100" s="13" t="s">
        <v>14</v>
      </c>
      <c r="H100" s="16">
        <f t="shared" si="26"/>
        <v>0</v>
      </c>
      <c r="I100" s="17">
        <f t="shared" si="27"/>
        <v>0</v>
      </c>
      <c r="J100" s="16">
        <f t="shared" si="28"/>
        <v>0</v>
      </c>
      <c r="K100" s="17">
        <f t="shared" si="29"/>
        <v>0</v>
      </c>
      <c r="L100" s="16">
        <f t="shared" si="30"/>
        <v>0</v>
      </c>
      <c r="M100" s="17"/>
      <c r="N100" s="16">
        <f t="shared" si="31"/>
        <v>0</v>
      </c>
      <c r="O100" s="17">
        <f t="shared" si="32"/>
        <v>0</v>
      </c>
      <c r="P100" s="16">
        <f t="shared" si="33"/>
        <v>0</v>
      </c>
      <c r="Q100" s="17">
        <f t="shared" si="34"/>
        <v>0</v>
      </c>
      <c r="R100" s="16">
        <f t="shared" si="35"/>
        <v>2.0000000000000018E-2</v>
      </c>
      <c r="S100" s="17"/>
      <c r="T100" s="16">
        <f t="shared" si="36"/>
        <v>0</v>
      </c>
      <c r="U100" s="17">
        <f t="shared" si="37"/>
        <v>0</v>
      </c>
      <c r="V100" s="16">
        <f t="shared" si="38"/>
        <v>0</v>
      </c>
      <c r="W100" s="17">
        <f t="shared" si="39"/>
        <v>0</v>
      </c>
      <c r="X100" s="16">
        <f t="shared" si="40"/>
        <v>0</v>
      </c>
      <c r="Y100" s="17"/>
      <c r="Z100" s="16">
        <f t="shared" si="41"/>
        <v>0</v>
      </c>
      <c r="AA100" s="17">
        <f t="shared" si="42"/>
        <v>0</v>
      </c>
      <c r="AB100" s="16">
        <f t="shared" si="43"/>
        <v>0</v>
      </c>
      <c r="AC100" s="17">
        <f t="shared" si="44"/>
        <v>0</v>
      </c>
      <c r="AD100" s="16">
        <f t="shared" si="45"/>
        <v>0</v>
      </c>
      <c r="AE100" s="17"/>
      <c r="AF100" s="16">
        <f t="shared" si="46"/>
        <v>0</v>
      </c>
      <c r="AG100" s="17">
        <f t="shared" si="47"/>
        <v>0</v>
      </c>
      <c r="AH100" s="16">
        <f t="shared" si="48"/>
        <v>0</v>
      </c>
      <c r="AI100" s="17">
        <f t="shared" si="49"/>
        <v>0</v>
      </c>
      <c r="AJ100" s="16">
        <f t="shared" si="50"/>
        <v>2.0000000000000018E-2</v>
      </c>
    </row>
    <row r="101" spans="1:36" x14ac:dyDescent="0.25">
      <c r="A101" s="26">
        <f t="shared" si="51"/>
        <v>1.930416666666668</v>
      </c>
      <c r="B101" s="9"/>
      <c r="C101" t="s">
        <v>11</v>
      </c>
      <c r="D101" s="13" t="s">
        <v>14</v>
      </c>
      <c r="F101" t="s">
        <v>11</v>
      </c>
      <c r="G101" s="13" t="s">
        <v>14</v>
      </c>
      <c r="H101" s="16">
        <f t="shared" si="26"/>
        <v>0</v>
      </c>
      <c r="I101" s="17">
        <f t="shared" si="27"/>
        <v>0</v>
      </c>
      <c r="J101" s="16">
        <f t="shared" si="28"/>
        <v>0</v>
      </c>
      <c r="K101" s="17">
        <f t="shared" si="29"/>
        <v>0</v>
      </c>
      <c r="L101" s="16">
        <f t="shared" si="30"/>
        <v>0</v>
      </c>
      <c r="M101" s="17"/>
      <c r="N101" s="16">
        <f t="shared" si="31"/>
        <v>0</v>
      </c>
      <c r="O101" s="17">
        <f t="shared" si="32"/>
        <v>0</v>
      </c>
      <c r="P101" s="16">
        <f t="shared" si="33"/>
        <v>0</v>
      </c>
      <c r="Q101" s="17">
        <f t="shared" si="34"/>
        <v>0</v>
      </c>
      <c r="R101" s="16">
        <f t="shared" si="35"/>
        <v>2.0000000000000018E-2</v>
      </c>
      <c r="S101" s="17"/>
      <c r="T101" s="16">
        <f t="shared" si="36"/>
        <v>0</v>
      </c>
      <c r="U101" s="17">
        <f t="shared" si="37"/>
        <v>0</v>
      </c>
      <c r="V101" s="16">
        <f t="shared" si="38"/>
        <v>0</v>
      </c>
      <c r="W101" s="17">
        <f t="shared" si="39"/>
        <v>0</v>
      </c>
      <c r="X101" s="16">
        <f t="shared" si="40"/>
        <v>0</v>
      </c>
      <c r="Y101" s="17"/>
      <c r="Z101" s="16">
        <f t="shared" si="41"/>
        <v>0</v>
      </c>
      <c r="AA101" s="17">
        <f t="shared" si="42"/>
        <v>0</v>
      </c>
      <c r="AB101" s="16">
        <f t="shared" si="43"/>
        <v>0</v>
      </c>
      <c r="AC101" s="17">
        <f t="shared" si="44"/>
        <v>0</v>
      </c>
      <c r="AD101" s="16">
        <f t="shared" si="45"/>
        <v>0</v>
      </c>
      <c r="AE101" s="17"/>
      <c r="AF101" s="16">
        <f t="shared" si="46"/>
        <v>0</v>
      </c>
      <c r="AG101" s="17">
        <f t="shared" si="47"/>
        <v>0</v>
      </c>
      <c r="AH101" s="16">
        <f t="shared" si="48"/>
        <v>0</v>
      </c>
      <c r="AI101" s="17">
        <f t="shared" si="49"/>
        <v>0</v>
      </c>
      <c r="AJ101" s="16">
        <f t="shared" si="50"/>
        <v>2.0000000000000018E-2</v>
      </c>
    </row>
    <row r="102" spans="1:36" x14ac:dyDescent="0.25">
      <c r="A102" s="26">
        <f t="shared" si="51"/>
        <v>1.950416666666668</v>
      </c>
      <c r="B102" s="9" t="s">
        <v>22</v>
      </c>
      <c r="C102" s="14" t="s">
        <v>20</v>
      </c>
      <c r="D102" t="s">
        <v>11</v>
      </c>
      <c r="F102" t="s">
        <v>11</v>
      </c>
      <c r="G102" s="13" t="s">
        <v>14</v>
      </c>
      <c r="H102" s="16">
        <f t="shared" si="26"/>
        <v>0</v>
      </c>
      <c r="I102" s="17">
        <f t="shared" si="27"/>
        <v>0</v>
      </c>
      <c r="J102" s="16">
        <f t="shared" si="28"/>
        <v>1.950416666666668</v>
      </c>
      <c r="K102" s="17">
        <f t="shared" si="29"/>
        <v>1</v>
      </c>
      <c r="L102" s="16">
        <f t="shared" si="30"/>
        <v>0</v>
      </c>
      <c r="M102" s="17"/>
      <c r="N102" s="16">
        <f t="shared" si="31"/>
        <v>0</v>
      </c>
      <c r="O102" s="17">
        <f t="shared" si="32"/>
        <v>0</v>
      </c>
      <c r="P102" s="16">
        <f t="shared" si="33"/>
        <v>0</v>
      </c>
      <c r="Q102" s="17">
        <f t="shared" si="34"/>
        <v>0</v>
      </c>
      <c r="R102" s="16">
        <f t="shared" si="35"/>
        <v>0</v>
      </c>
      <c r="S102" s="17"/>
      <c r="T102" s="16">
        <f t="shared" si="36"/>
        <v>0</v>
      </c>
      <c r="U102" s="17">
        <f t="shared" si="37"/>
        <v>0</v>
      </c>
      <c r="V102" s="16">
        <f t="shared" si="38"/>
        <v>0</v>
      </c>
      <c r="W102" s="17">
        <f t="shared" si="39"/>
        <v>0</v>
      </c>
      <c r="X102" s="16">
        <f t="shared" si="40"/>
        <v>0</v>
      </c>
      <c r="Y102" s="17"/>
      <c r="Z102" s="16">
        <f t="shared" si="41"/>
        <v>0</v>
      </c>
      <c r="AA102" s="17">
        <f t="shared" si="42"/>
        <v>0</v>
      </c>
      <c r="AB102" s="16">
        <f t="shared" si="43"/>
        <v>0</v>
      </c>
      <c r="AC102" s="17">
        <f t="shared" si="44"/>
        <v>0</v>
      </c>
      <c r="AD102" s="16">
        <f t="shared" si="45"/>
        <v>0</v>
      </c>
      <c r="AE102" s="17"/>
      <c r="AF102" s="16">
        <f t="shared" si="46"/>
        <v>0</v>
      </c>
      <c r="AG102" s="17">
        <f t="shared" si="47"/>
        <v>0</v>
      </c>
      <c r="AH102" s="16">
        <f t="shared" si="48"/>
        <v>0</v>
      </c>
      <c r="AI102" s="17">
        <f t="shared" si="49"/>
        <v>0</v>
      </c>
      <c r="AJ102" s="16">
        <f t="shared" si="50"/>
        <v>2.0000000000000018E-2</v>
      </c>
    </row>
    <row r="103" spans="1:36" x14ac:dyDescent="0.25">
      <c r="A103" s="26">
        <f t="shared" si="51"/>
        <v>1.970416666666668</v>
      </c>
      <c r="B103" s="9" t="s">
        <v>21</v>
      </c>
      <c r="C103" s="8"/>
      <c r="D103" t="s">
        <v>11</v>
      </c>
      <c r="E103" s="13" t="s">
        <v>14</v>
      </c>
      <c r="F103" t="s">
        <v>11</v>
      </c>
      <c r="G103" s="13" t="s">
        <v>14</v>
      </c>
      <c r="H103" s="16">
        <f t="shared" si="26"/>
        <v>0</v>
      </c>
      <c r="I103" s="17">
        <f t="shared" si="27"/>
        <v>0</v>
      </c>
      <c r="J103" s="16">
        <f t="shared" si="28"/>
        <v>0</v>
      </c>
      <c r="K103" s="17">
        <f t="shared" si="29"/>
        <v>0</v>
      </c>
      <c r="L103" s="16">
        <f t="shared" si="30"/>
        <v>0</v>
      </c>
      <c r="M103" s="17"/>
      <c r="N103" s="16">
        <f t="shared" si="31"/>
        <v>0</v>
      </c>
      <c r="O103" s="17">
        <f t="shared" si="32"/>
        <v>0</v>
      </c>
      <c r="P103" s="16">
        <f t="shared" si="33"/>
        <v>0</v>
      </c>
      <c r="Q103" s="17">
        <f t="shared" si="34"/>
        <v>0</v>
      </c>
      <c r="R103" s="16">
        <f t="shared" si="35"/>
        <v>0</v>
      </c>
      <c r="S103" s="17"/>
      <c r="T103" s="16">
        <f t="shared" si="36"/>
        <v>1.970416666666668</v>
      </c>
      <c r="U103" s="17">
        <f t="shared" si="37"/>
        <v>1</v>
      </c>
      <c r="V103" s="16">
        <f t="shared" si="38"/>
        <v>0</v>
      </c>
      <c r="W103" s="17">
        <f t="shared" si="39"/>
        <v>0</v>
      </c>
      <c r="X103" s="16">
        <f t="shared" si="40"/>
        <v>2.0000000000000018E-2</v>
      </c>
      <c r="Y103" s="17"/>
      <c r="Z103" s="16">
        <f t="shared" si="41"/>
        <v>0</v>
      </c>
      <c r="AA103" s="17">
        <f t="shared" si="42"/>
        <v>0</v>
      </c>
      <c r="AB103" s="16">
        <f t="shared" si="43"/>
        <v>0</v>
      </c>
      <c r="AC103" s="17">
        <f t="shared" si="44"/>
        <v>0</v>
      </c>
      <c r="AD103" s="16">
        <f t="shared" si="45"/>
        <v>0</v>
      </c>
      <c r="AE103" s="17"/>
      <c r="AF103" s="16">
        <f t="shared" si="46"/>
        <v>0</v>
      </c>
      <c r="AG103" s="17">
        <f t="shared" si="47"/>
        <v>0</v>
      </c>
      <c r="AH103" s="16">
        <f t="shared" si="48"/>
        <v>0</v>
      </c>
      <c r="AI103" s="17">
        <f t="shared" si="49"/>
        <v>0</v>
      </c>
      <c r="AJ103" s="16">
        <f t="shared" si="50"/>
        <v>2.0000000000000018E-2</v>
      </c>
    </row>
    <row r="104" spans="1:36" x14ac:dyDescent="0.25">
      <c r="A104" s="26">
        <f t="shared" si="51"/>
        <v>1.9904166666666681</v>
      </c>
      <c r="B104" s="9"/>
      <c r="C104" s="7"/>
      <c r="D104" t="s">
        <v>11</v>
      </c>
      <c r="E104" s="13" t="s">
        <v>14</v>
      </c>
      <c r="F104" t="s">
        <v>11</v>
      </c>
      <c r="G104" s="13" t="s">
        <v>14</v>
      </c>
      <c r="H104" s="16">
        <f t="shared" si="26"/>
        <v>0</v>
      </c>
      <c r="I104" s="17">
        <f t="shared" si="27"/>
        <v>0</v>
      </c>
      <c r="J104" s="16">
        <f t="shared" si="28"/>
        <v>0</v>
      </c>
      <c r="K104" s="17">
        <f t="shared" si="29"/>
        <v>0</v>
      </c>
      <c r="L104" s="16">
        <f t="shared" si="30"/>
        <v>0</v>
      </c>
      <c r="M104" s="17"/>
      <c r="N104" s="16">
        <f t="shared" si="31"/>
        <v>0</v>
      </c>
      <c r="O104" s="17">
        <f t="shared" si="32"/>
        <v>0</v>
      </c>
      <c r="P104" s="16">
        <f t="shared" si="33"/>
        <v>0</v>
      </c>
      <c r="Q104" s="17">
        <f t="shared" si="34"/>
        <v>0</v>
      </c>
      <c r="R104" s="16">
        <f t="shared" si="35"/>
        <v>0</v>
      </c>
      <c r="S104" s="17"/>
      <c r="T104" s="16">
        <f t="shared" si="36"/>
        <v>0</v>
      </c>
      <c r="U104" s="17">
        <f t="shared" si="37"/>
        <v>0</v>
      </c>
      <c r="V104" s="16">
        <f t="shared" si="38"/>
        <v>0</v>
      </c>
      <c r="W104" s="17">
        <f t="shared" si="39"/>
        <v>0</v>
      </c>
      <c r="X104" s="16">
        <f t="shared" si="40"/>
        <v>1.9999999999999796E-2</v>
      </c>
      <c r="Y104" s="17"/>
      <c r="Z104" s="16">
        <f t="shared" si="41"/>
        <v>0</v>
      </c>
      <c r="AA104" s="17">
        <f t="shared" si="42"/>
        <v>0</v>
      </c>
      <c r="AB104" s="16">
        <f t="shared" si="43"/>
        <v>0</v>
      </c>
      <c r="AC104" s="17">
        <f t="shared" si="44"/>
        <v>0</v>
      </c>
      <c r="AD104" s="16">
        <f t="shared" si="45"/>
        <v>0</v>
      </c>
      <c r="AE104" s="17"/>
      <c r="AF104" s="16">
        <f t="shared" si="46"/>
        <v>0</v>
      </c>
      <c r="AG104" s="17">
        <f t="shared" si="47"/>
        <v>0</v>
      </c>
      <c r="AH104" s="16">
        <f t="shared" si="48"/>
        <v>0</v>
      </c>
      <c r="AI104" s="17">
        <f t="shared" si="49"/>
        <v>0</v>
      </c>
      <c r="AJ104" s="16">
        <f t="shared" si="50"/>
        <v>1.9999999999999796E-2</v>
      </c>
    </row>
    <row r="105" spans="1:36" x14ac:dyDescent="0.25">
      <c r="A105" s="26">
        <f t="shared" si="51"/>
        <v>2.0104166666666679</v>
      </c>
      <c r="B105" s="9"/>
      <c r="D105" t="s">
        <v>11</v>
      </c>
      <c r="E105" s="13" t="s">
        <v>14</v>
      </c>
      <c r="F105" t="s">
        <v>11</v>
      </c>
      <c r="G105" s="13" t="s">
        <v>14</v>
      </c>
      <c r="H105" s="16">
        <f t="shared" si="26"/>
        <v>0</v>
      </c>
      <c r="I105" s="17">
        <f t="shared" si="27"/>
        <v>0</v>
      </c>
      <c r="J105" s="16">
        <f t="shared" si="28"/>
        <v>0</v>
      </c>
      <c r="K105" s="17">
        <f t="shared" si="29"/>
        <v>0</v>
      </c>
      <c r="L105" s="16">
        <f t="shared" si="30"/>
        <v>0</v>
      </c>
      <c r="M105" s="17"/>
      <c r="N105" s="16">
        <f t="shared" si="31"/>
        <v>0</v>
      </c>
      <c r="O105" s="17">
        <f t="shared" si="32"/>
        <v>0</v>
      </c>
      <c r="P105" s="16">
        <f t="shared" si="33"/>
        <v>0</v>
      </c>
      <c r="Q105" s="17">
        <f t="shared" si="34"/>
        <v>0</v>
      </c>
      <c r="R105" s="16">
        <f t="shared" si="35"/>
        <v>0</v>
      </c>
      <c r="S105" s="17"/>
      <c r="T105" s="16">
        <f t="shared" si="36"/>
        <v>0</v>
      </c>
      <c r="U105" s="17">
        <f t="shared" si="37"/>
        <v>0</v>
      </c>
      <c r="V105" s="16">
        <f t="shared" si="38"/>
        <v>0</v>
      </c>
      <c r="W105" s="17">
        <f t="shared" si="39"/>
        <v>0</v>
      </c>
      <c r="X105" s="16">
        <f t="shared" si="40"/>
        <v>2.0000000000000018E-2</v>
      </c>
      <c r="Y105" s="17"/>
      <c r="Z105" s="16">
        <f t="shared" si="41"/>
        <v>0</v>
      </c>
      <c r="AA105" s="17">
        <f t="shared" si="42"/>
        <v>0</v>
      </c>
      <c r="AB105" s="16">
        <f t="shared" si="43"/>
        <v>0</v>
      </c>
      <c r="AC105" s="17">
        <f t="shared" si="44"/>
        <v>0</v>
      </c>
      <c r="AD105" s="16">
        <f t="shared" si="45"/>
        <v>0</v>
      </c>
      <c r="AE105" s="17"/>
      <c r="AF105" s="16">
        <f t="shared" si="46"/>
        <v>0</v>
      </c>
      <c r="AG105" s="17">
        <f t="shared" si="47"/>
        <v>0</v>
      </c>
      <c r="AH105" s="16">
        <f t="shared" si="48"/>
        <v>0</v>
      </c>
      <c r="AI105" s="17">
        <f t="shared" si="49"/>
        <v>0</v>
      </c>
      <c r="AJ105" s="16">
        <f t="shared" si="50"/>
        <v>2.0000000000000018E-2</v>
      </c>
    </row>
    <row r="106" spans="1:36" x14ac:dyDescent="0.25">
      <c r="A106" s="26">
        <f t="shared" si="51"/>
        <v>2.0304166666666679</v>
      </c>
      <c r="B106" s="9" t="s">
        <v>12</v>
      </c>
      <c r="D106" t="s">
        <v>11</v>
      </c>
      <c r="E106" s="13" t="s">
        <v>14</v>
      </c>
      <c r="F106" s="14" t="s">
        <v>20</v>
      </c>
      <c r="G106" t="s">
        <v>11</v>
      </c>
      <c r="H106" s="16">
        <f t="shared" si="26"/>
        <v>0</v>
      </c>
      <c r="I106" s="17">
        <f t="shared" si="27"/>
        <v>0</v>
      </c>
      <c r="J106" s="16">
        <f t="shared" si="28"/>
        <v>0</v>
      </c>
      <c r="K106" s="17">
        <f t="shared" si="29"/>
        <v>0</v>
      </c>
      <c r="L106" s="16">
        <f t="shared" si="30"/>
        <v>0</v>
      </c>
      <c r="M106" s="17"/>
      <c r="N106" s="16">
        <f t="shared" si="31"/>
        <v>0</v>
      </c>
      <c r="O106" s="17">
        <f t="shared" si="32"/>
        <v>0</v>
      </c>
      <c r="P106" s="16">
        <f t="shared" si="33"/>
        <v>0</v>
      </c>
      <c r="Q106" s="17">
        <f t="shared" si="34"/>
        <v>0</v>
      </c>
      <c r="R106" s="16">
        <f t="shared" si="35"/>
        <v>0</v>
      </c>
      <c r="S106" s="17"/>
      <c r="T106" s="16">
        <f t="shared" si="36"/>
        <v>0</v>
      </c>
      <c r="U106" s="17">
        <f t="shared" si="37"/>
        <v>0</v>
      </c>
      <c r="V106" s="16">
        <f t="shared" si="38"/>
        <v>0</v>
      </c>
      <c r="W106" s="17">
        <f t="shared" si="39"/>
        <v>0</v>
      </c>
      <c r="X106" s="16">
        <f t="shared" si="40"/>
        <v>2.0000000000000018E-2</v>
      </c>
      <c r="Y106" s="17"/>
      <c r="Z106" s="16">
        <f t="shared" si="41"/>
        <v>0</v>
      </c>
      <c r="AA106" s="17">
        <f t="shared" si="42"/>
        <v>0</v>
      </c>
      <c r="AB106" s="16">
        <f t="shared" si="43"/>
        <v>2.0304166666666679</v>
      </c>
      <c r="AC106" s="17">
        <f t="shared" si="44"/>
        <v>1</v>
      </c>
      <c r="AD106" s="16">
        <f t="shared" si="45"/>
        <v>0</v>
      </c>
      <c r="AE106" s="17"/>
      <c r="AF106" s="16">
        <f t="shared" si="46"/>
        <v>0</v>
      </c>
      <c r="AG106" s="17">
        <f t="shared" si="47"/>
        <v>0</v>
      </c>
      <c r="AH106" s="16">
        <f t="shared" si="48"/>
        <v>0</v>
      </c>
      <c r="AI106" s="17">
        <f t="shared" si="49"/>
        <v>0</v>
      </c>
      <c r="AJ106" s="16">
        <f t="shared" si="50"/>
        <v>0</v>
      </c>
    </row>
    <row r="107" spans="1:36" x14ac:dyDescent="0.25">
      <c r="A107" s="26">
        <f t="shared" si="51"/>
        <v>2.0504166666666679</v>
      </c>
      <c r="B107" s="9"/>
      <c r="D107" t="s">
        <v>11</v>
      </c>
      <c r="E107" s="13" t="s">
        <v>14</v>
      </c>
      <c r="G107" t="s">
        <v>11</v>
      </c>
      <c r="H107" s="16">
        <f t="shared" si="26"/>
        <v>0</v>
      </c>
      <c r="I107" s="17">
        <f t="shared" si="27"/>
        <v>0</v>
      </c>
      <c r="J107" s="16">
        <f t="shared" si="28"/>
        <v>0</v>
      </c>
      <c r="K107" s="17">
        <f t="shared" si="29"/>
        <v>0</v>
      </c>
      <c r="L107" s="16">
        <f t="shared" si="30"/>
        <v>0</v>
      </c>
      <c r="M107" s="17"/>
      <c r="N107" s="16">
        <f t="shared" si="31"/>
        <v>0</v>
      </c>
      <c r="O107" s="17">
        <f t="shared" si="32"/>
        <v>0</v>
      </c>
      <c r="P107" s="16">
        <f t="shared" si="33"/>
        <v>0</v>
      </c>
      <c r="Q107" s="17">
        <f t="shared" si="34"/>
        <v>0</v>
      </c>
      <c r="R107" s="16">
        <f t="shared" si="35"/>
        <v>0</v>
      </c>
      <c r="S107" s="17"/>
      <c r="T107" s="16">
        <f t="shared" si="36"/>
        <v>0</v>
      </c>
      <c r="U107" s="17">
        <f t="shared" si="37"/>
        <v>0</v>
      </c>
      <c r="V107" s="16">
        <f t="shared" si="38"/>
        <v>0</v>
      </c>
      <c r="W107" s="17">
        <f t="shared" si="39"/>
        <v>0</v>
      </c>
      <c r="X107" s="16">
        <f t="shared" si="40"/>
        <v>2.0000000000000018E-2</v>
      </c>
      <c r="Y107" s="17"/>
      <c r="Z107" s="16">
        <f t="shared" si="41"/>
        <v>0</v>
      </c>
      <c r="AA107" s="17">
        <f t="shared" si="42"/>
        <v>0</v>
      </c>
      <c r="AB107" s="16">
        <f t="shared" si="43"/>
        <v>0</v>
      </c>
      <c r="AC107" s="17">
        <f t="shared" si="44"/>
        <v>0</v>
      </c>
      <c r="AD107" s="16">
        <f t="shared" si="45"/>
        <v>0</v>
      </c>
      <c r="AE107" s="17"/>
      <c r="AF107" s="16">
        <f t="shared" si="46"/>
        <v>0</v>
      </c>
      <c r="AG107" s="17">
        <f t="shared" si="47"/>
        <v>0</v>
      </c>
      <c r="AH107" s="16">
        <f t="shared" si="48"/>
        <v>0</v>
      </c>
      <c r="AI107" s="17">
        <f t="shared" si="49"/>
        <v>0</v>
      </c>
      <c r="AJ107" s="16">
        <f t="shared" si="50"/>
        <v>0</v>
      </c>
    </row>
    <row r="108" spans="1:36" x14ac:dyDescent="0.25">
      <c r="A108" s="26">
        <f t="shared" si="51"/>
        <v>2.0704166666666679</v>
      </c>
      <c r="B108" s="9"/>
      <c r="D108" t="s">
        <v>11</v>
      </c>
      <c r="E108" s="13" t="s">
        <v>14</v>
      </c>
      <c r="G108" t="s">
        <v>11</v>
      </c>
      <c r="H108" s="16">
        <f t="shared" si="26"/>
        <v>0</v>
      </c>
      <c r="I108" s="17">
        <f t="shared" si="27"/>
        <v>0</v>
      </c>
      <c r="J108" s="16">
        <f t="shared" si="28"/>
        <v>0</v>
      </c>
      <c r="K108" s="17">
        <f t="shared" si="29"/>
        <v>0</v>
      </c>
      <c r="L108" s="16">
        <f t="shared" si="30"/>
        <v>0</v>
      </c>
      <c r="M108" s="17"/>
      <c r="N108" s="16">
        <f t="shared" si="31"/>
        <v>0</v>
      </c>
      <c r="O108" s="17">
        <f t="shared" si="32"/>
        <v>0</v>
      </c>
      <c r="P108" s="16">
        <f t="shared" si="33"/>
        <v>0</v>
      </c>
      <c r="Q108" s="17">
        <f t="shared" si="34"/>
        <v>0</v>
      </c>
      <c r="R108" s="16">
        <f t="shared" si="35"/>
        <v>0</v>
      </c>
      <c r="S108" s="17"/>
      <c r="T108" s="16">
        <f t="shared" si="36"/>
        <v>0</v>
      </c>
      <c r="U108" s="17">
        <f t="shared" si="37"/>
        <v>0</v>
      </c>
      <c r="V108" s="16">
        <f t="shared" si="38"/>
        <v>0</v>
      </c>
      <c r="W108" s="17">
        <f t="shared" si="39"/>
        <v>0</v>
      </c>
      <c r="X108" s="16">
        <f t="shared" si="40"/>
        <v>2.0000000000000018E-2</v>
      </c>
      <c r="Y108" s="17"/>
      <c r="Z108" s="16">
        <f t="shared" si="41"/>
        <v>0</v>
      </c>
      <c r="AA108" s="17">
        <f t="shared" si="42"/>
        <v>0</v>
      </c>
      <c r="AB108" s="16">
        <f t="shared" si="43"/>
        <v>0</v>
      </c>
      <c r="AC108" s="17">
        <f t="shared" si="44"/>
        <v>0</v>
      </c>
      <c r="AD108" s="16">
        <f t="shared" si="45"/>
        <v>0</v>
      </c>
      <c r="AE108" s="17"/>
      <c r="AF108" s="16">
        <f t="shared" si="46"/>
        <v>0</v>
      </c>
      <c r="AG108" s="17">
        <f t="shared" si="47"/>
        <v>0</v>
      </c>
      <c r="AH108" s="16">
        <f t="shared" si="48"/>
        <v>0</v>
      </c>
      <c r="AI108" s="17">
        <f t="shared" si="49"/>
        <v>0</v>
      </c>
      <c r="AJ108" s="16">
        <f t="shared" si="50"/>
        <v>0</v>
      </c>
    </row>
    <row r="109" spans="1:36" x14ac:dyDescent="0.25">
      <c r="A109" s="26">
        <f t="shared" si="51"/>
        <v>2.0904166666666679</v>
      </c>
      <c r="B109" s="9" t="s">
        <v>9</v>
      </c>
      <c r="C109" s="13" t="s">
        <v>14</v>
      </c>
      <c r="D109" t="s">
        <v>11</v>
      </c>
      <c r="E109" s="13" t="s">
        <v>14</v>
      </c>
      <c r="G109" t="s">
        <v>11</v>
      </c>
      <c r="H109" s="16">
        <f t="shared" si="26"/>
        <v>2.0904166666666679</v>
      </c>
      <c r="I109" s="17">
        <f t="shared" si="27"/>
        <v>1</v>
      </c>
      <c r="J109" s="16">
        <f t="shared" si="28"/>
        <v>0</v>
      </c>
      <c r="K109" s="17">
        <f t="shared" si="29"/>
        <v>0</v>
      </c>
      <c r="L109" s="16">
        <f t="shared" si="30"/>
        <v>2.0000000000000018E-2</v>
      </c>
      <c r="M109" s="17"/>
      <c r="N109" s="16">
        <f t="shared" si="31"/>
        <v>0</v>
      </c>
      <c r="O109" s="17">
        <f t="shared" si="32"/>
        <v>0</v>
      </c>
      <c r="P109" s="16">
        <f t="shared" si="33"/>
        <v>0</v>
      </c>
      <c r="Q109" s="17">
        <f t="shared" si="34"/>
        <v>0</v>
      </c>
      <c r="R109" s="16">
        <f t="shared" si="35"/>
        <v>0</v>
      </c>
      <c r="S109" s="17"/>
      <c r="T109" s="16">
        <f t="shared" si="36"/>
        <v>0</v>
      </c>
      <c r="U109" s="17">
        <f t="shared" si="37"/>
        <v>0</v>
      </c>
      <c r="V109" s="16">
        <f t="shared" si="38"/>
        <v>0</v>
      </c>
      <c r="W109" s="17">
        <f t="shared" si="39"/>
        <v>0</v>
      </c>
      <c r="X109" s="16">
        <f t="shared" si="40"/>
        <v>2.0000000000000018E-2</v>
      </c>
      <c r="Y109" s="17"/>
      <c r="Z109" s="16">
        <f t="shared" si="41"/>
        <v>0</v>
      </c>
      <c r="AA109" s="17">
        <f t="shared" si="42"/>
        <v>0</v>
      </c>
      <c r="AB109" s="16">
        <f t="shared" si="43"/>
        <v>0</v>
      </c>
      <c r="AC109" s="17">
        <f t="shared" si="44"/>
        <v>0</v>
      </c>
      <c r="AD109" s="16">
        <f t="shared" si="45"/>
        <v>0</v>
      </c>
      <c r="AE109" s="17"/>
      <c r="AF109" s="16">
        <f t="shared" si="46"/>
        <v>0</v>
      </c>
      <c r="AG109" s="17">
        <f t="shared" si="47"/>
        <v>0</v>
      </c>
      <c r="AH109" s="16">
        <f t="shared" si="48"/>
        <v>0</v>
      </c>
      <c r="AI109" s="17">
        <f t="shared" si="49"/>
        <v>0</v>
      </c>
      <c r="AJ109" s="16">
        <f t="shared" si="50"/>
        <v>0</v>
      </c>
    </row>
    <row r="110" spans="1:36" x14ac:dyDescent="0.25">
      <c r="A110" s="26">
        <f t="shared" si="51"/>
        <v>2.1104166666666679</v>
      </c>
      <c r="B110" s="9" t="s">
        <v>17</v>
      </c>
      <c r="C110" s="13" t="s">
        <v>14</v>
      </c>
      <c r="D110" s="14" t="s">
        <v>20</v>
      </c>
      <c r="E110" t="s">
        <v>11</v>
      </c>
      <c r="G110" t="s">
        <v>11</v>
      </c>
      <c r="H110" s="16">
        <f t="shared" si="26"/>
        <v>0</v>
      </c>
      <c r="I110" s="17">
        <f t="shared" si="27"/>
        <v>0</v>
      </c>
      <c r="J110" s="16">
        <f t="shared" si="28"/>
        <v>0</v>
      </c>
      <c r="K110" s="17">
        <f t="shared" si="29"/>
        <v>0</v>
      </c>
      <c r="L110" s="16">
        <f t="shared" si="30"/>
        <v>2.0000000000000018E-2</v>
      </c>
      <c r="M110" s="17"/>
      <c r="N110" s="16">
        <f t="shared" si="31"/>
        <v>0</v>
      </c>
      <c r="O110" s="17">
        <f t="shared" si="32"/>
        <v>0</v>
      </c>
      <c r="P110" s="16">
        <f t="shared" si="33"/>
        <v>2.1104166666666679</v>
      </c>
      <c r="Q110" s="17">
        <f t="shared" si="34"/>
        <v>1</v>
      </c>
      <c r="R110" s="16">
        <f t="shared" si="35"/>
        <v>0</v>
      </c>
      <c r="S110" s="17"/>
      <c r="T110" s="16">
        <f t="shared" si="36"/>
        <v>0</v>
      </c>
      <c r="U110" s="17">
        <f t="shared" si="37"/>
        <v>0</v>
      </c>
      <c r="V110" s="16">
        <f t="shared" si="38"/>
        <v>0</v>
      </c>
      <c r="W110" s="17">
        <f t="shared" si="39"/>
        <v>0</v>
      </c>
      <c r="X110" s="16">
        <f t="shared" si="40"/>
        <v>0</v>
      </c>
      <c r="Y110" s="17"/>
      <c r="Z110" s="16">
        <f t="shared" si="41"/>
        <v>0</v>
      </c>
      <c r="AA110" s="17">
        <f t="shared" si="42"/>
        <v>0</v>
      </c>
      <c r="AB110" s="16">
        <f t="shared" si="43"/>
        <v>0</v>
      </c>
      <c r="AC110" s="17">
        <f t="shared" si="44"/>
        <v>0</v>
      </c>
      <c r="AD110" s="16">
        <f t="shared" si="45"/>
        <v>0</v>
      </c>
      <c r="AE110" s="17"/>
      <c r="AF110" s="16">
        <f t="shared" si="46"/>
        <v>0</v>
      </c>
      <c r="AG110" s="17">
        <f t="shared" si="47"/>
        <v>0</v>
      </c>
      <c r="AH110" s="16">
        <f t="shared" si="48"/>
        <v>0</v>
      </c>
      <c r="AI110" s="17">
        <f t="shared" si="49"/>
        <v>0</v>
      </c>
      <c r="AJ110" s="16">
        <f t="shared" si="50"/>
        <v>0</v>
      </c>
    </row>
    <row r="111" spans="1:36" x14ac:dyDescent="0.25">
      <c r="A111" s="26">
        <f t="shared" si="51"/>
        <v>2.130416666666668</v>
      </c>
      <c r="B111" s="9" t="s">
        <v>10</v>
      </c>
      <c r="C111" s="13" t="s">
        <v>14</v>
      </c>
      <c r="E111" t="s">
        <v>11</v>
      </c>
      <c r="F111" s="13" t="s">
        <v>14</v>
      </c>
      <c r="G111" t="s">
        <v>11</v>
      </c>
      <c r="H111" s="16">
        <f t="shared" si="26"/>
        <v>0</v>
      </c>
      <c r="I111" s="17">
        <f t="shared" si="27"/>
        <v>0</v>
      </c>
      <c r="J111" s="16">
        <f t="shared" si="28"/>
        <v>0</v>
      </c>
      <c r="K111" s="17">
        <f t="shared" si="29"/>
        <v>0</v>
      </c>
      <c r="L111" s="16">
        <f t="shared" si="30"/>
        <v>2.0000000000000018E-2</v>
      </c>
      <c r="M111" s="17"/>
      <c r="N111" s="16">
        <f t="shared" si="31"/>
        <v>0</v>
      </c>
      <c r="O111" s="17">
        <f t="shared" si="32"/>
        <v>0</v>
      </c>
      <c r="P111" s="16">
        <f t="shared" si="33"/>
        <v>0</v>
      </c>
      <c r="Q111" s="17">
        <f t="shared" si="34"/>
        <v>0</v>
      </c>
      <c r="R111" s="16">
        <f t="shared" si="35"/>
        <v>0</v>
      </c>
      <c r="S111" s="17"/>
      <c r="T111" s="16">
        <f t="shared" si="36"/>
        <v>0</v>
      </c>
      <c r="U111" s="17">
        <f t="shared" si="37"/>
        <v>0</v>
      </c>
      <c r="V111" s="16">
        <f t="shared" si="38"/>
        <v>0</v>
      </c>
      <c r="W111" s="17">
        <f t="shared" si="39"/>
        <v>0</v>
      </c>
      <c r="X111" s="16">
        <f t="shared" si="40"/>
        <v>0</v>
      </c>
      <c r="Y111" s="17"/>
      <c r="Z111" s="16">
        <f t="shared" si="41"/>
        <v>2.130416666666668</v>
      </c>
      <c r="AA111" s="17">
        <f t="shared" si="42"/>
        <v>1</v>
      </c>
      <c r="AB111" s="16">
        <f t="shared" si="43"/>
        <v>0</v>
      </c>
      <c r="AC111" s="17">
        <f t="shared" si="44"/>
        <v>0</v>
      </c>
      <c r="AD111" s="16">
        <f t="shared" si="45"/>
        <v>2.0000000000000018E-2</v>
      </c>
      <c r="AE111" s="17"/>
      <c r="AF111" s="16">
        <f t="shared" si="46"/>
        <v>0</v>
      </c>
      <c r="AG111" s="17">
        <f t="shared" si="47"/>
        <v>0</v>
      </c>
      <c r="AH111" s="16">
        <f t="shared" si="48"/>
        <v>0</v>
      </c>
      <c r="AI111" s="17">
        <f t="shared" si="49"/>
        <v>0</v>
      </c>
      <c r="AJ111" s="16">
        <f t="shared" si="50"/>
        <v>0</v>
      </c>
    </row>
    <row r="112" spans="1:36" x14ac:dyDescent="0.25">
      <c r="A112" s="26">
        <f t="shared" si="51"/>
        <v>2.150416666666668</v>
      </c>
      <c r="B112" s="9"/>
      <c r="C112" s="13" t="s">
        <v>14</v>
      </c>
      <c r="E112" t="s">
        <v>11</v>
      </c>
      <c r="F112" s="13" t="s">
        <v>14</v>
      </c>
      <c r="G112" t="s">
        <v>11</v>
      </c>
      <c r="H112" s="16">
        <f t="shared" si="26"/>
        <v>0</v>
      </c>
      <c r="I112" s="17">
        <f t="shared" si="27"/>
        <v>0</v>
      </c>
      <c r="J112" s="16">
        <f t="shared" si="28"/>
        <v>0</v>
      </c>
      <c r="K112" s="17">
        <f t="shared" si="29"/>
        <v>0</v>
      </c>
      <c r="L112" s="16">
        <f t="shared" si="30"/>
        <v>2.0000000000000018E-2</v>
      </c>
      <c r="M112" s="17"/>
      <c r="N112" s="16">
        <f t="shared" si="31"/>
        <v>0</v>
      </c>
      <c r="O112" s="17">
        <f t="shared" si="32"/>
        <v>0</v>
      </c>
      <c r="P112" s="16">
        <f t="shared" si="33"/>
        <v>0</v>
      </c>
      <c r="Q112" s="17">
        <f t="shared" si="34"/>
        <v>0</v>
      </c>
      <c r="R112" s="16">
        <f t="shared" si="35"/>
        <v>0</v>
      </c>
      <c r="S112" s="17"/>
      <c r="T112" s="16">
        <f t="shared" si="36"/>
        <v>0</v>
      </c>
      <c r="U112" s="17">
        <f t="shared" si="37"/>
        <v>0</v>
      </c>
      <c r="V112" s="16">
        <f t="shared" si="38"/>
        <v>0</v>
      </c>
      <c r="W112" s="17">
        <f t="shared" si="39"/>
        <v>0</v>
      </c>
      <c r="X112" s="16">
        <f t="shared" si="40"/>
        <v>0</v>
      </c>
      <c r="Y112" s="17"/>
      <c r="Z112" s="16">
        <f t="shared" si="41"/>
        <v>0</v>
      </c>
      <c r="AA112" s="17">
        <f t="shared" si="42"/>
        <v>0</v>
      </c>
      <c r="AB112" s="16">
        <f t="shared" si="43"/>
        <v>0</v>
      </c>
      <c r="AC112" s="17">
        <f t="shared" si="44"/>
        <v>0</v>
      </c>
      <c r="AD112" s="16">
        <f t="shared" si="45"/>
        <v>2.0000000000000018E-2</v>
      </c>
      <c r="AE112" s="17"/>
      <c r="AF112" s="16">
        <f t="shared" si="46"/>
        <v>0</v>
      </c>
      <c r="AG112" s="17">
        <f t="shared" si="47"/>
        <v>0</v>
      </c>
      <c r="AH112" s="16">
        <f t="shared" si="48"/>
        <v>0</v>
      </c>
      <c r="AI112" s="17">
        <f t="shared" si="49"/>
        <v>0</v>
      </c>
      <c r="AJ112" s="16">
        <f t="shared" si="50"/>
        <v>0</v>
      </c>
    </row>
    <row r="113" spans="1:36" x14ac:dyDescent="0.25">
      <c r="A113" s="26">
        <f t="shared" si="51"/>
        <v>2.170416666666668</v>
      </c>
      <c r="B113" s="9" t="s">
        <v>15</v>
      </c>
      <c r="C113" t="s">
        <v>11</v>
      </c>
      <c r="E113" t="s">
        <v>11</v>
      </c>
      <c r="F113" s="13" t="s">
        <v>14</v>
      </c>
      <c r="G113" s="14" t="s">
        <v>20</v>
      </c>
      <c r="H113" s="16">
        <f t="shared" si="26"/>
        <v>0</v>
      </c>
      <c r="I113" s="17">
        <f t="shared" si="27"/>
        <v>0</v>
      </c>
      <c r="J113" s="16">
        <f t="shared" si="28"/>
        <v>0</v>
      </c>
      <c r="K113" s="17">
        <f t="shared" si="29"/>
        <v>0</v>
      </c>
      <c r="L113" s="16">
        <f t="shared" si="30"/>
        <v>0</v>
      </c>
      <c r="M113" s="17"/>
      <c r="N113" s="16">
        <f t="shared" si="31"/>
        <v>0</v>
      </c>
      <c r="O113" s="17">
        <f t="shared" si="32"/>
        <v>0</v>
      </c>
      <c r="P113" s="16">
        <f t="shared" si="33"/>
        <v>0</v>
      </c>
      <c r="Q113" s="17">
        <f t="shared" si="34"/>
        <v>0</v>
      </c>
      <c r="R113" s="16">
        <f t="shared" si="35"/>
        <v>0</v>
      </c>
      <c r="S113" s="17"/>
      <c r="T113" s="16">
        <f t="shared" si="36"/>
        <v>0</v>
      </c>
      <c r="U113" s="17">
        <f t="shared" si="37"/>
        <v>0</v>
      </c>
      <c r="V113" s="16">
        <f t="shared" si="38"/>
        <v>0</v>
      </c>
      <c r="W113" s="17">
        <f t="shared" si="39"/>
        <v>0</v>
      </c>
      <c r="X113" s="16">
        <f t="shared" si="40"/>
        <v>0</v>
      </c>
      <c r="Y113" s="17"/>
      <c r="Z113" s="16">
        <f t="shared" si="41"/>
        <v>0</v>
      </c>
      <c r="AA113" s="17">
        <f t="shared" si="42"/>
        <v>0</v>
      </c>
      <c r="AB113" s="16">
        <f t="shared" si="43"/>
        <v>0</v>
      </c>
      <c r="AC113" s="17">
        <f t="shared" si="44"/>
        <v>0</v>
      </c>
      <c r="AD113" s="16">
        <f t="shared" si="45"/>
        <v>2.0000000000000018E-2</v>
      </c>
      <c r="AE113" s="17"/>
      <c r="AF113" s="16">
        <f t="shared" si="46"/>
        <v>0</v>
      </c>
      <c r="AG113" s="17">
        <f t="shared" si="47"/>
        <v>0</v>
      </c>
      <c r="AH113" s="16">
        <f t="shared" si="48"/>
        <v>2.170416666666668</v>
      </c>
      <c r="AI113" s="17">
        <f t="shared" si="49"/>
        <v>1</v>
      </c>
      <c r="AJ113" s="16">
        <f t="shared" si="50"/>
        <v>0</v>
      </c>
    </row>
    <row r="114" spans="1:36" x14ac:dyDescent="0.25">
      <c r="A114" s="26">
        <f t="shared" si="51"/>
        <v>2.190416666666668</v>
      </c>
      <c r="B114" s="9"/>
      <c r="C114" t="s">
        <v>11</v>
      </c>
      <c r="E114" t="s">
        <v>11</v>
      </c>
      <c r="F114" s="13" t="s">
        <v>14</v>
      </c>
      <c r="H114" s="16">
        <f t="shared" si="26"/>
        <v>0</v>
      </c>
      <c r="I114" s="17">
        <f t="shared" si="27"/>
        <v>0</v>
      </c>
      <c r="J114" s="16">
        <f t="shared" si="28"/>
        <v>0</v>
      </c>
      <c r="K114" s="17">
        <f t="shared" si="29"/>
        <v>0</v>
      </c>
      <c r="L114" s="16">
        <f t="shared" si="30"/>
        <v>0</v>
      </c>
      <c r="M114" s="17"/>
      <c r="N114" s="16">
        <f t="shared" si="31"/>
        <v>0</v>
      </c>
      <c r="O114" s="17">
        <f t="shared" si="32"/>
        <v>0</v>
      </c>
      <c r="P114" s="16">
        <f t="shared" si="33"/>
        <v>0</v>
      </c>
      <c r="Q114" s="17">
        <f t="shared" si="34"/>
        <v>0</v>
      </c>
      <c r="R114" s="16">
        <f t="shared" si="35"/>
        <v>0</v>
      </c>
      <c r="S114" s="17"/>
      <c r="T114" s="16">
        <f t="shared" si="36"/>
        <v>0</v>
      </c>
      <c r="U114" s="17">
        <f t="shared" si="37"/>
        <v>0</v>
      </c>
      <c r="V114" s="16">
        <f t="shared" si="38"/>
        <v>0</v>
      </c>
      <c r="W114" s="17">
        <f t="shared" si="39"/>
        <v>0</v>
      </c>
      <c r="X114" s="16">
        <f t="shared" si="40"/>
        <v>0</v>
      </c>
      <c r="Y114" s="17"/>
      <c r="Z114" s="16">
        <f t="shared" si="41"/>
        <v>0</v>
      </c>
      <c r="AA114" s="17">
        <f t="shared" si="42"/>
        <v>0</v>
      </c>
      <c r="AB114" s="16">
        <f t="shared" si="43"/>
        <v>0</v>
      </c>
      <c r="AC114" s="17">
        <f t="shared" si="44"/>
        <v>0</v>
      </c>
      <c r="AD114" s="16">
        <f t="shared" si="45"/>
        <v>2.0000000000000018E-2</v>
      </c>
      <c r="AE114" s="17"/>
      <c r="AF114" s="16">
        <f t="shared" si="46"/>
        <v>0</v>
      </c>
      <c r="AG114" s="17">
        <f t="shared" si="47"/>
        <v>0</v>
      </c>
      <c r="AH114" s="16">
        <f t="shared" si="48"/>
        <v>0</v>
      </c>
      <c r="AI114" s="17">
        <f t="shared" si="49"/>
        <v>0</v>
      </c>
      <c r="AJ114" s="16">
        <f t="shared" si="50"/>
        <v>0</v>
      </c>
    </row>
    <row r="115" spans="1:36" x14ac:dyDescent="0.25">
      <c r="A115" s="26">
        <f t="shared" si="51"/>
        <v>2.210416666666668</v>
      </c>
      <c r="B115" s="9"/>
      <c r="C115" t="s">
        <v>11</v>
      </c>
      <c r="E115" t="s">
        <v>11</v>
      </c>
      <c r="F115" s="13" t="s">
        <v>14</v>
      </c>
      <c r="H115" s="16">
        <f t="shared" si="26"/>
        <v>0</v>
      </c>
      <c r="I115" s="17">
        <f t="shared" si="27"/>
        <v>0</v>
      </c>
      <c r="J115" s="16">
        <f t="shared" si="28"/>
        <v>0</v>
      </c>
      <c r="K115" s="17">
        <f t="shared" si="29"/>
        <v>0</v>
      </c>
      <c r="L115" s="16">
        <f t="shared" si="30"/>
        <v>0</v>
      </c>
      <c r="M115" s="17"/>
      <c r="N115" s="16">
        <f t="shared" si="31"/>
        <v>0</v>
      </c>
      <c r="O115" s="17">
        <f t="shared" si="32"/>
        <v>0</v>
      </c>
      <c r="P115" s="16">
        <f t="shared" si="33"/>
        <v>0</v>
      </c>
      <c r="Q115" s="17">
        <f t="shared" si="34"/>
        <v>0</v>
      </c>
      <c r="R115" s="16">
        <f t="shared" si="35"/>
        <v>0</v>
      </c>
      <c r="S115" s="17"/>
      <c r="T115" s="16">
        <f t="shared" si="36"/>
        <v>0</v>
      </c>
      <c r="U115" s="17">
        <f t="shared" si="37"/>
        <v>0</v>
      </c>
      <c r="V115" s="16">
        <f t="shared" si="38"/>
        <v>0</v>
      </c>
      <c r="W115" s="17">
        <f t="shared" si="39"/>
        <v>0</v>
      </c>
      <c r="X115" s="16">
        <f t="shared" si="40"/>
        <v>0</v>
      </c>
      <c r="Y115" s="17"/>
      <c r="Z115" s="16">
        <f t="shared" si="41"/>
        <v>0</v>
      </c>
      <c r="AA115" s="17">
        <f t="shared" si="42"/>
        <v>0</v>
      </c>
      <c r="AB115" s="16">
        <f t="shared" si="43"/>
        <v>0</v>
      </c>
      <c r="AC115" s="17">
        <f t="shared" si="44"/>
        <v>0</v>
      </c>
      <c r="AD115" s="16">
        <f t="shared" si="45"/>
        <v>2.0000000000000018E-2</v>
      </c>
      <c r="AE115" s="17"/>
      <c r="AF115" s="16">
        <f t="shared" si="46"/>
        <v>0</v>
      </c>
      <c r="AG115" s="17">
        <f t="shared" si="47"/>
        <v>0</v>
      </c>
      <c r="AH115" s="16">
        <f t="shared" si="48"/>
        <v>0</v>
      </c>
      <c r="AI115" s="17">
        <f t="shared" si="49"/>
        <v>0</v>
      </c>
      <c r="AJ115" s="16">
        <f t="shared" si="50"/>
        <v>0</v>
      </c>
    </row>
    <row r="116" spans="1:36" x14ac:dyDescent="0.25">
      <c r="A116" s="26">
        <f t="shared" si="51"/>
        <v>2.230416666666668</v>
      </c>
      <c r="B116" s="9" t="s">
        <v>16</v>
      </c>
      <c r="C116" t="s">
        <v>11</v>
      </c>
      <c r="D116" s="13" t="s">
        <v>14</v>
      </c>
      <c r="E116" t="s">
        <v>11</v>
      </c>
      <c r="F116" s="13" t="s">
        <v>14</v>
      </c>
      <c r="H116" s="16">
        <f t="shared" si="26"/>
        <v>0</v>
      </c>
      <c r="I116" s="17">
        <f t="shared" si="27"/>
        <v>0</v>
      </c>
      <c r="J116" s="16">
        <f t="shared" si="28"/>
        <v>0</v>
      </c>
      <c r="K116" s="17">
        <f t="shared" si="29"/>
        <v>0</v>
      </c>
      <c r="L116" s="16">
        <f t="shared" si="30"/>
        <v>0</v>
      </c>
      <c r="M116" s="17"/>
      <c r="N116" s="16">
        <f t="shared" si="31"/>
        <v>2.230416666666668</v>
      </c>
      <c r="O116" s="17">
        <f t="shared" si="32"/>
        <v>1</v>
      </c>
      <c r="P116" s="16">
        <f t="shared" si="33"/>
        <v>0</v>
      </c>
      <c r="Q116" s="17">
        <f t="shared" si="34"/>
        <v>0</v>
      </c>
      <c r="R116" s="16">
        <f t="shared" si="35"/>
        <v>2.0000000000000018E-2</v>
      </c>
      <c r="S116" s="17"/>
      <c r="T116" s="16">
        <f t="shared" si="36"/>
        <v>0</v>
      </c>
      <c r="U116" s="17">
        <f t="shared" si="37"/>
        <v>0</v>
      </c>
      <c r="V116" s="16">
        <f t="shared" si="38"/>
        <v>0</v>
      </c>
      <c r="W116" s="17">
        <f t="shared" si="39"/>
        <v>0</v>
      </c>
      <c r="X116" s="16">
        <f t="shared" si="40"/>
        <v>0</v>
      </c>
      <c r="Y116" s="17"/>
      <c r="Z116" s="16">
        <f t="shared" si="41"/>
        <v>0</v>
      </c>
      <c r="AA116" s="17">
        <f t="shared" si="42"/>
        <v>0</v>
      </c>
      <c r="AB116" s="16">
        <f t="shared" si="43"/>
        <v>0</v>
      </c>
      <c r="AC116" s="17">
        <f t="shared" si="44"/>
        <v>0</v>
      </c>
      <c r="AD116" s="16">
        <f t="shared" si="45"/>
        <v>2.0000000000000018E-2</v>
      </c>
      <c r="AE116" s="17"/>
      <c r="AF116" s="16">
        <f t="shared" si="46"/>
        <v>0</v>
      </c>
      <c r="AG116" s="17">
        <f t="shared" si="47"/>
        <v>0</v>
      </c>
      <c r="AH116" s="16">
        <f t="shared" si="48"/>
        <v>0</v>
      </c>
      <c r="AI116" s="17">
        <f t="shared" si="49"/>
        <v>0</v>
      </c>
      <c r="AJ116" s="16">
        <f t="shared" si="50"/>
        <v>0</v>
      </c>
    </row>
    <row r="117" spans="1:36" x14ac:dyDescent="0.25">
      <c r="A117" s="26">
        <f t="shared" si="51"/>
        <v>2.2504166666666681</v>
      </c>
      <c r="B117" s="9" t="s">
        <v>18</v>
      </c>
      <c r="C117" t="s">
        <v>11</v>
      </c>
      <c r="D117" s="13" t="s">
        <v>14</v>
      </c>
      <c r="E117" s="14" t="s">
        <v>20</v>
      </c>
      <c r="F117" t="s">
        <v>11</v>
      </c>
      <c r="H117" s="16">
        <f t="shared" si="26"/>
        <v>0</v>
      </c>
      <c r="I117" s="17">
        <f t="shared" si="27"/>
        <v>0</v>
      </c>
      <c r="J117" s="16">
        <f t="shared" si="28"/>
        <v>0</v>
      </c>
      <c r="K117" s="17">
        <f t="shared" si="29"/>
        <v>0</v>
      </c>
      <c r="L117" s="16">
        <f t="shared" si="30"/>
        <v>0</v>
      </c>
      <c r="M117" s="17"/>
      <c r="N117" s="16">
        <f t="shared" si="31"/>
        <v>0</v>
      </c>
      <c r="O117" s="17">
        <f t="shared" si="32"/>
        <v>0</v>
      </c>
      <c r="P117" s="16">
        <f t="shared" si="33"/>
        <v>0</v>
      </c>
      <c r="Q117" s="17">
        <f t="shared" si="34"/>
        <v>0</v>
      </c>
      <c r="R117" s="16">
        <f t="shared" si="35"/>
        <v>2.0000000000000018E-2</v>
      </c>
      <c r="S117" s="17"/>
      <c r="T117" s="16">
        <f t="shared" si="36"/>
        <v>0</v>
      </c>
      <c r="U117" s="17">
        <f t="shared" si="37"/>
        <v>0</v>
      </c>
      <c r="V117" s="16">
        <f t="shared" si="38"/>
        <v>2.2504166666666681</v>
      </c>
      <c r="W117" s="17">
        <f t="shared" si="39"/>
        <v>1</v>
      </c>
      <c r="X117" s="16">
        <f t="shared" si="40"/>
        <v>0</v>
      </c>
      <c r="Y117" s="17"/>
      <c r="Z117" s="16">
        <f t="shared" si="41"/>
        <v>0</v>
      </c>
      <c r="AA117" s="17">
        <f t="shared" si="42"/>
        <v>0</v>
      </c>
      <c r="AB117" s="16">
        <f t="shared" si="43"/>
        <v>0</v>
      </c>
      <c r="AC117" s="17">
        <f t="shared" si="44"/>
        <v>0</v>
      </c>
      <c r="AD117" s="16">
        <f t="shared" si="45"/>
        <v>0</v>
      </c>
      <c r="AE117" s="17"/>
      <c r="AF117" s="16">
        <f t="shared" si="46"/>
        <v>0</v>
      </c>
      <c r="AG117" s="17">
        <f t="shared" si="47"/>
        <v>0</v>
      </c>
      <c r="AH117" s="16">
        <f t="shared" si="48"/>
        <v>0</v>
      </c>
      <c r="AI117" s="17">
        <f t="shared" si="49"/>
        <v>0</v>
      </c>
      <c r="AJ117" s="16">
        <f t="shared" si="50"/>
        <v>0</v>
      </c>
    </row>
    <row r="118" spans="1:36" x14ac:dyDescent="0.25">
      <c r="A118" s="26">
        <f t="shared" si="51"/>
        <v>2.2704166666666681</v>
      </c>
      <c r="B118" s="9"/>
      <c r="C118" t="s">
        <v>11</v>
      </c>
      <c r="D118" s="13" t="s">
        <v>14</v>
      </c>
      <c r="F118" t="s">
        <v>11</v>
      </c>
      <c r="H118" s="16">
        <f t="shared" si="26"/>
        <v>0</v>
      </c>
      <c r="I118" s="17">
        <f t="shared" si="27"/>
        <v>0</v>
      </c>
      <c r="J118" s="16">
        <f t="shared" si="28"/>
        <v>0</v>
      </c>
      <c r="K118" s="17">
        <f t="shared" si="29"/>
        <v>0</v>
      </c>
      <c r="L118" s="16">
        <f t="shared" si="30"/>
        <v>0</v>
      </c>
      <c r="M118" s="17"/>
      <c r="N118" s="16">
        <f t="shared" si="31"/>
        <v>0</v>
      </c>
      <c r="O118" s="17">
        <f t="shared" si="32"/>
        <v>0</v>
      </c>
      <c r="P118" s="16">
        <f t="shared" si="33"/>
        <v>0</v>
      </c>
      <c r="Q118" s="17">
        <f t="shared" si="34"/>
        <v>0</v>
      </c>
      <c r="R118" s="16">
        <f t="shared" si="35"/>
        <v>2.0000000000000018E-2</v>
      </c>
      <c r="S118" s="17"/>
      <c r="T118" s="16">
        <f t="shared" si="36"/>
        <v>0</v>
      </c>
      <c r="U118" s="17">
        <f t="shared" si="37"/>
        <v>0</v>
      </c>
      <c r="V118" s="16">
        <f t="shared" si="38"/>
        <v>0</v>
      </c>
      <c r="W118" s="17">
        <f t="shared" si="39"/>
        <v>0</v>
      </c>
      <c r="X118" s="16">
        <f t="shared" si="40"/>
        <v>0</v>
      </c>
      <c r="Y118" s="17"/>
      <c r="Z118" s="16">
        <f t="shared" si="41"/>
        <v>0</v>
      </c>
      <c r="AA118" s="17">
        <f t="shared" si="42"/>
        <v>0</v>
      </c>
      <c r="AB118" s="16">
        <f t="shared" si="43"/>
        <v>0</v>
      </c>
      <c r="AC118" s="17">
        <f t="shared" si="44"/>
        <v>0</v>
      </c>
      <c r="AD118" s="16">
        <f t="shared" si="45"/>
        <v>0</v>
      </c>
      <c r="AE118" s="17"/>
      <c r="AF118" s="16">
        <f t="shared" si="46"/>
        <v>0</v>
      </c>
      <c r="AG118" s="17">
        <f t="shared" si="47"/>
        <v>0</v>
      </c>
      <c r="AH118" s="16">
        <f t="shared" si="48"/>
        <v>0</v>
      </c>
      <c r="AI118" s="17">
        <f t="shared" si="49"/>
        <v>0</v>
      </c>
      <c r="AJ118" s="16">
        <f t="shared" si="50"/>
        <v>0</v>
      </c>
    </row>
    <row r="119" spans="1:36" x14ac:dyDescent="0.25">
      <c r="A119" s="26">
        <f t="shared" si="51"/>
        <v>2.2904166666666681</v>
      </c>
      <c r="B119" s="9"/>
      <c r="C119" t="s">
        <v>11</v>
      </c>
      <c r="D119" s="13" t="s">
        <v>14</v>
      </c>
      <c r="F119" t="s">
        <v>11</v>
      </c>
      <c r="H119" s="16">
        <f t="shared" si="26"/>
        <v>0</v>
      </c>
      <c r="I119" s="17">
        <f t="shared" si="27"/>
        <v>0</v>
      </c>
      <c r="J119" s="16">
        <f t="shared" si="28"/>
        <v>0</v>
      </c>
      <c r="K119" s="17">
        <f t="shared" si="29"/>
        <v>0</v>
      </c>
      <c r="L119" s="16">
        <f t="shared" si="30"/>
        <v>0</v>
      </c>
      <c r="M119" s="17"/>
      <c r="N119" s="16">
        <f t="shared" si="31"/>
        <v>0</v>
      </c>
      <c r="O119" s="17">
        <f t="shared" si="32"/>
        <v>0</v>
      </c>
      <c r="P119" s="16">
        <f t="shared" si="33"/>
        <v>0</v>
      </c>
      <c r="Q119" s="17">
        <f t="shared" si="34"/>
        <v>0</v>
      </c>
      <c r="R119" s="16">
        <f t="shared" si="35"/>
        <v>2.0000000000000018E-2</v>
      </c>
      <c r="S119" s="17"/>
      <c r="T119" s="16">
        <f t="shared" si="36"/>
        <v>0</v>
      </c>
      <c r="U119" s="17">
        <f t="shared" si="37"/>
        <v>0</v>
      </c>
      <c r="V119" s="16">
        <f t="shared" si="38"/>
        <v>0</v>
      </c>
      <c r="W119" s="17">
        <f t="shared" si="39"/>
        <v>0</v>
      </c>
      <c r="X119" s="16">
        <f t="shared" si="40"/>
        <v>0</v>
      </c>
      <c r="Y119" s="17"/>
      <c r="Z119" s="16">
        <f t="shared" si="41"/>
        <v>0</v>
      </c>
      <c r="AA119" s="17">
        <f t="shared" si="42"/>
        <v>0</v>
      </c>
      <c r="AB119" s="16">
        <f t="shared" si="43"/>
        <v>0</v>
      </c>
      <c r="AC119" s="17">
        <f t="shared" si="44"/>
        <v>0</v>
      </c>
      <c r="AD119" s="16">
        <f t="shared" si="45"/>
        <v>0</v>
      </c>
      <c r="AE119" s="17"/>
      <c r="AF119" s="16">
        <f t="shared" si="46"/>
        <v>0</v>
      </c>
      <c r="AG119" s="17">
        <f t="shared" si="47"/>
        <v>0</v>
      </c>
      <c r="AH119" s="16">
        <f t="shared" si="48"/>
        <v>0</v>
      </c>
      <c r="AI119" s="17">
        <f t="shared" si="49"/>
        <v>0</v>
      </c>
      <c r="AJ119" s="16">
        <f t="shared" si="50"/>
        <v>0</v>
      </c>
    </row>
    <row r="120" spans="1:36" x14ac:dyDescent="0.25">
      <c r="A120" s="26">
        <f t="shared" si="51"/>
        <v>2.3104166666666681</v>
      </c>
      <c r="B120" s="9" t="s">
        <v>13</v>
      </c>
      <c r="C120" t="s">
        <v>11</v>
      </c>
      <c r="D120" s="13" t="s">
        <v>14</v>
      </c>
      <c r="F120" t="s">
        <v>11</v>
      </c>
      <c r="G120" s="13" t="s">
        <v>14</v>
      </c>
      <c r="H120" s="16">
        <f t="shared" si="26"/>
        <v>0</v>
      </c>
      <c r="I120" s="17">
        <f t="shared" si="27"/>
        <v>0</v>
      </c>
      <c r="J120" s="16">
        <f t="shared" si="28"/>
        <v>0</v>
      </c>
      <c r="K120" s="17">
        <f t="shared" si="29"/>
        <v>0</v>
      </c>
      <c r="L120" s="16">
        <f t="shared" si="30"/>
        <v>0</v>
      </c>
      <c r="M120" s="17"/>
      <c r="N120" s="16">
        <f t="shared" si="31"/>
        <v>0</v>
      </c>
      <c r="O120" s="17">
        <f t="shared" si="32"/>
        <v>0</v>
      </c>
      <c r="P120" s="16">
        <f t="shared" si="33"/>
        <v>0</v>
      </c>
      <c r="Q120" s="17">
        <f t="shared" si="34"/>
        <v>0</v>
      </c>
      <c r="R120" s="16">
        <f t="shared" si="35"/>
        <v>2.0000000000000018E-2</v>
      </c>
      <c r="S120" s="17"/>
      <c r="T120" s="16">
        <f t="shared" si="36"/>
        <v>0</v>
      </c>
      <c r="U120" s="17">
        <f t="shared" si="37"/>
        <v>0</v>
      </c>
      <c r="V120" s="16">
        <f t="shared" si="38"/>
        <v>0</v>
      </c>
      <c r="W120" s="17">
        <f t="shared" si="39"/>
        <v>0</v>
      </c>
      <c r="X120" s="16">
        <f t="shared" si="40"/>
        <v>0</v>
      </c>
      <c r="Y120" s="17"/>
      <c r="Z120" s="16">
        <f t="shared" si="41"/>
        <v>0</v>
      </c>
      <c r="AA120" s="17">
        <f t="shared" si="42"/>
        <v>0</v>
      </c>
      <c r="AB120" s="16">
        <f t="shared" si="43"/>
        <v>0</v>
      </c>
      <c r="AC120" s="17">
        <f t="shared" si="44"/>
        <v>0</v>
      </c>
      <c r="AD120" s="16">
        <f t="shared" si="45"/>
        <v>0</v>
      </c>
      <c r="AE120" s="17"/>
      <c r="AF120" s="16">
        <f t="shared" si="46"/>
        <v>2.3104166666666681</v>
      </c>
      <c r="AG120" s="17">
        <f t="shared" si="47"/>
        <v>1</v>
      </c>
      <c r="AH120" s="16">
        <f t="shared" si="48"/>
        <v>0</v>
      </c>
      <c r="AI120" s="17">
        <f t="shared" si="49"/>
        <v>0</v>
      </c>
      <c r="AJ120" s="16">
        <f t="shared" si="50"/>
        <v>2.0000000000000018E-2</v>
      </c>
    </row>
    <row r="121" spans="1:36" x14ac:dyDescent="0.25">
      <c r="A121" s="26">
        <f t="shared" si="51"/>
        <v>2.3304166666666681</v>
      </c>
      <c r="B121" s="9"/>
      <c r="C121" t="s">
        <v>11</v>
      </c>
      <c r="D121" s="13" t="s">
        <v>14</v>
      </c>
      <c r="E121" s="7"/>
      <c r="F121" t="s">
        <v>11</v>
      </c>
      <c r="G121" s="13" t="s">
        <v>14</v>
      </c>
      <c r="H121" s="16">
        <f t="shared" si="26"/>
        <v>0</v>
      </c>
      <c r="I121" s="17">
        <f t="shared" si="27"/>
        <v>0</v>
      </c>
      <c r="J121" s="16">
        <f t="shared" si="28"/>
        <v>0</v>
      </c>
      <c r="K121" s="17">
        <f t="shared" si="29"/>
        <v>0</v>
      </c>
      <c r="L121" s="16">
        <f t="shared" si="30"/>
        <v>0</v>
      </c>
      <c r="M121" s="17"/>
      <c r="N121" s="16">
        <f t="shared" si="31"/>
        <v>0</v>
      </c>
      <c r="O121" s="17">
        <f t="shared" si="32"/>
        <v>0</v>
      </c>
      <c r="P121" s="16">
        <f t="shared" si="33"/>
        <v>0</v>
      </c>
      <c r="Q121" s="17">
        <f t="shared" si="34"/>
        <v>0</v>
      </c>
      <c r="R121" s="16">
        <f t="shared" si="35"/>
        <v>2.0000000000000018E-2</v>
      </c>
      <c r="S121" s="17"/>
      <c r="T121" s="16">
        <f t="shared" si="36"/>
        <v>0</v>
      </c>
      <c r="U121" s="17">
        <f t="shared" si="37"/>
        <v>0</v>
      </c>
      <c r="V121" s="16">
        <f t="shared" si="38"/>
        <v>0</v>
      </c>
      <c r="W121" s="17">
        <f t="shared" si="39"/>
        <v>0</v>
      </c>
      <c r="X121" s="16">
        <f t="shared" si="40"/>
        <v>0</v>
      </c>
      <c r="Y121" s="17"/>
      <c r="Z121" s="16">
        <f t="shared" si="41"/>
        <v>0</v>
      </c>
      <c r="AA121" s="17">
        <f t="shared" si="42"/>
        <v>0</v>
      </c>
      <c r="AB121" s="16">
        <f t="shared" si="43"/>
        <v>0</v>
      </c>
      <c r="AC121" s="17">
        <f t="shared" si="44"/>
        <v>0</v>
      </c>
      <c r="AD121" s="16">
        <f t="shared" si="45"/>
        <v>0</v>
      </c>
      <c r="AE121" s="17"/>
      <c r="AF121" s="16">
        <f t="shared" si="46"/>
        <v>0</v>
      </c>
      <c r="AG121" s="17">
        <f t="shared" si="47"/>
        <v>0</v>
      </c>
      <c r="AH121" s="16">
        <f t="shared" si="48"/>
        <v>0</v>
      </c>
      <c r="AI121" s="17">
        <f t="shared" si="49"/>
        <v>0</v>
      </c>
      <c r="AJ121" s="16">
        <f t="shared" si="50"/>
        <v>2.0000000000000018E-2</v>
      </c>
    </row>
    <row r="122" spans="1:36" x14ac:dyDescent="0.25">
      <c r="A122" s="26">
        <f t="shared" si="51"/>
        <v>2.3504166666666682</v>
      </c>
      <c r="B122" s="9" t="s">
        <v>22</v>
      </c>
      <c r="C122" s="14" t="s">
        <v>20</v>
      </c>
      <c r="D122" t="s">
        <v>11</v>
      </c>
      <c r="E122" s="7"/>
      <c r="F122" t="s">
        <v>11</v>
      </c>
      <c r="G122" s="13" t="s">
        <v>14</v>
      </c>
      <c r="H122" s="16">
        <f t="shared" si="26"/>
        <v>0</v>
      </c>
      <c r="I122" s="17">
        <f t="shared" si="27"/>
        <v>0</v>
      </c>
      <c r="J122" s="16">
        <f t="shared" si="28"/>
        <v>2.3504166666666682</v>
      </c>
      <c r="K122" s="17">
        <f t="shared" si="29"/>
        <v>1</v>
      </c>
      <c r="L122" s="16">
        <f t="shared" si="30"/>
        <v>0</v>
      </c>
      <c r="M122" s="17"/>
      <c r="N122" s="16">
        <f t="shared" si="31"/>
        <v>0</v>
      </c>
      <c r="O122" s="17">
        <f t="shared" si="32"/>
        <v>0</v>
      </c>
      <c r="P122" s="16">
        <f t="shared" si="33"/>
        <v>0</v>
      </c>
      <c r="Q122" s="17">
        <f t="shared" si="34"/>
        <v>0</v>
      </c>
      <c r="R122" s="16">
        <f t="shared" si="35"/>
        <v>0</v>
      </c>
      <c r="S122" s="17"/>
      <c r="T122" s="16">
        <f t="shared" si="36"/>
        <v>0</v>
      </c>
      <c r="U122" s="17">
        <f t="shared" si="37"/>
        <v>0</v>
      </c>
      <c r="V122" s="16">
        <f t="shared" si="38"/>
        <v>0</v>
      </c>
      <c r="W122" s="17">
        <f t="shared" si="39"/>
        <v>0</v>
      </c>
      <c r="X122" s="16">
        <f t="shared" si="40"/>
        <v>0</v>
      </c>
      <c r="Y122" s="17"/>
      <c r="Z122" s="16">
        <f t="shared" si="41"/>
        <v>0</v>
      </c>
      <c r="AA122" s="17">
        <f t="shared" si="42"/>
        <v>0</v>
      </c>
      <c r="AB122" s="16">
        <f t="shared" si="43"/>
        <v>0</v>
      </c>
      <c r="AC122" s="17">
        <f t="shared" si="44"/>
        <v>0</v>
      </c>
      <c r="AD122" s="16">
        <f t="shared" si="45"/>
        <v>0</v>
      </c>
      <c r="AE122" s="17"/>
      <c r="AF122" s="16">
        <f t="shared" si="46"/>
        <v>0</v>
      </c>
      <c r="AG122" s="17">
        <f t="shared" si="47"/>
        <v>0</v>
      </c>
      <c r="AH122" s="16">
        <f t="shared" si="48"/>
        <v>0</v>
      </c>
      <c r="AI122" s="17">
        <f t="shared" si="49"/>
        <v>0</v>
      </c>
      <c r="AJ122" s="16">
        <f t="shared" si="50"/>
        <v>2.0000000000000018E-2</v>
      </c>
    </row>
    <row r="123" spans="1:36" x14ac:dyDescent="0.25">
      <c r="A123" s="26">
        <f t="shared" si="51"/>
        <v>2.3704166666666682</v>
      </c>
      <c r="B123" s="9"/>
      <c r="C123" s="8"/>
      <c r="D123" t="s">
        <v>11</v>
      </c>
      <c r="E123" s="7"/>
      <c r="F123" t="s">
        <v>11</v>
      </c>
      <c r="G123" s="13" t="s">
        <v>14</v>
      </c>
      <c r="H123" s="16">
        <f t="shared" si="26"/>
        <v>0</v>
      </c>
      <c r="I123" s="17">
        <f t="shared" si="27"/>
        <v>0</v>
      </c>
      <c r="J123" s="16">
        <f t="shared" si="28"/>
        <v>0</v>
      </c>
      <c r="K123" s="17">
        <f t="shared" si="29"/>
        <v>0</v>
      </c>
      <c r="L123" s="16">
        <f t="shared" si="30"/>
        <v>0</v>
      </c>
      <c r="M123" s="17"/>
      <c r="N123" s="16">
        <f t="shared" si="31"/>
        <v>0</v>
      </c>
      <c r="O123" s="17">
        <f t="shared" si="32"/>
        <v>0</v>
      </c>
      <c r="P123" s="16">
        <f t="shared" si="33"/>
        <v>0</v>
      </c>
      <c r="Q123" s="17">
        <f t="shared" si="34"/>
        <v>0</v>
      </c>
      <c r="R123" s="16">
        <f t="shared" si="35"/>
        <v>0</v>
      </c>
      <c r="S123" s="17"/>
      <c r="T123" s="16">
        <f t="shared" si="36"/>
        <v>0</v>
      </c>
      <c r="U123" s="17">
        <f t="shared" si="37"/>
        <v>0</v>
      </c>
      <c r="V123" s="16">
        <f t="shared" si="38"/>
        <v>0</v>
      </c>
      <c r="W123" s="17">
        <f t="shared" si="39"/>
        <v>0</v>
      </c>
      <c r="X123" s="16">
        <f t="shared" si="40"/>
        <v>0</v>
      </c>
      <c r="Y123" s="17"/>
      <c r="Z123" s="16">
        <f t="shared" si="41"/>
        <v>0</v>
      </c>
      <c r="AA123" s="17">
        <f t="shared" si="42"/>
        <v>0</v>
      </c>
      <c r="AB123" s="16">
        <f t="shared" si="43"/>
        <v>0</v>
      </c>
      <c r="AC123" s="17">
        <f t="shared" si="44"/>
        <v>0</v>
      </c>
      <c r="AD123" s="16">
        <f t="shared" si="45"/>
        <v>0</v>
      </c>
      <c r="AE123" s="17"/>
      <c r="AF123" s="16">
        <f t="shared" si="46"/>
        <v>0</v>
      </c>
      <c r="AG123" s="17">
        <f t="shared" si="47"/>
        <v>0</v>
      </c>
      <c r="AH123" s="16">
        <f t="shared" si="48"/>
        <v>0</v>
      </c>
      <c r="AI123" s="17">
        <f t="shared" si="49"/>
        <v>0</v>
      </c>
      <c r="AJ123" s="16">
        <f t="shared" si="50"/>
        <v>2.0000000000000018E-2</v>
      </c>
    </row>
    <row r="124" spans="1:36" x14ac:dyDescent="0.25">
      <c r="A124" s="26">
        <f t="shared" si="51"/>
        <v>2.3904166666666682</v>
      </c>
      <c r="B124" s="9"/>
      <c r="C124" s="8"/>
      <c r="D124" t="s">
        <v>11</v>
      </c>
      <c r="E124" s="7"/>
      <c r="F124" t="s">
        <v>11</v>
      </c>
      <c r="G124" s="13" t="s">
        <v>14</v>
      </c>
      <c r="H124" s="16">
        <f t="shared" si="26"/>
        <v>0</v>
      </c>
      <c r="I124" s="17">
        <f t="shared" si="27"/>
        <v>0</v>
      </c>
      <c r="J124" s="16">
        <f t="shared" si="28"/>
        <v>0</v>
      </c>
      <c r="K124" s="17">
        <f t="shared" si="29"/>
        <v>0</v>
      </c>
      <c r="L124" s="16">
        <f t="shared" si="30"/>
        <v>0</v>
      </c>
      <c r="M124" s="17"/>
      <c r="N124" s="16">
        <f t="shared" si="31"/>
        <v>0</v>
      </c>
      <c r="O124" s="17">
        <f t="shared" si="32"/>
        <v>0</v>
      </c>
      <c r="P124" s="16">
        <f t="shared" si="33"/>
        <v>0</v>
      </c>
      <c r="Q124" s="17">
        <f t="shared" si="34"/>
        <v>0</v>
      </c>
      <c r="R124" s="16">
        <f t="shared" si="35"/>
        <v>0</v>
      </c>
      <c r="S124" s="17"/>
      <c r="T124" s="16">
        <f t="shared" si="36"/>
        <v>0</v>
      </c>
      <c r="U124" s="17">
        <f t="shared" si="37"/>
        <v>0</v>
      </c>
      <c r="V124" s="16">
        <f t="shared" si="38"/>
        <v>0</v>
      </c>
      <c r="W124" s="17">
        <f t="shared" si="39"/>
        <v>0</v>
      </c>
      <c r="X124" s="16">
        <f t="shared" si="40"/>
        <v>0</v>
      </c>
      <c r="Y124" s="17"/>
      <c r="Z124" s="16">
        <f t="shared" si="41"/>
        <v>0</v>
      </c>
      <c r="AA124" s="17">
        <f t="shared" si="42"/>
        <v>0</v>
      </c>
      <c r="AB124" s="16">
        <f t="shared" si="43"/>
        <v>0</v>
      </c>
      <c r="AC124" s="17">
        <f t="shared" si="44"/>
        <v>0</v>
      </c>
      <c r="AD124" s="16">
        <f t="shared" si="45"/>
        <v>0</v>
      </c>
      <c r="AE124" s="17"/>
      <c r="AF124" s="16">
        <f t="shared" si="46"/>
        <v>0</v>
      </c>
      <c r="AG124" s="17">
        <f t="shared" si="47"/>
        <v>0</v>
      </c>
      <c r="AH124" s="16">
        <f t="shared" si="48"/>
        <v>0</v>
      </c>
      <c r="AI124" s="17">
        <f t="shared" si="49"/>
        <v>0</v>
      </c>
      <c r="AJ124" s="16">
        <f t="shared" si="50"/>
        <v>2.0000000000000018E-2</v>
      </c>
    </row>
    <row r="125" spans="1:36" x14ac:dyDescent="0.25">
      <c r="A125" s="26">
        <f t="shared" si="51"/>
        <v>2.4104166666666682</v>
      </c>
      <c r="B125" s="9"/>
      <c r="C125" s="8"/>
      <c r="D125" t="s">
        <v>11</v>
      </c>
      <c r="E125" s="7"/>
      <c r="F125" t="s">
        <v>11</v>
      </c>
      <c r="G125" s="13" t="s">
        <v>14</v>
      </c>
      <c r="H125" s="16">
        <f t="shared" si="26"/>
        <v>0</v>
      </c>
      <c r="I125" s="17">
        <f t="shared" si="27"/>
        <v>0</v>
      </c>
      <c r="J125" s="16">
        <f t="shared" si="28"/>
        <v>0</v>
      </c>
      <c r="K125" s="17">
        <f t="shared" si="29"/>
        <v>0</v>
      </c>
      <c r="L125" s="16">
        <f t="shared" si="30"/>
        <v>0</v>
      </c>
      <c r="M125" s="17"/>
      <c r="N125" s="16">
        <f t="shared" si="31"/>
        <v>0</v>
      </c>
      <c r="O125" s="17">
        <f t="shared" si="32"/>
        <v>0</v>
      </c>
      <c r="P125" s="16">
        <f t="shared" si="33"/>
        <v>0</v>
      </c>
      <c r="Q125" s="17">
        <f t="shared" si="34"/>
        <v>0</v>
      </c>
      <c r="R125" s="16">
        <f t="shared" si="35"/>
        <v>0</v>
      </c>
      <c r="S125" s="17"/>
      <c r="T125" s="16">
        <f t="shared" si="36"/>
        <v>0</v>
      </c>
      <c r="U125" s="17">
        <f t="shared" si="37"/>
        <v>0</v>
      </c>
      <c r="V125" s="16">
        <f t="shared" si="38"/>
        <v>0</v>
      </c>
      <c r="W125" s="17">
        <f t="shared" si="39"/>
        <v>0</v>
      </c>
      <c r="X125" s="16">
        <f t="shared" si="40"/>
        <v>0</v>
      </c>
      <c r="Y125" s="17"/>
      <c r="Z125" s="16">
        <f t="shared" si="41"/>
        <v>0</v>
      </c>
      <c r="AA125" s="17">
        <f t="shared" si="42"/>
        <v>0</v>
      </c>
      <c r="AB125" s="16">
        <f t="shared" si="43"/>
        <v>0</v>
      </c>
      <c r="AC125" s="17">
        <f t="shared" si="44"/>
        <v>0</v>
      </c>
      <c r="AD125" s="16">
        <f t="shared" si="45"/>
        <v>0</v>
      </c>
      <c r="AE125" s="17"/>
      <c r="AF125" s="16">
        <f t="shared" si="46"/>
        <v>0</v>
      </c>
      <c r="AG125" s="17">
        <f t="shared" si="47"/>
        <v>0</v>
      </c>
      <c r="AH125" s="16">
        <f t="shared" si="48"/>
        <v>0</v>
      </c>
      <c r="AI125" s="17">
        <f t="shared" si="49"/>
        <v>0</v>
      </c>
      <c r="AJ125" s="16">
        <f t="shared" si="50"/>
        <v>2.0000000000000018E-2</v>
      </c>
    </row>
    <row r="126" spans="1:36" x14ac:dyDescent="0.25">
      <c r="A126" s="26">
        <f t="shared" si="51"/>
        <v>2.4304166666666682</v>
      </c>
      <c r="B126" s="9"/>
      <c r="C126" s="7"/>
      <c r="D126" t="s">
        <v>11</v>
      </c>
      <c r="E126" s="7"/>
      <c r="F126" t="s">
        <v>11</v>
      </c>
      <c r="G126" s="13" t="s">
        <v>14</v>
      </c>
      <c r="H126" s="16">
        <f t="shared" si="26"/>
        <v>0</v>
      </c>
      <c r="I126" s="17">
        <f t="shared" si="27"/>
        <v>0</v>
      </c>
      <c r="J126" s="16">
        <f t="shared" si="28"/>
        <v>0</v>
      </c>
      <c r="K126" s="17">
        <f t="shared" si="29"/>
        <v>0</v>
      </c>
      <c r="L126" s="16">
        <f t="shared" si="30"/>
        <v>0</v>
      </c>
      <c r="M126" s="17"/>
      <c r="N126" s="16">
        <f t="shared" si="31"/>
        <v>0</v>
      </c>
      <c r="O126" s="17">
        <f t="shared" si="32"/>
        <v>0</v>
      </c>
      <c r="P126" s="16">
        <f t="shared" si="33"/>
        <v>0</v>
      </c>
      <c r="Q126" s="17">
        <f t="shared" si="34"/>
        <v>0</v>
      </c>
      <c r="R126" s="16">
        <f t="shared" si="35"/>
        <v>0</v>
      </c>
      <c r="S126" s="17"/>
      <c r="T126" s="16">
        <f t="shared" si="36"/>
        <v>0</v>
      </c>
      <c r="U126" s="17">
        <f t="shared" si="37"/>
        <v>0</v>
      </c>
      <c r="V126" s="16">
        <f t="shared" si="38"/>
        <v>0</v>
      </c>
      <c r="W126" s="17">
        <f t="shared" si="39"/>
        <v>0</v>
      </c>
      <c r="X126" s="16">
        <f t="shared" si="40"/>
        <v>0</v>
      </c>
      <c r="Y126" s="17"/>
      <c r="Z126" s="16">
        <f t="shared" si="41"/>
        <v>0</v>
      </c>
      <c r="AA126" s="17">
        <f t="shared" si="42"/>
        <v>0</v>
      </c>
      <c r="AB126" s="16">
        <f t="shared" si="43"/>
        <v>0</v>
      </c>
      <c r="AC126" s="17">
        <f t="shared" si="44"/>
        <v>0</v>
      </c>
      <c r="AD126" s="16">
        <f t="shared" si="45"/>
        <v>0</v>
      </c>
      <c r="AE126" s="17"/>
      <c r="AF126" s="16">
        <f t="shared" si="46"/>
        <v>0</v>
      </c>
      <c r="AG126" s="17">
        <f t="shared" si="47"/>
        <v>0</v>
      </c>
      <c r="AH126" s="16">
        <f t="shared" si="48"/>
        <v>0</v>
      </c>
      <c r="AI126" s="17">
        <f t="shared" si="49"/>
        <v>0</v>
      </c>
      <c r="AJ126" s="16">
        <f t="shared" si="50"/>
        <v>2.0000000000000018E-2</v>
      </c>
    </row>
    <row r="127" spans="1:36" x14ac:dyDescent="0.25">
      <c r="A127" s="26">
        <f t="shared" si="51"/>
        <v>2.4504166666666682</v>
      </c>
      <c r="B127" s="9"/>
      <c r="C127" s="7"/>
      <c r="D127" t="s">
        <v>11</v>
      </c>
      <c r="E127" s="7"/>
      <c r="F127" t="s">
        <v>11</v>
      </c>
      <c r="G127" s="13" t="s">
        <v>14</v>
      </c>
      <c r="H127" s="16">
        <f t="shared" si="26"/>
        <v>0</v>
      </c>
      <c r="I127" s="17">
        <f t="shared" si="27"/>
        <v>0</v>
      </c>
      <c r="J127" s="16">
        <f t="shared" si="28"/>
        <v>0</v>
      </c>
      <c r="K127" s="17">
        <f t="shared" si="29"/>
        <v>0</v>
      </c>
      <c r="L127" s="16">
        <f t="shared" si="30"/>
        <v>0</v>
      </c>
      <c r="M127" s="17"/>
      <c r="N127" s="16">
        <f t="shared" si="31"/>
        <v>0</v>
      </c>
      <c r="O127" s="17">
        <f t="shared" si="32"/>
        <v>0</v>
      </c>
      <c r="P127" s="16">
        <f t="shared" si="33"/>
        <v>0</v>
      </c>
      <c r="Q127" s="17">
        <f t="shared" si="34"/>
        <v>0</v>
      </c>
      <c r="R127" s="16">
        <f t="shared" si="35"/>
        <v>0</v>
      </c>
      <c r="S127" s="17"/>
      <c r="T127" s="16">
        <f t="shared" si="36"/>
        <v>0</v>
      </c>
      <c r="U127" s="17">
        <f t="shared" si="37"/>
        <v>0</v>
      </c>
      <c r="V127" s="16">
        <f t="shared" si="38"/>
        <v>0</v>
      </c>
      <c r="W127" s="17">
        <f t="shared" si="39"/>
        <v>0</v>
      </c>
      <c r="X127" s="16">
        <f t="shared" si="40"/>
        <v>0</v>
      </c>
      <c r="Y127" s="17"/>
      <c r="Z127" s="16">
        <f t="shared" si="41"/>
        <v>0</v>
      </c>
      <c r="AA127" s="17">
        <f t="shared" si="42"/>
        <v>0</v>
      </c>
      <c r="AB127" s="16">
        <f t="shared" si="43"/>
        <v>0</v>
      </c>
      <c r="AC127" s="17">
        <f t="shared" si="44"/>
        <v>0</v>
      </c>
      <c r="AD127" s="16">
        <f t="shared" si="45"/>
        <v>0</v>
      </c>
      <c r="AE127" s="17"/>
      <c r="AF127" s="16">
        <f t="shared" si="46"/>
        <v>0</v>
      </c>
      <c r="AG127" s="17">
        <f t="shared" si="47"/>
        <v>0</v>
      </c>
      <c r="AH127" s="16">
        <f t="shared" si="48"/>
        <v>0</v>
      </c>
      <c r="AI127" s="17">
        <f t="shared" si="49"/>
        <v>0</v>
      </c>
      <c r="AJ127" s="16">
        <f t="shared" si="50"/>
        <v>2.0000000000000018E-2</v>
      </c>
    </row>
    <row r="128" spans="1:36" x14ac:dyDescent="0.25">
      <c r="A128" s="26">
        <f t="shared" si="51"/>
        <v>2.4704166666666683</v>
      </c>
      <c r="B128" s="9" t="s">
        <v>12</v>
      </c>
      <c r="C128" s="7"/>
      <c r="D128" t="s">
        <v>11</v>
      </c>
      <c r="E128" s="7"/>
      <c r="F128" s="14" t="s">
        <v>20</v>
      </c>
      <c r="G128" t="s">
        <v>11</v>
      </c>
      <c r="H128" s="16">
        <f t="shared" si="26"/>
        <v>0</v>
      </c>
      <c r="I128" s="17">
        <f t="shared" si="27"/>
        <v>0</v>
      </c>
      <c r="J128" s="16">
        <f t="shared" si="28"/>
        <v>0</v>
      </c>
      <c r="K128" s="17">
        <f t="shared" si="29"/>
        <v>0</v>
      </c>
      <c r="L128" s="16">
        <f t="shared" si="30"/>
        <v>0</v>
      </c>
      <c r="M128" s="17"/>
      <c r="N128" s="16">
        <f t="shared" si="31"/>
        <v>0</v>
      </c>
      <c r="O128" s="17">
        <f t="shared" si="32"/>
        <v>0</v>
      </c>
      <c r="P128" s="16">
        <f t="shared" si="33"/>
        <v>0</v>
      </c>
      <c r="Q128" s="17">
        <f t="shared" si="34"/>
        <v>0</v>
      </c>
      <c r="R128" s="16">
        <f t="shared" si="35"/>
        <v>0</v>
      </c>
      <c r="S128" s="17"/>
      <c r="T128" s="16">
        <f t="shared" si="36"/>
        <v>0</v>
      </c>
      <c r="U128" s="17">
        <f t="shared" si="37"/>
        <v>0</v>
      </c>
      <c r="V128" s="16">
        <f t="shared" si="38"/>
        <v>0</v>
      </c>
      <c r="W128" s="17">
        <f t="shared" si="39"/>
        <v>0</v>
      </c>
      <c r="X128" s="16">
        <f t="shared" si="40"/>
        <v>0</v>
      </c>
      <c r="Y128" s="17"/>
      <c r="Z128" s="16">
        <f t="shared" si="41"/>
        <v>0</v>
      </c>
      <c r="AA128" s="17">
        <f t="shared" si="42"/>
        <v>0</v>
      </c>
      <c r="AB128" s="16">
        <f t="shared" si="43"/>
        <v>2.4704166666666683</v>
      </c>
      <c r="AC128" s="17">
        <f t="shared" si="44"/>
        <v>1</v>
      </c>
      <c r="AD128" s="16">
        <f t="shared" si="45"/>
        <v>0</v>
      </c>
      <c r="AE128" s="17"/>
      <c r="AF128" s="16">
        <f t="shared" si="46"/>
        <v>0</v>
      </c>
      <c r="AG128" s="17">
        <f t="shared" si="47"/>
        <v>0</v>
      </c>
      <c r="AH128" s="16">
        <f t="shared" si="48"/>
        <v>0</v>
      </c>
      <c r="AI128" s="17">
        <f t="shared" si="49"/>
        <v>0</v>
      </c>
      <c r="AJ128" s="16">
        <f t="shared" si="50"/>
        <v>0</v>
      </c>
    </row>
    <row r="129" spans="1:36" x14ac:dyDescent="0.25">
      <c r="A129" s="26">
        <f t="shared" si="51"/>
        <v>2.4904166666666683</v>
      </c>
      <c r="B129" s="9" t="s">
        <v>9</v>
      </c>
      <c r="C129" s="13" t="s">
        <v>14</v>
      </c>
      <c r="D129" t="s">
        <v>11</v>
      </c>
      <c r="G129" t="s">
        <v>11</v>
      </c>
      <c r="H129" s="16">
        <f t="shared" si="26"/>
        <v>2.4904166666666683</v>
      </c>
      <c r="I129" s="17">
        <f t="shared" si="27"/>
        <v>1</v>
      </c>
      <c r="J129" s="16">
        <f t="shared" si="28"/>
        <v>0</v>
      </c>
      <c r="K129" s="17">
        <f t="shared" si="29"/>
        <v>0</v>
      </c>
      <c r="L129" s="16">
        <f t="shared" si="30"/>
        <v>2.0000000000000018E-2</v>
      </c>
      <c r="M129" s="17"/>
      <c r="N129" s="16">
        <f t="shared" si="31"/>
        <v>0</v>
      </c>
      <c r="O129" s="17">
        <f t="shared" si="32"/>
        <v>0</v>
      </c>
      <c r="P129" s="16">
        <f t="shared" si="33"/>
        <v>0</v>
      </c>
      <c r="Q129" s="17">
        <f t="shared" si="34"/>
        <v>0</v>
      </c>
      <c r="R129" s="16">
        <f t="shared" si="35"/>
        <v>0</v>
      </c>
      <c r="S129" s="17"/>
      <c r="T129" s="16">
        <f t="shared" si="36"/>
        <v>0</v>
      </c>
      <c r="U129" s="17">
        <f t="shared" si="37"/>
        <v>0</v>
      </c>
      <c r="V129" s="16">
        <f t="shared" si="38"/>
        <v>0</v>
      </c>
      <c r="W129" s="17">
        <f t="shared" si="39"/>
        <v>0</v>
      </c>
      <c r="X129" s="16">
        <f t="shared" si="40"/>
        <v>0</v>
      </c>
      <c r="Y129" s="17"/>
      <c r="Z129" s="16">
        <f t="shared" si="41"/>
        <v>0</v>
      </c>
      <c r="AA129" s="17">
        <f t="shared" si="42"/>
        <v>0</v>
      </c>
      <c r="AB129" s="16">
        <f t="shared" si="43"/>
        <v>0</v>
      </c>
      <c r="AC129" s="17">
        <f t="shared" si="44"/>
        <v>0</v>
      </c>
      <c r="AD129" s="16">
        <f t="shared" si="45"/>
        <v>0</v>
      </c>
      <c r="AE129" s="17"/>
      <c r="AF129" s="16">
        <f t="shared" si="46"/>
        <v>0</v>
      </c>
      <c r="AG129" s="17">
        <f t="shared" si="47"/>
        <v>0</v>
      </c>
      <c r="AH129" s="16">
        <f t="shared" si="48"/>
        <v>0</v>
      </c>
      <c r="AI129" s="17">
        <f t="shared" si="49"/>
        <v>0</v>
      </c>
      <c r="AJ129" s="16">
        <f t="shared" si="50"/>
        <v>0</v>
      </c>
    </row>
    <row r="130" spans="1:36" x14ac:dyDescent="0.25">
      <c r="A130" s="26">
        <f t="shared" si="51"/>
        <v>2.5104166666666683</v>
      </c>
      <c r="B130" s="9" t="s">
        <v>21</v>
      </c>
      <c r="C130" s="13" t="s">
        <v>14</v>
      </c>
      <c r="D130" t="s">
        <v>11</v>
      </c>
      <c r="E130" s="13" t="s">
        <v>14</v>
      </c>
      <c r="G130" t="s">
        <v>11</v>
      </c>
      <c r="H130" s="16">
        <f t="shared" si="26"/>
        <v>0</v>
      </c>
      <c r="I130" s="17">
        <f t="shared" si="27"/>
        <v>0</v>
      </c>
      <c r="J130" s="16">
        <f t="shared" si="28"/>
        <v>0</v>
      </c>
      <c r="K130" s="17">
        <f t="shared" si="29"/>
        <v>0</v>
      </c>
      <c r="L130" s="16">
        <f t="shared" si="30"/>
        <v>2.0000000000000018E-2</v>
      </c>
      <c r="M130" s="17"/>
      <c r="N130" s="16">
        <f t="shared" si="31"/>
        <v>0</v>
      </c>
      <c r="O130" s="17">
        <f t="shared" si="32"/>
        <v>0</v>
      </c>
      <c r="P130" s="16">
        <f t="shared" si="33"/>
        <v>0</v>
      </c>
      <c r="Q130" s="17">
        <f t="shared" si="34"/>
        <v>0</v>
      </c>
      <c r="R130" s="16">
        <f t="shared" si="35"/>
        <v>0</v>
      </c>
      <c r="S130" s="17"/>
      <c r="T130" s="16">
        <f t="shared" si="36"/>
        <v>2.5104166666666683</v>
      </c>
      <c r="U130" s="17">
        <f t="shared" si="37"/>
        <v>1</v>
      </c>
      <c r="V130" s="16">
        <f t="shared" si="38"/>
        <v>0</v>
      </c>
      <c r="W130" s="17">
        <f t="shared" si="39"/>
        <v>0</v>
      </c>
      <c r="X130" s="16">
        <f t="shared" si="40"/>
        <v>2.0000000000000018E-2</v>
      </c>
      <c r="Y130" s="17"/>
      <c r="Z130" s="16">
        <f t="shared" si="41"/>
        <v>0</v>
      </c>
      <c r="AA130" s="17">
        <f t="shared" si="42"/>
        <v>0</v>
      </c>
      <c r="AB130" s="16">
        <f t="shared" si="43"/>
        <v>0</v>
      </c>
      <c r="AC130" s="17">
        <f t="shared" si="44"/>
        <v>0</v>
      </c>
      <c r="AD130" s="16">
        <f t="shared" si="45"/>
        <v>0</v>
      </c>
      <c r="AE130" s="17"/>
      <c r="AF130" s="16">
        <f t="shared" si="46"/>
        <v>0</v>
      </c>
      <c r="AG130" s="17">
        <f t="shared" si="47"/>
        <v>0</v>
      </c>
      <c r="AH130" s="16">
        <f t="shared" si="48"/>
        <v>0</v>
      </c>
      <c r="AI130" s="17">
        <f t="shared" si="49"/>
        <v>0</v>
      </c>
      <c r="AJ130" s="16">
        <f t="shared" si="50"/>
        <v>0</v>
      </c>
    </row>
    <row r="131" spans="1:36" x14ac:dyDescent="0.25">
      <c r="A131" s="26">
        <f t="shared" si="51"/>
        <v>2.5304166666666683</v>
      </c>
      <c r="B131" s="11"/>
      <c r="C131" s="13" t="s">
        <v>14</v>
      </c>
      <c r="D131" t="s">
        <v>11</v>
      </c>
      <c r="E131" s="13" t="s">
        <v>14</v>
      </c>
      <c r="G131" t="s">
        <v>11</v>
      </c>
      <c r="H131" s="16">
        <f t="shared" si="26"/>
        <v>0</v>
      </c>
      <c r="I131" s="17">
        <f t="shared" si="27"/>
        <v>0</v>
      </c>
      <c r="J131" s="16">
        <f t="shared" si="28"/>
        <v>0</v>
      </c>
      <c r="K131" s="17">
        <f t="shared" si="29"/>
        <v>0</v>
      </c>
      <c r="L131" s="16">
        <f t="shared" si="30"/>
        <v>2.0000000000000018E-2</v>
      </c>
      <c r="M131" s="17"/>
      <c r="N131" s="16">
        <f t="shared" si="31"/>
        <v>0</v>
      </c>
      <c r="O131" s="17">
        <f t="shared" si="32"/>
        <v>0</v>
      </c>
      <c r="P131" s="16">
        <f t="shared" si="33"/>
        <v>0</v>
      </c>
      <c r="Q131" s="17">
        <f t="shared" si="34"/>
        <v>0</v>
      </c>
      <c r="R131" s="16">
        <f t="shared" si="35"/>
        <v>0</v>
      </c>
      <c r="S131" s="17"/>
      <c r="T131" s="16">
        <f t="shared" si="36"/>
        <v>0</v>
      </c>
      <c r="U131" s="17">
        <f t="shared" si="37"/>
        <v>0</v>
      </c>
      <c r="V131" s="16">
        <f t="shared" si="38"/>
        <v>0</v>
      </c>
      <c r="W131" s="17">
        <f t="shared" si="39"/>
        <v>0</v>
      </c>
      <c r="X131" s="16">
        <f t="shared" si="40"/>
        <v>2.0000000000000018E-2</v>
      </c>
      <c r="Y131" s="17"/>
      <c r="Z131" s="16">
        <f t="shared" si="41"/>
        <v>0</v>
      </c>
      <c r="AA131" s="17">
        <f t="shared" si="42"/>
        <v>0</v>
      </c>
      <c r="AB131" s="16">
        <f t="shared" si="43"/>
        <v>0</v>
      </c>
      <c r="AC131" s="17">
        <f t="shared" si="44"/>
        <v>0</v>
      </c>
      <c r="AD131" s="16">
        <f t="shared" si="45"/>
        <v>0</v>
      </c>
      <c r="AE131" s="17"/>
      <c r="AF131" s="16">
        <f t="shared" si="46"/>
        <v>0</v>
      </c>
      <c r="AG131" s="17">
        <f t="shared" si="47"/>
        <v>0</v>
      </c>
      <c r="AH131" s="16">
        <f t="shared" si="48"/>
        <v>0</v>
      </c>
      <c r="AI131" s="17">
        <f t="shared" si="49"/>
        <v>0</v>
      </c>
      <c r="AJ131" s="16">
        <f t="shared" si="50"/>
        <v>0</v>
      </c>
    </row>
    <row r="132" spans="1:36" x14ac:dyDescent="0.25">
      <c r="A132" s="26">
        <f t="shared" si="51"/>
        <v>2.5504166666666683</v>
      </c>
      <c r="B132" s="11"/>
      <c r="C132" s="13" t="s">
        <v>14</v>
      </c>
      <c r="D132" t="s">
        <v>11</v>
      </c>
      <c r="E132" s="13" t="s">
        <v>14</v>
      </c>
      <c r="G132" t="s">
        <v>11</v>
      </c>
      <c r="H132" s="16">
        <f t="shared" si="26"/>
        <v>0</v>
      </c>
      <c r="I132" s="17">
        <f t="shared" ref="I132:I194" si="52">IF(H132&gt;0,1,0)</f>
        <v>0</v>
      </c>
      <c r="J132" s="16">
        <f t="shared" si="28"/>
        <v>0</v>
      </c>
      <c r="K132" s="17">
        <f t="shared" ref="K132:K194" si="53">IF(J132&gt;0,1,0)</f>
        <v>0</v>
      </c>
      <c r="L132" s="16">
        <f t="shared" si="30"/>
        <v>2.0000000000000018E-2</v>
      </c>
      <c r="M132" s="17"/>
      <c r="N132" s="16">
        <f t="shared" si="31"/>
        <v>0</v>
      </c>
      <c r="O132" s="17">
        <f t="shared" ref="O132:O194" si="54">IF(N132&gt;0,1,0)</f>
        <v>0</v>
      </c>
      <c r="P132" s="16">
        <f t="shared" si="33"/>
        <v>0</v>
      </c>
      <c r="Q132" s="17">
        <f t="shared" ref="Q132:Q194" si="55">IF(P132&gt;0,1,0)</f>
        <v>0</v>
      </c>
      <c r="R132" s="16">
        <f t="shared" si="35"/>
        <v>0</v>
      </c>
      <c r="S132" s="17"/>
      <c r="T132" s="16">
        <f t="shared" si="36"/>
        <v>0</v>
      </c>
      <c r="U132" s="17">
        <f t="shared" ref="U132:U194" si="56">IF(T132&gt;0,1,0)</f>
        <v>0</v>
      </c>
      <c r="V132" s="16">
        <f t="shared" si="38"/>
        <v>0</v>
      </c>
      <c r="W132" s="17">
        <f t="shared" ref="W132:W194" si="57">IF(V132&gt;0,1,0)</f>
        <v>0</v>
      </c>
      <c r="X132" s="16">
        <f t="shared" si="40"/>
        <v>2.0000000000000018E-2</v>
      </c>
      <c r="Y132" s="17"/>
      <c r="Z132" s="16">
        <f t="shared" si="41"/>
        <v>0</v>
      </c>
      <c r="AA132" s="17">
        <f t="shared" ref="AA132:AA194" si="58">IF(Z132&gt;0,1,0)</f>
        <v>0</v>
      </c>
      <c r="AB132" s="16">
        <f t="shared" si="43"/>
        <v>0</v>
      </c>
      <c r="AC132" s="17">
        <f t="shared" ref="AC132:AC194" si="59">IF(AB132&gt;0,1,0)</f>
        <v>0</v>
      </c>
      <c r="AD132" s="16">
        <f t="shared" si="45"/>
        <v>0</v>
      </c>
      <c r="AE132" s="17"/>
      <c r="AF132" s="16">
        <f t="shared" si="46"/>
        <v>0</v>
      </c>
      <c r="AG132" s="17">
        <f t="shared" ref="AG132:AG194" si="60">IF(AF132&gt;0,1,0)</f>
        <v>0</v>
      </c>
      <c r="AH132" s="16">
        <f t="shared" si="48"/>
        <v>0</v>
      </c>
      <c r="AI132" s="17">
        <f t="shared" ref="AI132:AI194" si="61">IF(AH132&gt;0,1,0)</f>
        <v>0</v>
      </c>
      <c r="AJ132" s="16">
        <f t="shared" si="50"/>
        <v>0</v>
      </c>
    </row>
    <row r="133" spans="1:36" x14ac:dyDescent="0.25">
      <c r="A133" s="26">
        <f t="shared" si="51"/>
        <v>2.5704166666666683</v>
      </c>
      <c r="B133" s="9" t="s">
        <v>17</v>
      </c>
      <c r="C133" t="s">
        <v>11</v>
      </c>
      <c r="D133" s="14" t="s">
        <v>20</v>
      </c>
      <c r="E133" s="13" t="s">
        <v>14</v>
      </c>
      <c r="G133" t="s">
        <v>11</v>
      </c>
      <c r="H133" s="16">
        <f t="shared" ref="H133:H196" si="62">IF(B133="Line 1 Fails",A133,0)</f>
        <v>0</v>
      </c>
      <c r="I133" s="17">
        <f t="shared" si="52"/>
        <v>0</v>
      </c>
      <c r="J133" s="16">
        <f t="shared" ref="J133:J196" si="63">IF(B133="Line 1 repd.",A133,0)</f>
        <v>0</v>
      </c>
      <c r="K133" s="17">
        <f t="shared" si="53"/>
        <v>0</v>
      </c>
      <c r="L133" s="16">
        <f t="shared" ref="L133:L196" si="64">IF(C133="Dn(waiting)",A134-A133,0)</f>
        <v>0</v>
      </c>
      <c r="M133" s="17"/>
      <c r="N133" s="16">
        <f t="shared" ref="N133:N196" si="65">IF(B133="Line 2 Fails",A133,0)</f>
        <v>0</v>
      </c>
      <c r="O133" s="17">
        <f t="shared" si="54"/>
        <v>0</v>
      </c>
      <c r="P133" s="16">
        <f t="shared" ref="P133:P196" si="66">IF(B133="Line 2 repd.",A133,0)</f>
        <v>2.5704166666666683</v>
      </c>
      <c r="Q133" s="17">
        <f t="shared" si="55"/>
        <v>1</v>
      </c>
      <c r="R133" s="16">
        <f t="shared" ref="R133:R196" si="67">IF(D133="Dn(waiting)",A134-A133,0)</f>
        <v>0</v>
      </c>
      <c r="S133" s="17"/>
      <c r="T133" s="16">
        <f t="shared" ref="T133:T196" si="68">IF(B133="Line 3 Fails",A133,0)</f>
        <v>0</v>
      </c>
      <c r="U133" s="17">
        <f t="shared" si="56"/>
        <v>0</v>
      </c>
      <c r="V133" s="16">
        <f t="shared" ref="V133:V196" si="69">IF(B133="Line 3 repd.",A133,0)</f>
        <v>0</v>
      </c>
      <c r="W133" s="17">
        <f t="shared" si="57"/>
        <v>0</v>
      </c>
      <c r="X133" s="16">
        <f t="shared" ref="X133:X196" si="70">IF(E133="Dn(waiting)",A134-A133,0)</f>
        <v>2.0000000000000018E-2</v>
      </c>
      <c r="Y133" s="17"/>
      <c r="Z133" s="16">
        <f t="shared" ref="Z133:Z196" si="71">IF(B133="Line 4 Fails",A133,0)</f>
        <v>0</v>
      </c>
      <c r="AA133" s="17">
        <f t="shared" si="58"/>
        <v>0</v>
      </c>
      <c r="AB133" s="16">
        <f t="shared" ref="AB133:AB196" si="72">IF(B133="Line 4 repd.",A133,0)</f>
        <v>0</v>
      </c>
      <c r="AC133" s="17">
        <f t="shared" si="59"/>
        <v>0</v>
      </c>
      <c r="AD133" s="16">
        <f t="shared" ref="AD133:AD196" si="73">IF(F133="Dn(waiting)",A134-A133,0)</f>
        <v>0</v>
      </c>
      <c r="AE133" s="17"/>
      <c r="AF133" s="16">
        <f t="shared" ref="AF133:AF196" si="74">IF(B133="Line 5 Fails",A133,0)</f>
        <v>0</v>
      </c>
      <c r="AG133" s="17">
        <f t="shared" si="60"/>
        <v>0</v>
      </c>
      <c r="AH133" s="16">
        <f t="shared" ref="AH133:AH196" si="75">IF(B133="Line 5 repd.",A133,0)</f>
        <v>0</v>
      </c>
      <c r="AI133" s="17">
        <f t="shared" si="61"/>
        <v>0</v>
      </c>
      <c r="AJ133" s="16">
        <f t="shared" ref="AJ133:AJ196" si="76">IF(G133="Dn(waiting)",A134-A133,0)</f>
        <v>0</v>
      </c>
    </row>
    <row r="134" spans="1:36" x14ac:dyDescent="0.25">
      <c r="A134" s="26">
        <f t="shared" si="51"/>
        <v>2.5904166666666684</v>
      </c>
      <c r="B134" s="12"/>
      <c r="C134" t="s">
        <v>11</v>
      </c>
      <c r="E134" s="13" t="s">
        <v>14</v>
      </c>
      <c r="G134" t="s">
        <v>11</v>
      </c>
      <c r="H134" s="16">
        <f t="shared" si="62"/>
        <v>0</v>
      </c>
      <c r="I134" s="17">
        <f t="shared" si="52"/>
        <v>0</v>
      </c>
      <c r="J134" s="16">
        <f t="shared" si="63"/>
        <v>0</v>
      </c>
      <c r="K134" s="17">
        <f t="shared" si="53"/>
        <v>0</v>
      </c>
      <c r="L134" s="16">
        <f t="shared" si="64"/>
        <v>0</v>
      </c>
      <c r="M134" s="17"/>
      <c r="N134" s="16">
        <f t="shared" si="65"/>
        <v>0</v>
      </c>
      <c r="O134" s="17">
        <f t="shared" si="54"/>
        <v>0</v>
      </c>
      <c r="P134" s="16">
        <f t="shared" si="66"/>
        <v>0</v>
      </c>
      <c r="Q134" s="17">
        <f t="shared" si="55"/>
        <v>0</v>
      </c>
      <c r="R134" s="16">
        <f t="shared" si="67"/>
        <v>0</v>
      </c>
      <c r="S134" s="17"/>
      <c r="T134" s="16">
        <f t="shared" si="68"/>
        <v>0</v>
      </c>
      <c r="U134" s="17">
        <f t="shared" si="56"/>
        <v>0</v>
      </c>
      <c r="V134" s="16">
        <f t="shared" si="69"/>
        <v>0</v>
      </c>
      <c r="W134" s="17">
        <f t="shared" si="57"/>
        <v>0</v>
      </c>
      <c r="X134" s="16">
        <f t="shared" si="70"/>
        <v>2.0000000000000018E-2</v>
      </c>
      <c r="Y134" s="17"/>
      <c r="Z134" s="16">
        <f t="shared" si="71"/>
        <v>0</v>
      </c>
      <c r="AA134" s="17">
        <f t="shared" si="58"/>
        <v>0</v>
      </c>
      <c r="AB134" s="16">
        <f t="shared" si="72"/>
        <v>0</v>
      </c>
      <c r="AC134" s="17">
        <f t="shared" si="59"/>
        <v>0</v>
      </c>
      <c r="AD134" s="16">
        <f t="shared" si="73"/>
        <v>0</v>
      </c>
      <c r="AE134" s="17"/>
      <c r="AF134" s="16">
        <f t="shared" si="74"/>
        <v>0</v>
      </c>
      <c r="AG134" s="17">
        <f t="shared" si="60"/>
        <v>0</v>
      </c>
      <c r="AH134" s="16">
        <f t="shared" si="75"/>
        <v>0</v>
      </c>
      <c r="AI134" s="17">
        <f t="shared" si="61"/>
        <v>0</v>
      </c>
      <c r="AJ134" s="16">
        <f t="shared" si="76"/>
        <v>0</v>
      </c>
    </row>
    <row r="135" spans="1:36" x14ac:dyDescent="0.25">
      <c r="A135" s="26">
        <f t="shared" ref="A135:A198" si="77">A134+0.02</f>
        <v>2.6104166666666684</v>
      </c>
      <c r="B135" s="9" t="s">
        <v>10</v>
      </c>
      <c r="C135" t="s">
        <v>11</v>
      </c>
      <c r="E135" s="13" t="s">
        <v>14</v>
      </c>
      <c r="F135" s="13" t="s">
        <v>14</v>
      </c>
      <c r="G135" t="s">
        <v>11</v>
      </c>
      <c r="H135" s="16">
        <f t="shared" si="62"/>
        <v>0</v>
      </c>
      <c r="I135" s="17">
        <f t="shared" si="52"/>
        <v>0</v>
      </c>
      <c r="J135" s="16">
        <f t="shared" si="63"/>
        <v>0</v>
      </c>
      <c r="K135" s="17">
        <f t="shared" si="53"/>
        <v>0</v>
      </c>
      <c r="L135" s="16">
        <f t="shared" si="64"/>
        <v>0</v>
      </c>
      <c r="M135" s="17"/>
      <c r="N135" s="16">
        <f t="shared" si="65"/>
        <v>0</v>
      </c>
      <c r="O135" s="17">
        <f t="shared" si="54"/>
        <v>0</v>
      </c>
      <c r="P135" s="16">
        <f t="shared" si="66"/>
        <v>0</v>
      </c>
      <c r="Q135" s="17">
        <f t="shared" si="55"/>
        <v>0</v>
      </c>
      <c r="R135" s="16">
        <f t="shared" si="67"/>
        <v>0</v>
      </c>
      <c r="S135" s="17"/>
      <c r="T135" s="16">
        <f t="shared" si="68"/>
        <v>0</v>
      </c>
      <c r="U135" s="17">
        <f t="shared" si="56"/>
        <v>0</v>
      </c>
      <c r="V135" s="16">
        <f t="shared" si="69"/>
        <v>0</v>
      </c>
      <c r="W135" s="17">
        <f t="shared" si="57"/>
        <v>0</v>
      </c>
      <c r="X135" s="16">
        <f t="shared" si="70"/>
        <v>2.0000000000000018E-2</v>
      </c>
      <c r="Y135" s="17"/>
      <c r="Z135" s="16">
        <f t="shared" si="71"/>
        <v>2.6104166666666684</v>
      </c>
      <c r="AA135" s="17">
        <f t="shared" si="58"/>
        <v>1</v>
      </c>
      <c r="AB135" s="16">
        <f t="shared" si="72"/>
        <v>0</v>
      </c>
      <c r="AC135" s="17">
        <f t="shared" si="59"/>
        <v>0</v>
      </c>
      <c r="AD135" s="16">
        <f t="shared" si="73"/>
        <v>2.0000000000000018E-2</v>
      </c>
      <c r="AE135" s="17"/>
      <c r="AF135" s="16">
        <f t="shared" si="74"/>
        <v>0</v>
      </c>
      <c r="AG135" s="17">
        <f t="shared" si="60"/>
        <v>0</v>
      </c>
      <c r="AH135" s="16">
        <f t="shared" si="75"/>
        <v>0</v>
      </c>
      <c r="AI135" s="17">
        <f t="shared" si="61"/>
        <v>0</v>
      </c>
      <c r="AJ135" s="16">
        <f t="shared" si="76"/>
        <v>0</v>
      </c>
    </row>
    <row r="136" spans="1:36" x14ac:dyDescent="0.25">
      <c r="A136" s="26">
        <f t="shared" si="77"/>
        <v>2.6304166666666684</v>
      </c>
      <c r="B136" s="10"/>
      <c r="C136" t="s">
        <v>11</v>
      </c>
      <c r="E136" s="13" t="s">
        <v>14</v>
      </c>
      <c r="F136" s="13" t="s">
        <v>14</v>
      </c>
      <c r="G136" t="s">
        <v>11</v>
      </c>
      <c r="H136" s="16">
        <f t="shared" si="62"/>
        <v>0</v>
      </c>
      <c r="I136" s="17">
        <f t="shared" si="52"/>
        <v>0</v>
      </c>
      <c r="J136" s="16">
        <f t="shared" si="63"/>
        <v>0</v>
      </c>
      <c r="K136" s="17">
        <f t="shared" si="53"/>
        <v>0</v>
      </c>
      <c r="L136" s="16">
        <f t="shared" si="64"/>
        <v>0</v>
      </c>
      <c r="M136" s="17"/>
      <c r="N136" s="16">
        <f t="shared" si="65"/>
        <v>0</v>
      </c>
      <c r="O136" s="17">
        <f t="shared" si="54"/>
        <v>0</v>
      </c>
      <c r="P136" s="16">
        <f t="shared" si="66"/>
        <v>0</v>
      </c>
      <c r="Q136" s="17">
        <f t="shared" si="55"/>
        <v>0</v>
      </c>
      <c r="R136" s="16">
        <f t="shared" si="67"/>
        <v>0</v>
      </c>
      <c r="S136" s="17"/>
      <c r="T136" s="16">
        <f t="shared" si="68"/>
        <v>0</v>
      </c>
      <c r="U136" s="17">
        <f t="shared" si="56"/>
        <v>0</v>
      </c>
      <c r="V136" s="16">
        <f t="shared" si="69"/>
        <v>0</v>
      </c>
      <c r="W136" s="17">
        <f t="shared" si="57"/>
        <v>0</v>
      </c>
      <c r="X136" s="16">
        <f t="shared" si="70"/>
        <v>2.0000000000000018E-2</v>
      </c>
      <c r="Y136" s="17"/>
      <c r="Z136" s="16">
        <f t="shared" si="71"/>
        <v>0</v>
      </c>
      <c r="AA136" s="17">
        <f t="shared" si="58"/>
        <v>0</v>
      </c>
      <c r="AB136" s="16">
        <f t="shared" si="72"/>
        <v>0</v>
      </c>
      <c r="AC136" s="17">
        <f t="shared" si="59"/>
        <v>0</v>
      </c>
      <c r="AD136" s="16">
        <f t="shared" si="73"/>
        <v>2.0000000000000018E-2</v>
      </c>
      <c r="AE136" s="17"/>
      <c r="AF136" s="16">
        <f t="shared" si="74"/>
        <v>0</v>
      </c>
      <c r="AG136" s="17">
        <f t="shared" si="60"/>
        <v>0</v>
      </c>
      <c r="AH136" s="16">
        <f t="shared" si="75"/>
        <v>0</v>
      </c>
      <c r="AI136" s="17">
        <f t="shared" si="61"/>
        <v>0</v>
      </c>
      <c r="AJ136" s="16">
        <f t="shared" si="76"/>
        <v>0</v>
      </c>
    </row>
    <row r="137" spans="1:36" x14ac:dyDescent="0.25">
      <c r="A137" s="26">
        <f t="shared" si="77"/>
        <v>2.6504166666666684</v>
      </c>
      <c r="B137" s="9"/>
      <c r="C137" t="s">
        <v>11</v>
      </c>
      <c r="E137" s="13" t="s">
        <v>14</v>
      </c>
      <c r="F137" s="13" t="s">
        <v>14</v>
      </c>
      <c r="G137" t="s">
        <v>11</v>
      </c>
      <c r="H137" s="16">
        <f t="shared" si="62"/>
        <v>0</v>
      </c>
      <c r="I137" s="17">
        <f t="shared" si="52"/>
        <v>0</v>
      </c>
      <c r="J137" s="16">
        <f t="shared" si="63"/>
        <v>0</v>
      </c>
      <c r="K137" s="17">
        <f t="shared" si="53"/>
        <v>0</v>
      </c>
      <c r="L137" s="16">
        <f t="shared" si="64"/>
        <v>0</v>
      </c>
      <c r="M137" s="17"/>
      <c r="N137" s="16">
        <f t="shared" si="65"/>
        <v>0</v>
      </c>
      <c r="O137" s="17">
        <f t="shared" si="54"/>
        <v>0</v>
      </c>
      <c r="P137" s="16">
        <f t="shared" si="66"/>
        <v>0</v>
      </c>
      <c r="Q137" s="17">
        <f t="shared" si="55"/>
        <v>0</v>
      </c>
      <c r="R137" s="16">
        <f t="shared" si="67"/>
        <v>0</v>
      </c>
      <c r="S137" s="17"/>
      <c r="T137" s="16">
        <f t="shared" si="68"/>
        <v>0</v>
      </c>
      <c r="U137" s="17">
        <f t="shared" si="56"/>
        <v>0</v>
      </c>
      <c r="V137" s="16">
        <f t="shared" si="69"/>
        <v>0</v>
      </c>
      <c r="W137" s="17">
        <f t="shared" si="57"/>
        <v>0</v>
      </c>
      <c r="X137" s="16">
        <f t="shared" si="70"/>
        <v>2.0000000000000018E-2</v>
      </c>
      <c r="Y137" s="17"/>
      <c r="Z137" s="16">
        <f t="shared" si="71"/>
        <v>0</v>
      </c>
      <c r="AA137" s="17">
        <f t="shared" si="58"/>
        <v>0</v>
      </c>
      <c r="AB137" s="16">
        <f t="shared" si="72"/>
        <v>0</v>
      </c>
      <c r="AC137" s="17">
        <f t="shared" si="59"/>
        <v>0</v>
      </c>
      <c r="AD137" s="16">
        <f t="shared" si="73"/>
        <v>2.0000000000000018E-2</v>
      </c>
      <c r="AE137" s="17"/>
      <c r="AF137" s="16">
        <f t="shared" si="74"/>
        <v>0</v>
      </c>
      <c r="AG137" s="17">
        <f t="shared" si="60"/>
        <v>0</v>
      </c>
      <c r="AH137" s="16">
        <f t="shared" si="75"/>
        <v>0</v>
      </c>
      <c r="AI137" s="17">
        <f t="shared" si="61"/>
        <v>0</v>
      </c>
      <c r="AJ137" s="16">
        <f t="shared" si="76"/>
        <v>0</v>
      </c>
    </row>
    <row r="138" spans="1:36" x14ac:dyDescent="0.25">
      <c r="A138" s="26">
        <f t="shared" si="77"/>
        <v>2.6704166666666684</v>
      </c>
      <c r="B138" s="9" t="s">
        <v>15</v>
      </c>
      <c r="C138" t="s">
        <v>11</v>
      </c>
      <c r="E138" t="s">
        <v>11</v>
      </c>
      <c r="F138" s="13" t="s">
        <v>14</v>
      </c>
      <c r="G138" s="14" t="s">
        <v>20</v>
      </c>
      <c r="H138" s="16">
        <f t="shared" si="62"/>
        <v>0</v>
      </c>
      <c r="I138" s="17">
        <f t="shared" si="52"/>
        <v>0</v>
      </c>
      <c r="J138" s="16">
        <f t="shared" si="63"/>
        <v>0</v>
      </c>
      <c r="K138" s="17">
        <f t="shared" si="53"/>
        <v>0</v>
      </c>
      <c r="L138" s="16">
        <f t="shared" si="64"/>
        <v>0</v>
      </c>
      <c r="M138" s="17"/>
      <c r="N138" s="16">
        <f t="shared" si="65"/>
        <v>0</v>
      </c>
      <c r="O138" s="17">
        <f t="shared" si="54"/>
        <v>0</v>
      </c>
      <c r="P138" s="16">
        <f t="shared" si="66"/>
        <v>0</v>
      </c>
      <c r="Q138" s="17">
        <f t="shared" si="55"/>
        <v>0</v>
      </c>
      <c r="R138" s="16">
        <f t="shared" si="67"/>
        <v>0</v>
      </c>
      <c r="S138" s="17"/>
      <c r="T138" s="16">
        <f t="shared" si="68"/>
        <v>0</v>
      </c>
      <c r="U138" s="17">
        <f t="shared" si="56"/>
        <v>0</v>
      </c>
      <c r="V138" s="16">
        <f t="shared" si="69"/>
        <v>0</v>
      </c>
      <c r="W138" s="17">
        <f t="shared" si="57"/>
        <v>0</v>
      </c>
      <c r="X138" s="16">
        <f t="shared" si="70"/>
        <v>0</v>
      </c>
      <c r="Y138" s="17"/>
      <c r="Z138" s="16">
        <f t="shared" si="71"/>
        <v>0</v>
      </c>
      <c r="AA138" s="17">
        <f t="shared" si="58"/>
        <v>0</v>
      </c>
      <c r="AB138" s="16">
        <f t="shared" si="72"/>
        <v>0</v>
      </c>
      <c r="AC138" s="17">
        <f t="shared" si="59"/>
        <v>0</v>
      </c>
      <c r="AD138" s="16">
        <f t="shared" si="73"/>
        <v>2.0000000000000018E-2</v>
      </c>
      <c r="AE138" s="17"/>
      <c r="AF138" s="16">
        <f t="shared" si="74"/>
        <v>0</v>
      </c>
      <c r="AG138" s="17">
        <f t="shared" si="60"/>
        <v>0</v>
      </c>
      <c r="AH138" s="16">
        <f t="shared" si="75"/>
        <v>2.6704166666666684</v>
      </c>
      <c r="AI138" s="17">
        <f t="shared" si="61"/>
        <v>1</v>
      </c>
      <c r="AJ138" s="16">
        <f t="shared" si="76"/>
        <v>0</v>
      </c>
    </row>
    <row r="139" spans="1:36" x14ac:dyDescent="0.25">
      <c r="A139" s="26">
        <f t="shared" si="77"/>
        <v>2.6904166666666685</v>
      </c>
      <c r="B139" s="9"/>
      <c r="C139" t="s">
        <v>11</v>
      </c>
      <c r="E139" t="s">
        <v>11</v>
      </c>
      <c r="F139" s="13" t="s">
        <v>14</v>
      </c>
      <c r="H139" s="16">
        <f t="shared" si="62"/>
        <v>0</v>
      </c>
      <c r="I139" s="17">
        <f t="shared" si="52"/>
        <v>0</v>
      </c>
      <c r="J139" s="16">
        <f t="shared" si="63"/>
        <v>0</v>
      </c>
      <c r="K139" s="17">
        <f t="shared" si="53"/>
        <v>0</v>
      </c>
      <c r="L139" s="16">
        <f t="shared" si="64"/>
        <v>0</v>
      </c>
      <c r="M139" s="17"/>
      <c r="N139" s="16">
        <f t="shared" si="65"/>
        <v>0</v>
      </c>
      <c r="O139" s="17">
        <f t="shared" si="54"/>
        <v>0</v>
      </c>
      <c r="P139" s="16">
        <f t="shared" si="66"/>
        <v>0</v>
      </c>
      <c r="Q139" s="17">
        <f t="shared" si="55"/>
        <v>0</v>
      </c>
      <c r="R139" s="16">
        <f t="shared" si="67"/>
        <v>0</v>
      </c>
      <c r="S139" s="17"/>
      <c r="T139" s="16">
        <f t="shared" si="68"/>
        <v>0</v>
      </c>
      <c r="U139" s="17">
        <f t="shared" si="56"/>
        <v>0</v>
      </c>
      <c r="V139" s="16">
        <f t="shared" si="69"/>
        <v>0</v>
      </c>
      <c r="W139" s="17">
        <f t="shared" si="57"/>
        <v>0</v>
      </c>
      <c r="X139" s="16">
        <f t="shared" si="70"/>
        <v>0</v>
      </c>
      <c r="Y139" s="17"/>
      <c r="Z139" s="16">
        <f t="shared" si="71"/>
        <v>0</v>
      </c>
      <c r="AA139" s="17">
        <f t="shared" si="58"/>
        <v>0</v>
      </c>
      <c r="AB139" s="16">
        <f t="shared" si="72"/>
        <v>0</v>
      </c>
      <c r="AC139" s="17">
        <f t="shared" si="59"/>
        <v>0</v>
      </c>
      <c r="AD139" s="16">
        <f t="shared" si="73"/>
        <v>2.0000000000000018E-2</v>
      </c>
      <c r="AE139" s="17"/>
      <c r="AF139" s="16">
        <f t="shared" si="74"/>
        <v>0</v>
      </c>
      <c r="AG139" s="17">
        <f t="shared" si="60"/>
        <v>0</v>
      </c>
      <c r="AH139" s="16">
        <f t="shared" si="75"/>
        <v>0</v>
      </c>
      <c r="AI139" s="17">
        <f t="shared" si="61"/>
        <v>0</v>
      </c>
      <c r="AJ139" s="16">
        <f t="shared" si="76"/>
        <v>0</v>
      </c>
    </row>
    <row r="140" spans="1:36" x14ac:dyDescent="0.25">
      <c r="A140" s="26">
        <f t="shared" si="77"/>
        <v>2.7104166666666685</v>
      </c>
      <c r="B140" s="9"/>
      <c r="C140" t="s">
        <v>11</v>
      </c>
      <c r="E140" t="s">
        <v>11</v>
      </c>
      <c r="F140" s="13" t="s">
        <v>14</v>
      </c>
      <c r="H140" s="16">
        <f t="shared" si="62"/>
        <v>0</v>
      </c>
      <c r="I140" s="17">
        <f t="shared" si="52"/>
        <v>0</v>
      </c>
      <c r="J140" s="16">
        <f t="shared" si="63"/>
        <v>0</v>
      </c>
      <c r="K140" s="17">
        <f t="shared" si="53"/>
        <v>0</v>
      </c>
      <c r="L140" s="16">
        <f t="shared" si="64"/>
        <v>0</v>
      </c>
      <c r="M140" s="17"/>
      <c r="N140" s="16">
        <f t="shared" si="65"/>
        <v>0</v>
      </c>
      <c r="O140" s="17">
        <f t="shared" si="54"/>
        <v>0</v>
      </c>
      <c r="P140" s="16">
        <f t="shared" si="66"/>
        <v>0</v>
      </c>
      <c r="Q140" s="17">
        <f t="shared" si="55"/>
        <v>0</v>
      </c>
      <c r="R140" s="16">
        <f t="shared" si="67"/>
        <v>0</v>
      </c>
      <c r="S140" s="17"/>
      <c r="T140" s="16">
        <f t="shared" si="68"/>
        <v>0</v>
      </c>
      <c r="U140" s="17">
        <f t="shared" si="56"/>
        <v>0</v>
      </c>
      <c r="V140" s="16">
        <f t="shared" si="69"/>
        <v>0</v>
      </c>
      <c r="W140" s="17">
        <f t="shared" si="57"/>
        <v>0</v>
      </c>
      <c r="X140" s="16">
        <f t="shared" si="70"/>
        <v>0</v>
      </c>
      <c r="Y140" s="17"/>
      <c r="Z140" s="16">
        <f t="shared" si="71"/>
        <v>0</v>
      </c>
      <c r="AA140" s="17">
        <f t="shared" si="58"/>
        <v>0</v>
      </c>
      <c r="AB140" s="16">
        <f t="shared" si="72"/>
        <v>0</v>
      </c>
      <c r="AC140" s="17">
        <f t="shared" si="59"/>
        <v>0</v>
      </c>
      <c r="AD140" s="16">
        <f t="shared" si="73"/>
        <v>2.0000000000000018E-2</v>
      </c>
      <c r="AE140" s="17"/>
      <c r="AF140" s="16">
        <f t="shared" si="74"/>
        <v>0</v>
      </c>
      <c r="AG140" s="17">
        <f t="shared" si="60"/>
        <v>0</v>
      </c>
      <c r="AH140" s="16">
        <f t="shared" si="75"/>
        <v>0</v>
      </c>
      <c r="AI140" s="17">
        <f t="shared" si="61"/>
        <v>0</v>
      </c>
      <c r="AJ140" s="16">
        <f t="shared" si="76"/>
        <v>0</v>
      </c>
    </row>
    <row r="141" spans="1:36" x14ac:dyDescent="0.25">
      <c r="A141" s="26">
        <f t="shared" si="77"/>
        <v>2.7304166666666685</v>
      </c>
      <c r="B141" s="9"/>
      <c r="C141" t="s">
        <v>11</v>
      </c>
      <c r="E141" t="s">
        <v>11</v>
      </c>
      <c r="F141" s="13" t="s">
        <v>14</v>
      </c>
      <c r="H141" s="16">
        <f t="shared" si="62"/>
        <v>0</v>
      </c>
      <c r="I141" s="17">
        <f t="shared" si="52"/>
        <v>0</v>
      </c>
      <c r="J141" s="16">
        <f t="shared" si="63"/>
        <v>0</v>
      </c>
      <c r="K141" s="17">
        <f t="shared" si="53"/>
        <v>0</v>
      </c>
      <c r="L141" s="16">
        <f t="shared" si="64"/>
        <v>0</v>
      </c>
      <c r="M141" s="17"/>
      <c r="N141" s="16">
        <f t="shared" si="65"/>
        <v>0</v>
      </c>
      <c r="O141" s="17">
        <f t="shared" si="54"/>
        <v>0</v>
      </c>
      <c r="P141" s="16">
        <f t="shared" si="66"/>
        <v>0</v>
      </c>
      <c r="Q141" s="17">
        <f t="shared" si="55"/>
        <v>0</v>
      </c>
      <c r="R141" s="16">
        <f t="shared" si="67"/>
        <v>0</v>
      </c>
      <c r="S141" s="17"/>
      <c r="T141" s="16">
        <f t="shared" si="68"/>
        <v>0</v>
      </c>
      <c r="U141" s="17">
        <f t="shared" si="56"/>
        <v>0</v>
      </c>
      <c r="V141" s="16">
        <f t="shared" si="69"/>
        <v>0</v>
      </c>
      <c r="W141" s="17">
        <f t="shared" si="57"/>
        <v>0</v>
      </c>
      <c r="X141" s="16">
        <f t="shared" si="70"/>
        <v>0</v>
      </c>
      <c r="Y141" s="17"/>
      <c r="Z141" s="16">
        <f t="shared" si="71"/>
        <v>0</v>
      </c>
      <c r="AA141" s="17">
        <f t="shared" si="58"/>
        <v>0</v>
      </c>
      <c r="AB141" s="16">
        <f t="shared" si="72"/>
        <v>0</v>
      </c>
      <c r="AC141" s="17">
        <f t="shared" si="59"/>
        <v>0</v>
      </c>
      <c r="AD141" s="16">
        <f t="shared" si="73"/>
        <v>2.0000000000000018E-2</v>
      </c>
      <c r="AE141" s="17"/>
      <c r="AF141" s="16">
        <f t="shared" si="74"/>
        <v>0</v>
      </c>
      <c r="AG141" s="17">
        <f t="shared" si="60"/>
        <v>0</v>
      </c>
      <c r="AH141" s="16">
        <f t="shared" si="75"/>
        <v>0</v>
      </c>
      <c r="AI141" s="17">
        <f t="shared" si="61"/>
        <v>0</v>
      </c>
      <c r="AJ141" s="16">
        <f t="shared" si="76"/>
        <v>0</v>
      </c>
    </row>
    <row r="142" spans="1:36" x14ac:dyDescent="0.25">
      <c r="A142" s="26">
        <f t="shared" si="77"/>
        <v>2.7504166666666685</v>
      </c>
      <c r="B142" s="9" t="s">
        <v>16</v>
      </c>
      <c r="C142" t="s">
        <v>11</v>
      </c>
      <c r="D142" s="13" t="s">
        <v>14</v>
      </c>
      <c r="E142" t="s">
        <v>11</v>
      </c>
      <c r="F142" s="13" t="s">
        <v>14</v>
      </c>
      <c r="H142" s="16">
        <f t="shared" si="62"/>
        <v>0</v>
      </c>
      <c r="I142" s="17">
        <f t="shared" si="52"/>
        <v>0</v>
      </c>
      <c r="J142" s="16">
        <f t="shared" si="63"/>
        <v>0</v>
      </c>
      <c r="K142" s="17">
        <f t="shared" si="53"/>
        <v>0</v>
      </c>
      <c r="L142" s="16">
        <f t="shared" si="64"/>
        <v>0</v>
      </c>
      <c r="M142" s="17"/>
      <c r="N142" s="16">
        <f t="shared" si="65"/>
        <v>2.7504166666666685</v>
      </c>
      <c r="O142" s="17">
        <f t="shared" si="54"/>
        <v>1</v>
      </c>
      <c r="P142" s="16">
        <f t="shared" si="66"/>
        <v>0</v>
      </c>
      <c r="Q142" s="17">
        <f t="shared" si="55"/>
        <v>0</v>
      </c>
      <c r="R142" s="16">
        <f t="shared" si="67"/>
        <v>2.0000000000000018E-2</v>
      </c>
      <c r="S142" s="17"/>
      <c r="T142" s="16">
        <f t="shared" si="68"/>
        <v>0</v>
      </c>
      <c r="U142" s="17">
        <f t="shared" si="56"/>
        <v>0</v>
      </c>
      <c r="V142" s="16">
        <f t="shared" si="69"/>
        <v>0</v>
      </c>
      <c r="W142" s="17">
        <f t="shared" si="57"/>
        <v>0</v>
      </c>
      <c r="X142" s="16">
        <f t="shared" si="70"/>
        <v>0</v>
      </c>
      <c r="Y142" s="17"/>
      <c r="Z142" s="16">
        <f t="shared" si="71"/>
        <v>0</v>
      </c>
      <c r="AA142" s="17">
        <f t="shared" si="58"/>
        <v>0</v>
      </c>
      <c r="AB142" s="16">
        <f t="shared" si="72"/>
        <v>0</v>
      </c>
      <c r="AC142" s="17">
        <f t="shared" si="59"/>
        <v>0</v>
      </c>
      <c r="AD142" s="16">
        <f t="shared" si="73"/>
        <v>2.0000000000000018E-2</v>
      </c>
      <c r="AE142" s="17"/>
      <c r="AF142" s="16">
        <f t="shared" si="74"/>
        <v>0</v>
      </c>
      <c r="AG142" s="17">
        <f t="shared" si="60"/>
        <v>0</v>
      </c>
      <c r="AH142" s="16">
        <f t="shared" si="75"/>
        <v>0</v>
      </c>
      <c r="AI142" s="17">
        <f t="shared" si="61"/>
        <v>0</v>
      </c>
      <c r="AJ142" s="16">
        <f t="shared" si="76"/>
        <v>0</v>
      </c>
    </row>
    <row r="143" spans="1:36" x14ac:dyDescent="0.25">
      <c r="A143" s="26">
        <f t="shared" si="77"/>
        <v>2.7704166666666685</v>
      </c>
      <c r="B143" s="9" t="s">
        <v>22</v>
      </c>
      <c r="C143" s="14" t="s">
        <v>20</v>
      </c>
      <c r="D143" s="13" t="s">
        <v>14</v>
      </c>
      <c r="E143" t="s">
        <v>11</v>
      </c>
      <c r="F143" t="s">
        <v>11</v>
      </c>
      <c r="H143" s="16">
        <f t="shared" si="62"/>
        <v>0</v>
      </c>
      <c r="I143" s="17">
        <f t="shared" si="52"/>
        <v>0</v>
      </c>
      <c r="J143" s="16">
        <f t="shared" si="63"/>
        <v>2.7704166666666685</v>
      </c>
      <c r="K143" s="17">
        <f t="shared" si="53"/>
        <v>1</v>
      </c>
      <c r="L143" s="16">
        <f t="shared" si="64"/>
        <v>0</v>
      </c>
      <c r="M143" s="17"/>
      <c r="N143" s="16">
        <f t="shared" si="65"/>
        <v>0</v>
      </c>
      <c r="O143" s="17">
        <f t="shared" si="54"/>
        <v>0</v>
      </c>
      <c r="P143" s="16">
        <f t="shared" si="66"/>
        <v>0</v>
      </c>
      <c r="Q143" s="17">
        <f t="shared" si="55"/>
        <v>0</v>
      </c>
      <c r="R143" s="16">
        <f t="shared" si="67"/>
        <v>2.0000000000000018E-2</v>
      </c>
      <c r="S143" s="17"/>
      <c r="T143" s="16">
        <f t="shared" si="68"/>
        <v>0</v>
      </c>
      <c r="U143" s="17">
        <f t="shared" si="56"/>
        <v>0</v>
      </c>
      <c r="V143" s="16">
        <f t="shared" si="69"/>
        <v>0</v>
      </c>
      <c r="W143" s="17">
        <f t="shared" si="57"/>
        <v>0</v>
      </c>
      <c r="X143" s="16">
        <f t="shared" si="70"/>
        <v>0</v>
      </c>
      <c r="Y143" s="17"/>
      <c r="Z143" s="16">
        <f t="shared" si="71"/>
        <v>0</v>
      </c>
      <c r="AA143" s="17">
        <f t="shared" si="58"/>
        <v>0</v>
      </c>
      <c r="AB143" s="16">
        <f t="shared" si="72"/>
        <v>0</v>
      </c>
      <c r="AC143" s="17">
        <f t="shared" si="59"/>
        <v>0</v>
      </c>
      <c r="AD143" s="16">
        <f t="shared" si="73"/>
        <v>0</v>
      </c>
      <c r="AE143" s="17"/>
      <c r="AF143" s="16">
        <f t="shared" si="74"/>
        <v>0</v>
      </c>
      <c r="AG143" s="17">
        <f t="shared" si="60"/>
        <v>0</v>
      </c>
      <c r="AH143" s="16">
        <f t="shared" si="75"/>
        <v>0</v>
      </c>
      <c r="AI143" s="17">
        <f t="shared" si="61"/>
        <v>0</v>
      </c>
      <c r="AJ143" s="16">
        <f t="shared" si="76"/>
        <v>0</v>
      </c>
    </row>
    <row r="144" spans="1:36" x14ac:dyDescent="0.25">
      <c r="A144" s="26">
        <f t="shared" si="77"/>
        <v>2.7904166666666685</v>
      </c>
      <c r="B144" s="9"/>
      <c r="D144" s="13" t="s">
        <v>14</v>
      </c>
      <c r="E144" t="s">
        <v>11</v>
      </c>
      <c r="F144" t="s">
        <v>11</v>
      </c>
      <c r="H144" s="16">
        <f t="shared" si="62"/>
        <v>0</v>
      </c>
      <c r="I144" s="17">
        <f t="shared" si="52"/>
        <v>0</v>
      </c>
      <c r="J144" s="16">
        <f t="shared" si="63"/>
        <v>0</v>
      </c>
      <c r="K144" s="17">
        <f t="shared" si="53"/>
        <v>0</v>
      </c>
      <c r="L144" s="16">
        <f t="shared" si="64"/>
        <v>0</v>
      </c>
      <c r="M144" s="17"/>
      <c r="N144" s="16">
        <f t="shared" si="65"/>
        <v>0</v>
      </c>
      <c r="O144" s="17">
        <f t="shared" si="54"/>
        <v>0</v>
      </c>
      <c r="P144" s="16">
        <f t="shared" si="66"/>
        <v>0</v>
      </c>
      <c r="Q144" s="17">
        <f t="shared" si="55"/>
        <v>0</v>
      </c>
      <c r="R144" s="16">
        <f t="shared" si="67"/>
        <v>2.0000000000000018E-2</v>
      </c>
      <c r="S144" s="17"/>
      <c r="T144" s="16">
        <f t="shared" si="68"/>
        <v>0</v>
      </c>
      <c r="U144" s="17">
        <f t="shared" si="56"/>
        <v>0</v>
      </c>
      <c r="V144" s="16">
        <f t="shared" si="69"/>
        <v>0</v>
      </c>
      <c r="W144" s="17">
        <f t="shared" si="57"/>
        <v>0</v>
      </c>
      <c r="X144" s="16">
        <f t="shared" si="70"/>
        <v>0</v>
      </c>
      <c r="Y144" s="17"/>
      <c r="Z144" s="16">
        <f t="shared" si="71"/>
        <v>0</v>
      </c>
      <c r="AA144" s="17">
        <f t="shared" si="58"/>
        <v>0</v>
      </c>
      <c r="AB144" s="16">
        <f t="shared" si="72"/>
        <v>0</v>
      </c>
      <c r="AC144" s="17">
        <f t="shared" si="59"/>
        <v>0</v>
      </c>
      <c r="AD144" s="16">
        <f t="shared" si="73"/>
        <v>0</v>
      </c>
      <c r="AE144" s="17"/>
      <c r="AF144" s="16">
        <f t="shared" si="74"/>
        <v>0</v>
      </c>
      <c r="AG144" s="17">
        <f t="shared" si="60"/>
        <v>0</v>
      </c>
      <c r="AH144" s="16">
        <f t="shared" si="75"/>
        <v>0</v>
      </c>
      <c r="AI144" s="17">
        <f t="shared" si="61"/>
        <v>0</v>
      </c>
      <c r="AJ144" s="16">
        <f t="shared" si="76"/>
        <v>0</v>
      </c>
    </row>
    <row r="145" spans="1:36" x14ac:dyDescent="0.25">
      <c r="A145" s="26">
        <f t="shared" si="77"/>
        <v>2.8104166666666686</v>
      </c>
      <c r="B145" s="9"/>
      <c r="D145" s="13" t="s">
        <v>14</v>
      </c>
      <c r="E145" t="s">
        <v>11</v>
      </c>
      <c r="F145" t="s">
        <v>11</v>
      </c>
      <c r="H145" s="16">
        <f t="shared" si="62"/>
        <v>0</v>
      </c>
      <c r="I145" s="17">
        <f t="shared" si="52"/>
        <v>0</v>
      </c>
      <c r="J145" s="16">
        <f t="shared" si="63"/>
        <v>0</v>
      </c>
      <c r="K145" s="17">
        <f t="shared" si="53"/>
        <v>0</v>
      </c>
      <c r="L145" s="16">
        <f t="shared" si="64"/>
        <v>0</v>
      </c>
      <c r="M145" s="17"/>
      <c r="N145" s="16">
        <f t="shared" si="65"/>
        <v>0</v>
      </c>
      <c r="O145" s="17">
        <f t="shared" si="54"/>
        <v>0</v>
      </c>
      <c r="P145" s="16">
        <f t="shared" si="66"/>
        <v>0</v>
      </c>
      <c r="Q145" s="17">
        <f t="shared" si="55"/>
        <v>0</v>
      </c>
      <c r="R145" s="16">
        <f t="shared" si="67"/>
        <v>2.0000000000000018E-2</v>
      </c>
      <c r="S145" s="17"/>
      <c r="T145" s="16">
        <f t="shared" si="68"/>
        <v>0</v>
      </c>
      <c r="U145" s="17">
        <f t="shared" si="56"/>
        <v>0</v>
      </c>
      <c r="V145" s="16">
        <f t="shared" si="69"/>
        <v>0</v>
      </c>
      <c r="W145" s="17">
        <f t="shared" si="57"/>
        <v>0</v>
      </c>
      <c r="X145" s="16">
        <f t="shared" si="70"/>
        <v>0</v>
      </c>
      <c r="Y145" s="17"/>
      <c r="Z145" s="16">
        <f t="shared" si="71"/>
        <v>0</v>
      </c>
      <c r="AA145" s="17">
        <f t="shared" si="58"/>
        <v>0</v>
      </c>
      <c r="AB145" s="16">
        <f t="shared" si="72"/>
        <v>0</v>
      </c>
      <c r="AC145" s="17">
        <f t="shared" si="59"/>
        <v>0</v>
      </c>
      <c r="AD145" s="16">
        <f t="shared" si="73"/>
        <v>0</v>
      </c>
      <c r="AE145" s="17"/>
      <c r="AF145" s="16">
        <f t="shared" si="74"/>
        <v>0</v>
      </c>
      <c r="AG145" s="17">
        <f t="shared" si="60"/>
        <v>0</v>
      </c>
      <c r="AH145" s="16">
        <f t="shared" si="75"/>
        <v>0</v>
      </c>
      <c r="AI145" s="17">
        <f t="shared" si="61"/>
        <v>0</v>
      </c>
      <c r="AJ145" s="16">
        <f t="shared" si="76"/>
        <v>0</v>
      </c>
    </row>
    <row r="146" spans="1:36" x14ac:dyDescent="0.25">
      <c r="A146" s="26">
        <f t="shared" si="77"/>
        <v>2.8304166666666686</v>
      </c>
      <c r="B146" s="9"/>
      <c r="D146" s="13" t="s">
        <v>14</v>
      </c>
      <c r="E146" t="s">
        <v>11</v>
      </c>
      <c r="F146" t="s">
        <v>11</v>
      </c>
      <c r="H146" s="16">
        <f t="shared" si="62"/>
        <v>0</v>
      </c>
      <c r="I146" s="17">
        <f t="shared" si="52"/>
        <v>0</v>
      </c>
      <c r="J146" s="16">
        <f t="shared" si="63"/>
        <v>0</v>
      </c>
      <c r="K146" s="17">
        <f t="shared" si="53"/>
        <v>0</v>
      </c>
      <c r="L146" s="16">
        <f t="shared" si="64"/>
        <v>0</v>
      </c>
      <c r="M146" s="17"/>
      <c r="N146" s="16">
        <f t="shared" si="65"/>
        <v>0</v>
      </c>
      <c r="O146" s="17">
        <f t="shared" si="54"/>
        <v>0</v>
      </c>
      <c r="P146" s="16">
        <f t="shared" si="66"/>
        <v>0</v>
      </c>
      <c r="Q146" s="17">
        <f t="shared" si="55"/>
        <v>0</v>
      </c>
      <c r="R146" s="16">
        <f t="shared" si="67"/>
        <v>2.0000000000000018E-2</v>
      </c>
      <c r="S146" s="17"/>
      <c r="T146" s="16">
        <f t="shared" si="68"/>
        <v>0</v>
      </c>
      <c r="U146" s="17">
        <f t="shared" si="56"/>
        <v>0</v>
      </c>
      <c r="V146" s="16">
        <f t="shared" si="69"/>
        <v>0</v>
      </c>
      <c r="W146" s="17">
        <f t="shared" si="57"/>
        <v>0</v>
      </c>
      <c r="X146" s="16">
        <f t="shared" si="70"/>
        <v>0</v>
      </c>
      <c r="Y146" s="17"/>
      <c r="Z146" s="16">
        <f t="shared" si="71"/>
        <v>0</v>
      </c>
      <c r="AA146" s="17">
        <f t="shared" si="58"/>
        <v>0</v>
      </c>
      <c r="AB146" s="16">
        <f t="shared" si="72"/>
        <v>0</v>
      </c>
      <c r="AC146" s="17">
        <f t="shared" si="59"/>
        <v>0</v>
      </c>
      <c r="AD146" s="16">
        <f t="shared" si="73"/>
        <v>0</v>
      </c>
      <c r="AE146" s="17"/>
      <c r="AF146" s="16">
        <f t="shared" si="74"/>
        <v>0</v>
      </c>
      <c r="AG146" s="17">
        <f t="shared" si="60"/>
        <v>0</v>
      </c>
      <c r="AH146" s="16">
        <f t="shared" si="75"/>
        <v>0</v>
      </c>
      <c r="AI146" s="17">
        <f t="shared" si="61"/>
        <v>0</v>
      </c>
      <c r="AJ146" s="16">
        <f t="shared" si="76"/>
        <v>0</v>
      </c>
    </row>
    <row r="147" spans="1:36" x14ac:dyDescent="0.25">
      <c r="A147" s="26">
        <f t="shared" si="77"/>
        <v>2.8504166666666686</v>
      </c>
      <c r="B147" s="9"/>
      <c r="D147" s="13" t="s">
        <v>14</v>
      </c>
      <c r="E147" t="s">
        <v>11</v>
      </c>
      <c r="F147" t="s">
        <v>11</v>
      </c>
      <c r="H147" s="16">
        <f t="shared" si="62"/>
        <v>0</v>
      </c>
      <c r="I147" s="17">
        <f t="shared" si="52"/>
        <v>0</v>
      </c>
      <c r="J147" s="16">
        <f t="shared" si="63"/>
        <v>0</v>
      </c>
      <c r="K147" s="17">
        <f t="shared" si="53"/>
        <v>0</v>
      </c>
      <c r="L147" s="16">
        <f t="shared" si="64"/>
        <v>0</v>
      </c>
      <c r="M147" s="17"/>
      <c r="N147" s="16">
        <f t="shared" si="65"/>
        <v>0</v>
      </c>
      <c r="O147" s="17">
        <f t="shared" si="54"/>
        <v>0</v>
      </c>
      <c r="P147" s="16">
        <f t="shared" si="66"/>
        <v>0</v>
      </c>
      <c r="Q147" s="17">
        <f t="shared" si="55"/>
        <v>0</v>
      </c>
      <c r="R147" s="16">
        <f t="shared" si="67"/>
        <v>2.0000000000000018E-2</v>
      </c>
      <c r="S147" s="17"/>
      <c r="T147" s="16">
        <f t="shared" si="68"/>
        <v>0</v>
      </c>
      <c r="U147" s="17">
        <f t="shared" si="56"/>
        <v>0</v>
      </c>
      <c r="V147" s="16">
        <f t="shared" si="69"/>
        <v>0</v>
      </c>
      <c r="W147" s="17">
        <f t="shared" si="57"/>
        <v>0</v>
      </c>
      <c r="X147" s="16">
        <f t="shared" si="70"/>
        <v>0</v>
      </c>
      <c r="Y147" s="17"/>
      <c r="Z147" s="16">
        <f t="shared" si="71"/>
        <v>0</v>
      </c>
      <c r="AA147" s="17">
        <f t="shared" si="58"/>
        <v>0</v>
      </c>
      <c r="AB147" s="16">
        <f t="shared" si="72"/>
        <v>0</v>
      </c>
      <c r="AC147" s="17">
        <f t="shared" si="59"/>
        <v>0</v>
      </c>
      <c r="AD147" s="16">
        <f t="shared" si="73"/>
        <v>0</v>
      </c>
      <c r="AE147" s="17"/>
      <c r="AF147" s="16">
        <f t="shared" si="74"/>
        <v>0</v>
      </c>
      <c r="AG147" s="17">
        <f t="shared" si="60"/>
        <v>0</v>
      </c>
      <c r="AH147" s="16">
        <f t="shared" si="75"/>
        <v>0</v>
      </c>
      <c r="AI147" s="17">
        <f t="shared" si="61"/>
        <v>0</v>
      </c>
      <c r="AJ147" s="16">
        <f t="shared" si="76"/>
        <v>0</v>
      </c>
    </row>
    <row r="148" spans="1:36" x14ac:dyDescent="0.25">
      <c r="A148" s="26">
        <f t="shared" si="77"/>
        <v>2.8704166666666686</v>
      </c>
      <c r="B148" s="9" t="s">
        <v>18</v>
      </c>
      <c r="D148" t="s">
        <v>11</v>
      </c>
      <c r="E148" s="14" t="s">
        <v>20</v>
      </c>
      <c r="F148" t="s">
        <v>11</v>
      </c>
      <c r="H148" s="16">
        <f t="shared" si="62"/>
        <v>0</v>
      </c>
      <c r="I148" s="17">
        <f t="shared" si="52"/>
        <v>0</v>
      </c>
      <c r="J148" s="16">
        <f t="shared" si="63"/>
        <v>0</v>
      </c>
      <c r="K148" s="17">
        <f t="shared" si="53"/>
        <v>0</v>
      </c>
      <c r="L148" s="16">
        <f t="shared" si="64"/>
        <v>0</v>
      </c>
      <c r="M148" s="17"/>
      <c r="N148" s="16">
        <f t="shared" si="65"/>
        <v>0</v>
      </c>
      <c r="O148" s="17">
        <f t="shared" si="54"/>
        <v>0</v>
      </c>
      <c r="P148" s="16">
        <f t="shared" si="66"/>
        <v>0</v>
      </c>
      <c r="Q148" s="17">
        <f t="shared" si="55"/>
        <v>0</v>
      </c>
      <c r="R148" s="16">
        <f t="shared" si="67"/>
        <v>0</v>
      </c>
      <c r="S148" s="17"/>
      <c r="T148" s="16">
        <f t="shared" si="68"/>
        <v>0</v>
      </c>
      <c r="U148" s="17">
        <f t="shared" si="56"/>
        <v>0</v>
      </c>
      <c r="V148" s="16">
        <f t="shared" si="69"/>
        <v>2.8704166666666686</v>
      </c>
      <c r="W148" s="17">
        <f t="shared" si="57"/>
        <v>1</v>
      </c>
      <c r="X148" s="16">
        <f t="shared" si="70"/>
        <v>0</v>
      </c>
      <c r="Y148" s="17"/>
      <c r="Z148" s="16">
        <f t="shared" si="71"/>
        <v>0</v>
      </c>
      <c r="AA148" s="17">
        <f t="shared" si="58"/>
        <v>0</v>
      </c>
      <c r="AB148" s="16">
        <f t="shared" si="72"/>
        <v>0</v>
      </c>
      <c r="AC148" s="17">
        <f t="shared" si="59"/>
        <v>0</v>
      </c>
      <c r="AD148" s="16">
        <f t="shared" si="73"/>
        <v>0</v>
      </c>
      <c r="AE148" s="17"/>
      <c r="AF148" s="16">
        <f t="shared" si="74"/>
        <v>0</v>
      </c>
      <c r="AG148" s="17">
        <f t="shared" si="60"/>
        <v>0</v>
      </c>
      <c r="AH148" s="16">
        <f t="shared" si="75"/>
        <v>0</v>
      </c>
      <c r="AI148" s="17">
        <f t="shared" si="61"/>
        <v>0</v>
      </c>
      <c r="AJ148" s="16">
        <f t="shared" si="76"/>
        <v>0</v>
      </c>
    </row>
    <row r="149" spans="1:36" x14ac:dyDescent="0.25">
      <c r="A149" s="26">
        <f t="shared" si="77"/>
        <v>2.8904166666666686</v>
      </c>
      <c r="B149" s="9"/>
      <c r="D149" t="s">
        <v>11</v>
      </c>
      <c r="F149" t="s">
        <v>11</v>
      </c>
      <c r="H149" s="16">
        <f t="shared" si="62"/>
        <v>0</v>
      </c>
      <c r="I149" s="17">
        <f t="shared" si="52"/>
        <v>0</v>
      </c>
      <c r="J149" s="16">
        <f t="shared" si="63"/>
        <v>0</v>
      </c>
      <c r="K149" s="17">
        <f t="shared" si="53"/>
        <v>0</v>
      </c>
      <c r="L149" s="16">
        <f t="shared" si="64"/>
        <v>0</v>
      </c>
      <c r="M149" s="17"/>
      <c r="N149" s="16">
        <f t="shared" si="65"/>
        <v>0</v>
      </c>
      <c r="O149" s="17">
        <f t="shared" si="54"/>
        <v>0</v>
      </c>
      <c r="P149" s="16">
        <f t="shared" si="66"/>
        <v>0</v>
      </c>
      <c r="Q149" s="17">
        <f t="shared" si="55"/>
        <v>0</v>
      </c>
      <c r="R149" s="16">
        <f t="shared" si="67"/>
        <v>0</v>
      </c>
      <c r="S149" s="17"/>
      <c r="T149" s="16">
        <f t="shared" si="68"/>
        <v>0</v>
      </c>
      <c r="U149" s="17">
        <f t="shared" si="56"/>
        <v>0</v>
      </c>
      <c r="V149" s="16">
        <f t="shared" si="69"/>
        <v>0</v>
      </c>
      <c r="W149" s="17">
        <f t="shared" si="57"/>
        <v>0</v>
      </c>
      <c r="X149" s="16">
        <f t="shared" si="70"/>
        <v>0</v>
      </c>
      <c r="Y149" s="17"/>
      <c r="Z149" s="16">
        <f t="shared" si="71"/>
        <v>0</v>
      </c>
      <c r="AA149" s="17">
        <f t="shared" si="58"/>
        <v>0</v>
      </c>
      <c r="AB149" s="16">
        <f t="shared" si="72"/>
        <v>0</v>
      </c>
      <c r="AC149" s="17">
        <f t="shared" si="59"/>
        <v>0</v>
      </c>
      <c r="AD149" s="16">
        <f t="shared" si="73"/>
        <v>0</v>
      </c>
      <c r="AE149" s="17"/>
      <c r="AF149" s="16">
        <f t="shared" si="74"/>
        <v>0</v>
      </c>
      <c r="AG149" s="17">
        <f t="shared" si="60"/>
        <v>0</v>
      </c>
      <c r="AH149" s="16">
        <f t="shared" si="75"/>
        <v>0</v>
      </c>
      <c r="AI149" s="17">
        <f t="shared" si="61"/>
        <v>0</v>
      </c>
      <c r="AJ149" s="16">
        <f t="shared" si="76"/>
        <v>0</v>
      </c>
    </row>
    <row r="150" spans="1:36" x14ac:dyDescent="0.25">
      <c r="A150" s="26">
        <f t="shared" si="77"/>
        <v>2.9104166666666687</v>
      </c>
      <c r="B150" s="9"/>
      <c r="D150" t="s">
        <v>11</v>
      </c>
      <c r="F150" t="s">
        <v>11</v>
      </c>
      <c r="H150" s="16">
        <f t="shared" si="62"/>
        <v>0</v>
      </c>
      <c r="I150" s="17">
        <f t="shared" si="52"/>
        <v>0</v>
      </c>
      <c r="J150" s="16">
        <f t="shared" si="63"/>
        <v>0</v>
      </c>
      <c r="K150" s="17">
        <f t="shared" si="53"/>
        <v>0</v>
      </c>
      <c r="L150" s="16">
        <f t="shared" si="64"/>
        <v>0</v>
      </c>
      <c r="M150" s="17"/>
      <c r="N150" s="16">
        <f t="shared" si="65"/>
        <v>0</v>
      </c>
      <c r="O150" s="17">
        <f t="shared" si="54"/>
        <v>0</v>
      </c>
      <c r="P150" s="16">
        <f t="shared" si="66"/>
        <v>0</v>
      </c>
      <c r="Q150" s="17">
        <f t="shared" si="55"/>
        <v>0</v>
      </c>
      <c r="R150" s="16">
        <f t="shared" si="67"/>
        <v>0</v>
      </c>
      <c r="S150" s="17"/>
      <c r="T150" s="16">
        <f t="shared" si="68"/>
        <v>0</v>
      </c>
      <c r="U150" s="17">
        <f t="shared" si="56"/>
        <v>0</v>
      </c>
      <c r="V150" s="16">
        <f t="shared" si="69"/>
        <v>0</v>
      </c>
      <c r="W150" s="17">
        <f t="shared" si="57"/>
        <v>0</v>
      </c>
      <c r="X150" s="16">
        <f t="shared" si="70"/>
        <v>0</v>
      </c>
      <c r="Y150" s="17"/>
      <c r="Z150" s="16">
        <f t="shared" si="71"/>
        <v>0</v>
      </c>
      <c r="AA150" s="17">
        <f t="shared" si="58"/>
        <v>0</v>
      </c>
      <c r="AB150" s="16">
        <f t="shared" si="72"/>
        <v>0</v>
      </c>
      <c r="AC150" s="17">
        <f t="shared" si="59"/>
        <v>0</v>
      </c>
      <c r="AD150" s="16">
        <f t="shared" si="73"/>
        <v>0</v>
      </c>
      <c r="AE150" s="17"/>
      <c r="AF150" s="16">
        <f t="shared" si="74"/>
        <v>0</v>
      </c>
      <c r="AG150" s="17">
        <f t="shared" si="60"/>
        <v>0</v>
      </c>
      <c r="AH150" s="16">
        <f t="shared" si="75"/>
        <v>0</v>
      </c>
      <c r="AI150" s="17">
        <f t="shared" si="61"/>
        <v>0</v>
      </c>
      <c r="AJ150" s="16">
        <f t="shared" si="76"/>
        <v>0</v>
      </c>
    </row>
    <row r="151" spans="1:36" x14ac:dyDescent="0.25">
      <c r="A151" s="26">
        <f t="shared" si="77"/>
        <v>2.9304166666666687</v>
      </c>
      <c r="B151" s="9"/>
      <c r="D151" t="s">
        <v>11</v>
      </c>
      <c r="F151" t="s">
        <v>11</v>
      </c>
      <c r="H151" s="16">
        <f t="shared" si="62"/>
        <v>0</v>
      </c>
      <c r="I151" s="17">
        <f t="shared" si="52"/>
        <v>0</v>
      </c>
      <c r="J151" s="16">
        <f t="shared" si="63"/>
        <v>0</v>
      </c>
      <c r="K151" s="17">
        <f t="shared" si="53"/>
        <v>0</v>
      </c>
      <c r="L151" s="16">
        <f t="shared" si="64"/>
        <v>0</v>
      </c>
      <c r="M151" s="17"/>
      <c r="N151" s="16">
        <f t="shared" si="65"/>
        <v>0</v>
      </c>
      <c r="O151" s="17">
        <f t="shared" si="54"/>
        <v>0</v>
      </c>
      <c r="P151" s="16">
        <f t="shared" si="66"/>
        <v>0</v>
      </c>
      <c r="Q151" s="17">
        <f t="shared" si="55"/>
        <v>0</v>
      </c>
      <c r="R151" s="16">
        <f t="shared" si="67"/>
        <v>0</v>
      </c>
      <c r="S151" s="17"/>
      <c r="T151" s="16">
        <f t="shared" si="68"/>
        <v>0</v>
      </c>
      <c r="U151" s="17">
        <f t="shared" si="56"/>
        <v>0</v>
      </c>
      <c r="V151" s="16">
        <f t="shared" si="69"/>
        <v>0</v>
      </c>
      <c r="W151" s="17">
        <f t="shared" si="57"/>
        <v>0</v>
      </c>
      <c r="X151" s="16">
        <f t="shared" si="70"/>
        <v>0</v>
      </c>
      <c r="Y151" s="17"/>
      <c r="Z151" s="16">
        <f t="shared" si="71"/>
        <v>0</v>
      </c>
      <c r="AA151" s="17">
        <f t="shared" si="58"/>
        <v>0</v>
      </c>
      <c r="AB151" s="16">
        <f t="shared" si="72"/>
        <v>0</v>
      </c>
      <c r="AC151" s="17">
        <f t="shared" si="59"/>
        <v>0</v>
      </c>
      <c r="AD151" s="16">
        <f t="shared" si="73"/>
        <v>0</v>
      </c>
      <c r="AE151" s="17"/>
      <c r="AF151" s="16">
        <f t="shared" si="74"/>
        <v>0</v>
      </c>
      <c r="AG151" s="17">
        <f t="shared" si="60"/>
        <v>0</v>
      </c>
      <c r="AH151" s="16">
        <f t="shared" si="75"/>
        <v>0</v>
      </c>
      <c r="AI151" s="17">
        <f t="shared" si="61"/>
        <v>0</v>
      </c>
      <c r="AJ151" s="16">
        <f t="shared" si="76"/>
        <v>0</v>
      </c>
    </row>
    <row r="152" spans="1:36" x14ac:dyDescent="0.25">
      <c r="A152" s="26">
        <f t="shared" si="77"/>
        <v>2.9504166666666687</v>
      </c>
      <c r="B152" s="9"/>
      <c r="D152" t="s">
        <v>11</v>
      </c>
      <c r="F152" t="s">
        <v>11</v>
      </c>
      <c r="H152" s="16">
        <f t="shared" si="62"/>
        <v>0</v>
      </c>
      <c r="I152" s="17">
        <f t="shared" si="52"/>
        <v>0</v>
      </c>
      <c r="J152" s="16">
        <f t="shared" si="63"/>
        <v>0</v>
      </c>
      <c r="K152" s="17">
        <f t="shared" si="53"/>
        <v>0</v>
      </c>
      <c r="L152" s="16">
        <f t="shared" si="64"/>
        <v>0</v>
      </c>
      <c r="M152" s="17"/>
      <c r="N152" s="16">
        <f t="shared" si="65"/>
        <v>0</v>
      </c>
      <c r="O152" s="17">
        <f t="shared" si="54"/>
        <v>0</v>
      </c>
      <c r="P152" s="16">
        <f t="shared" si="66"/>
        <v>0</v>
      </c>
      <c r="Q152" s="17">
        <f t="shared" si="55"/>
        <v>0</v>
      </c>
      <c r="R152" s="16">
        <f t="shared" si="67"/>
        <v>0</v>
      </c>
      <c r="S152" s="17"/>
      <c r="T152" s="16">
        <f t="shared" si="68"/>
        <v>0</v>
      </c>
      <c r="U152" s="17">
        <f t="shared" si="56"/>
        <v>0</v>
      </c>
      <c r="V152" s="16">
        <f t="shared" si="69"/>
        <v>0</v>
      </c>
      <c r="W152" s="17">
        <f t="shared" si="57"/>
        <v>0</v>
      </c>
      <c r="X152" s="16">
        <f t="shared" si="70"/>
        <v>0</v>
      </c>
      <c r="Y152" s="17"/>
      <c r="Z152" s="16">
        <f t="shared" si="71"/>
        <v>0</v>
      </c>
      <c r="AA152" s="17">
        <f t="shared" si="58"/>
        <v>0</v>
      </c>
      <c r="AB152" s="16">
        <f t="shared" si="72"/>
        <v>0</v>
      </c>
      <c r="AC152" s="17">
        <f t="shared" si="59"/>
        <v>0</v>
      </c>
      <c r="AD152" s="16">
        <f t="shared" si="73"/>
        <v>0</v>
      </c>
      <c r="AE152" s="17"/>
      <c r="AF152" s="16">
        <f t="shared" si="74"/>
        <v>0</v>
      </c>
      <c r="AG152" s="17">
        <f t="shared" si="60"/>
        <v>0</v>
      </c>
      <c r="AH152" s="16">
        <f t="shared" si="75"/>
        <v>0</v>
      </c>
      <c r="AI152" s="17">
        <f t="shared" si="61"/>
        <v>0</v>
      </c>
      <c r="AJ152" s="16">
        <f t="shared" si="76"/>
        <v>0</v>
      </c>
    </row>
    <row r="153" spans="1:36" x14ac:dyDescent="0.25">
      <c r="A153" s="26">
        <f t="shared" si="77"/>
        <v>2.9704166666666687</v>
      </c>
      <c r="B153" s="9" t="s">
        <v>12</v>
      </c>
      <c r="C153" s="7"/>
      <c r="D153" t="s">
        <v>11</v>
      </c>
      <c r="E153" s="7"/>
      <c r="F153" s="14" t="s">
        <v>20</v>
      </c>
      <c r="G153" s="8"/>
      <c r="H153" s="16">
        <f t="shared" si="62"/>
        <v>0</v>
      </c>
      <c r="I153" s="17">
        <f t="shared" si="52"/>
        <v>0</v>
      </c>
      <c r="J153" s="16">
        <f t="shared" si="63"/>
        <v>0</v>
      </c>
      <c r="K153" s="17">
        <f t="shared" si="53"/>
        <v>0</v>
      </c>
      <c r="L153" s="16">
        <f t="shared" si="64"/>
        <v>0</v>
      </c>
      <c r="M153" s="17"/>
      <c r="N153" s="16">
        <f t="shared" si="65"/>
        <v>0</v>
      </c>
      <c r="O153" s="17">
        <f t="shared" si="54"/>
        <v>0</v>
      </c>
      <c r="P153" s="16">
        <f t="shared" si="66"/>
        <v>0</v>
      </c>
      <c r="Q153" s="17">
        <f t="shared" si="55"/>
        <v>0</v>
      </c>
      <c r="R153" s="16">
        <f t="shared" si="67"/>
        <v>0</v>
      </c>
      <c r="S153" s="17"/>
      <c r="T153" s="16">
        <f t="shared" si="68"/>
        <v>0</v>
      </c>
      <c r="U153" s="17">
        <f t="shared" si="56"/>
        <v>0</v>
      </c>
      <c r="V153" s="16">
        <f t="shared" si="69"/>
        <v>0</v>
      </c>
      <c r="W153" s="17">
        <f t="shared" si="57"/>
        <v>0</v>
      </c>
      <c r="X153" s="16">
        <f t="shared" si="70"/>
        <v>0</v>
      </c>
      <c r="Y153" s="17"/>
      <c r="Z153" s="16">
        <f t="shared" si="71"/>
        <v>0</v>
      </c>
      <c r="AA153" s="17">
        <f t="shared" si="58"/>
        <v>0</v>
      </c>
      <c r="AB153" s="16">
        <f t="shared" si="72"/>
        <v>2.9704166666666687</v>
      </c>
      <c r="AC153" s="17">
        <f t="shared" si="59"/>
        <v>1</v>
      </c>
      <c r="AD153" s="16">
        <f t="shared" si="73"/>
        <v>0</v>
      </c>
      <c r="AE153" s="17"/>
      <c r="AF153" s="16">
        <f t="shared" si="74"/>
        <v>0</v>
      </c>
      <c r="AG153" s="17">
        <f t="shared" si="60"/>
        <v>0</v>
      </c>
      <c r="AH153" s="16">
        <f t="shared" si="75"/>
        <v>0</v>
      </c>
      <c r="AI153" s="17">
        <f t="shared" si="61"/>
        <v>0</v>
      </c>
      <c r="AJ153" s="16">
        <f t="shared" si="76"/>
        <v>0</v>
      </c>
    </row>
    <row r="154" spans="1:36" x14ac:dyDescent="0.25">
      <c r="A154" s="26">
        <f t="shared" si="77"/>
        <v>2.9904166666666687</v>
      </c>
      <c r="B154" s="9"/>
      <c r="C154" s="7"/>
      <c r="D154" t="s">
        <v>11</v>
      </c>
      <c r="E154" s="7"/>
      <c r="F154" s="8"/>
      <c r="G154" s="7"/>
      <c r="H154" s="16">
        <f t="shared" si="62"/>
        <v>0</v>
      </c>
      <c r="I154" s="17">
        <f t="shared" si="52"/>
        <v>0</v>
      </c>
      <c r="J154" s="16">
        <f t="shared" si="63"/>
        <v>0</v>
      </c>
      <c r="K154" s="17">
        <f t="shared" si="53"/>
        <v>0</v>
      </c>
      <c r="L154" s="16">
        <f t="shared" si="64"/>
        <v>0</v>
      </c>
      <c r="M154" s="17"/>
      <c r="N154" s="16">
        <f t="shared" si="65"/>
        <v>0</v>
      </c>
      <c r="O154" s="17">
        <f t="shared" si="54"/>
        <v>0</v>
      </c>
      <c r="P154" s="16">
        <f t="shared" si="66"/>
        <v>0</v>
      </c>
      <c r="Q154" s="17">
        <f t="shared" si="55"/>
        <v>0</v>
      </c>
      <c r="R154" s="16">
        <f t="shared" si="67"/>
        <v>0</v>
      </c>
      <c r="S154" s="17"/>
      <c r="T154" s="16">
        <f t="shared" si="68"/>
        <v>0</v>
      </c>
      <c r="U154" s="17">
        <f t="shared" si="56"/>
        <v>0</v>
      </c>
      <c r="V154" s="16">
        <f t="shared" si="69"/>
        <v>0</v>
      </c>
      <c r="W154" s="17">
        <f t="shared" si="57"/>
        <v>0</v>
      </c>
      <c r="X154" s="16">
        <f t="shared" si="70"/>
        <v>0</v>
      </c>
      <c r="Y154" s="17"/>
      <c r="Z154" s="16">
        <f t="shared" si="71"/>
        <v>0</v>
      </c>
      <c r="AA154" s="17">
        <f t="shared" si="58"/>
        <v>0</v>
      </c>
      <c r="AB154" s="16">
        <f t="shared" si="72"/>
        <v>0</v>
      </c>
      <c r="AC154" s="17">
        <f t="shared" si="59"/>
        <v>0</v>
      </c>
      <c r="AD154" s="16">
        <f t="shared" si="73"/>
        <v>0</v>
      </c>
      <c r="AE154" s="17"/>
      <c r="AF154" s="16">
        <f t="shared" si="74"/>
        <v>0</v>
      </c>
      <c r="AG154" s="17">
        <f t="shared" si="60"/>
        <v>0</v>
      </c>
      <c r="AH154" s="16">
        <f t="shared" si="75"/>
        <v>0</v>
      </c>
      <c r="AI154" s="17">
        <f t="shared" si="61"/>
        <v>0</v>
      </c>
      <c r="AJ154" s="16">
        <f t="shared" si="76"/>
        <v>0</v>
      </c>
    </row>
    <row r="155" spans="1:36" x14ac:dyDescent="0.25">
      <c r="A155" s="26">
        <f t="shared" si="77"/>
        <v>3.0104166666666687</v>
      </c>
      <c r="B155" s="9"/>
      <c r="C155" s="8"/>
      <c r="D155" t="s">
        <v>11</v>
      </c>
      <c r="E155" s="7"/>
      <c r="F155" s="7"/>
      <c r="G155" s="7"/>
      <c r="H155" s="16">
        <f t="shared" si="62"/>
        <v>0</v>
      </c>
      <c r="I155" s="17">
        <f t="shared" si="52"/>
        <v>0</v>
      </c>
      <c r="J155" s="16">
        <f t="shared" si="63"/>
        <v>0</v>
      </c>
      <c r="K155" s="17">
        <f t="shared" si="53"/>
        <v>0</v>
      </c>
      <c r="L155" s="16">
        <f t="shared" si="64"/>
        <v>0</v>
      </c>
      <c r="M155" s="17"/>
      <c r="N155" s="16">
        <f t="shared" si="65"/>
        <v>0</v>
      </c>
      <c r="O155" s="17">
        <f t="shared" si="54"/>
        <v>0</v>
      </c>
      <c r="P155" s="16">
        <f t="shared" si="66"/>
        <v>0</v>
      </c>
      <c r="Q155" s="17">
        <f t="shared" si="55"/>
        <v>0</v>
      </c>
      <c r="R155" s="16">
        <f t="shared" si="67"/>
        <v>0</v>
      </c>
      <c r="S155" s="17"/>
      <c r="T155" s="16">
        <f t="shared" si="68"/>
        <v>0</v>
      </c>
      <c r="U155" s="17">
        <f t="shared" si="56"/>
        <v>0</v>
      </c>
      <c r="V155" s="16">
        <f t="shared" si="69"/>
        <v>0</v>
      </c>
      <c r="W155" s="17">
        <f t="shared" si="57"/>
        <v>0</v>
      </c>
      <c r="X155" s="16">
        <f t="shared" si="70"/>
        <v>0</v>
      </c>
      <c r="Y155" s="17"/>
      <c r="Z155" s="16">
        <f t="shared" si="71"/>
        <v>0</v>
      </c>
      <c r="AA155" s="17">
        <f t="shared" si="58"/>
        <v>0</v>
      </c>
      <c r="AB155" s="16">
        <f t="shared" si="72"/>
        <v>0</v>
      </c>
      <c r="AC155" s="17">
        <f t="shared" si="59"/>
        <v>0</v>
      </c>
      <c r="AD155" s="16">
        <f t="shared" si="73"/>
        <v>0</v>
      </c>
      <c r="AE155" s="17"/>
      <c r="AF155" s="16">
        <f t="shared" si="74"/>
        <v>0</v>
      </c>
      <c r="AG155" s="17">
        <f t="shared" si="60"/>
        <v>0</v>
      </c>
      <c r="AH155" s="16">
        <f t="shared" si="75"/>
        <v>0</v>
      </c>
      <c r="AI155" s="17">
        <f t="shared" si="61"/>
        <v>0</v>
      </c>
      <c r="AJ155" s="16">
        <f t="shared" si="76"/>
        <v>0</v>
      </c>
    </row>
    <row r="156" spans="1:36" x14ac:dyDescent="0.25">
      <c r="A156" s="26">
        <f t="shared" si="77"/>
        <v>3.0304166666666688</v>
      </c>
      <c r="B156" s="9"/>
      <c r="C156" s="8"/>
      <c r="D156" t="s">
        <v>11</v>
      </c>
      <c r="E156" s="7"/>
      <c r="F156" s="7"/>
      <c r="G156" s="7"/>
      <c r="H156" s="16">
        <f t="shared" si="62"/>
        <v>0</v>
      </c>
      <c r="I156" s="17">
        <f t="shared" si="52"/>
        <v>0</v>
      </c>
      <c r="J156" s="16">
        <f t="shared" si="63"/>
        <v>0</v>
      </c>
      <c r="K156" s="17">
        <f t="shared" si="53"/>
        <v>0</v>
      </c>
      <c r="L156" s="16">
        <f t="shared" si="64"/>
        <v>0</v>
      </c>
      <c r="M156" s="17"/>
      <c r="N156" s="16">
        <f t="shared" si="65"/>
        <v>0</v>
      </c>
      <c r="O156" s="17">
        <f t="shared" si="54"/>
        <v>0</v>
      </c>
      <c r="P156" s="16">
        <f t="shared" si="66"/>
        <v>0</v>
      </c>
      <c r="Q156" s="17">
        <f t="shared" si="55"/>
        <v>0</v>
      </c>
      <c r="R156" s="16">
        <f t="shared" si="67"/>
        <v>0</v>
      </c>
      <c r="S156" s="17"/>
      <c r="T156" s="16">
        <f t="shared" si="68"/>
        <v>0</v>
      </c>
      <c r="U156" s="17">
        <f t="shared" si="56"/>
        <v>0</v>
      </c>
      <c r="V156" s="16">
        <f t="shared" si="69"/>
        <v>0</v>
      </c>
      <c r="W156" s="17">
        <f t="shared" si="57"/>
        <v>0</v>
      </c>
      <c r="X156" s="16">
        <f t="shared" si="70"/>
        <v>0</v>
      </c>
      <c r="Y156" s="17"/>
      <c r="Z156" s="16">
        <f t="shared" si="71"/>
        <v>0</v>
      </c>
      <c r="AA156" s="17">
        <f t="shared" si="58"/>
        <v>0</v>
      </c>
      <c r="AB156" s="16">
        <f t="shared" si="72"/>
        <v>0</v>
      </c>
      <c r="AC156" s="17">
        <f t="shared" si="59"/>
        <v>0</v>
      </c>
      <c r="AD156" s="16">
        <f t="shared" si="73"/>
        <v>0</v>
      </c>
      <c r="AE156" s="17"/>
      <c r="AF156" s="16">
        <f t="shared" si="74"/>
        <v>0</v>
      </c>
      <c r="AG156" s="17">
        <f t="shared" si="60"/>
        <v>0</v>
      </c>
      <c r="AH156" s="16">
        <f t="shared" si="75"/>
        <v>0</v>
      </c>
      <c r="AI156" s="17">
        <f t="shared" si="61"/>
        <v>0</v>
      </c>
      <c r="AJ156" s="16">
        <f t="shared" si="76"/>
        <v>0</v>
      </c>
    </row>
    <row r="157" spans="1:36" x14ac:dyDescent="0.25">
      <c r="A157" s="26">
        <f t="shared" si="77"/>
        <v>3.0504166666666688</v>
      </c>
      <c r="B157" s="9" t="s">
        <v>17</v>
      </c>
      <c r="C157" s="8"/>
      <c r="D157" s="14" t="s">
        <v>20</v>
      </c>
      <c r="E157" s="7"/>
      <c r="F157" s="7"/>
      <c r="G157" s="7"/>
      <c r="H157" s="16">
        <f t="shared" si="62"/>
        <v>0</v>
      </c>
      <c r="I157" s="17">
        <f t="shared" si="52"/>
        <v>0</v>
      </c>
      <c r="J157" s="16">
        <f t="shared" si="63"/>
        <v>0</v>
      </c>
      <c r="K157" s="17">
        <f t="shared" si="53"/>
        <v>0</v>
      </c>
      <c r="L157" s="16">
        <f t="shared" si="64"/>
        <v>0</v>
      </c>
      <c r="M157" s="17"/>
      <c r="N157" s="16">
        <f t="shared" si="65"/>
        <v>0</v>
      </c>
      <c r="O157" s="17">
        <f t="shared" si="54"/>
        <v>0</v>
      </c>
      <c r="P157" s="16">
        <f t="shared" si="66"/>
        <v>3.0504166666666688</v>
      </c>
      <c r="Q157" s="17">
        <f t="shared" si="55"/>
        <v>1</v>
      </c>
      <c r="R157" s="16">
        <f t="shared" si="67"/>
        <v>0</v>
      </c>
      <c r="S157" s="17"/>
      <c r="T157" s="16">
        <f t="shared" si="68"/>
        <v>0</v>
      </c>
      <c r="U157" s="17">
        <f t="shared" si="56"/>
        <v>0</v>
      </c>
      <c r="V157" s="16">
        <f t="shared" si="69"/>
        <v>0</v>
      </c>
      <c r="W157" s="17">
        <f t="shared" si="57"/>
        <v>0</v>
      </c>
      <c r="X157" s="16">
        <f t="shared" si="70"/>
        <v>0</v>
      </c>
      <c r="Y157" s="17"/>
      <c r="Z157" s="16">
        <f t="shared" si="71"/>
        <v>0</v>
      </c>
      <c r="AA157" s="17">
        <f t="shared" si="58"/>
        <v>0</v>
      </c>
      <c r="AB157" s="16">
        <f t="shared" si="72"/>
        <v>0</v>
      </c>
      <c r="AC157" s="17">
        <f t="shared" si="59"/>
        <v>0</v>
      </c>
      <c r="AD157" s="16">
        <f t="shared" si="73"/>
        <v>0</v>
      </c>
      <c r="AE157" s="17"/>
      <c r="AF157" s="16">
        <f t="shared" si="74"/>
        <v>0</v>
      </c>
      <c r="AG157" s="17">
        <f t="shared" si="60"/>
        <v>0</v>
      </c>
      <c r="AH157" s="16">
        <f t="shared" si="75"/>
        <v>0</v>
      </c>
      <c r="AI157" s="17">
        <f t="shared" si="61"/>
        <v>0</v>
      </c>
      <c r="AJ157" s="16">
        <f t="shared" si="76"/>
        <v>0</v>
      </c>
    </row>
    <row r="158" spans="1:36" x14ac:dyDescent="0.25">
      <c r="A158" s="26">
        <f t="shared" si="77"/>
        <v>3.0704166666666688</v>
      </c>
      <c r="B158" s="9" t="s">
        <v>9</v>
      </c>
      <c r="C158" t="s">
        <v>11</v>
      </c>
      <c r="H158" s="16">
        <f t="shared" si="62"/>
        <v>3.0704166666666688</v>
      </c>
      <c r="I158" s="17">
        <f t="shared" si="52"/>
        <v>1</v>
      </c>
      <c r="J158" s="16">
        <f t="shared" si="63"/>
        <v>0</v>
      </c>
      <c r="K158" s="17">
        <f t="shared" si="53"/>
        <v>0</v>
      </c>
      <c r="L158" s="16">
        <f t="shared" si="64"/>
        <v>0</v>
      </c>
      <c r="M158" s="17"/>
      <c r="N158" s="16">
        <f t="shared" si="65"/>
        <v>0</v>
      </c>
      <c r="O158" s="17">
        <f t="shared" si="54"/>
        <v>0</v>
      </c>
      <c r="P158" s="16">
        <f t="shared" si="66"/>
        <v>0</v>
      </c>
      <c r="Q158" s="17">
        <f t="shared" si="55"/>
        <v>0</v>
      </c>
      <c r="R158" s="16">
        <f t="shared" si="67"/>
        <v>0</v>
      </c>
      <c r="S158" s="17"/>
      <c r="T158" s="16">
        <f t="shared" si="68"/>
        <v>0</v>
      </c>
      <c r="U158" s="17">
        <f t="shared" si="56"/>
        <v>0</v>
      </c>
      <c r="V158" s="16">
        <f t="shared" si="69"/>
        <v>0</v>
      </c>
      <c r="W158" s="17">
        <f t="shared" si="57"/>
        <v>0</v>
      </c>
      <c r="X158" s="16">
        <f t="shared" si="70"/>
        <v>0</v>
      </c>
      <c r="Y158" s="17"/>
      <c r="Z158" s="16">
        <f t="shared" si="71"/>
        <v>0</v>
      </c>
      <c r="AA158" s="17">
        <f t="shared" si="58"/>
        <v>0</v>
      </c>
      <c r="AB158" s="16">
        <f t="shared" si="72"/>
        <v>0</v>
      </c>
      <c r="AC158" s="17">
        <f t="shared" si="59"/>
        <v>0</v>
      </c>
      <c r="AD158" s="16">
        <f t="shared" si="73"/>
        <v>0</v>
      </c>
      <c r="AE158" s="17"/>
      <c r="AF158" s="16">
        <f t="shared" si="74"/>
        <v>0</v>
      </c>
      <c r="AG158" s="17">
        <f t="shared" si="60"/>
        <v>0</v>
      </c>
      <c r="AH158" s="16">
        <f t="shared" si="75"/>
        <v>0</v>
      </c>
      <c r="AI158" s="17">
        <f t="shared" si="61"/>
        <v>0</v>
      </c>
      <c r="AJ158" s="16">
        <f t="shared" si="76"/>
        <v>0</v>
      </c>
    </row>
    <row r="159" spans="1:36" x14ac:dyDescent="0.25">
      <c r="A159" s="26">
        <f t="shared" si="77"/>
        <v>3.0904166666666688</v>
      </c>
      <c r="B159" s="9" t="s">
        <v>10</v>
      </c>
      <c r="C159" t="s">
        <v>11</v>
      </c>
      <c r="F159" s="13" t="s">
        <v>14</v>
      </c>
      <c r="G159" s="13"/>
      <c r="H159" s="16">
        <f t="shared" si="62"/>
        <v>0</v>
      </c>
      <c r="I159" s="17">
        <f t="shared" si="52"/>
        <v>0</v>
      </c>
      <c r="J159" s="16">
        <f t="shared" si="63"/>
        <v>0</v>
      </c>
      <c r="K159" s="17">
        <f t="shared" si="53"/>
        <v>0</v>
      </c>
      <c r="L159" s="16">
        <f t="shared" si="64"/>
        <v>0</v>
      </c>
      <c r="M159" s="17"/>
      <c r="N159" s="16">
        <f t="shared" si="65"/>
        <v>0</v>
      </c>
      <c r="O159" s="17">
        <f t="shared" si="54"/>
        <v>0</v>
      </c>
      <c r="P159" s="16">
        <f t="shared" si="66"/>
        <v>0</v>
      </c>
      <c r="Q159" s="17">
        <f t="shared" si="55"/>
        <v>0</v>
      </c>
      <c r="R159" s="16">
        <f t="shared" si="67"/>
        <v>0</v>
      </c>
      <c r="S159" s="17"/>
      <c r="T159" s="16">
        <f t="shared" si="68"/>
        <v>0</v>
      </c>
      <c r="U159" s="17">
        <f t="shared" si="56"/>
        <v>0</v>
      </c>
      <c r="V159" s="16">
        <f t="shared" si="69"/>
        <v>0</v>
      </c>
      <c r="W159" s="17">
        <f t="shared" si="57"/>
        <v>0</v>
      </c>
      <c r="X159" s="16">
        <f t="shared" si="70"/>
        <v>0</v>
      </c>
      <c r="Y159" s="17"/>
      <c r="Z159" s="16">
        <f t="shared" si="71"/>
        <v>3.0904166666666688</v>
      </c>
      <c r="AA159" s="17">
        <f t="shared" si="58"/>
        <v>1</v>
      </c>
      <c r="AB159" s="16">
        <f t="shared" si="72"/>
        <v>0</v>
      </c>
      <c r="AC159" s="17">
        <f t="shared" si="59"/>
        <v>0</v>
      </c>
      <c r="AD159" s="16">
        <f t="shared" si="73"/>
        <v>2.0000000000000018E-2</v>
      </c>
      <c r="AE159" s="17"/>
      <c r="AF159" s="16">
        <f t="shared" si="74"/>
        <v>0</v>
      </c>
      <c r="AG159" s="17">
        <f t="shared" si="60"/>
        <v>0</v>
      </c>
      <c r="AH159" s="16">
        <f t="shared" si="75"/>
        <v>0</v>
      </c>
      <c r="AI159" s="17">
        <f t="shared" si="61"/>
        <v>0</v>
      </c>
      <c r="AJ159" s="16">
        <f t="shared" si="76"/>
        <v>0</v>
      </c>
    </row>
    <row r="160" spans="1:36" x14ac:dyDescent="0.25">
      <c r="A160" s="26">
        <f t="shared" si="77"/>
        <v>3.1104166666666688</v>
      </c>
      <c r="B160" s="9" t="s">
        <v>21</v>
      </c>
      <c r="C160" t="s">
        <v>11</v>
      </c>
      <c r="E160" t="s">
        <v>11</v>
      </c>
      <c r="F160" s="13" t="s">
        <v>14</v>
      </c>
      <c r="G160" s="13"/>
      <c r="H160" s="16">
        <f t="shared" si="62"/>
        <v>0</v>
      </c>
      <c r="I160" s="17">
        <f t="shared" si="52"/>
        <v>0</v>
      </c>
      <c r="J160" s="16">
        <f t="shared" si="63"/>
        <v>0</v>
      </c>
      <c r="K160" s="17">
        <f t="shared" si="53"/>
        <v>0</v>
      </c>
      <c r="L160" s="16">
        <f t="shared" si="64"/>
        <v>0</v>
      </c>
      <c r="M160" s="17"/>
      <c r="N160" s="16">
        <f t="shared" si="65"/>
        <v>0</v>
      </c>
      <c r="O160" s="17">
        <f t="shared" si="54"/>
        <v>0</v>
      </c>
      <c r="P160" s="16">
        <f t="shared" si="66"/>
        <v>0</v>
      </c>
      <c r="Q160" s="17">
        <f t="shared" si="55"/>
        <v>0</v>
      </c>
      <c r="R160" s="16">
        <f t="shared" si="67"/>
        <v>0</v>
      </c>
      <c r="S160" s="17"/>
      <c r="T160" s="16">
        <f t="shared" si="68"/>
        <v>3.1104166666666688</v>
      </c>
      <c r="U160" s="17">
        <f t="shared" si="56"/>
        <v>1</v>
      </c>
      <c r="V160" s="16">
        <f t="shared" si="69"/>
        <v>0</v>
      </c>
      <c r="W160" s="17">
        <f t="shared" si="57"/>
        <v>0</v>
      </c>
      <c r="X160" s="16">
        <f t="shared" si="70"/>
        <v>0</v>
      </c>
      <c r="Y160" s="17"/>
      <c r="Z160" s="16">
        <f t="shared" si="71"/>
        <v>0</v>
      </c>
      <c r="AA160" s="17">
        <f t="shared" si="58"/>
        <v>0</v>
      </c>
      <c r="AB160" s="16">
        <f t="shared" si="72"/>
        <v>0</v>
      </c>
      <c r="AC160" s="17">
        <f t="shared" si="59"/>
        <v>0</v>
      </c>
      <c r="AD160" s="16">
        <f t="shared" si="73"/>
        <v>2.0000000000000018E-2</v>
      </c>
      <c r="AE160" s="17"/>
      <c r="AF160" s="16">
        <f t="shared" si="74"/>
        <v>0</v>
      </c>
      <c r="AG160" s="17">
        <f t="shared" si="60"/>
        <v>0</v>
      </c>
      <c r="AH160" s="16">
        <f t="shared" si="75"/>
        <v>0</v>
      </c>
      <c r="AI160" s="17">
        <f t="shared" si="61"/>
        <v>0</v>
      </c>
      <c r="AJ160" s="16">
        <f t="shared" si="76"/>
        <v>0</v>
      </c>
    </row>
    <row r="161" spans="1:36" x14ac:dyDescent="0.25">
      <c r="A161" s="26">
        <f t="shared" si="77"/>
        <v>3.1304166666666688</v>
      </c>
      <c r="B161" s="9" t="s">
        <v>22</v>
      </c>
      <c r="C161" s="14" t="s">
        <v>20</v>
      </c>
      <c r="E161" t="s">
        <v>11</v>
      </c>
      <c r="F161" t="s">
        <v>11</v>
      </c>
      <c r="G161" s="13"/>
      <c r="H161" s="16">
        <f t="shared" si="62"/>
        <v>0</v>
      </c>
      <c r="I161" s="17">
        <f t="shared" si="52"/>
        <v>0</v>
      </c>
      <c r="J161" s="16">
        <f t="shared" si="63"/>
        <v>3.1304166666666688</v>
      </c>
      <c r="K161" s="17">
        <f t="shared" si="53"/>
        <v>1</v>
      </c>
      <c r="L161" s="16">
        <f t="shared" si="64"/>
        <v>0</v>
      </c>
      <c r="M161" s="17"/>
      <c r="N161" s="16">
        <f t="shared" si="65"/>
        <v>0</v>
      </c>
      <c r="O161" s="17">
        <f t="shared" si="54"/>
        <v>0</v>
      </c>
      <c r="P161" s="16">
        <f t="shared" si="66"/>
        <v>0</v>
      </c>
      <c r="Q161" s="17">
        <f t="shared" si="55"/>
        <v>0</v>
      </c>
      <c r="R161" s="16">
        <f t="shared" si="67"/>
        <v>0</v>
      </c>
      <c r="S161" s="17"/>
      <c r="T161" s="16">
        <f t="shared" si="68"/>
        <v>0</v>
      </c>
      <c r="U161" s="17">
        <f t="shared" si="56"/>
        <v>0</v>
      </c>
      <c r="V161" s="16">
        <f t="shared" si="69"/>
        <v>0</v>
      </c>
      <c r="W161" s="17">
        <f t="shared" si="57"/>
        <v>0</v>
      </c>
      <c r="X161" s="16">
        <f t="shared" si="70"/>
        <v>0</v>
      </c>
      <c r="Y161" s="17"/>
      <c r="Z161" s="16">
        <f t="shared" si="71"/>
        <v>0</v>
      </c>
      <c r="AA161" s="17">
        <f t="shared" si="58"/>
        <v>0</v>
      </c>
      <c r="AB161" s="16">
        <f t="shared" si="72"/>
        <v>0</v>
      </c>
      <c r="AC161" s="17">
        <f t="shared" si="59"/>
        <v>0</v>
      </c>
      <c r="AD161" s="16">
        <f t="shared" si="73"/>
        <v>0</v>
      </c>
      <c r="AE161" s="17"/>
      <c r="AF161" s="16">
        <f t="shared" si="74"/>
        <v>0</v>
      </c>
      <c r="AG161" s="17">
        <f t="shared" si="60"/>
        <v>0</v>
      </c>
      <c r="AH161" s="16">
        <f t="shared" si="75"/>
        <v>0</v>
      </c>
      <c r="AI161" s="17">
        <f t="shared" si="61"/>
        <v>0</v>
      </c>
      <c r="AJ161" s="16">
        <f t="shared" si="76"/>
        <v>0</v>
      </c>
    </row>
    <row r="162" spans="1:36" x14ac:dyDescent="0.25">
      <c r="A162" s="26">
        <f t="shared" si="77"/>
        <v>3.1504166666666689</v>
      </c>
      <c r="B162" s="9"/>
      <c r="E162" t="s">
        <v>11</v>
      </c>
      <c r="F162" t="s">
        <v>11</v>
      </c>
      <c r="G162" s="13"/>
      <c r="H162" s="16">
        <f t="shared" si="62"/>
        <v>0</v>
      </c>
      <c r="I162" s="17">
        <f t="shared" si="52"/>
        <v>0</v>
      </c>
      <c r="J162" s="16">
        <f t="shared" si="63"/>
        <v>0</v>
      </c>
      <c r="K162" s="17">
        <f t="shared" si="53"/>
        <v>0</v>
      </c>
      <c r="L162" s="16">
        <f t="shared" si="64"/>
        <v>0</v>
      </c>
      <c r="M162" s="17"/>
      <c r="N162" s="16">
        <f t="shared" si="65"/>
        <v>0</v>
      </c>
      <c r="O162" s="17">
        <f t="shared" si="54"/>
        <v>0</v>
      </c>
      <c r="P162" s="16">
        <f t="shared" si="66"/>
        <v>0</v>
      </c>
      <c r="Q162" s="17">
        <f t="shared" si="55"/>
        <v>0</v>
      </c>
      <c r="R162" s="16">
        <f t="shared" si="67"/>
        <v>0</v>
      </c>
      <c r="S162" s="17"/>
      <c r="T162" s="16">
        <f t="shared" si="68"/>
        <v>0</v>
      </c>
      <c r="U162" s="17">
        <f t="shared" si="56"/>
        <v>0</v>
      </c>
      <c r="V162" s="16">
        <f t="shared" si="69"/>
        <v>0</v>
      </c>
      <c r="W162" s="17">
        <f t="shared" si="57"/>
        <v>0</v>
      </c>
      <c r="X162" s="16">
        <f t="shared" si="70"/>
        <v>0</v>
      </c>
      <c r="Y162" s="17"/>
      <c r="Z162" s="16">
        <f t="shared" si="71"/>
        <v>0</v>
      </c>
      <c r="AA162" s="17">
        <f t="shared" si="58"/>
        <v>0</v>
      </c>
      <c r="AB162" s="16">
        <f t="shared" si="72"/>
        <v>0</v>
      </c>
      <c r="AC162" s="17">
        <f t="shared" si="59"/>
        <v>0</v>
      </c>
      <c r="AD162" s="16">
        <f t="shared" si="73"/>
        <v>0</v>
      </c>
      <c r="AE162" s="17"/>
      <c r="AF162" s="16">
        <f t="shared" si="74"/>
        <v>0</v>
      </c>
      <c r="AG162" s="17">
        <f t="shared" si="60"/>
        <v>0</v>
      </c>
      <c r="AH162" s="16">
        <f t="shared" si="75"/>
        <v>0</v>
      </c>
      <c r="AI162" s="17">
        <f t="shared" si="61"/>
        <v>0</v>
      </c>
      <c r="AJ162" s="16">
        <f t="shared" si="76"/>
        <v>0</v>
      </c>
    </row>
    <row r="163" spans="1:36" x14ac:dyDescent="0.25">
      <c r="A163" s="26">
        <f t="shared" si="77"/>
        <v>3.1704166666666689</v>
      </c>
      <c r="B163" s="9" t="s">
        <v>18</v>
      </c>
      <c r="E163" s="14" t="s">
        <v>20</v>
      </c>
      <c r="F163" t="s">
        <v>11</v>
      </c>
      <c r="H163" s="16">
        <f t="shared" si="62"/>
        <v>0</v>
      </c>
      <c r="I163" s="17">
        <f t="shared" si="52"/>
        <v>0</v>
      </c>
      <c r="J163" s="16">
        <f t="shared" si="63"/>
        <v>0</v>
      </c>
      <c r="K163" s="17">
        <f t="shared" si="53"/>
        <v>0</v>
      </c>
      <c r="L163" s="16">
        <f t="shared" si="64"/>
        <v>0</v>
      </c>
      <c r="M163" s="17"/>
      <c r="N163" s="16">
        <f t="shared" si="65"/>
        <v>0</v>
      </c>
      <c r="O163" s="17">
        <f t="shared" si="54"/>
        <v>0</v>
      </c>
      <c r="P163" s="16">
        <f t="shared" si="66"/>
        <v>0</v>
      </c>
      <c r="Q163" s="17">
        <f t="shared" si="55"/>
        <v>0</v>
      </c>
      <c r="R163" s="16">
        <f t="shared" si="67"/>
        <v>0</v>
      </c>
      <c r="S163" s="17"/>
      <c r="T163" s="16">
        <f t="shared" si="68"/>
        <v>0</v>
      </c>
      <c r="U163" s="17">
        <f t="shared" si="56"/>
        <v>0</v>
      </c>
      <c r="V163" s="16">
        <f t="shared" si="69"/>
        <v>3.1704166666666689</v>
      </c>
      <c r="W163" s="17">
        <f t="shared" si="57"/>
        <v>1</v>
      </c>
      <c r="X163" s="16">
        <f t="shared" si="70"/>
        <v>0</v>
      </c>
      <c r="Y163" s="17"/>
      <c r="Z163" s="16">
        <f t="shared" si="71"/>
        <v>0</v>
      </c>
      <c r="AA163" s="17">
        <f t="shared" si="58"/>
        <v>0</v>
      </c>
      <c r="AB163" s="16">
        <f t="shared" si="72"/>
        <v>0</v>
      </c>
      <c r="AC163" s="17">
        <f t="shared" si="59"/>
        <v>0</v>
      </c>
      <c r="AD163" s="16">
        <f t="shared" si="73"/>
        <v>0</v>
      </c>
      <c r="AE163" s="17"/>
      <c r="AF163" s="16">
        <f t="shared" si="74"/>
        <v>0</v>
      </c>
      <c r="AG163" s="17">
        <f t="shared" si="60"/>
        <v>0</v>
      </c>
      <c r="AH163" s="16">
        <f t="shared" si="75"/>
        <v>0</v>
      </c>
      <c r="AI163" s="17">
        <f t="shared" si="61"/>
        <v>0</v>
      </c>
      <c r="AJ163" s="16">
        <f t="shared" si="76"/>
        <v>0</v>
      </c>
    </row>
    <row r="164" spans="1:36" x14ac:dyDescent="0.25">
      <c r="A164" s="26">
        <f t="shared" si="77"/>
        <v>3.1904166666666689</v>
      </c>
      <c r="B164" s="9" t="s">
        <v>16</v>
      </c>
      <c r="D164" t="s">
        <v>11</v>
      </c>
      <c r="F164" t="s">
        <v>11</v>
      </c>
      <c r="H164" s="16">
        <f t="shared" si="62"/>
        <v>0</v>
      </c>
      <c r="I164" s="17">
        <f t="shared" si="52"/>
        <v>0</v>
      </c>
      <c r="J164" s="16">
        <f t="shared" si="63"/>
        <v>0</v>
      </c>
      <c r="K164" s="17">
        <f t="shared" si="53"/>
        <v>0</v>
      </c>
      <c r="L164" s="16">
        <f t="shared" si="64"/>
        <v>0</v>
      </c>
      <c r="M164" s="17"/>
      <c r="N164" s="16">
        <f t="shared" si="65"/>
        <v>3.1904166666666689</v>
      </c>
      <c r="O164" s="17">
        <f t="shared" si="54"/>
        <v>1</v>
      </c>
      <c r="P164" s="16">
        <f t="shared" si="66"/>
        <v>0</v>
      </c>
      <c r="Q164" s="17">
        <f t="shared" si="55"/>
        <v>0</v>
      </c>
      <c r="R164" s="16">
        <f t="shared" si="67"/>
        <v>0</v>
      </c>
      <c r="S164" s="17"/>
      <c r="T164" s="16">
        <f t="shared" si="68"/>
        <v>0</v>
      </c>
      <c r="U164" s="17">
        <f t="shared" si="56"/>
        <v>0</v>
      </c>
      <c r="V164" s="16">
        <f t="shared" si="69"/>
        <v>0</v>
      </c>
      <c r="W164" s="17">
        <f t="shared" si="57"/>
        <v>0</v>
      </c>
      <c r="X164" s="16">
        <f t="shared" si="70"/>
        <v>0</v>
      </c>
      <c r="Y164" s="17"/>
      <c r="Z164" s="16">
        <f t="shared" si="71"/>
        <v>0</v>
      </c>
      <c r="AA164" s="17">
        <f t="shared" si="58"/>
        <v>0</v>
      </c>
      <c r="AB164" s="16">
        <f t="shared" si="72"/>
        <v>0</v>
      </c>
      <c r="AC164" s="17">
        <f t="shared" si="59"/>
        <v>0</v>
      </c>
      <c r="AD164" s="16">
        <f t="shared" si="73"/>
        <v>0</v>
      </c>
      <c r="AE164" s="17"/>
      <c r="AF164" s="16">
        <f t="shared" si="74"/>
        <v>0</v>
      </c>
      <c r="AG164" s="17">
        <f t="shared" si="60"/>
        <v>0</v>
      </c>
      <c r="AH164" s="16">
        <f t="shared" si="75"/>
        <v>0</v>
      </c>
      <c r="AI164" s="17">
        <f t="shared" si="61"/>
        <v>0</v>
      </c>
      <c r="AJ164" s="16">
        <f t="shared" si="76"/>
        <v>0</v>
      </c>
    </row>
    <row r="165" spans="1:36" x14ac:dyDescent="0.25">
      <c r="A165" s="26">
        <f t="shared" si="77"/>
        <v>3.2104166666666689</v>
      </c>
      <c r="B165" s="9"/>
      <c r="D165" t="s">
        <v>11</v>
      </c>
      <c r="F165" t="s">
        <v>11</v>
      </c>
      <c r="G165" s="14"/>
      <c r="H165" s="16">
        <f t="shared" si="62"/>
        <v>0</v>
      </c>
      <c r="I165" s="17">
        <f t="shared" si="52"/>
        <v>0</v>
      </c>
      <c r="J165" s="16">
        <f t="shared" si="63"/>
        <v>0</v>
      </c>
      <c r="K165" s="17">
        <f t="shared" si="53"/>
        <v>0</v>
      </c>
      <c r="L165" s="16">
        <f t="shared" si="64"/>
        <v>0</v>
      </c>
      <c r="M165" s="17"/>
      <c r="N165" s="16">
        <f t="shared" si="65"/>
        <v>0</v>
      </c>
      <c r="O165" s="17">
        <f t="shared" si="54"/>
        <v>0</v>
      </c>
      <c r="P165" s="16">
        <f t="shared" si="66"/>
        <v>0</v>
      </c>
      <c r="Q165" s="17">
        <f t="shared" si="55"/>
        <v>0</v>
      </c>
      <c r="R165" s="16">
        <f t="shared" si="67"/>
        <v>0</v>
      </c>
      <c r="S165" s="17"/>
      <c r="T165" s="16">
        <f t="shared" si="68"/>
        <v>0</v>
      </c>
      <c r="U165" s="17">
        <f t="shared" si="56"/>
        <v>0</v>
      </c>
      <c r="V165" s="16">
        <f t="shared" si="69"/>
        <v>0</v>
      </c>
      <c r="W165" s="17">
        <f t="shared" si="57"/>
        <v>0</v>
      </c>
      <c r="X165" s="16">
        <f t="shared" si="70"/>
        <v>0</v>
      </c>
      <c r="Y165" s="17"/>
      <c r="Z165" s="16">
        <f t="shared" si="71"/>
        <v>0</v>
      </c>
      <c r="AA165" s="17">
        <f t="shared" si="58"/>
        <v>0</v>
      </c>
      <c r="AB165" s="16">
        <f t="shared" si="72"/>
        <v>0</v>
      </c>
      <c r="AC165" s="17">
        <f t="shared" si="59"/>
        <v>0</v>
      </c>
      <c r="AD165" s="16">
        <f t="shared" si="73"/>
        <v>0</v>
      </c>
      <c r="AE165" s="17"/>
      <c r="AF165" s="16">
        <f t="shared" si="74"/>
        <v>0</v>
      </c>
      <c r="AG165" s="17">
        <f t="shared" si="60"/>
        <v>0</v>
      </c>
      <c r="AH165" s="16">
        <f t="shared" si="75"/>
        <v>0</v>
      </c>
      <c r="AI165" s="17">
        <f t="shared" si="61"/>
        <v>0</v>
      </c>
      <c r="AJ165" s="16">
        <f t="shared" si="76"/>
        <v>0</v>
      </c>
    </row>
    <row r="166" spans="1:36" x14ac:dyDescent="0.25">
      <c r="A166" s="26">
        <f t="shared" si="77"/>
        <v>3.2304166666666689</v>
      </c>
      <c r="B166" s="9"/>
      <c r="D166" t="s">
        <v>11</v>
      </c>
      <c r="F166" t="s">
        <v>11</v>
      </c>
      <c r="H166" s="16">
        <f t="shared" si="62"/>
        <v>0</v>
      </c>
      <c r="I166" s="17">
        <f t="shared" si="52"/>
        <v>0</v>
      </c>
      <c r="J166" s="16">
        <f t="shared" si="63"/>
        <v>0</v>
      </c>
      <c r="K166" s="17">
        <f t="shared" si="53"/>
        <v>0</v>
      </c>
      <c r="L166" s="16">
        <f t="shared" si="64"/>
        <v>0</v>
      </c>
      <c r="M166" s="17"/>
      <c r="N166" s="16">
        <f t="shared" si="65"/>
        <v>0</v>
      </c>
      <c r="O166" s="17">
        <f t="shared" si="54"/>
        <v>0</v>
      </c>
      <c r="P166" s="16">
        <f t="shared" si="66"/>
        <v>0</v>
      </c>
      <c r="Q166" s="17">
        <f t="shared" si="55"/>
        <v>0</v>
      </c>
      <c r="R166" s="16">
        <f t="shared" si="67"/>
        <v>0</v>
      </c>
      <c r="S166" s="17"/>
      <c r="T166" s="16">
        <f t="shared" si="68"/>
        <v>0</v>
      </c>
      <c r="U166" s="17">
        <f t="shared" si="56"/>
        <v>0</v>
      </c>
      <c r="V166" s="16">
        <f t="shared" si="69"/>
        <v>0</v>
      </c>
      <c r="W166" s="17">
        <f t="shared" si="57"/>
        <v>0</v>
      </c>
      <c r="X166" s="16">
        <f t="shared" si="70"/>
        <v>0</v>
      </c>
      <c r="Y166" s="17"/>
      <c r="Z166" s="16">
        <f t="shared" si="71"/>
        <v>0</v>
      </c>
      <c r="AA166" s="17">
        <f t="shared" si="58"/>
        <v>0</v>
      </c>
      <c r="AB166" s="16">
        <f t="shared" si="72"/>
        <v>0</v>
      </c>
      <c r="AC166" s="17">
        <f t="shared" si="59"/>
        <v>0</v>
      </c>
      <c r="AD166" s="16">
        <f t="shared" si="73"/>
        <v>0</v>
      </c>
      <c r="AE166" s="17"/>
      <c r="AF166" s="16">
        <f t="shared" si="74"/>
        <v>0</v>
      </c>
      <c r="AG166" s="17">
        <f t="shared" si="60"/>
        <v>0</v>
      </c>
      <c r="AH166" s="16">
        <f t="shared" si="75"/>
        <v>0</v>
      </c>
      <c r="AI166" s="17">
        <f t="shared" si="61"/>
        <v>0</v>
      </c>
      <c r="AJ166" s="16">
        <f t="shared" si="76"/>
        <v>0</v>
      </c>
    </row>
    <row r="167" spans="1:36" x14ac:dyDescent="0.25">
      <c r="A167" s="26">
        <f t="shared" si="77"/>
        <v>3.250416666666669</v>
      </c>
      <c r="B167" s="9" t="s">
        <v>12</v>
      </c>
      <c r="D167" t="s">
        <v>11</v>
      </c>
      <c r="F167" s="14" t="s">
        <v>20</v>
      </c>
      <c r="H167" s="16">
        <f t="shared" si="62"/>
        <v>0</v>
      </c>
      <c r="I167" s="17">
        <f t="shared" si="52"/>
        <v>0</v>
      </c>
      <c r="J167" s="16">
        <f t="shared" si="63"/>
        <v>0</v>
      </c>
      <c r="K167" s="17">
        <f t="shared" si="53"/>
        <v>0</v>
      </c>
      <c r="L167" s="16">
        <f t="shared" si="64"/>
        <v>0</v>
      </c>
      <c r="M167" s="17"/>
      <c r="N167" s="16">
        <f t="shared" si="65"/>
        <v>0</v>
      </c>
      <c r="O167" s="17">
        <f t="shared" si="54"/>
        <v>0</v>
      </c>
      <c r="P167" s="16">
        <f t="shared" si="66"/>
        <v>0</v>
      </c>
      <c r="Q167" s="17">
        <f t="shared" si="55"/>
        <v>0</v>
      </c>
      <c r="R167" s="16">
        <f t="shared" si="67"/>
        <v>0</v>
      </c>
      <c r="S167" s="17"/>
      <c r="T167" s="16">
        <f t="shared" si="68"/>
        <v>0</v>
      </c>
      <c r="U167" s="17">
        <f t="shared" si="56"/>
        <v>0</v>
      </c>
      <c r="V167" s="16">
        <f t="shared" si="69"/>
        <v>0</v>
      </c>
      <c r="W167" s="17">
        <f t="shared" si="57"/>
        <v>0</v>
      </c>
      <c r="X167" s="16">
        <f t="shared" si="70"/>
        <v>0</v>
      </c>
      <c r="Y167" s="17"/>
      <c r="Z167" s="16">
        <f t="shared" si="71"/>
        <v>0</v>
      </c>
      <c r="AA167" s="17">
        <f t="shared" si="58"/>
        <v>0</v>
      </c>
      <c r="AB167" s="16">
        <f t="shared" si="72"/>
        <v>3.250416666666669</v>
      </c>
      <c r="AC167" s="17">
        <f t="shared" si="59"/>
        <v>1</v>
      </c>
      <c r="AD167" s="16">
        <f t="shared" si="73"/>
        <v>0</v>
      </c>
      <c r="AE167" s="17"/>
      <c r="AF167" s="16">
        <f t="shared" si="74"/>
        <v>0</v>
      </c>
      <c r="AG167" s="17">
        <f t="shared" si="60"/>
        <v>0</v>
      </c>
      <c r="AH167" s="16">
        <f t="shared" si="75"/>
        <v>0</v>
      </c>
      <c r="AI167" s="17">
        <f t="shared" si="61"/>
        <v>0</v>
      </c>
      <c r="AJ167" s="16">
        <f t="shared" si="76"/>
        <v>0</v>
      </c>
    </row>
    <row r="168" spans="1:36" x14ac:dyDescent="0.25">
      <c r="A168" s="26">
        <f t="shared" si="77"/>
        <v>3.270416666666669</v>
      </c>
      <c r="B168" s="9"/>
      <c r="D168" t="s">
        <v>11</v>
      </c>
      <c r="H168" s="16">
        <f t="shared" si="62"/>
        <v>0</v>
      </c>
      <c r="I168" s="17">
        <f t="shared" si="52"/>
        <v>0</v>
      </c>
      <c r="J168" s="16">
        <f t="shared" si="63"/>
        <v>0</v>
      </c>
      <c r="K168" s="17">
        <f t="shared" si="53"/>
        <v>0</v>
      </c>
      <c r="L168" s="16">
        <f t="shared" si="64"/>
        <v>0</v>
      </c>
      <c r="M168" s="17"/>
      <c r="N168" s="16">
        <f t="shared" si="65"/>
        <v>0</v>
      </c>
      <c r="O168" s="17">
        <f t="shared" si="54"/>
        <v>0</v>
      </c>
      <c r="P168" s="16">
        <f t="shared" si="66"/>
        <v>0</v>
      </c>
      <c r="Q168" s="17">
        <f t="shared" si="55"/>
        <v>0</v>
      </c>
      <c r="R168" s="16">
        <f t="shared" si="67"/>
        <v>0</v>
      </c>
      <c r="S168" s="17"/>
      <c r="T168" s="16">
        <f t="shared" si="68"/>
        <v>0</v>
      </c>
      <c r="U168" s="17">
        <f t="shared" si="56"/>
        <v>0</v>
      </c>
      <c r="V168" s="16">
        <f t="shared" si="69"/>
        <v>0</v>
      </c>
      <c r="W168" s="17">
        <f t="shared" si="57"/>
        <v>0</v>
      </c>
      <c r="X168" s="16">
        <f t="shared" si="70"/>
        <v>0</v>
      </c>
      <c r="Y168" s="17"/>
      <c r="Z168" s="16">
        <f t="shared" si="71"/>
        <v>0</v>
      </c>
      <c r="AA168" s="17">
        <f t="shared" si="58"/>
        <v>0</v>
      </c>
      <c r="AB168" s="16">
        <f t="shared" si="72"/>
        <v>0</v>
      </c>
      <c r="AC168" s="17">
        <f t="shared" si="59"/>
        <v>0</v>
      </c>
      <c r="AD168" s="16">
        <f t="shared" si="73"/>
        <v>0</v>
      </c>
      <c r="AE168" s="17"/>
      <c r="AF168" s="16">
        <f t="shared" si="74"/>
        <v>0</v>
      </c>
      <c r="AG168" s="17">
        <f t="shared" si="60"/>
        <v>0</v>
      </c>
      <c r="AH168" s="16">
        <f t="shared" si="75"/>
        <v>0</v>
      </c>
      <c r="AI168" s="17">
        <f t="shared" si="61"/>
        <v>0</v>
      </c>
      <c r="AJ168" s="16">
        <f t="shared" si="76"/>
        <v>0</v>
      </c>
    </row>
    <row r="169" spans="1:36" x14ac:dyDescent="0.25">
      <c r="A169" s="26">
        <f t="shared" si="77"/>
        <v>3.290416666666669</v>
      </c>
      <c r="B169" s="9" t="s">
        <v>9</v>
      </c>
      <c r="C169" t="s">
        <v>11</v>
      </c>
      <c r="D169" t="s">
        <v>11</v>
      </c>
      <c r="G169" s="13"/>
      <c r="H169" s="16">
        <f t="shared" si="62"/>
        <v>3.290416666666669</v>
      </c>
      <c r="I169" s="17">
        <f t="shared" si="52"/>
        <v>1</v>
      </c>
      <c r="J169" s="16">
        <f t="shared" si="63"/>
        <v>0</v>
      </c>
      <c r="K169" s="17">
        <f t="shared" si="53"/>
        <v>0</v>
      </c>
      <c r="L169" s="16">
        <f t="shared" si="64"/>
        <v>0</v>
      </c>
      <c r="M169" s="17"/>
      <c r="N169" s="16">
        <f t="shared" si="65"/>
        <v>0</v>
      </c>
      <c r="O169" s="17">
        <f t="shared" si="54"/>
        <v>0</v>
      </c>
      <c r="P169" s="16">
        <f t="shared" si="66"/>
        <v>0</v>
      </c>
      <c r="Q169" s="17">
        <f t="shared" si="55"/>
        <v>0</v>
      </c>
      <c r="R169" s="16">
        <f t="shared" si="67"/>
        <v>0</v>
      </c>
      <c r="S169" s="17"/>
      <c r="T169" s="16">
        <f t="shared" si="68"/>
        <v>0</v>
      </c>
      <c r="U169" s="17">
        <f t="shared" si="56"/>
        <v>0</v>
      </c>
      <c r="V169" s="16">
        <f t="shared" si="69"/>
        <v>0</v>
      </c>
      <c r="W169" s="17">
        <f t="shared" si="57"/>
        <v>0</v>
      </c>
      <c r="X169" s="16">
        <f t="shared" si="70"/>
        <v>0</v>
      </c>
      <c r="Y169" s="17"/>
      <c r="Z169" s="16">
        <f t="shared" si="71"/>
        <v>0</v>
      </c>
      <c r="AA169" s="17">
        <f t="shared" si="58"/>
        <v>0</v>
      </c>
      <c r="AB169" s="16">
        <f t="shared" si="72"/>
        <v>0</v>
      </c>
      <c r="AC169" s="17">
        <f t="shared" si="59"/>
        <v>0</v>
      </c>
      <c r="AD169" s="16">
        <f t="shared" si="73"/>
        <v>0</v>
      </c>
      <c r="AE169" s="17"/>
      <c r="AF169" s="16">
        <f t="shared" si="74"/>
        <v>0</v>
      </c>
      <c r="AG169" s="17">
        <f t="shared" si="60"/>
        <v>0</v>
      </c>
      <c r="AH169" s="16">
        <f t="shared" si="75"/>
        <v>0</v>
      </c>
      <c r="AI169" s="17">
        <f t="shared" si="61"/>
        <v>0</v>
      </c>
      <c r="AJ169" s="16">
        <f t="shared" si="76"/>
        <v>0</v>
      </c>
    </row>
    <row r="170" spans="1:36" x14ac:dyDescent="0.25">
      <c r="A170" s="26">
        <f t="shared" si="77"/>
        <v>3.310416666666669</v>
      </c>
      <c r="B170" s="9" t="s">
        <v>13</v>
      </c>
      <c r="C170" t="s">
        <v>11</v>
      </c>
      <c r="D170" t="s">
        <v>11</v>
      </c>
      <c r="G170" s="13" t="s">
        <v>14</v>
      </c>
      <c r="H170" s="16">
        <f t="shared" si="62"/>
        <v>0</v>
      </c>
      <c r="I170" s="17">
        <f t="shared" si="52"/>
        <v>0</v>
      </c>
      <c r="J170" s="16">
        <f t="shared" si="63"/>
        <v>0</v>
      </c>
      <c r="K170" s="17">
        <f t="shared" si="53"/>
        <v>0</v>
      </c>
      <c r="L170" s="16">
        <f t="shared" si="64"/>
        <v>0</v>
      </c>
      <c r="M170" s="17"/>
      <c r="N170" s="16">
        <f t="shared" si="65"/>
        <v>0</v>
      </c>
      <c r="O170" s="17">
        <f t="shared" si="54"/>
        <v>0</v>
      </c>
      <c r="P170" s="16">
        <f t="shared" si="66"/>
        <v>0</v>
      </c>
      <c r="Q170" s="17">
        <f t="shared" si="55"/>
        <v>0</v>
      </c>
      <c r="R170" s="16">
        <f t="shared" si="67"/>
        <v>0</v>
      </c>
      <c r="S170" s="17"/>
      <c r="T170" s="16">
        <f t="shared" si="68"/>
        <v>0</v>
      </c>
      <c r="U170" s="17">
        <f t="shared" si="56"/>
        <v>0</v>
      </c>
      <c r="V170" s="16">
        <f t="shared" si="69"/>
        <v>0</v>
      </c>
      <c r="W170" s="17">
        <f t="shared" si="57"/>
        <v>0</v>
      </c>
      <c r="X170" s="16">
        <f t="shared" si="70"/>
        <v>0</v>
      </c>
      <c r="Y170" s="17"/>
      <c r="Z170" s="16">
        <f t="shared" si="71"/>
        <v>0</v>
      </c>
      <c r="AA170" s="17">
        <f t="shared" si="58"/>
        <v>0</v>
      </c>
      <c r="AB170" s="16">
        <f t="shared" si="72"/>
        <v>0</v>
      </c>
      <c r="AC170" s="17">
        <f t="shared" si="59"/>
        <v>0</v>
      </c>
      <c r="AD170" s="16">
        <f t="shared" si="73"/>
        <v>0</v>
      </c>
      <c r="AE170" s="17"/>
      <c r="AF170" s="16">
        <f t="shared" si="74"/>
        <v>3.310416666666669</v>
      </c>
      <c r="AG170" s="17">
        <f t="shared" si="60"/>
        <v>1</v>
      </c>
      <c r="AH170" s="16">
        <f t="shared" si="75"/>
        <v>0</v>
      </c>
      <c r="AI170" s="17">
        <f t="shared" si="61"/>
        <v>0</v>
      </c>
      <c r="AJ170" s="16">
        <f t="shared" si="76"/>
        <v>2.0000000000000018E-2</v>
      </c>
    </row>
    <row r="171" spans="1:36" x14ac:dyDescent="0.25">
      <c r="A171" s="26">
        <f t="shared" si="77"/>
        <v>3.330416666666669</v>
      </c>
      <c r="B171" s="9" t="s">
        <v>17</v>
      </c>
      <c r="C171" t="s">
        <v>11</v>
      </c>
      <c r="D171" s="14" t="s">
        <v>20</v>
      </c>
      <c r="G171" s="13" t="s">
        <v>14</v>
      </c>
      <c r="H171" s="16">
        <f t="shared" si="62"/>
        <v>0</v>
      </c>
      <c r="I171" s="17">
        <f t="shared" si="52"/>
        <v>0</v>
      </c>
      <c r="J171" s="16">
        <f t="shared" si="63"/>
        <v>0</v>
      </c>
      <c r="K171" s="17">
        <f t="shared" si="53"/>
        <v>0</v>
      </c>
      <c r="L171" s="16">
        <f t="shared" si="64"/>
        <v>0</v>
      </c>
      <c r="M171" s="17"/>
      <c r="N171" s="16">
        <f t="shared" si="65"/>
        <v>0</v>
      </c>
      <c r="O171" s="17">
        <f t="shared" si="54"/>
        <v>0</v>
      </c>
      <c r="P171" s="16">
        <f t="shared" si="66"/>
        <v>3.330416666666669</v>
      </c>
      <c r="Q171" s="17">
        <f t="shared" si="55"/>
        <v>1</v>
      </c>
      <c r="R171" s="16">
        <f t="shared" si="67"/>
        <v>0</v>
      </c>
      <c r="S171" s="17"/>
      <c r="T171" s="16">
        <f t="shared" si="68"/>
        <v>0</v>
      </c>
      <c r="U171" s="17">
        <f t="shared" si="56"/>
        <v>0</v>
      </c>
      <c r="V171" s="16">
        <f t="shared" si="69"/>
        <v>0</v>
      </c>
      <c r="W171" s="17">
        <f t="shared" si="57"/>
        <v>0</v>
      </c>
      <c r="X171" s="16">
        <f t="shared" si="70"/>
        <v>0</v>
      </c>
      <c r="Y171" s="17"/>
      <c r="Z171" s="16">
        <f t="shared" si="71"/>
        <v>0</v>
      </c>
      <c r="AA171" s="17">
        <f t="shared" si="58"/>
        <v>0</v>
      </c>
      <c r="AB171" s="16">
        <f t="shared" si="72"/>
        <v>0</v>
      </c>
      <c r="AC171" s="17">
        <f t="shared" si="59"/>
        <v>0</v>
      </c>
      <c r="AD171" s="16">
        <f t="shared" si="73"/>
        <v>0</v>
      </c>
      <c r="AE171" s="17"/>
      <c r="AF171" s="16">
        <f t="shared" si="74"/>
        <v>0</v>
      </c>
      <c r="AG171" s="17">
        <f t="shared" si="60"/>
        <v>0</v>
      </c>
      <c r="AH171" s="16">
        <f t="shared" si="75"/>
        <v>0</v>
      </c>
      <c r="AI171" s="17">
        <f t="shared" si="61"/>
        <v>0</v>
      </c>
      <c r="AJ171" s="16">
        <f t="shared" si="76"/>
        <v>2.0000000000000018E-2</v>
      </c>
    </row>
    <row r="172" spans="1:36" x14ac:dyDescent="0.25">
      <c r="A172" s="26">
        <f t="shared" si="77"/>
        <v>3.350416666666669</v>
      </c>
      <c r="B172" s="9"/>
      <c r="C172" t="s">
        <v>11</v>
      </c>
      <c r="G172" t="s">
        <v>11</v>
      </c>
      <c r="H172" s="16">
        <f t="shared" si="62"/>
        <v>0</v>
      </c>
      <c r="I172" s="17">
        <f t="shared" si="52"/>
        <v>0</v>
      </c>
      <c r="J172" s="16">
        <f t="shared" si="63"/>
        <v>0</v>
      </c>
      <c r="K172" s="17">
        <f t="shared" si="53"/>
        <v>0</v>
      </c>
      <c r="L172" s="16">
        <f t="shared" si="64"/>
        <v>0</v>
      </c>
      <c r="M172" s="17"/>
      <c r="N172" s="16">
        <f t="shared" si="65"/>
        <v>0</v>
      </c>
      <c r="O172" s="17">
        <f t="shared" si="54"/>
        <v>0</v>
      </c>
      <c r="P172" s="16">
        <f t="shared" si="66"/>
        <v>0</v>
      </c>
      <c r="Q172" s="17">
        <f t="shared" si="55"/>
        <v>0</v>
      </c>
      <c r="R172" s="16">
        <f t="shared" si="67"/>
        <v>0</v>
      </c>
      <c r="S172" s="17"/>
      <c r="T172" s="16">
        <f t="shared" si="68"/>
        <v>0</v>
      </c>
      <c r="U172" s="17">
        <f t="shared" si="56"/>
        <v>0</v>
      </c>
      <c r="V172" s="16">
        <f t="shared" si="69"/>
        <v>0</v>
      </c>
      <c r="W172" s="17">
        <f t="shared" si="57"/>
        <v>0</v>
      </c>
      <c r="X172" s="16">
        <f t="shared" si="70"/>
        <v>0</v>
      </c>
      <c r="Y172" s="17"/>
      <c r="Z172" s="16">
        <f t="shared" si="71"/>
        <v>0</v>
      </c>
      <c r="AA172" s="17">
        <f t="shared" si="58"/>
        <v>0</v>
      </c>
      <c r="AB172" s="16">
        <f t="shared" si="72"/>
        <v>0</v>
      </c>
      <c r="AC172" s="17">
        <f t="shared" si="59"/>
        <v>0</v>
      </c>
      <c r="AD172" s="16">
        <f t="shared" si="73"/>
        <v>0</v>
      </c>
      <c r="AE172" s="17"/>
      <c r="AF172" s="16">
        <f t="shared" si="74"/>
        <v>0</v>
      </c>
      <c r="AG172" s="17">
        <f t="shared" si="60"/>
        <v>0</v>
      </c>
      <c r="AH172" s="16">
        <f t="shared" si="75"/>
        <v>0</v>
      </c>
      <c r="AI172" s="17">
        <f t="shared" si="61"/>
        <v>0</v>
      </c>
      <c r="AJ172" s="16">
        <f t="shared" si="76"/>
        <v>0</v>
      </c>
    </row>
    <row r="173" spans="1:36" x14ac:dyDescent="0.25">
      <c r="A173" s="26">
        <f t="shared" si="77"/>
        <v>3.3704166666666691</v>
      </c>
      <c r="B173" s="9"/>
      <c r="C173" t="s">
        <v>11</v>
      </c>
      <c r="G173" t="s">
        <v>11</v>
      </c>
      <c r="H173" s="16">
        <f t="shared" si="62"/>
        <v>0</v>
      </c>
      <c r="I173" s="17">
        <f t="shared" si="52"/>
        <v>0</v>
      </c>
      <c r="J173" s="16">
        <f t="shared" si="63"/>
        <v>0</v>
      </c>
      <c r="K173" s="17">
        <f t="shared" si="53"/>
        <v>0</v>
      </c>
      <c r="L173" s="16">
        <f t="shared" si="64"/>
        <v>0</v>
      </c>
      <c r="M173" s="17"/>
      <c r="N173" s="16">
        <f t="shared" si="65"/>
        <v>0</v>
      </c>
      <c r="O173" s="17">
        <f t="shared" si="54"/>
        <v>0</v>
      </c>
      <c r="P173" s="16">
        <f t="shared" si="66"/>
        <v>0</v>
      </c>
      <c r="Q173" s="17">
        <f t="shared" si="55"/>
        <v>0</v>
      </c>
      <c r="R173" s="16">
        <f t="shared" si="67"/>
        <v>0</v>
      </c>
      <c r="S173" s="17"/>
      <c r="T173" s="16">
        <f t="shared" si="68"/>
        <v>0</v>
      </c>
      <c r="U173" s="17">
        <f t="shared" si="56"/>
        <v>0</v>
      </c>
      <c r="V173" s="16">
        <f t="shared" si="69"/>
        <v>0</v>
      </c>
      <c r="W173" s="17">
        <f t="shared" si="57"/>
        <v>0</v>
      </c>
      <c r="X173" s="16">
        <f t="shared" si="70"/>
        <v>0</v>
      </c>
      <c r="Y173" s="17"/>
      <c r="Z173" s="16">
        <f t="shared" si="71"/>
        <v>0</v>
      </c>
      <c r="AA173" s="17">
        <f t="shared" si="58"/>
        <v>0</v>
      </c>
      <c r="AB173" s="16">
        <f t="shared" si="72"/>
        <v>0</v>
      </c>
      <c r="AC173" s="17">
        <f t="shared" si="59"/>
        <v>0</v>
      </c>
      <c r="AD173" s="16">
        <f t="shared" si="73"/>
        <v>0</v>
      </c>
      <c r="AE173" s="17"/>
      <c r="AF173" s="16">
        <f t="shared" si="74"/>
        <v>0</v>
      </c>
      <c r="AG173" s="17">
        <f t="shared" si="60"/>
        <v>0</v>
      </c>
      <c r="AH173" s="16">
        <f t="shared" si="75"/>
        <v>0</v>
      </c>
      <c r="AI173" s="17">
        <f t="shared" si="61"/>
        <v>0</v>
      </c>
      <c r="AJ173" s="16">
        <f t="shared" si="76"/>
        <v>0</v>
      </c>
    </row>
    <row r="174" spans="1:36" x14ac:dyDescent="0.25">
      <c r="A174" s="26">
        <f t="shared" si="77"/>
        <v>3.3904166666666691</v>
      </c>
      <c r="B174" s="9"/>
      <c r="C174" t="s">
        <v>11</v>
      </c>
      <c r="D174" s="7"/>
      <c r="E174" s="7"/>
      <c r="F174" s="8"/>
      <c r="G174" t="s">
        <v>11</v>
      </c>
      <c r="H174" s="16">
        <f t="shared" si="62"/>
        <v>0</v>
      </c>
      <c r="I174" s="17">
        <f t="shared" si="52"/>
        <v>0</v>
      </c>
      <c r="J174" s="16">
        <f t="shared" si="63"/>
        <v>0</v>
      </c>
      <c r="K174" s="17">
        <f t="shared" si="53"/>
        <v>0</v>
      </c>
      <c r="L174" s="16">
        <f t="shared" si="64"/>
        <v>0</v>
      </c>
      <c r="M174" s="17"/>
      <c r="N174" s="16">
        <f t="shared" si="65"/>
        <v>0</v>
      </c>
      <c r="O174" s="17">
        <f t="shared" si="54"/>
        <v>0</v>
      </c>
      <c r="P174" s="16">
        <f t="shared" si="66"/>
        <v>0</v>
      </c>
      <c r="Q174" s="17">
        <f t="shared" si="55"/>
        <v>0</v>
      </c>
      <c r="R174" s="16">
        <f t="shared" si="67"/>
        <v>0</v>
      </c>
      <c r="S174" s="17"/>
      <c r="T174" s="16">
        <f t="shared" si="68"/>
        <v>0</v>
      </c>
      <c r="U174" s="17">
        <f t="shared" si="56"/>
        <v>0</v>
      </c>
      <c r="V174" s="16">
        <f t="shared" si="69"/>
        <v>0</v>
      </c>
      <c r="W174" s="17">
        <f t="shared" si="57"/>
        <v>0</v>
      </c>
      <c r="X174" s="16">
        <f t="shared" si="70"/>
        <v>0</v>
      </c>
      <c r="Y174" s="17"/>
      <c r="Z174" s="16">
        <f t="shared" si="71"/>
        <v>0</v>
      </c>
      <c r="AA174" s="17">
        <f t="shared" si="58"/>
        <v>0</v>
      </c>
      <c r="AB174" s="16">
        <f t="shared" si="72"/>
        <v>0</v>
      </c>
      <c r="AC174" s="17">
        <f t="shared" si="59"/>
        <v>0</v>
      </c>
      <c r="AD174" s="16">
        <f t="shared" si="73"/>
        <v>0</v>
      </c>
      <c r="AE174" s="17"/>
      <c r="AF174" s="16">
        <f t="shared" si="74"/>
        <v>0</v>
      </c>
      <c r="AG174" s="17">
        <f t="shared" si="60"/>
        <v>0</v>
      </c>
      <c r="AH174" s="16">
        <f t="shared" si="75"/>
        <v>0</v>
      </c>
      <c r="AI174" s="17">
        <f t="shared" si="61"/>
        <v>0</v>
      </c>
      <c r="AJ174" s="16">
        <f t="shared" si="76"/>
        <v>0</v>
      </c>
    </row>
    <row r="175" spans="1:36" x14ac:dyDescent="0.25">
      <c r="A175" s="26">
        <f t="shared" si="77"/>
        <v>3.4104166666666691</v>
      </c>
      <c r="B175" s="9" t="s">
        <v>21</v>
      </c>
      <c r="C175" t="s">
        <v>11</v>
      </c>
      <c r="D175" s="7"/>
      <c r="E175" s="13" t="s">
        <v>14</v>
      </c>
      <c r="F175" s="8"/>
      <c r="G175" t="s">
        <v>11</v>
      </c>
      <c r="H175" s="16">
        <f t="shared" si="62"/>
        <v>0</v>
      </c>
      <c r="I175" s="17">
        <f t="shared" si="52"/>
        <v>0</v>
      </c>
      <c r="J175" s="16">
        <f t="shared" si="63"/>
        <v>0</v>
      </c>
      <c r="K175" s="17">
        <f t="shared" si="53"/>
        <v>0</v>
      </c>
      <c r="L175" s="16">
        <f t="shared" si="64"/>
        <v>0</v>
      </c>
      <c r="M175" s="17"/>
      <c r="N175" s="16">
        <f t="shared" si="65"/>
        <v>0</v>
      </c>
      <c r="O175" s="17">
        <f t="shared" si="54"/>
        <v>0</v>
      </c>
      <c r="P175" s="16">
        <f t="shared" si="66"/>
        <v>0</v>
      </c>
      <c r="Q175" s="17">
        <f t="shared" si="55"/>
        <v>0</v>
      </c>
      <c r="R175" s="16">
        <f t="shared" si="67"/>
        <v>0</v>
      </c>
      <c r="S175" s="17"/>
      <c r="T175" s="16">
        <f t="shared" si="68"/>
        <v>3.4104166666666691</v>
      </c>
      <c r="U175" s="17">
        <f t="shared" si="56"/>
        <v>1</v>
      </c>
      <c r="V175" s="16">
        <f t="shared" si="69"/>
        <v>0</v>
      </c>
      <c r="W175" s="17">
        <f t="shared" si="57"/>
        <v>0</v>
      </c>
      <c r="X175" s="16">
        <f t="shared" si="70"/>
        <v>2.0000000000000018E-2</v>
      </c>
      <c r="Y175" s="17"/>
      <c r="Z175" s="16">
        <f t="shared" si="71"/>
        <v>0</v>
      </c>
      <c r="AA175" s="17">
        <f t="shared" si="58"/>
        <v>0</v>
      </c>
      <c r="AB175" s="16">
        <f t="shared" si="72"/>
        <v>0</v>
      </c>
      <c r="AC175" s="17">
        <f t="shared" si="59"/>
        <v>0</v>
      </c>
      <c r="AD175" s="16">
        <f t="shared" si="73"/>
        <v>0</v>
      </c>
      <c r="AE175" s="17"/>
      <c r="AF175" s="16">
        <f t="shared" si="74"/>
        <v>0</v>
      </c>
      <c r="AG175" s="17">
        <f t="shared" si="60"/>
        <v>0</v>
      </c>
      <c r="AH175" s="16">
        <f t="shared" si="75"/>
        <v>0</v>
      </c>
      <c r="AI175" s="17">
        <f t="shared" si="61"/>
        <v>0</v>
      </c>
      <c r="AJ175" s="16">
        <f t="shared" si="76"/>
        <v>0</v>
      </c>
    </row>
    <row r="176" spans="1:36" x14ac:dyDescent="0.25">
      <c r="A176" s="26">
        <f t="shared" si="77"/>
        <v>3.4304166666666691</v>
      </c>
      <c r="B176" s="9" t="s">
        <v>22</v>
      </c>
      <c r="C176" s="14" t="s">
        <v>20</v>
      </c>
      <c r="D176" s="7"/>
      <c r="E176" t="s">
        <v>11</v>
      </c>
      <c r="F176" s="7"/>
      <c r="G176" t="s">
        <v>11</v>
      </c>
      <c r="H176" s="16">
        <f t="shared" si="62"/>
        <v>0</v>
      </c>
      <c r="I176" s="17">
        <f t="shared" si="52"/>
        <v>0</v>
      </c>
      <c r="J176" s="16">
        <f t="shared" si="63"/>
        <v>3.4304166666666691</v>
      </c>
      <c r="K176" s="17">
        <f t="shared" si="53"/>
        <v>1</v>
      </c>
      <c r="L176" s="16">
        <f t="shared" si="64"/>
        <v>0</v>
      </c>
      <c r="M176" s="17"/>
      <c r="N176" s="16">
        <f t="shared" si="65"/>
        <v>0</v>
      </c>
      <c r="O176" s="17">
        <f t="shared" si="54"/>
        <v>0</v>
      </c>
      <c r="P176" s="16">
        <f t="shared" si="66"/>
        <v>0</v>
      </c>
      <c r="Q176" s="17">
        <f t="shared" si="55"/>
        <v>0</v>
      </c>
      <c r="R176" s="16">
        <f t="shared" si="67"/>
        <v>0</v>
      </c>
      <c r="S176" s="17"/>
      <c r="T176" s="16">
        <f t="shared" si="68"/>
        <v>0</v>
      </c>
      <c r="U176" s="17">
        <f t="shared" si="56"/>
        <v>0</v>
      </c>
      <c r="V176" s="16">
        <f t="shared" si="69"/>
        <v>0</v>
      </c>
      <c r="W176" s="17">
        <f t="shared" si="57"/>
        <v>0</v>
      </c>
      <c r="X176" s="16">
        <f t="shared" si="70"/>
        <v>0</v>
      </c>
      <c r="Y176" s="17"/>
      <c r="Z176" s="16">
        <f t="shared" si="71"/>
        <v>0</v>
      </c>
      <c r="AA176" s="17">
        <f t="shared" si="58"/>
        <v>0</v>
      </c>
      <c r="AB176" s="16">
        <f t="shared" si="72"/>
        <v>0</v>
      </c>
      <c r="AC176" s="17">
        <f t="shared" si="59"/>
        <v>0</v>
      </c>
      <c r="AD176" s="16">
        <f t="shared" si="73"/>
        <v>0</v>
      </c>
      <c r="AE176" s="17"/>
      <c r="AF176" s="16">
        <f t="shared" si="74"/>
        <v>0</v>
      </c>
      <c r="AG176" s="17">
        <f t="shared" si="60"/>
        <v>0</v>
      </c>
      <c r="AH176" s="16">
        <f t="shared" si="75"/>
        <v>0</v>
      </c>
      <c r="AI176" s="17">
        <f t="shared" si="61"/>
        <v>0</v>
      </c>
      <c r="AJ176" s="16">
        <f t="shared" si="76"/>
        <v>0</v>
      </c>
    </row>
    <row r="177" spans="1:36" x14ac:dyDescent="0.25">
      <c r="A177" s="26">
        <f t="shared" si="77"/>
        <v>3.4504166666666691</v>
      </c>
      <c r="B177" s="9"/>
      <c r="C177" s="8"/>
      <c r="D177" s="8"/>
      <c r="E177" t="s">
        <v>11</v>
      </c>
      <c r="F177" s="7"/>
      <c r="G177" t="s">
        <v>11</v>
      </c>
      <c r="H177" s="16">
        <f t="shared" si="62"/>
        <v>0</v>
      </c>
      <c r="I177" s="17">
        <f t="shared" si="52"/>
        <v>0</v>
      </c>
      <c r="J177" s="16">
        <f t="shared" si="63"/>
        <v>0</v>
      </c>
      <c r="K177" s="17">
        <f t="shared" si="53"/>
        <v>0</v>
      </c>
      <c r="L177" s="16">
        <f t="shared" si="64"/>
        <v>0</v>
      </c>
      <c r="M177" s="17"/>
      <c r="N177" s="16">
        <f t="shared" si="65"/>
        <v>0</v>
      </c>
      <c r="O177" s="17">
        <f t="shared" si="54"/>
        <v>0</v>
      </c>
      <c r="P177" s="16">
        <f t="shared" si="66"/>
        <v>0</v>
      </c>
      <c r="Q177" s="17">
        <f t="shared" si="55"/>
        <v>0</v>
      </c>
      <c r="R177" s="16">
        <f t="shared" si="67"/>
        <v>0</v>
      </c>
      <c r="S177" s="17"/>
      <c r="T177" s="16">
        <f t="shared" si="68"/>
        <v>0</v>
      </c>
      <c r="U177" s="17">
        <f t="shared" si="56"/>
        <v>0</v>
      </c>
      <c r="V177" s="16">
        <f t="shared" si="69"/>
        <v>0</v>
      </c>
      <c r="W177" s="17">
        <f t="shared" si="57"/>
        <v>0</v>
      </c>
      <c r="X177" s="16">
        <f t="shared" si="70"/>
        <v>0</v>
      </c>
      <c r="Y177" s="17"/>
      <c r="Z177" s="16">
        <f t="shared" si="71"/>
        <v>0</v>
      </c>
      <c r="AA177" s="17">
        <f t="shared" si="58"/>
        <v>0</v>
      </c>
      <c r="AB177" s="16">
        <f t="shared" si="72"/>
        <v>0</v>
      </c>
      <c r="AC177" s="17">
        <f t="shared" si="59"/>
        <v>0</v>
      </c>
      <c r="AD177" s="16">
        <f t="shared" si="73"/>
        <v>0</v>
      </c>
      <c r="AE177" s="17"/>
      <c r="AF177" s="16">
        <f t="shared" si="74"/>
        <v>0</v>
      </c>
      <c r="AG177" s="17">
        <f t="shared" si="60"/>
        <v>0</v>
      </c>
      <c r="AH177" s="16">
        <f t="shared" si="75"/>
        <v>0</v>
      </c>
      <c r="AI177" s="17">
        <f t="shared" si="61"/>
        <v>0</v>
      </c>
      <c r="AJ177" s="16">
        <f t="shared" si="76"/>
        <v>0</v>
      </c>
    </row>
    <row r="178" spans="1:36" x14ac:dyDescent="0.25">
      <c r="A178" s="26">
        <f t="shared" si="77"/>
        <v>3.4704166666666691</v>
      </c>
      <c r="B178" s="9"/>
      <c r="C178" s="8"/>
      <c r="D178" s="8"/>
      <c r="E178" t="s">
        <v>11</v>
      </c>
      <c r="F178" s="7"/>
      <c r="G178" t="s">
        <v>11</v>
      </c>
      <c r="H178" s="16">
        <f t="shared" si="62"/>
        <v>0</v>
      </c>
      <c r="I178" s="17">
        <f t="shared" si="52"/>
        <v>0</v>
      </c>
      <c r="J178" s="16">
        <f t="shared" si="63"/>
        <v>0</v>
      </c>
      <c r="K178" s="17">
        <f t="shared" si="53"/>
        <v>0</v>
      </c>
      <c r="L178" s="16">
        <f t="shared" si="64"/>
        <v>0</v>
      </c>
      <c r="M178" s="17"/>
      <c r="N178" s="16">
        <f t="shared" si="65"/>
        <v>0</v>
      </c>
      <c r="O178" s="17">
        <f t="shared" si="54"/>
        <v>0</v>
      </c>
      <c r="P178" s="16">
        <f t="shared" si="66"/>
        <v>0</v>
      </c>
      <c r="Q178" s="17">
        <f t="shared" si="55"/>
        <v>0</v>
      </c>
      <c r="R178" s="16">
        <f t="shared" si="67"/>
        <v>0</v>
      </c>
      <c r="S178" s="17"/>
      <c r="T178" s="16">
        <f t="shared" si="68"/>
        <v>0</v>
      </c>
      <c r="U178" s="17">
        <f t="shared" si="56"/>
        <v>0</v>
      </c>
      <c r="V178" s="16">
        <f t="shared" si="69"/>
        <v>0</v>
      </c>
      <c r="W178" s="17">
        <f t="shared" si="57"/>
        <v>0</v>
      </c>
      <c r="X178" s="16">
        <f t="shared" si="70"/>
        <v>0</v>
      </c>
      <c r="Y178" s="17"/>
      <c r="Z178" s="16">
        <f t="shared" si="71"/>
        <v>0</v>
      </c>
      <c r="AA178" s="17">
        <f t="shared" si="58"/>
        <v>0</v>
      </c>
      <c r="AB178" s="16">
        <f t="shared" si="72"/>
        <v>0</v>
      </c>
      <c r="AC178" s="17">
        <f t="shared" si="59"/>
        <v>0</v>
      </c>
      <c r="AD178" s="16">
        <f t="shared" si="73"/>
        <v>0</v>
      </c>
      <c r="AE178" s="17"/>
      <c r="AF178" s="16">
        <f t="shared" si="74"/>
        <v>0</v>
      </c>
      <c r="AG178" s="17">
        <f t="shared" si="60"/>
        <v>0</v>
      </c>
      <c r="AH178" s="16">
        <f t="shared" si="75"/>
        <v>0</v>
      </c>
      <c r="AI178" s="17">
        <f t="shared" si="61"/>
        <v>0</v>
      </c>
      <c r="AJ178" s="16">
        <f t="shared" si="76"/>
        <v>0</v>
      </c>
    </row>
    <row r="179" spans="1:36" x14ac:dyDescent="0.25">
      <c r="A179" s="26">
        <f t="shared" si="77"/>
        <v>3.4904166666666692</v>
      </c>
      <c r="B179" s="9"/>
      <c r="C179" s="7"/>
      <c r="D179" s="8"/>
      <c r="E179" t="s">
        <v>11</v>
      </c>
      <c r="F179" s="7"/>
      <c r="G179" t="s">
        <v>11</v>
      </c>
      <c r="H179" s="16">
        <f t="shared" si="62"/>
        <v>0</v>
      </c>
      <c r="I179" s="17">
        <f t="shared" si="52"/>
        <v>0</v>
      </c>
      <c r="J179" s="16">
        <f t="shared" si="63"/>
        <v>0</v>
      </c>
      <c r="K179" s="17">
        <f t="shared" si="53"/>
        <v>0</v>
      </c>
      <c r="L179" s="16">
        <f t="shared" si="64"/>
        <v>0</v>
      </c>
      <c r="M179" s="17"/>
      <c r="N179" s="16">
        <f t="shared" si="65"/>
        <v>0</v>
      </c>
      <c r="O179" s="17">
        <f t="shared" si="54"/>
        <v>0</v>
      </c>
      <c r="P179" s="16">
        <f t="shared" si="66"/>
        <v>0</v>
      </c>
      <c r="Q179" s="17">
        <f t="shared" si="55"/>
        <v>0</v>
      </c>
      <c r="R179" s="16">
        <f t="shared" si="67"/>
        <v>0</v>
      </c>
      <c r="S179" s="17"/>
      <c r="T179" s="16">
        <f t="shared" si="68"/>
        <v>0</v>
      </c>
      <c r="U179" s="17">
        <f t="shared" si="56"/>
        <v>0</v>
      </c>
      <c r="V179" s="16">
        <f t="shared" si="69"/>
        <v>0</v>
      </c>
      <c r="W179" s="17">
        <f t="shared" si="57"/>
        <v>0</v>
      </c>
      <c r="X179" s="16">
        <f t="shared" si="70"/>
        <v>0</v>
      </c>
      <c r="Y179" s="17"/>
      <c r="Z179" s="16">
        <f t="shared" si="71"/>
        <v>0</v>
      </c>
      <c r="AA179" s="17">
        <f t="shared" si="58"/>
        <v>0</v>
      </c>
      <c r="AB179" s="16">
        <f t="shared" si="72"/>
        <v>0</v>
      </c>
      <c r="AC179" s="17">
        <f t="shared" si="59"/>
        <v>0</v>
      </c>
      <c r="AD179" s="16">
        <f t="shared" si="73"/>
        <v>0</v>
      </c>
      <c r="AE179" s="17"/>
      <c r="AF179" s="16">
        <f t="shared" si="74"/>
        <v>0</v>
      </c>
      <c r="AG179" s="17">
        <f t="shared" si="60"/>
        <v>0</v>
      </c>
      <c r="AH179" s="16">
        <f t="shared" si="75"/>
        <v>0</v>
      </c>
      <c r="AI179" s="17">
        <f t="shared" si="61"/>
        <v>0</v>
      </c>
      <c r="AJ179" s="16">
        <f t="shared" si="76"/>
        <v>0</v>
      </c>
    </row>
    <row r="180" spans="1:36" x14ac:dyDescent="0.25">
      <c r="A180" s="26">
        <f t="shared" si="77"/>
        <v>3.5104166666666692</v>
      </c>
      <c r="B180" s="9" t="s">
        <v>15</v>
      </c>
      <c r="C180" s="7"/>
      <c r="D180" s="8"/>
      <c r="E180" t="s">
        <v>11</v>
      </c>
      <c r="F180" s="7"/>
      <c r="G180" s="14" t="s">
        <v>20</v>
      </c>
      <c r="H180" s="16">
        <f t="shared" si="62"/>
        <v>0</v>
      </c>
      <c r="I180" s="17">
        <f t="shared" si="52"/>
        <v>0</v>
      </c>
      <c r="J180" s="16">
        <f t="shared" si="63"/>
        <v>0</v>
      </c>
      <c r="K180" s="17">
        <f t="shared" si="53"/>
        <v>0</v>
      </c>
      <c r="L180" s="16">
        <f t="shared" si="64"/>
        <v>0</v>
      </c>
      <c r="M180" s="17"/>
      <c r="N180" s="16">
        <f t="shared" si="65"/>
        <v>0</v>
      </c>
      <c r="O180" s="17">
        <f t="shared" si="54"/>
        <v>0</v>
      </c>
      <c r="P180" s="16">
        <f t="shared" si="66"/>
        <v>0</v>
      </c>
      <c r="Q180" s="17">
        <f t="shared" si="55"/>
        <v>0</v>
      </c>
      <c r="R180" s="16">
        <f t="shared" si="67"/>
        <v>0</v>
      </c>
      <c r="S180" s="17"/>
      <c r="T180" s="16">
        <f t="shared" si="68"/>
        <v>0</v>
      </c>
      <c r="U180" s="17">
        <f t="shared" si="56"/>
        <v>0</v>
      </c>
      <c r="V180" s="16">
        <f t="shared" si="69"/>
        <v>0</v>
      </c>
      <c r="W180" s="17">
        <f t="shared" si="57"/>
        <v>0</v>
      </c>
      <c r="X180" s="16">
        <f t="shared" si="70"/>
        <v>0</v>
      </c>
      <c r="Y180" s="17"/>
      <c r="Z180" s="16">
        <f t="shared" si="71"/>
        <v>0</v>
      </c>
      <c r="AA180" s="17">
        <f t="shared" si="58"/>
        <v>0</v>
      </c>
      <c r="AB180" s="16">
        <f t="shared" si="72"/>
        <v>0</v>
      </c>
      <c r="AC180" s="17">
        <f t="shared" si="59"/>
        <v>0</v>
      </c>
      <c r="AD180" s="16">
        <f t="shared" si="73"/>
        <v>0</v>
      </c>
      <c r="AE180" s="17"/>
      <c r="AF180" s="16">
        <f t="shared" si="74"/>
        <v>0</v>
      </c>
      <c r="AG180" s="17">
        <f t="shared" si="60"/>
        <v>0</v>
      </c>
      <c r="AH180" s="16">
        <f t="shared" si="75"/>
        <v>3.5104166666666692</v>
      </c>
      <c r="AI180" s="17">
        <f t="shared" si="61"/>
        <v>1</v>
      </c>
      <c r="AJ180" s="16">
        <f t="shared" si="76"/>
        <v>0</v>
      </c>
    </row>
    <row r="181" spans="1:36" x14ac:dyDescent="0.25">
      <c r="A181" s="26">
        <f t="shared" si="77"/>
        <v>3.5304166666666692</v>
      </c>
      <c r="B181" s="9" t="s">
        <v>10</v>
      </c>
      <c r="C181" s="7"/>
      <c r="D181" s="13"/>
      <c r="E181" t="s">
        <v>11</v>
      </c>
      <c r="F181" t="s">
        <v>11</v>
      </c>
      <c r="G181" s="7"/>
      <c r="H181" s="16">
        <f t="shared" si="62"/>
        <v>0</v>
      </c>
      <c r="I181" s="17">
        <f t="shared" si="52"/>
        <v>0</v>
      </c>
      <c r="J181" s="16">
        <f t="shared" si="63"/>
        <v>0</v>
      </c>
      <c r="K181" s="17">
        <f t="shared" si="53"/>
        <v>0</v>
      </c>
      <c r="L181" s="16">
        <f t="shared" si="64"/>
        <v>0</v>
      </c>
      <c r="M181" s="17"/>
      <c r="N181" s="16">
        <f t="shared" si="65"/>
        <v>0</v>
      </c>
      <c r="O181" s="17">
        <f t="shared" si="54"/>
        <v>0</v>
      </c>
      <c r="P181" s="16">
        <f t="shared" si="66"/>
        <v>0</v>
      </c>
      <c r="Q181" s="17">
        <f t="shared" si="55"/>
        <v>0</v>
      </c>
      <c r="R181" s="16">
        <f t="shared" si="67"/>
        <v>0</v>
      </c>
      <c r="S181" s="17"/>
      <c r="T181" s="16">
        <f t="shared" si="68"/>
        <v>0</v>
      </c>
      <c r="U181" s="17">
        <f t="shared" si="56"/>
        <v>0</v>
      </c>
      <c r="V181" s="16">
        <f t="shared" si="69"/>
        <v>0</v>
      </c>
      <c r="W181" s="17">
        <f t="shared" si="57"/>
        <v>0</v>
      </c>
      <c r="X181" s="16">
        <f t="shared" si="70"/>
        <v>0</v>
      </c>
      <c r="Y181" s="17"/>
      <c r="Z181" s="16">
        <f t="shared" si="71"/>
        <v>3.5304166666666692</v>
      </c>
      <c r="AA181" s="17">
        <f t="shared" si="58"/>
        <v>1</v>
      </c>
      <c r="AB181" s="16">
        <f t="shared" si="72"/>
        <v>0</v>
      </c>
      <c r="AC181" s="17">
        <f t="shared" si="59"/>
        <v>0</v>
      </c>
      <c r="AD181" s="16">
        <f t="shared" si="73"/>
        <v>0</v>
      </c>
      <c r="AE181" s="17"/>
      <c r="AF181" s="16">
        <f t="shared" si="74"/>
        <v>0</v>
      </c>
      <c r="AG181" s="17">
        <f t="shared" si="60"/>
        <v>0</v>
      </c>
      <c r="AH181" s="16">
        <f t="shared" si="75"/>
        <v>0</v>
      </c>
      <c r="AI181" s="17">
        <f t="shared" si="61"/>
        <v>0</v>
      </c>
      <c r="AJ181" s="16">
        <f t="shared" si="76"/>
        <v>0</v>
      </c>
    </row>
    <row r="182" spans="1:36" x14ac:dyDescent="0.25">
      <c r="A182" s="26">
        <f t="shared" si="77"/>
        <v>3.5504166666666692</v>
      </c>
      <c r="B182" s="9" t="s">
        <v>16</v>
      </c>
      <c r="D182" s="13" t="s">
        <v>14</v>
      </c>
      <c r="E182" t="s">
        <v>11</v>
      </c>
      <c r="F182" t="s">
        <v>11</v>
      </c>
      <c r="H182" s="16">
        <f t="shared" si="62"/>
        <v>0</v>
      </c>
      <c r="I182" s="17">
        <f t="shared" si="52"/>
        <v>0</v>
      </c>
      <c r="J182" s="16">
        <f t="shared" si="63"/>
        <v>0</v>
      </c>
      <c r="K182" s="17">
        <f t="shared" si="53"/>
        <v>0</v>
      </c>
      <c r="L182" s="16">
        <f t="shared" si="64"/>
        <v>0</v>
      </c>
      <c r="M182" s="17"/>
      <c r="N182" s="16">
        <f t="shared" si="65"/>
        <v>3.5504166666666692</v>
      </c>
      <c r="O182" s="17">
        <f t="shared" si="54"/>
        <v>1</v>
      </c>
      <c r="P182" s="16">
        <f t="shared" si="66"/>
        <v>0</v>
      </c>
      <c r="Q182" s="17">
        <f t="shared" si="55"/>
        <v>0</v>
      </c>
      <c r="R182" s="16">
        <f t="shared" si="67"/>
        <v>2.0000000000000018E-2</v>
      </c>
      <c r="S182" s="17"/>
      <c r="T182" s="16">
        <f t="shared" si="68"/>
        <v>0</v>
      </c>
      <c r="U182" s="17">
        <f t="shared" si="56"/>
        <v>0</v>
      </c>
      <c r="V182" s="16">
        <f t="shared" si="69"/>
        <v>0</v>
      </c>
      <c r="W182" s="17">
        <f t="shared" si="57"/>
        <v>0</v>
      </c>
      <c r="X182" s="16">
        <f t="shared" si="70"/>
        <v>0</v>
      </c>
      <c r="Y182" s="17"/>
      <c r="Z182" s="16">
        <f t="shared" si="71"/>
        <v>0</v>
      </c>
      <c r="AA182" s="17">
        <f t="shared" si="58"/>
        <v>0</v>
      </c>
      <c r="AB182" s="16">
        <f t="shared" si="72"/>
        <v>0</v>
      </c>
      <c r="AC182" s="17">
        <f t="shared" si="59"/>
        <v>0</v>
      </c>
      <c r="AD182" s="16">
        <f t="shared" si="73"/>
        <v>0</v>
      </c>
      <c r="AE182" s="17"/>
      <c r="AF182" s="16">
        <f t="shared" si="74"/>
        <v>0</v>
      </c>
      <c r="AG182" s="17">
        <f t="shared" si="60"/>
        <v>0</v>
      </c>
      <c r="AH182" s="16">
        <f t="shared" si="75"/>
        <v>0</v>
      </c>
      <c r="AI182" s="17">
        <f t="shared" si="61"/>
        <v>0</v>
      </c>
      <c r="AJ182" s="16">
        <f t="shared" si="76"/>
        <v>0</v>
      </c>
    </row>
    <row r="183" spans="1:36" x14ac:dyDescent="0.25">
      <c r="A183" s="26">
        <f t="shared" si="77"/>
        <v>3.5704166666666692</v>
      </c>
      <c r="B183" s="9"/>
      <c r="C183" s="7"/>
      <c r="D183" s="13" t="s">
        <v>14</v>
      </c>
      <c r="E183" t="s">
        <v>11</v>
      </c>
      <c r="F183" t="s">
        <v>11</v>
      </c>
      <c r="H183" s="16">
        <f t="shared" si="62"/>
        <v>0</v>
      </c>
      <c r="I183" s="17">
        <f t="shared" si="52"/>
        <v>0</v>
      </c>
      <c r="J183" s="16">
        <f t="shared" si="63"/>
        <v>0</v>
      </c>
      <c r="K183" s="17">
        <f t="shared" si="53"/>
        <v>0</v>
      </c>
      <c r="L183" s="16">
        <f t="shared" si="64"/>
        <v>0</v>
      </c>
      <c r="M183" s="17"/>
      <c r="N183" s="16">
        <f t="shared" si="65"/>
        <v>0</v>
      </c>
      <c r="O183" s="17">
        <f t="shared" si="54"/>
        <v>0</v>
      </c>
      <c r="P183" s="16">
        <f t="shared" si="66"/>
        <v>0</v>
      </c>
      <c r="Q183" s="17">
        <f t="shared" si="55"/>
        <v>0</v>
      </c>
      <c r="R183" s="16">
        <f t="shared" si="67"/>
        <v>2.0000000000000018E-2</v>
      </c>
      <c r="S183" s="17"/>
      <c r="T183" s="16">
        <f t="shared" si="68"/>
        <v>0</v>
      </c>
      <c r="U183" s="17">
        <f t="shared" si="56"/>
        <v>0</v>
      </c>
      <c r="V183" s="16">
        <f t="shared" si="69"/>
        <v>0</v>
      </c>
      <c r="W183" s="17">
        <f t="shared" si="57"/>
        <v>0</v>
      </c>
      <c r="X183" s="16">
        <f t="shared" si="70"/>
        <v>0</v>
      </c>
      <c r="Y183" s="17"/>
      <c r="Z183" s="16">
        <f t="shared" si="71"/>
        <v>0</v>
      </c>
      <c r="AA183" s="17">
        <f t="shared" si="58"/>
        <v>0</v>
      </c>
      <c r="AB183" s="16">
        <f t="shared" si="72"/>
        <v>0</v>
      </c>
      <c r="AC183" s="17">
        <f t="shared" si="59"/>
        <v>0</v>
      </c>
      <c r="AD183" s="16">
        <f t="shared" si="73"/>
        <v>0</v>
      </c>
      <c r="AE183" s="17"/>
      <c r="AF183" s="16">
        <f t="shared" si="74"/>
        <v>0</v>
      </c>
      <c r="AG183" s="17">
        <f t="shared" si="60"/>
        <v>0</v>
      </c>
      <c r="AH183" s="16">
        <f t="shared" si="75"/>
        <v>0</v>
      </c>
      <c r="AI183" s="17">
        <f t="shared" si="61"/>
        <v>0</v>
      </c>
      <c r="AJ183" s="16">
        <f t="shared" si="76"/>
        <v>0</v>
      </c>
    </row>
    <row r="184" spans="1:36" x14ac:dyDescent="0.25">
      <c r="A184" s="26">
        <f t="shared" si="77"/>
        <v>3.5904166666666693</v>
      </c>
      <c r="B184" s="9" t="s">
        <v>18</v>
      </c>
      <c r="C184" s="7"/>
      <c r="D184" t="s">
        <v>11</v>
      </c>
      <c r="E184" s="14" t="s">
        <v>20</v>
      </c>
      <c r="F184" t="s">
        <v>11</v>
      </c>
      <c r="H184" s="16">
        <f t="shared" si="62"/>
        <v>0</v>
      </c>
      <c r="I184" s="17">
        <f t="shared" si="52"/>
        <v>0</v>
      </c>
      <c r="J184" s="16">
        <f t="shared" si="63"/>
        <v>0</v>
      </c>
      <c r="K184" s="17">
        <f t="shared" si="53"/>
        <v>0</v>
      </c>
      <c r="L184" s="16">
        <f t="shared" si="64"/>
        <v>0</v>
      </c>
      <c r="M184" s="17"/>
      <c r="N184" s="16">
        <f t="shared" si="65"/>
        <v>0</v>
      </c>
      <c r="O184" s="17">
        <f t="shared" si="54"/>
        <v>0</v>
      </c>
      <c r="P184" s="16">
        <f t="shared" si="66"/>
        <v>0</v>
      </c>
      <c r="Q184" s="17">
        <f t="shared" si="55"/>
        <v>0</v>
      </c>
      <c r="R184" s="16">
        <f t="shared" si="67"/>
        <v>0</v>
      </c>
      <c r="S184" s="17"/>
      <c r="T184" s="16">
        <f t="shared" si="68"/>
        <v>0</v>
      </c>
      <c r="U184" s="17">
        <f t="shared" si="56"/>
        <v>0</v>
      </c>
      <c r="V184" s="16">
        <f t="shared" si="69"/>
        <v>3.5904166666666693</v>
      </c>
      <c r="W184" s="17">
        <f t="shared" si="57"/>
        <v>1</v>
      </c>
      <c r="X184" s="16">
        <f t="shared" si="70"/>
        <v>0</v>
      </c>
      <c r="Y184" s="17"/>
      <c r="Z184" s="16">
        <f t="shared" si="71"/>
        <v>0</v>
      </c>
      <c r="AA184" s="17">
        <f t="shared" si="58"/>
        <v>0</v>
      </c>
      <c r="AB184" s="16">
        <f t="shared" si="72"/>
        <v>0</v>
      </c>
      <c r="AC184" s="17">
        <f t="shared" si="59"/>
        <v>0</v>
      </c>
      <c r="AD184" s="16">
        <f t="shared" si="73"/>
        <v>0</v>
      </c>
      <c r="AE184" s="17"/>
      <c r="AF184" s="16">
        <f t="shared" si="74"/>
        <v>0</v>
      </c>
      <c r="AG184" s="17">
        <f t="shared" si="60"/>
        <v>0</v>
      </c>
      <c r="AH184" s="16">
        <f t="shared" si="75"/>
        <v>0</v>
      </c>
      <c r="AI184" s="17">
        <f t="shared" si="61"/>
        <v>0</v>
      </c>
      <c r="AJ184" s="16">
        <f t="shared" si="76"/>
        <v>0</v>
      </c>
    </row>
    <row r="185" spans="1:36" x14ac:dyDescent="0.25">
      <c r="A185" s="26">
        <f t="shared" si="77"/>
        <v>3.6104166666666693</v>
      </c>
      <c r="B185" s="11"/>
      <c r="C185" s="7"/>
      <c r="D185" t="s">
        <v>11</v>
      </c>
      <c r="F185" t="s">
        <v>11</v>
      </c>
      <c r="H185" s="16">
        <f t="shared" si="62"/>
        <v>0</v>
      </c>
      <c r="I185" s="17">
        <f t="shared" si="52"/>
        <v>0</v>
      </c>
      <c r="J185" s="16">
        <f t="shared" si="63"/>
        <v>0</v>
      </c>
      <c r="K185" s="17">
        <f t="shared" si="53"/>
        <v>0</v>
      </c>
      <c r="L185" s="16">
        <f t="shared" si="64"/>
        <v>0</v>
      </c>
      <c r="M185" s="17"/>
      <c r="N185" s="16">
        <f t="shared" si="65"/>
        <v>0</v>
      </c>
      <c r="O185" s="17">
        <f t="shared" si="54"/>
        <v>0</v>
      </c>
      <c r="P185" s="16">
        <f t="shared" si="66"/>
        <v>0</v>
      </c>
      <c r="Q185" s="17">
        <f t="shared" si="55"/>
        <v>0</v>
      </c>
      <c r="R185" s="16">
        <f t="shared" si="67"/>
        <v>0</v>
      </c>
      <c r="S185" s="17"/>
      <c r="T185" s="16">
        <f t="shared" si="68"/>
        <v>0</v>
      </c>
      <c r="U185" s="17">
        <f t="shared" si="56"/>
        <v>0</v>
      </c>
      <c r="V185" s="16">
        <f t="shared" si="69"/>
        <v>0</v>
      </c>
      <c r="W185" s="17">
        <f t="shared" si="57"/>
        <v>0</v>
      </c>
      <c r="X185" s="16">
        <f t="shared" si="70"/>
        <v>0</v>
      </c>
      <c r="Y185" s="17"/>
      <c r="Z185" s="16">
        <f t="shared" si="71"/>
        <v>0</v>
      </c>
      <c r="AA185" s="17">
        <f t="shared" si="58"/>
        <v>0</v>
      </c>
      <c r="AB185" s="16">
        <f t="shared" si="72"/>
        <v>0</v>
      </c>
      <c r="AC185" s="17">
        <f t="shared" si="59"/>
        <v>0</v>
      </c>
      <c r="AD185" s="16">
        <f t="shared" si="73"/>
        <v>0</v>
      </c>
      <c r="AE185" s="17"/>
      <c r="AF185" s="16">
        <f t="shared" si="74"/>
        <v>0</v>
      </c>
      <c r="AG185" s="17">
        <f t="shared" si="60"/>
        <v>0</v>
      </c>
      <c r="AH185" s="16">
        <f t="shared" si="75"/>
        <v>0</v>
      </c>
      <c r="AI185" s="17">
        <f t="shared" si="61"/>
        <v>0</v>
      </c>
      <c r="AJ185" s="16">
        <f t="shared" si="76"/>
        <v>0</v>
      </c>
    </row>
    <row r="186" spans="1:36" x14ac:dyDescent="0.25">
      <c r="A186" s="26">
        <f t="shared" si="77"/>
        <v>3.6304166666666693</v>
      </c>
      <c r="B186" s="9"/>
      <c r="D186" t="s">
        <v>11</v>
      </c>
      <c r="F186" t="s">
        <v>11</v>
      </c>
      <c r="H186" s="16">
        <f t="shared" si="62"/>
        <v>0</v>
      </c>
      <c r="I186" s="17">
        <f t="shared" si="52"/>
        <v>0</v>
      </c>
      <c r="J186" s="16">
        <f t="shared" si="63"/>
        <v>0</v>
      </c>
      <c r="K186" s="17">
        <f t="shared" si="53"/>
        <v>0</v>
      </c>
      <c r="L186" s="16">
        <f t="shared" si="64"/>
        <v>0</v>
      </c>
      <c r="M186" s="17"/>
      <c r="N186" s="16">
        <f t="shared" si="65"/>
        <v>0</v>
      </c>
      <c r="O186" s="17">
        <f t="shared" si="54"/>
        <v>0</v>
      </c>
      <c r="P186" s="16">
        <f t="shared" si="66"/>
        <v>0</v>
      </c>
      <c r="Q186" s="17">
        <f t="shared" si="55"/>
        <v>0</v>
      </c>
      <c r="R186" s="16">
        <f t="shared" si="67"/>
        <v>0</v>
      </c>
      <c r="S186" s="17"/>
      <c r="T186" s="16">
        <f t="shared" si="68"/>
        <v>0</v>
      </c>
      <c r="U186" s="17">
        <f t="shared" si="56"/>
        <v>0</v>
      </c>
      <c r="V186" s="16">
        <f t="shared" si="69"/>
        <v>0</v>
      </c>
      <c r="W186" s="17">
        <f t="shared" si="57"/>
        <v>0</v>
      </c>
      <c r="X186" s="16">
        <f t="shared" si="70"/>
        <v>0</v>
      </c>
      <c r="Y186" s="17"/>
      <c r="Z186" s="16">
        <f t="shared" si="71"/>
        <v>0</v>
      </c>
      <c r="AA186" s="17">
        <f t="shared" si="58"/>
        <v>0</v>
      </c>
      <c r="AB186" s="16">
        <f t="shared" si="72"/>
        <v>0</v>
      </c>
      <c r="AC186" s="17">
        <f t="shared" si="59"/>
        <v>0</v>
      </c>
      <c r="AD186" s="16">
        <f t="shared" si="73"/>
        <v>0</v>
      </c>
      <c r="AE186" s="17"/>
      <c r="AF186" s="16">
        <f t="shared" si="74"/>
        <v>0</v>
      </c>
      <c r="AG186" s="17">
        <f t="shared" si="60"/>
        <v>0</v>
      </c>
      <c r="AH186" s="16">
        <f t="shared" si="75"/>
        <v>0</v>
      </c>
      <c r="AI186" s="17">
        <f t="shared" si="61"/>
        <v>0</v>
      </c>
      <c r="AJ186" s="16">
        <f t="shared" si="76"/>
        <v>0</v>
      </c>
    </row>
    <row r="187" spans="1:36" x14ac:dyDescent="0.25">
      <c r="A187" s="26">
        <f t="shared" si="77"/>
        <v>3.6504166666666693</v>
      </c>
      <c r="B187" s="9" t="s">
        <v>9</v>
      </c>
      <c r="C187" s="13" t="s">
        <v>14</v>
      </c>
      <c r="D187" t="s">
        <v>11</v>
      </c>
      <c r="F187" t="s">
        <v>11</v>
      </c>
      <c r="H187" s="16">
        <f t="shared" si="62"/>
        <v>3.6504166666666693</v>
      </c>
      <c r="I187" s="17">
        <f t="shared" si="52"/>
        <v>1</v>
      </c>
      <c r="J187" s="16">
        <f t="shared" si="63"/>
        <v>0</v>
      </c>
      <c r="K187" s="17">
        <f t="shared" si="53"/>
        <v>0</v>
      </c>
      <c r="L187" s="16">
        <f t="shared" si="64"/>
        <v>2.0000000000000018E-2</v>
      </c>
      <c r="M187" s="17"/>
      <c r="N187" s="16">
        <f t="shared" si="65"/>
        <v>0</v>
      </c>
      <c r="O187" s="17">
        <f t="shared" si="54"/>
        <v>0</v>
      </c>
      <c r="P187" s="16">
        <f t="shared" si="66"/>
        <v>0</v>
      </c>
      <c r="Q187" s="17">
        <f t="shared" si="55"/>
        <v>0</v>
      </c>
      <c r="R187" s="16">
        <f t="shared" si="67"/>
        <v>0</v>
      </c>
      <c r="S187" s="17"/>
      <c r="T187" s="16">
        <f t="shared" si="68"/>
        <v>0</v>
      </c>
      <c r="U187" s="17">
        <f t="shared" si="56"/>
        <v>0</v>
      </c>
      <c r="V187" s="16">
        <f t="shared" si="69"/>
        <v>0</v>
      </c>
      <c r="W187" s="17">
        <f t="shared" si="57"/>
        <v>0</v>
      </c>
      <c r="X187" s="16">
        <f t="shared" si="70"/>
        <v>0</v>
      </c>
      <c r="Y187" s="17"/>
      <c r="Z187" s="16">
        <f t="shared" si="71"/>
        <v>0</v>
      </c>
      <c r="AA187" s="17">
        <f t="shared" si="58"/>
        <v>0</v>
      </c>
      <c r="AB187" s="16">
        <f t="shared" si="72"/>
        <v>0</v>
      </c>
      <c r="AC187" s="17">
        <f t="shared" si="59"/>
        <v>0</v>
      </c>
      <c r="AD187" s="16">
        <f t="shared" si="73"/>
        <v>0</v>
      </c>
      <c r="AE187" s="17"/>
      <c r="AF187" s="16">
        <f t="shared" si="74"/>
        <v>0</v>
      </c>
      <c r="AG187" s="17">
        <f t="shared" si="60"/>
        <v>0</v>
      </c>
      <c r="AH187" s="16">
        <f t="shared" si="75"/>
        <v>0</v>
      </c>
      <c r="AI187" s="17">
        <f t="shared" si="61"/>
        <v>0</v>
      </c>
      <c r="AJ187" s="16">
        <f t="shared" si="76"/>
        <v>0</v>
      </c>
    </row>
    <row r="188" spans="1:36" x14ac:dyDescent="0.25">
      <c r="A188" s="26">
        <f t="shared" si="77"/>
        <v>3.6704166666666693</v>
      </c>
      <c r="B188" s="9" t="s">
        <v>12</v>
      </c>
      <c r="C188" t="s">
        <v>11</v>
      </c>
      <c r="D188" t="s">
        <v>11</v>
      </c>
      <c r="F188" s="14" t="s">
        <v>20</v>
      </c>
      <c r="H188" s="16">
        <f t="shared" si="62"/>
        <v>0</v>
      </c>
      <c r="I188" s="17">
        <f t="shared" si="52"/>
        <v>0</v>
      </c>
      <c r="J188" s="16">
        <f t="shared" si="63"/>
        <v>0</v>
      </c>
      <c r="K188" s="17">
        <f t="shared" si="53"/>
        <v>0</v>
      </c>
      <c r="L188" s="16">
        <f t="shared" si="64"/>
        <v>0</v>
      </c>
      <c r="M188" s="17"/>
      <c r="N188" s="16">
        <f t="shared" si="65"/>
        <v>0</v>
      </c>
      <c r="O188" s="17">
        <f t="shared" si="54"/>
        <v>0</v>
      </c>
      <c r="P188" s="16">
        <f t="shared" si="66"/>
        <v>0</v>
      </c>
      <c r="Q188" s="17">
        <f t="shared" si="55"/>
        <v>0</v>
      </c>
      <c r="R188" s="16">
        <f t="shared" si="67"/>
        <v>0</v>
      </c>
      <c r="S188" s="17"/>
      <c r="T188" s="16">
        <f t="shared" si="68"/>
        <v>0</v>
      </c>
      <c r="U188" s="17">
        <f t="shared" si="56"/>
        <v>0</v>
      </c>
      <c r="V188" s="16">
        <f t="shared" si="69"/>
        <v>0</v>
      </c>
      <c r="W188" s="17">
        <f t="shared" si="57"/>
        <v>0</v>
      </c>
      <c r="X188" s="16">
        <f t="shared" si="70"/>
        <v>0</v>
      </c>
      <c r="Y188" s="17"/>
      <c r="Z188" s="16">
        <f t="shared" si="71"/>
        <v>0</v>
      </c>
      <c r="AA188" s="17">
        <f t="shared" si="58"/>
        <v>0</v>
      </c>
      <c r="AB188" s="16">
        <f t="shared" si="72"/>
        <v>3.6704166666666693</v>
      </c>
      <c r="AC188" s="17">
        <f t="shared" si="59"/>
        <v>1</v>
      </c>
      <c r="AD188" s="16">
        <f t="shared" si="73"/>
        <v>0</v>
      </c>
      <c r="AE188" s="17"/>
      <c r="AF188" s="16">
        <f t="shared" si="74"/>
        <v>0</v>
      </c>
      <c r="AG188" s="17">
        <f t="shared" si="60"/>
        <v>0</v>
      </c>
      <c r="AH188" s="16">
        <f t="shared" si="75"/>
        <v>0</v>
      </c>
      <c r="AI188" s="17">
        <f t="shared" si="61"/>
        <v>0</v>
      </c>
      <c r="AJ188" s="16">
        <f t="shared" si="76"/>
        <v>0</v>
      </c>
    </row>
    <row r="189" spans="1:36" x14ac:dyDescent="0.25">
      <c r="A189" s="26">
        <f t="shared" si="77"/>
        <v>3.6904166666666693</v>
      </c>
      <c r="B189" s="9" t="s">
        <v>13</v>
      </c>
      <c r="C189" t="s">
        <v>11</v>
      </c>
      <c r="D189" t="s">
        <v>11</v>
      </c>
      <c r="G189" s="13" t="s">
        <v>14</v>
      </c>
      <c r="H189" s="16">
        <f t="shared" si="62"/>
        <v>0</v>
      </c>
      <c r="I189" s="17">
        <f t="shared" si="52"/>
        <v>0</v>
      </c>
      <c r="J189" s="16">
        <f t="shared" si="63"/>
        <v>0</v>
      </c>
      <c r="K189" s="17">
        <f t="shared" si="53"/>
        <v>0</v>
      </c>
      <c r="L189" s="16">
        <f t="shared" si="64"/>
        <v>0</v>
      </c>
      <c r="M189" s="17"/>
      <c r="N189" s="16">
        <f t="shared" si="65"/>
        <v>0</v>
      </c>
      <c r="O189" s="17">
        <f t="shared" si="54"/>
        <v>0</v>
      </c>
      <c r="P189" s="16">
        <f t="shared" si="66"/>
        <v>0</v>
      </c>
      <c r="Q189" s="17">
        <f t="shared" si="55"/>
        <v>0</v>
      </c>
      <c r="R189" s="16">
        <f t="shared" si="67"/>
        <v>0</v>
      </c>
      <c r="S189" s="17"/>
      <c r="T189" s="16">
        <f t="shared" si="68"/>
        <v>0</v>
      </c>
      <c r="U189" s="17">
        <f t="shared" si="56"/>
        <v>0</v>
      </c>
      <c r="V189" s="16">
        <f t="shared" si="69"/>
        <v>0</v>
      </c>
      <c r="W189" s="17">
        <f t="shared" si="57"/>
        <v>0</v>
      </c>
      <c r="X189" s="16">
        <f t="shared" si="70"/>
        <v>0</v>
      </c>
      <c r="Y189" s="17"/>
      <c r="Z189" s="16">
        <f t="shared" si="71"/>
        <v>0</v>
      </c>
      <c r="AA189" s="17">
        <f t="shared" si="58"/>
        <v>0</v>
      </c>
      <c r="AB189" s="16">
        <f t="shared" si="72"/>
        <v>0</v>
      </c>
      <c r="AC189" s="17">
        <f t="shared" si="59"/>
        <v>0</v>
      </c>
      <c r="AD189" s="16">
        <f t="shared" si="73"/>
        <v>0</v>
      </c>
      <c r="AE189" s="17"/>
      <c r="AF189" s="16">
        <f t="shared" si="74"/>
        <v>3.6904166666666693</v>
      </c>
      <c r="AG189" s="17">
        <f t="shared" si="60"/>
        <v>1</v>
      </c>
      <c r="AH189" s="16">
        <f t="shared" si="75"/>
        <v>0</v>
      </c>
      <c r="AI189" s="17">
        <f t="shared" si="61"/>
        <v>0</v>
      </c>
      <c r="AJ189" s="16">
        <f t="shared" si="76"/>
        <v>2.0000000000000018E-2</v>
      </c>
    </row>
    <row r="190" spans="1:36" x14ac:dyDescent="0.25">
      <c r="A190" s="26">
        <f t="shared" si="77"/>
        <v>3.7104166666666694</v>
      </c>
      <c r="B190" s="9"/>
      <c r="C190" t="s">
        <v>11</v>
      </c>
      <c r="D190" t="s">
        <v>11</v>
      </c>
      <c r="F190" s="7"/>
      <c r="G190" s="13" t="s">
        <v>14</v>
      </c>
      <c r="H190" s="16">
        <f t="shared" si="62"/>
        <v>0</v>
      </c>
      <c r="I190" s="17">
        <f t="shared" si="52"/>
        <v>0</v>
      </c>
      <c r="J190" s="16">
        <f t="shared" si="63"/>
        <v>0</v>
      </c>
      <c r="K190" s="17">
        <f t="shared" si="53"/>
        <v>0</v>
      </c>
      <c r="L190" s="16">
        <f t="shared" si="64"/>
        <v>0</v>
      </c>
      <c r="M190" s="17"/>
      <c r="N190" s="16">
        <f t="shared" si="65"/>
        <v>0</v>
      </c>
      <c r="O190" s="17">
        <f t="shared" si="54"/>
        <v>0</v>
      </c>
      <c r="P190" s="16">
        <f t="shared" si="66"/>
        <v>0</v>
      </c>
      <c r="Q190" s="17">
        <f t="shared" si="55"/>
        <v>0</v>
      </c>
      <c r="R190" s="16">
        <f t="shared" si="67"/>
        <v>0</v>
      </c>
      <c r="S190" s="17"/>
      <c r="T190" s="16">
        <f t="shared" si="68"/>
        <v>0</v>
      </c>
      <c r="U190" s="17">
        <f t="shared" si="56"/>
        <v>0</v>
      </c>
      <c r="V190" s="16">
        <f t="shared" si="69"/>
        <v>0</v>
      </c>
      <c r="W190" s="17">
        <f t="shared" si="57"/>
        <v>0</v>
      </c>
      <c r="X190" s="16">
        <f t="shared" si="70"/>
        <v>0</v>
      </c>
      <c r="Y190" s="17"/>
      <c r="Z190" s="16">
        <f t="shared" si="71"/>
        <v>0</v>
      </c>
      <c r="AA190" s="17">
        <f t="shared" si="58"/>
        <v>0</v>
      </c>
      <c r="AB190" s="16">
        <f t="shared" si="72"/>
        <v>0</v>
      </c>
      <c r="AC190" s="17">
        <f t="shared" si="59"/>
        <v>0</v>
      </c>
      <c r="AD190" s="16">
        <f t="shared" si="73"/>
        <v>0</v>
      </c>
      <c r="AE190" s="17"/>
      <c r="AF190" s="16">
        <f t="shared" si="74"/>
        <v>0</v>
      </c>
      <c r="AG190" s="17">
        <f t="shared" si="60"/>
        <v>0</v>
      </c>
      <c r="AH190" s="16">
        <f t="shared" si="75"/>
        <v>0</v>
      </c>
      <c r="AI190" s="17">
        <f t="shared" si="61"/>
        <v>0</v>
      </c>
      <c r="AJ190" s="16">
        <f t="shared" si="76"/>
        <v>2.0000000000000018E-2</v>
      </c>
    </row>
    <row r="191" spans="1:36" x14ac:dyDescent="0.25">
      <c r="A191" s="26">
        <f t="shared" si="77"/>
        <v>3.7304166666666694</v>
      </c>
      <c r="B191" s="9"/>
      <c r="C191" t="s">
        <v>11</v>
      </c>
      <c r="D191" t="s">
        <v>11</v>
      </c>
      <c r="E191" s="7"/>
      <c r="F191" s="7"/>
      <c r="G191" s="13" t="s">
        <v>14</v>
      </c>
      <c r="H191" s="16">
        <f t="shared" si="62"/>
        <v>0</v>
      </c>
      <c r="I191" s="17">
        <f t="shared" si="52"/>
        <v>0</v>
      </c>
      <c r="J191" s="16">
        <f t="shared" si="63"/>
        <v>0</v>
      </c>
      <c r="K191" s="17">
        <f t="shared" si="53"/>
        <v>0</v>
      </c>
      <c r="L191" s="16">
        <f t="shared" si="64"/>
        <v>0</v>
      </c>
      <c r="M191" s="17"/>
      <c r="N191" s="16">
        <f t="shared" si="65"/>
        <v>0</v>
      </c>
      <c r="O191" s="17">
        <f t="shared" si="54"/>
        <v>0</v>
      </c>
      <c r="P191" s="16">
        <f t="shared" si="66"/>
        <v>0</v>
      </c>
      <c r="Q191" s="17">
        <f t="shared" si="55"/>
        <v>0</v>
      </c>
      <c r="R191" s="16">
        <f t="shared" si="67"/>
        <v>0</v>
      </c>
      <c r="S191" s="17"/>
      <c r="T191" s="16">
        <f t="shared" si="68"/>
        <v>0</v>
      </c>
      <c r="U191" s="17">
        <f t="shared" si="56"/>
        <v>0</v>
      </c>
      <c r="V191" s="16">
        <f t="shared" si="69"/>
        <v>0</v>
      </c>
      <c r="W191" s="17">
        <f t="shared" si="57"/>
        <v>0</v>
      </c>
      <c r="X191" s="16">
        <f t="shared" si="70"/>
        <v>0</v>
      </c>
      <c r="Y191" s="17"/>
      <c r="Z191" s="16">
        <f t="shared" si="71"/>
        <v>0</v>
      </c>
      <c r="AA191" s="17">
        <f t="shared" si="58"/>
        <v>0</v>
      </c>
      <c r="AB191" s="16">
        <f t="shared" si="72"/>
        <v>0</v>
      </c>
      <c r="AC191" s="17">
        <f t="shared" si="59"/>
        <v>0</v>
      </c>
      <c r="AD191" s="16">
        <f t="shared" si="73"/>
        <v>0</v>
      </c>
      <c r="AE191" s="17"/>
      <c r="AF191" s="16">
        <f t="shared" si="74"/>
        <v>0</v>
      </c>
      <c r="AG191" s="17">
        <f t="shared" si="60"/>
        <v>0</v>
      </c>
      <c r="AH191" s="16">
        <f t="shared" si="75"/>
        <v>0</v>
      </c>
      <c r="AI191" s="17">
        <f t="shared" si="61"/>
        <v>0</v>
      </c>
      <c r="AJ191" s="16">
        <f t="shared" si="76"/>
        <v>2.0000000000000018E-2</v>
      </c>
    </row>
    <row r="192" spans="1:36" x14ac:dyDescent="0.25">
      <c r="A192" s="26">
        <f t="shared" si="77"/>
        <v>3.7504166666666694</v>
      </c>
      <c r="B192" s="9"/>
      <c r="C192" t="s">
        <v>11</v>
      </c>
      <c r="D192" t="s">
        <v>11</v>
      </c>
      <c r="F192" s="7"/>
      <c r="G192" s="13" t="s">
        <v>14</v>
      </c>
      <c r="H192" s="16">
        <f t="shared" si="62"/>
        <v>0</v>
      </c>
      <c r="I192" s="17">
        <f t="shared" si="52"/>
        <v>0</v>
      </c>
      <c r="J192" s="16">
        <f t="shared" si="63"/>
        <v>0</v>
      </c>
      <c r="K192" s="17">
        <f t="shared" si="53"/>
        <v>0</v>
      </c>
      <c r="L192" s="16">
        <f t="shared" si="64"/>
        <v>0</v>
      </c>
      <c r="M192" s="17"/>
      <c r="N192" s="16">
        <f t="shared" si="65"/>
        <v>0</v>
      </c>
      <c r="O192" s="17">
        <f t="shared" si="54"/>
        <v>0</v>
      </c>
      <c r="P192" s="16">
        <f t="shared" si="66"/>
        <v>0</v>
      </c>
      <c r="Q192" s="17">
        <f t="shared" si="55"/>
        <v>0</v>
      </c>
      <c r="R192" s="16">
        <f t="shared" si="67"/>
        <v>0</v>
      </c>
      <c r="S192" s="17"/>
      <c r="T192" s="16">
        <f t="shared" si="68"/>
        <v>0</v>
      </c>
      <c r="U192" s="17">
        <f t="shared" si="56"/>
        <v>0</v>
      </c>
      <c r="V192" s="16">
        <f t="shared" si="69"/>
        <v>0</v>
      </c>
      <c r="W192" s="17">
        <f t="shared" si="57"/>
        <v>0</v>
      </c>
      <c r="X192" s="16">
        <f t="shared" si="70"/>
        <v>0</v>
      </c>
      <c r="Y192" s="17"/>
      <c r="Z192" s="16">
        <f t="shared" si="71"/>
        <v>0</v>
      </c>
      <c r="AA192" s="17">
        <f t="shared" si="58"/>
        <v>0</v>
      </c>
      <c r="AB192" s="16">
        <f t="shared" si="72"/>
        <v>0</v>
      </c>
      <c r="AC192" s="17">
        <f t="shared" si="59"/>
        <v>0</v>
      </c>
      <c r="AD192" s="16">
        <f t="shared" si="73"/>
        <v>0</v>
      </c>
      <c r="AE192" s="17"/>
      <c r="AF192" s="16">
        <f t="shared" si="74"/>
        <v>0</v>
      </c>
      <c r="AG192" s="17">
        <f t="shared" si="60"/>
        <v>0</v>
      </c>
      <c r="AH192" s="16">
        <f t="shared" si="75"/>
        <v>0</v>
      </c>
      <c r="AI192" s="17">
        <f t="shared" si="61"/>
        <v>0</v>
      </c>
      <c r="AJ192" s="16">
        <f t="shared" si="76"/>
        <v>2.0000000000000018E-2</v>
      </c>
    </row>
    <row r="193" spans="1:36" x14ac:dyDescent="0.25">
      <c r="A193" s="26">
        <f t="shared" si="77"/>
        <v>3.7704166666666694</v>
      </c>
      <c r="B193" s="9" t="s">
        <v>17</v>
      </c>
      <c r="C193" t="s">
        <v>11</v>
      </c>
      <c r="D193" s="14" t="s">
        <v>20</v>
      </c>
      <c r="F193" s="7"/>
      <c r="G193" t="s">
        <v>11</v>
      </c>
      <c r="H193" s="16">
        <f t="shared" si="62"/>
        <v>0</v>
      </c>
      <c r="I193" s="17">
        <f t="shared" si="52"/>
        <v>0</v>
      </c>
      <c r="J193" s="16">
        <f t="shared" si="63"/>
        <v>0</v>
      </c>
      <c r="K193" s="17">
        <f t="shared" si="53"/>
        <v>0</v>
      </c>
      <c r="L193" s="16">
        <f t="shared" si="64"/>
        <v>0</v>
      </c>
      <c r="M193" s="17"/>
      <c r="N193" s="16">
        <f t="shared" si="65"/>
        <v>0</v>
      </c>
      <c r="O193" s="17">
        <f t="shared" si="54"/>
        <v>0</v>
      </c>
      <c r="P193" s="16">
        <f t="shared" si="66"/>
        <v>3.7704166666666694</v>
      </c>
      <c r="Q193" s="17">
        <f t="shared" si="55"/>
        <v>1</v>
      </c>
      <c r="R193" s="16">
        <f t="shared" si="67"/>
        <v>0</v>
      </c>
      <c r="S193" s="17"/>
      <c r="T193" s="16">
        <f t="shared" si="68"/>
        <v>0</v>
      </c>
      <c r="U193" s="17">
        <f t="shared" si="56"/>
        <v>0</v>
      </c>
      <c r="V193" s="16">
        <f t="shared" si="69"/>
        <v>0</v>
      </c>
      <c r="W193" s="17">
        <f t="shared" si="57"/>
        <v>0</v>
      </c>
      <c r="X193" s="16">
        <f t="shared" si="70"/>
        <v>0</v>
      </c>
      <c r="Y193" s="17"/>
      <c r="Z193" s="16">
        <f t="shared" si="71"/>
        <v>0</v>
      </c>
      <c r="AA193" s="17">
        <f t="shared" si="58"/>
        <v>0</v>
      </c>
      <c r="AB193" s="16">
        <f t="shared" si="72"/>
        <v>0</v>
      </c>
      <c r="AC193" s="17">
        <f t="shared" si="59"/>
        <v>0</v>
      </c>
      <c r="AD193" s="16">
        <f t="shared" si="73"/>
        <v>0</v>
      </c>
      <c r="AE193" s="17"/>
      <c r="AF193" s="16">
        <f t="shared" si="74"/>
        <v>0</v>
      </c>
      <c r="AG193" s="17">
        <f t="shared" si="60"/>
        <v>0</v>
      </c>
      <c r="AH193" s="16">
        <f t="shared" si="75"/>
        <v>0</v>
      </c>
      <c r="AI193" s="17">
        <f t="shared" si="61"/>
        <v>0</v>
      </c>
      <c r="AJ193" s="16">
        <f t="shared" si="76"/>
        <v>0</v>
      </c>
    </row>
    <row r="194" spans="1:36" x14ac:dyDescent="0.25">
      <c r="A194" s="26">
        <f t="shared" si="77"/>
        <v>3.7904166666666694</v>
      </c>
      <c r="B194" s="9"/>
      <c r="C194" t="s">
        <v>11</v>
      </c>
      <c r="D194" s="8"/>
      <c r="F194" s="7"/>
      <c r="G194" t="s">
        <v>11</v>
      </c>
      <c r="H194" s="16">
        <f t="shared" si="62"/>
        <v>0</v>
      </c>
      <c r="I194" s="17">
        <f t="shared" si="52"/>
        <v>0</v>
      </c>
      <c r="J194" s="16">
        <f t="shared" si="63"/>
        <v>0</v>
      </c>
      <c r="K194" s="17">
        <f t="shared" si="53"/>
        <v>0</v>
      </c>
      <c r="L194" s="16">
        <f t="shared" si="64"/>
        <v>0</v>
      </c>
      <c r="M194" s="17"/>
      <c r="N194" s="16">
        <f t="shared" si="65"/>
        <v>0</v>
      </c>
      <c r="O194" s="17">
        <f t="shared" si="54"/>
        <v>0</v>
      </c>
      <c r="P194" s="16">
        <f t="shared" si="66"/>
        <v>0</v>
      </c>
      <c r="Q194" s="17">
        <f t="shared" si="55"/>
        <v>0</v>
      </c>
      <c r="R194" s="16">
        <f t="shared" si="67"/>
        <v>0</v>
      </c>
      <c r="S194" s="17"/>
      <c r="T194" s="16">
        <f t="shared" si="68"/>
        <v>0</v>
      </c>
      <c r="U194" s="17">
        <f t="shared" si="56"/>
        <v>0</v>
      </c>
      <c r="V194" s="16">
        <f t="shared" si="69"/>
        <v>0</v>
      </c>
      <c r="W194" s="17">
        <f t="shared" si="57"/>
        <v>0</v>
      </c>
      <c r="X194" s="16">
        <f t="shared" si="70"/>
        <v>0</v>
      </c>
      <c r="Y194" s="17"/>
      <c r="Z194" s="16">
        <f t="shared" si="71"/>
        <v>0</v>
      </c>
      <c r="AA194" s="17">
        <f t="shared" si="58"/>
        <v>0</v>
      </c>
      <c r="AB194" s="16">
        <f t="shared" si="72"/>
        <v>0</v>
      </c>
      <c r="AC194" s="17">
        <f t="shared" si="59"/>
        <v>0</v>
      </c>
      <c r="AD194" s="16">
        <f t="shared" si="73"/>
        <v>0</v>
      </c>
      <c r="AE194" s="17"/>
      <c r="AF194" s="16">
        <f t="shared" si="74"/>
        <v>0</v>
      </c>
      <c r="AG194" s="17">
        <f t="shared" si="60"/>
        <v>0</v>
      </c>
      <c r="AH194" s="16">
        <f t="shared" si="75"/>
        <v>0</v>
      </c>
      <c r="AI194" s="17">
        <f t="shared" si="61"/>
        <v>0</v>
      </c>
      <c r="AJ194" s="16">
        <f t="shared" si="76"/>
        <v>0</v>
      </c>
    </row>
    <row r="195" spans="1:36" x14ac:dyDescent="0.25">
      <c r="A195" s="26">
        <f t="shared" si="77"/>
        <v>3.8104166666666694</v>
      </c>
      <c r="B195" s="9"/>
      <c r="C195" t="s">
        <v>11</v>
      </c>
      <c r="D195" s="7"/>
      <c r="E195" s="8"/>
      <c r="F195" s="7"/>
      <c r="G195" t="s">
        <v>11</v>
      </c>
      <c r="H195" s="16">
        <f t="shared" si="62"/>
        <v>0</v>
      </c>
      <c r="I195" s="17">
        <f t="shared" ref="I195:I258" si="78">IF(H195&gt;0,1,0)</f>
        <v>0</v>
      </c>
      <c r="J195" s="16">
        <f t="shared" si="63"/>
        <v>0</v>
      </c>
      <c r="K195" s="17">
        <f t="shared" ref="K195:K258" si="79">IF(J195&gt;0,1,0)</f>
        <v>0</v>
      </c>
      <c r="L195" s="16">
        <f t="shared" si="64"/>
        <v>0</v>
      </c>
      <c r="M195" s="17"/>
      <c r="N195" s="16">
        <f t="shared" si="65"/>
        <v>0</v>
      </c>
      <c r="O195" s="17">
        <f t="shared" ref="O195:O258" si="80">IF(N195&gt;0,1,0)</f>
        <v>0</v>
      </c>
      <c r="P195" s="16">
        <f t="shared" si="66"/>
        <v>0</v>
      </c>
      <c r="Q195" s="17">
        <f t="shared" ref="Q195:Q258" si="81">IF(P195&gt;0,1,0)</f>
        <v>0</v>
      </c>
      <c r="R195" s="16">
        <f t="shared" si="67"/>
        <v>0</v>
      </c>
      <c r="S195" s="17"/>
      <c r="T195" s="16">
        <f t="shared" si="68"/>
        <v>0</v>
      </c>
      <c r="U195" s="17">
        <f t="shared" ref="U195:U258" si="82">IF(T195&gt;0,1,0)</f>
        <v>0</v>
      </c>
      <c r="V195" s="16">
        <f t="shared" si="69"/>
        <v>0</v>
      </c>
      <c r="W195" s="17">
        <f t="shared" ref="W195:W258" si="83">IF(V195&gt;0,1,0)</f>
        <v>0</v>
      </c>
      <c r="X195" s="16">
        <f t="shared" si="70"/>
        <v>0</v>
      </c>
      <c r="Y195" s="17"/>
      <c r="Z195" s="16">
        <f t="shared" si="71"/>
        <v>0</v>
      </c>
      <c r="AA195" s="17">
        <f t="shared" ref="AA195:AA258" si="84">IF(Z195&gt;0,1,0)</f>
        <v>0</v>
      </c>
      <c r="AB195" s="16">
        <f t="shared" si="72"/>
        <v>0</v>
      </c>
      <c r="AC195" s="17">
        <f t="shared" ref="AC195:AC258" si="85">IF(AB195&gt;0,1,0)</f>
        <v>0</v>
      </c>
      <c r="AD195" s="16">
        <f t="shared" si="73"/>
        <v>0</v>
      </c>
      <c r="AE195" s="17"/>
      <c r="AF195" s="16">
        <f t="shared" si="74"/>
        <v>0</v>
      </c>
      <c r="AG195" s="17">
        <f t="shared" ref="AG195:AG258" si="86">IF(AF195&gt;0,1,0)</f>
        <v>0</v>
      </c>
      <c r="AH195" s="16">
        <f t="shared" si="75"/>
        <v>0</v>
      </c>
      <c r="AI195" s="17">
        <f t="shared" ref="AI195:AI258" si="87">IF(AH195&gt;0,1,0)</f>
        <v>0</v>
      </c>
      <c r="AJ195" s="16">
        <f t="shared" si="76"/>
        <v>0</v>
      </c>
    </row>
    <row r="196" spans="1:36" x14ac:dyDescent="0.25">
      <c r="A196" s="26">
        <f t="shared" si="77"/>
        <v>3.8304166666666695</v>
      </c>
      <c r="B196" s="9"/>
      <c r="C196" t="s">
        <v>11</v>
      </c>
      <c r="D196" s="8"/>
      <c r="G196" t="s">
        <v>11</v>
      </c>
      <c r="H196" s="16">
        <f t="shared" si="62"/>
        <v>0</v>
      </c>
      <c r="I196" s="17">
        <f t="shared" si="78"/>
        <v>0</v>
      </c>
      <c r="J196" s="16">
        <f t="shared" si="63"/>
        <v>0</v>
      </c>
      <c r="K196" s="17">
        <f t="shared" si="79"/>
        <v>0</v>
      </c>
      <c r="L196" s="16">
        <f t="shared" si="64"/>
        <v>0</v>
      </c>
      <c r="M196" s="17"/>
      <c r="N196" s="16">
        <f t="shared" si="65"/>
        <v>0</v>
      </c>
      <c r="O196" s="17">
        <f t="shared" si="80"/>
        <v>0</v>
      </c>
      <c r="P196" s="16">
        <f t="shared" si="66"/>
        <v>0</v>
      </c>
      <c r="Q196" s="17">
        <f t="shared" si="81"/>
        <v>0</v>
      </c>
      <c r="R196" s="16">
        <f t="shared" si="67"/>
        <v>0</v>
      </c>
      <c r="S196" s="17"/>
      <c r="T196" s="16">
        <f t="shared" si="68"/>
        <v>0</v>
      </c>
      <c r="U196" s="17">
        <f t="shared" si="82"/>
        <v>0</v>
      </c>
      <c r="V196" s="16">
        <f t="shared" si="69"/>
        <v>0</v>
      </c>
      <c r="W196" s="17">
        <f t="shared" si="83"/>
        <v>0</v>
      </c>
      <c r="X196" s="16">
        <f t="shared" si="70"/>
        <v>0</v>
      </c>
      <c r="Y196" s="17"/>
      <c r="Z196" s="16">
        <f t="shared" si="71"/>
        <v>0</v>
      </c>
      <c r="AA196" s="17">
        <f t="shared" si="84"/>
        <v>0</v>
      </c>
      <c r="AB196" s="16">
        <f t="shared" si="72"/>
        <v>0</v>
      </c>
      <c r="AC196" s="17">
        <f t="shared" si="85"/>
        <v>0</v>
      </c>
      <c r="AD196" s="16">
        <f t="shared" si="73"/>
        <v>0</v>
      </c>
      <c r="AE196" s="17"/>
      <c r="AF196" s="16">
        <f t="shared" si="74"/>
        <v>0</v>
      </c>
      <c r="AG196" s="17">
        <f t="shared" si="86"/>
        <v>0</v>
      </c>
      <c r="AH196" s="16">
        <f t="shared" si="75"/>
        <v>0</v>
      </c>
      <c r="AI196" s="17">
        <f t="shared" si="87"/>
        <v>0</v>
      </c>
      <c r="AJ196" s="16">
        <f t="shared" si="76"/>
        <v>0</v>
      </c>
    </row>
    <row r="197" spans="1:36" x14ac:dyDescent="0.25">
      <c r="A197" s="26">
        <f t="shared" si="77"/>
        <v>3.8504166666666695</v>
      </c>
      <c r="B197" s="11"/>
      <c r="C197" t="s">
        <v>11</v>
      </c>
      <c r="D197" s="8"/>
      <c r="G197" t="s">
        <v>11</v>
      </c>
      <c r="H197" s="16">
        <f t="shared" ref="H197:H260" si="88">IF(B197="Line 1 Fails",A197,0)</f>
        <v>0</v>
      </c>
      <c r="I197" s="17">
        <f t="shared" si="78"/>
        <v>0</v>
      </c>
      <c r="J197" s="16">
        <f t="shared" ref="J197:J260" si="89">IF(B197="Line 1 repd.",A197,0)</f>
        <v>0</v>
      </c>
      <c r="K197" s="17">
        <f t="shared" si="79"/>
        <v>0</v>
      </c>
      <c r="L197" s="16">
        <f t="shared" ref="L197:L260" si="90">IF(C197="Dn(waiting)",A198-A197,0)</f>
        <v>0</v>
      </c>
      <c r="M197" s="17"/>
      <c r="N197" s="16">
        <f t="shared" ref="N197:N260" si="91">IF(B197="Line 2 Fails",A197,0)</f>
        <v>0</v>
      </c>
      <c r="O197" s="17">
        <f t="shared" si="80"/>
        <v>0</v>
      </c>
      <c r="P197" s="16">
        <f t="shared" ref="P197:P260" si="92">IF(B197="Line 2 repd.",A197,0)</f>
        <v>0</v>
      </c>
      <c r="Q197" s="17">
        <f t="shared" si="81"/>
        <v>0</v>
      </c>
      <c r="R197" s="16">
        <f t="shared" ref="R197:R260" si="93">IF(D197="Dn(waiting)",A198-A197,0)</f>
        <v>0</v>
      </c>
      <c r="S197" s="17"/>
      <c r="T197" s="16">
        <f t="shared" ref="T197:T260" si="94">IF(B197="Line 3 Fails",A197,0)</f>
        <v>0</v>
      </c>
      <c r="U197" s="17">
        <f t="shared" si="82"/>
        <v>0</v>
      </c>
      <c r="V197" s="16">
        <f t="shared" ref="V197:V260" si="95">IF(B197="Line 3 repd.",A197,0)</f>
        <v>0</v>
      </c>
      <c r="W197" s="17">
        <f t="shared" si="83"/>
        <v>0</v>
      </c>
      <c r="X197" s="16">
        <f t="shared" ref="X197:X260" si="96">IF(E197="Dn(waiting)",A198-A197,0)</f>
        <v>0</v>
      </c>
      <c r="Y197" s="17"/>
      <c r="Z197" s="16">
        <f t="shared" ref="Z197:Z260" si="97">IF(B197="Line 4 Fails",A197,0)</f>
        <v>0</v>
      </c>
      <c r="AA197" s="17">
        <f t="shared" si="84"/>
        <v>0</v>
      </c>
      <c r="AB197" s="16">
        <f t="shared" ref="AB197:AB260" si="98">IF(B197="Line 4 repd.",A197,0)</f>
        <v>0</v>
      </c>
      <c r="AC197" s="17">
        <f t="shared" si="85"/>
        <v>0</v>
      </c>
      <c r="AD197" s="16">
        <f t="shared" ref="AD197:AD260" si="99">IF(F197="Dn(waiting)",A198-A197,0)</f>
        <v>0</v>
      </c>
      <c r="AE197" s="17"/>
      <c r="AF197" s="16">
        <f t="shared" ref="AF197:AF260" si="100">IF(B197="Line 5 Fails",A197,0)</f>
        <v>0</v>
      </c>
      <c r="AG197" s="17">
        <f t="shared" si="86"/>
        <v>0</v>
      </c>
      <c r="AH197" s="16">
        <f t="shared" ref="AH197:AH260" si="101">IF(B197="Line 5 repd.",A197,0)</f>
        <v>0</v>
      </c>
      <c r="AI197" s="17">
        <f t="shared" si="87"/>
        <v>0</v>
      </c>
      <c r="AJ197" s="16">
        <f t="shared" ref="AJ197:AJ260" si="102">IF(G197="Dn(waiting)",A198-A197,0)</f>
        <v>0</v>
      </c>
    </row>
    <row r="198" spans="1:36" x14ac:dyDescent="0.25">
      <c r="A198" s="26">
        <f t="shared" si="77"/>
        <v>3.8704166666666695</v>
      </c>
      <c r="B198" s="9" t="s">
        <v>22</v>
      </c>
      <c r="C198" s="14" t="s">
        <v>20</v>
      </c>
      <c r="D198" s="8"/>
      <c r="G198" t="s">
        <v>11</v>
      </c>
      <c r="H198" s="16">
        <f t="shared" si="88"/>
        <v>0</v>
      </c>
      <c r="I198" s="17">
        <f t="shared" si="78"/>
        <v>0</v>
      </c>
      <c r="J198" s="16">
        <f t="shared" si="89"/>
        <v>3.8704166666666695</v>
      </c>
      <c r="K198" s="17">
        <f t="shared" si="79"/>
        <v>1</v>
      </c>
      <c r="L198" s="16">
        <f t="shared" si="90"/>
        <v>0</v>
      </c>
      <c r="M198" s="17"/>
      <c r="N198" s="16">
        <f t="shared" si="91"/>
        <v>0</v>
      </c>
      <c r="O198" s="17">
        <f t="shared" si="80"/>
        <v>0</v>
      </c>
      <c r="P198" s="16">
        <f t="shared" si="92"/>
        <v>0</v>
      </c>
      <c r="Q198" s="17">
        <f t="shared" si="81"/>
        <v>0</v>
      </c>
      <c r="R198" s="16">
        <f t="shared" si="93"/>
        <v>0</v>
      </c>
      <c r="S198" s="17"/>
      <c r="T198" s="16">
        <f t="shared" si="94"/>
        <v>0</v>
      </c>
      <c r="U198" s="17">
        <f t="shared" si="82"/>
        <v>0</v>
      </c>
      <c r="V198" s="16">
        <f t="shared" si="95"/>
        <v>0</v>
      </c>
      <c r="W198" s="17">
        <f t="shared" si="83"/>
        <v>0</v>
      </c>
      <c r="X198" s="16">
        <f t="shared" si="96"/>
        <v>0</v>
      </c>
      <c r="Y198" s="17"/>
      <c r="Z198" s="16">
        <f t="shared" si="97"/>
        <v>0</v>
      </c>
      <c r="AA198" s="17">
        <f t="shared" si="84"/>
        <v>0</v>
      </c>
      <c r="AB198" s="16">
        <f t="shared" si="98"/>
        <v>0</v>
      </c>
      <c r="AC198" s="17">
        <f t="shared" si="85"/>
        <v>0</v>
      </c>
      <c r="AD198" s="16">
        <f t="shared" si="99"/>
        <v>0</v>
      </c>
      <c r="AE198" s="17"/>
      <c r="AF198" s="16">
        <f t="shared" si="100"/>
        <v>0</v>
      </c>
      <c r="AG198" s="17">
        <f t="shared" si="86"/>
        <v>0</v>
      </c>
      <c r="AH198" s="16">
        <f t="shared" si="101"/>
        <v>0</v>
      </c>
      <c r="AI198" s="17">
        <f t="shared" si="87"/>
        <v>0</v>
      </c>
      <c r="AJ198" s="16">
        <f t="shared" si="102"/>
        <v>0</v>
      </c>
    </row>
    <row r="199" spans="1:36" x14ac:dyDescent="0.25">
      <c r="A199" s="26">
        <f t="shared" ref="A199:A262" si="103">A198+0.02</f>
        <v>3.8904166666666695</v>
      </c>
      <c r="B199" s="9" t="s">
        <v>21</v>
      </c>
      <c r="E199" t="s">
        <v>11</v>
      </c>
      <c r="G199" t="s">
        <v>11</v>
      </c>
      <c r="H199" s="16">
        <f t="shared" si="88"/>
        <v>0</v>
      </c>
      <c r="I199" s="17">
        <f t="shared" si="78"/>
        <v>0</v>
      </c>
      <c r="J199" s="16">
        <f t="shared" si="89"/>
        <v>0</v>
      </c>
      <c r="K199" s="17">
        <f t="shared" si="79"/>
        <v>0</v>
      </c>
      <c r="L199" s="16">
        <f t="shared" si="90"/>
        <v>0</v>
      </c>
      <c r="M199" s="17"/>
      <c r="N199" s="16">
        <f t="shared" si="91"/>
        <v>0</v>
      </c>
      <c r="O199" s="17">
        <f t="shared" si="80"/>
        <v>0</v>
      </c>
      <c r="P199" s="16">
        <f t="shared" si="92"/>
        <v>0</v>
      </c>
      <c r="Q199" s="17">
        <f t="shared" si="81"/>
        <v>0</v>
      </c>
      <c r="R199" s="16">
        <f t="shared" si="93"/>
        <v>0</v>
      </c>
      <c r="S199" s="17"/>
      <c r="T199" s="16">
        <f t="shared" si="94"/>
        <v>3.8904166666666695</v>
      </c>
      <c r="U199" s="17">
        <f t="shared" si="82"/>
        <v>1</v>
      </c>
      <c r="V199" s="16">
        <f t="shared" si="95"/>
        <v>0</v>
      </c>
      <c r="W199" s="17">
        <f t="shared" si="83"/>
        <v>0</v>
      </c>
      <c r="X199" s="16">
        <f t="shared" si="96"/>
        <v>0</v>
      </c>
      <c r="Y199" s="17"/>
      <c r="Z199" s="16">
        <f t="shared" si="97"/>
        <v>0</v>
      </c>
      <c r="AA199" s="17">
        <f t="shared" si="84"/>
        <v>0</v>
      </c>
      <c r="AB199" s="16">
        <f t="shared" si="98"/>
        <v>0</v>
      </c>
      <c r="AC199" s="17">
        <f t="shared" si="85"/>
        <v>0</v>
      </c>
      <c r="AD199" s="16">
        <f t="shared" si="99"/>
        <v>0</v>
      </c>
      <c r="AE199" s="17"/>
      <c r="AF199" s="16">
        <f t="shared" si="100"/>
        <v>0</v>
      </c>
      <c r="AG199" s="17">
        <f t="shared" si="86"/>
        <v>0</v>
      </c>
      <c r="AH199" s="16">
        <f t="shared" si="101"/>
        <v>0</v>
      </c>
      <c r="AI199" s="17">
        <f t="shared" si="87"/>
        <v>0</v>
      </c>
      <c r="AJ199" s="16">
        <f t="shared" si="102"/>
        <v>0</v>
      </c>
    </row>
    <row r="200" spans="1:36" x14ac:dyDescent="0.25">
      <c r="A200" s="26">
        <f t="shared" si="103"/>
        <v>3.9104166666666695</v>
      </c>
      <c r="B200" s="12"/>
      <c r="C200" s="7"/>
      <c r="E200" t="s">
        <v>11</v>
      </c>
      <c r="G200" t="s">
        <v>11</v>
      </c>
      <c r="H200" s="16">
        <f t="shared" si="88"/>
        <v>0</v>
      </c>
      <c r="I200" s="17">
        <f t="shared" si="78"/>
        <v>0</v>
      </c>
      <c r="J200" s="16">
        <f t="shared" si="89"/>
        <v>0</v>
      </c>
      <c r="K200" s="17">
        <f t="shared" si="79"/>
        <v>0</v>
      </c>
      <c r="L200" s="16">
        <f t="shared" si="90"/>
        <v>0</v>
      </c>
      <c r="M200" s="17"/>
      <c r="N200" s="16">
        <f t="shared" si="91"/>
        <v>0</v>
      </c>
      <c r="O200" s="17">
        <f t="shared" si="80"/>
        <v>0</v>
      </c>
      <c r="P200" s="16">
        <f t="shared" si="92"/>
        <v>0</v>
      </c>
      <c r="Q200" s="17">
        <f t="shared" si="81"/>
        <v>0</v>
      </c>
      <c r="R200" s="16">
        <f t="shared" si="93"/>
        <v>0</v>
      </c>
      <c r="S200" s="17"/>
      <c r="T200" s="16">
        <f t="shared" si="94"/>
        <v>0</v>
      </c>
      <c r="U200" s="17">
        <f t="shared" si="82"/>
        <v>0</v>
      </c>
      <c r="V200" s="16">
        <f t="shared" si="95"/>
        <v>0</v>
      </c>
      <c r="W200" s="17">
        <f t="shared" si="83"/>
        <v>0</v>
      </c>
      <c r="X200" s="16">
        <f t="shared" si="96"/>
        <v>0</v>
      </c>
      <c r="Y200" s="17"/>
      <c r="Z200" s="16">
        <f t="shared" si="97"/>
        <v>0</v>
      </c>
      <c r="AA200" s="17">
        <f t="shared" si="84"/>
        <v>0</v>
      </c>
      <c r="AB200" s="16">
        <f t="shared" si="98"/>
        <v>0</v>
      </c>
      <c r="AC200" s="17">
        <f t="shared" si="85"/>
        <v>0</v>
      </c>
      <c r="AD200" s="16">
        <f t="shared" si="99"/>
        <v>0</v>
      </c>
      <c r="AE200" s="17"/>
      <c r="AF200" s="16">
        <f t="shared" si="100"/>
        <v>0</v>
      </c>
      <c r="AG200" s="17">
        <f t="shared" si="86"/>
        <v>0</v>
      </c>
      <c r="AH200" s="16">
        <f t="shared" si="101"/>
        <v>0</v>
      </c>
      <c r="AI200" s="17">
        <f t="shared" si="87"/>
        <v>0</v>
      </c>
      <c r="AJ200" s="16">
        <f t="shared" si="102"/>
        <v>0</v>
      </c>
    </row>
    <row r="201" spans="1:36" x14ac:dyDescent="0.25">
      <c r="A201" s="26">
        <f t="shared" si="103"/>
        <v>3.9304166666666696</v>
      </c>
      <c r="B201" s="10"/>
      <c r="E201" t="s">
        <v>11</v>
      </c>
      <c r="G201" t="s">
        <v>11</v>
      </c>
      <c r="H201" s="16">
        <f t="shared" si="88"/>
        <v>0</v>
      </c>
      <c r="I201" s="17">
        <f t="shared" si="78"/>
        <v>0</v>
      </c>
      <c r="J201" s="16">
        <f t="shared" si="89"/>
        <v>0</v>
      </c>
      <c r="K201" s="17">
        <f t="shared" si="79"/>
        <v>0</v>
      </c>
      <c r="L201" s="16">
        <f t="shared" si="90"/>
        <v>0</v>
      </c>
      <c r="M201" s="17"/>
      <c r="N201" s="16">
        <f t="shared" si="91"/>
        <v>0</v>
      </c>
      <c r="O201" s="17">
        <f t="shared" si="80"/>
        <v>0</v>
      </c>
      <c r="P201" s="16">
        <f t="shared" si="92"/>
        <v>0</v>
      </c>
      <c r="Q201" s="17">
        <f t="shared" si="81"/>
        <v>0</v>
      </c>
      <c r="R201" s="16">
        <f t="shared" si="93"/>
        <v>0</v>
      </c>
      <c r="S201" s="17"/>
      <c r="T201" s="16">
        <f t="shared" si="94"/>
        <v>0</v>
      </c>
      <c r="U201" s="17">
        <f t="shared" si="82"/>
        <v>0</v>
      </c>
      <c r="V201" s="16">
        <f t="shared" si="95"/>
        <v>0</v>
      </c>
      <c r="W201" s="17">
        <f t="shared" si="83"/>
        <v>0</v>
      </c>
      <c r="X201" s="16">
        <f t="shared" si="96"/>
        <v>0</v>
      </c>
      <c r="Y201" s="17"/>
      <c r="Z201" s="16">
        <f t="shared" si="97"/>
        <v>0</v>
      </c>
      <c r="AA201" s="17">
        <f t="shared" si="84"/>
        <v>0</v>
      </c>
      <c r="AB201" s="16">
        <f t="shared" si="98"/>
        <v>0</v>
      </c>
      <c r="AC201" s="17">
        <f t="shared" si="85"/>
        <v>0</v>
      </c>
      <c r="AD201" s="16">
        <f t="shared" si="99"/>
        <v>0</v>
      </c>
      <c r="AE201" s="17"/>
      <c r="AF201" s="16">
        <f t="shared" si="100"/>
        <v>0</v>
      </c>
      <c r="AG201" s="17">
        <f t="shared" si="86"/>
        <v>0</v>
      </c>
      <c r="AH201" s="16">
        <f t="shared" si="101"/>
        <v>0</v>
      </c>
      <c r="AI201" s="17">
        <f t="shared" si="87"/>
        <v>0</v>
      </c>
      <c r="AJ201" s="16">
        <f t="shared" si="102"/>
        <v>0</v>
      </c>
    </row>
    <row r="202" spans="1:36" x14ac:dyDescent="0.25">
      <c r="A202" s="26">
        <f t="shared" si="103"/>
        <v>3.9504166666666696</v>
      </c>
      <c r="B202" s="9" t="s">
        <v>15</v>
      </c>
      <c r="C202" s="8"/>
      <c r="D202" s="7"/>
      <c r="E202" t="s">
        <v>11</v>
      </c>
      <c r="F202" s="7"/>
      <c r="G202" s="14" t="s">
        <v>20</v>
      </c>
      <c r="H202" s="16">
        <f t="shared" si="88"/>
        <v>0</v>
      </c>
      <c r="I202" s="17">
        <f t="shared" si="78"/>
        <v>0</v>
      </c>
      <c r="J202" s="16">
        <f t="shared" si="89"/>
        <v>0</v>
      </c>
      <c r="K202" s="17">
        <f t="shared" si="79"/>
        <v>0</v>
      </c>
      <c r="L202" s="16">
        <f t="shared" si="90"/>
        <v>0</v>
      </c>
      <c r="M202" s="17"/>
      <c r="N202" s="16">
        <f t="shared" si="91"/>
        <v>0</v>
      </c>
      <c r="O202" s="17">
        <f t="shared" si="80"/>
        <v>0</v>
      </c>
      <c r="P202" s="16">
        <f t="shared" si="92"/>
        <v>0</v>
      </c>
      <c r="Q202" s="17">
        <f t="shared" si="81"/>
        <v>0</v>
      </c>
      <c r="R202" s="16">
        <f t="shared" si="93"/>
        <v>0</v>
      </c>
      <c r="S202" s="17"/>
      <c r="T202" s="16">
        <f t="shared" si="94"/>
        <v>0</v>
      </c>
      <c r="U202" s="17">
        <f t="shared" si="82"/>
        <v>0</v>
      </c>
      <c r="V202" s="16">
        <f t="shared" si="95"/>
        <v>0</v>
      </c>
      <c r="W202" s="17">
        <f t="shared" si="83"/>
        <v>0</v>
      </c>
      <c r="X202" s="16">
        <f t="shared" si="96"/>
        <v>0</v>
      </c>
      <c r="Y202" s="17"/>
      <c r="Z202" s="16">
        <f t="shared" si="97"/>
        <v>0</v>
      </c>
      <c r="AA202" s="17">
        <f t="shared" si="84"/>
        <v>0</v>
      </c>
      <c r="AB202" s="16">
        <f t="shared" si="98"/>
        <v>0</v>
      </c>
      <c r="AC202" s="17">
        <f t="shared" si="85"/>
        <v>0</v>
      </c>
      <c r="AD202" s="16">
        <f t="shared" si="99"/>
        <v>0</v>
      </c>
      <c r="AE202" s="17"/>
      <c r="AF202" s="16">
        <f t="shared" si="100"/>
        <v>0</v>
      </c>
      <c r="AG202" s="17">
        <f t="shared" si="86"/>
        <v>0</v>
      </c>
      <c r="AH202" s="16">
        <f t="shared" si="101"/>
        <v>3.9504166666666696</v>
      </c>
      <c r="AI202" s="17">
        <f t="shared" si="87"/>
        <v>1</v>
      </c>
      <c r="AJ202" s="16">
        <f t="shared" si="102"/>
        <v>0</v>
      </c>
    </row>
    <row r="203" spans="1:36" x14ac:dyDescent="0.25">
      <c r="A203" s="26">
        <f t="shared" si="103"/>
        <v>3.9704166666666696</v>
      </c>
      <c r="B203" s="9" t="s">
        <v>9</v>
      </c>
      <c r="C203" t="s">
        <v>11</v>
      </c>
      <c r="D203" s="8"/>
      <c r="E203" t="s">
        <v>11</v>
      </c>
      <c r="F203" s="7"/>
      <c r="G203" s="7"/>
      <c r="H203" s="16">
        <f t="shared" si="88"/>
        <v>3.9704166666666696</v>
      </c>
      <c r="I203" s="17">
        <f t="shared" si="78"/>
        <v>1</v>
      </c>
      <c r="J203" s="16">
        <f t="shared" si="89"/>
        <v>0</v>
      </c>
      <c r="K203" s="17">
        <f t="shared" si="79"/>
        <v>0</v>
      </c>
      <c r="L203" s="16">
        <f t="shared" si="90"/>
        <v>0</v>
      </c>
      <c r="M203" s="17"/>
      <c r="N203" s="16">
        <f t="shared" si="91"/>
        <v>0</v>
      </c>
      <c r="O203" s="17">
        <f t="shared" si="80"/>
        <v>0</v>
      </c>
      <c r="P203" s="16">
        <f t="shared" si="92"/>
        <v>0</v>
      </c>
      <c r="Q203" s="17">
        <f t="shared" si="81"/>
        <v>0</v>
      </c>
      <c r="R203" s="16">
        <f t="shared" si="93"/>
        <v>0</v>
      </c>
      <c r="S203" s="17"/>
      <c r="T203" s="16">
        <f t="shared" si="94"/>
        <v>0</v>
      </c>
      <c r="U203" s="17">
        <f t="shared" si="82"/>
        <v>0</v>
      </c>
      <c r="V203" s="16">
        <f t="shared" si="95"/>
        <v>0</v>
      </c>
      <c r="W203" s="17">
        <f t="shared" si="83"/>
        <v>0</v>
      </c>
      <c r="X203" s="16">
        <f t="shared" si="96"/>
        <v>0</v>
      </c>
      <c r="Y203" s="17"/>
      <c r="Z203" s="16">
        <f t="shared" si="97"/>
        <v>0</v>
      </c>
      <c r="AA203" s="17">
        <f t="shared" si="84"/>
        <v>0</v>
      </c>
      <c r="AB203" s="16">
        <f t="shared" si="98"/>
        <v>0</v>
      </c>
      <c r="AC203" s="17">
        <f t="shared" si="85"/>
        <v>0</v>
      </c>
      <c r="AD203" s="16">
        <f t="shared" si="99"/>
        <v>0</v>
      </c>
      <c r="AE203" s="17"/>
      <c r="AF203" s="16">
        <f t="shared" si="100"/>
        <v>0</v>
      </c>
      <c r="AG203" s="17">
        <f t="shared" si="86"/>
        <v>0</v>
      </c>
      <c r="AH203" s="16">
        <f t="shared" si="101"/>
        <v>0</v>
      </c>
      <c r="AI203" s="17">
        <f t="shared" si="87"/>
        <v>0</v>
      </c>
      <c r="AJ203" s="16">
        <f t="shared" si="102"/>
        <v>0</v>
      </c>
    </row>
    <row r="204" spans="1:36" x14ac:dyDescent="0.25">
      <c r="A204" s="26">
        <f t="shared" si="103"/>
        <v>3.9904166666666696</v>
      </c>
      <c r="B204" s="9" t="s">
        <v>10</v>
      </c>
      <c r="C204" t="s">
        <v>11</v>
      </c>
      <c r="D204" s="8"/>
      <c r="E204" t="s">
        <v>11</v>
      </c>
      <c r="F204" s="13" t="s">
        <v>14</v>
      </c>
      <c r="G204" s="7"/>
      <c r="H204" s="16">
        <f t="shared" si="88"/>
        <v>0</v>
      </c>
      <c r="I204" s="17">
        <f t="shared" si="78"/>
        <v>0</v>
      </c>
      <c r="J204" s="16">
        <f t="shared" si="89"/>
        <v>0</v>
      </c>
      <c r="K204" s="17">
        <f t="shared" si="79"/>
        <v>0</v>
      </c>
      <c r="L204" s="16">
        <f t="shared" si="90"/>
        <v>0</v>
      </c>
      <c r="M204" s="17"/>
      <c r="N204" s="16">
        <f t="shared" si="91"/>
        <v>0</v>
      </c>
      <c r="O204" s="17">
        <f t="shared" si="80"/>
        <v>0</v>
      </c>
      <c r="P204" s="16">
        <f t="shared" si="92"/>
        <v>0</v>
      </c>
      <c r="Q204" s="17">
        <f t="shared" si="81"/>
        <v>0</v>
      </c>
      <c r="R204" s="16">
        <f t="shared" si="93"/>
        <v>0</v>
      </c>
      <c r="S204" s="17"/>
      <c r="T204" s="16">
        <f t="shared" si="94"/>
        <v>0</v>
      </c>
      <c r="U204" s="17">
        <f t="shared" si="82"/>
        <v>0</v>
      </c>
      <c r="V204" s="16">
        <f t="shared" si="95"/>
        <v>0</v>
      </c>
      <c r="W204" s="17">
        <f t="shared" si="83"/>
        <v>0</v>
      </c>
      <c r="X204" s="16">
        <f t="shared" si="96"/>
        <v>0</v>
      </c>
      <c r="Y204" s="17"/>
      <c r="Z204" s="16">
        <f t="shared" si="97"/>
        <v>3.9904166666666696</v>
      </c>
      <c r="AA204" s="17">
        <f t="shared" si="84"/>
        <v>1</v>
      </c>
      <c r="AB204" s="16">
        <f t="shared" si="98"/>
        <v>0</v>
      </c>
      <c r="AC204" s="17">
        <f t="shared" si="85"/>
        <v>0</v>
      </c>
      <c r="AD204" s="16">
        <f t="shared" si="99"/>
        <v>2.0000000000000018E-2</v>
      </c>
      <c r="AE204" s="17"/>
      <c r="AF204" s="16">
        <f t="shared" si="100"/>
        <v>0</v>
      </c>
      <c r="AG204" s="17">
        <f t="shared" si="86"/>
        <v>0</v>
      </c>
      <c r="AH204" s="16">
        <f t="shared" si="101"/>
        <v>0</v>
      </c>
      <c r="AI204" s="17">
        <f t="shared" si="87"/>
        <v>0</v>
      </c>
      <c r="AJ204" s="16">
        <f t="shared" si="102"/>
        <v>0</v>
      </c>
    </row>
    <row r="205" spans="1:36" x14ac:dyDescent="0.25">
      <c r="A205" s="26">
        <f t="shared" si="103"/>
        <v>4.0104166666666696</v>
      </c>
      <c r="B205" s="9"/>
      <c r="C205" t="s">
        <v>11</v>
      </c>
      <c r="D205" s="8"/>
      <c r="E205" t="s">
        <v>11</v>
      </c>
      <c r="F205" s="13" t="s">
        <v>14</v>
      </c>
      <c r="G205" s="7"/>
      <c r="H205" s="16">
        <f t="shared" si="88"/>
        <v>0</v>
      </c>
      <c r="I205" s="17">
        <f t="shared" si="78"/>
        <v>0</v>
      </c>
      <c r="J205" s="16">
        <f t="shared" si="89"/>
        <v>0</v>
      </c>
      <c r="K205" s="17">
        <f t="shared" si="79"/>
        <v>0</v>
      </c>
      <c r="L205" s="16">
        <f t="shared" si="90"/>
        <v>0</v>
      </c>
      <c r="M205" s="17"/>
      <c r="N205" s="16">
        <f t="shared" si="91"/>
        <v>0</v>
      </c>
      <c r="O205" s="17">
        <f t="shared" si="80"/>
        <v>0</v>
      </c>
      <c r="P205" s="16">
        <f t="shared" si="92"/>
        <v>0</v>
      </c>
      <c r="Q205" s="17">
        <f t="shared" si="81"/>
        <v>0</v>
      </c>
      <c r="R205" s="16">
        <f t="shared" si="93"/>
        <v>0</v>
      </c>
      <c r="S205" s="17"/>
      <c r="T205" s="16">
        <f t="shared" si="94"/>
        <v>0</v>
      </c>
      <c r="U205" s="17">
        <f t="shared" si="82"/>
        <v>0</v>
      </c>
      <c r="V205" s="16">
        <f t="shared" si="95"/>
        <v>0</v>
      </c>
      <c r="W205" s="17">
        <f t="shared" si="83"/>
        <v>0</v>
      </c>
      <c r="X205" s="16">
        <f t="shared" si="96"/>
        <v>0</v>
      </c>
      <c r="Y205" s="17"/>
      <c r="Z205" s="16">
        <f t="shared" si="97"/>
        <v>0</v>
      </c>
      <c r="AA205" s="17">
        <f t="shared" si="84"/>
        <v>0</v>
      </c>
      <c r="AB205" s="16">
        <f t="shared" si="98"/>
        <v>0</v>
      </c>
      <c r="AC205" s="17">
        <f t="shared" si="85"/>
        <v>0</v>
      </c>
      <c r="AD205" s="16">
        <f t="shared" si="99"/>
        <v>1.9999999999999574E-2</v>
      </c>
      <c r="AE205" s="17"/>
      <c r="AF205" s="16">
        <f t="shared" si="100"/>
        <v>0</v>
      </c>
      <c r="AG205" s="17">
        <f t="shared" si="86"/>
        <v>0</v>
      </c>
      <c r="AH205" s="16">
        <f t="shared" si="101"/>
        <v>0</v>
      </c>
      <c r="AI205" s="17">
        <f t="shared" si="87"/>
        <v>0</v>
      </c>
      <c r="AJ205" s="16">
        <f t="shared" si="102"/>
        <v>0</v>
      </c>
    </row>
    <row r="206" spans="1:36" x14ac:dyDescent="0.25">
      <c r="A206" s="26">
        <f t="shared" si="103"/>
        <v>4.0304166666666692</v>
      </c>
      <c r="B206" s="9" t="s">
        <v>18</v>
      </c>
      <c r="C206" t="s">
        <v>11</v>
      </c>
      <c r="D206" s="8"/>
      <c r="E206" s="14" t="s">
        <v>20</v>
      </c>
      <c r="F206" t="s">
        <v>11</v>
      </c>
      <c r="G206" s="7"/>
      <c r="H206" s="16">
        <f t="shared" si="88"/>
        <v>0</v>
      </c>
      <c r="I206" s="17">
        <f t="shared" si="78"/>
        <v>0</v>
      </c>
      <c r="J206" s="16">
        <f t="shared" si="89"/>
        <v>0</v>
      </c>
      <c r="K206" s="17">
        <f t="shared" si="79"/>
        <v>0</v>
      </c>
      <c r="L206" s="16">
        <f t="shared" si="90"/>
        <v>0</v>
      </c>
      <c r="M206" s="17"/>
      <c r="N206" s="16">
        <f t="shared" si="91"/>
        <v>0</v>
      </c>
      <c r="O206" s="17">
        <f t="shared" si="80"/>
        <v>0</v>
      </c>
      <c r="P206" s="16">
        <f t="shared" si="92"/>
        <v>0</v>
      </c>
      <c r="Q206" s="17">
        <f t="shared" si="81"/>
        <v>0</v>
      </c>
      <c r="R206" s="16">
        <f t="shared" si="93"/>
        <v>0</v>
      </c>
      <c r="S206" s="17"/>
      <c r="T206" s="16">
        <f t="shared" si="94"/>
        <v>0</v>
      </c>
      <c r="U206" s="17">
        <f t="shared" si="82"/>
        <v>0</v>
      </c>
      <c r="V206" s="16">
        <f t="shared" si="95"/>
        <v>4.0304166666666692</v>
      </c>
      <c r="W206" s="17">
        <f t="shared" si="83"/>
        <v>1</v>
      </c>
      <c r="X206" s="16">
        <f t="shared" si="96"/>
        <v>0</v>
      </c>
      <c r="Y206" s="17"/>
      <c r="Z206" s="16">
        <f t="shared" si="97"/>
        <v>0</v>
      </c>
      <c r="AA206" s="17">
        <f t="shared" si="84"/>
        <v>0</v>
      </c>
      <c r="AB206" s="16">
        <f t="shared" si="98"/>
        <v>0</v>
      </c>
      <c r="AC206" s="17">
        <f t="shared" si="85"/>
        <v>0</v>
      </c>
      <c r="AD206" s="16">
        <f t="shared" si="99"/>
        <v>0</v>
      </c>
      <c r="AE206" s="17"/>
      <c r="AF206" s="16">
        <f t="shared" si="100"/>
        <v>0</v>
      </c>
      <c r="AG206" s="17">
        <f t="shared" si="86"/>
        <v>0</v>
      </c>
      <c r="AH206" s="16">
        <f t="shared" si="101"/>
        <v>0</v>
      </c>
      <c r="AI206" s="17">
        <f t="shared" si="87"/>
        <v>0</v>
      </c>
      <c r="AJ206" s="16">
        <f t="shared" si="102"/>
        <v>0</v>
      </c>
    </row>
    <row r="207" spans="1:36" x14ac:dyDescent="0.25">
      <c r="A207" s="26">
        <f t="shared" si="103"/>
        <v>4.0504166666666688</v>
      </c>
      <c r="B207" s="9"/>
      <c r="C207" t="s">
        <v>11</v>
      </c>
      <c r="D207" s="7"/>
      <c r="E207" s="8"/>
      <c r="F207" t="s">
        <v>11</v>
      </c>
      <c r="H207" s="16">
        <f t="shared" si="88"/>
        <v>0</v>
      </c>
      <c r="I207" s="17">
        <f t="shared" si="78"/>
        <v>0</v>
      </c>
      <c r="J207" s="16">
        <f t="shared" si="89"/>
        <v>0</v>
      </c>
      <c r="K207" s="17">
        <f t="shared" si="79"/>
        <v>0</v>
      </c>
      <c r="L207" s="16">
        <f t="shared" si="90"/>
        <v>0</v>
      </c>
      <c r="M207" s="17"/>
      <c r="N207" s="16">
        <f t="shared" si="91"/>
        <v>0</v>
      </c>
      <c r="O207" s="17">
        <f t="shared" si="80"/>
        <v>0</v>
      </c>
      <c r="P207" s="16">
        <f t="shared" si="92"/>
        <v>0</v>
      </c>
      <c r="Q207" s="17">
        <f t="shared" si="81"/>
        <v>0</v>
      </c>
      <c r="R207" s="16">
        <f t="shared" si="93"/>
        <v>0</v>
      </c>
      <c r="S207" s="17"/>
      <c r="T207" s="16">
        <f t="shared" si="94"/>
        <v>0</v>
      </c>
      <c r="U207" s="17">
        <f t="shared" si="82"/>
        <v>0</v>
      </c>
      <c r="V207" s="16">
        <f t="shared" si="95"/>
        <v>0</v>
      </c>
      <c r="W207" s="17">
        <f t="shared" si="83"/>
        <v>0</v>
      </c>
      <c r="X207" s="16">
        <f t="shared" si="96"/>
        <v>0</v>
      </c>
      <c r="Y207" s="17"/>
      <c r="Z207" s="16">
        <f t="shared" si="97"/>
        <v>0</v>
      </c>
      <c r="AA207" s="17">
        <f t="shared" si="84"/>
        <v>0</v>
      </c>
      <c r="AB207" s="16">
        <f t="shared" si="98"/>
        <v>0</v>
      </c>
      <c r="AC207" s="17">
        <f t="shared" si="85"/>
        <v>0</v>
      </c>
      <c r="AD207" s="16">
        <f t="shared" si="99"/>
        <v>0</v>
      </c>
      <c r="AE207" s="17"/>
      <c r="AF207" s="16">
        <f t="shared" si="100"/>
        <v>0</v>
      </c>
      <c r="AG207" s="17">
        <f t="shared" si="86"/>
        <v>0</v>
      </c>
      <c r="AH207" s="16">
        <f t="shared" si="101"/>
        <v>0</v>
      </c>
      <c r="AI207" s="17">
        <f t="shared" si="87"/>
        <v>0</v>
      </c>
      <c r="AJ207" s="16">
        <f t="shared" si="102"/>
        <v>0</v>
      </c>
    </row>
    <row r="208" spans="1:36" x14ac:dyDescent="0.25">
      <c r="A208" s="26">
        <f t="shared" si="103"/>
        <v>4.0704166666666683</v>
      </c>
      <c r="B208" s="9" t="s">
        <v>16</v>
      </c>
      <c r="C208" t="s">
        <v>11</v>
      </c>
      <c r="D208" s="13" t="s">
        <v>14</v>
      </c>
      <c r="F208" t="s">
        <v>11</v>
      </c>
      <c r="H208" s="16">
        <f t="shared" si="88"/>
        <v>0</v>
      </c>
      <c r="I208" s="17">
        <f t="shared" si="78"/>
        <v>0</v>
      </c>
      <c r="J208" s="16">
        <f t="shared" si="89"/>
        <v>0</v>
      </c>
      <c r="K208" s="17">
        <f t="shared" si="79"/>
        <v>0</v>
      </c>
      <c r="L208" s="16">
        <f t="shared" si="90"/>
        <v>0</v>
      </c>
      <c r="M208" s="17"/>
      <c r="N208" s="16">
        <f t="shared" si="91"/>
        <v>4.0704166666666683</v>
      </c>
      <c r="O208" s="17">
        <f t="shared" si="80"/>
        <v>1</v>
      </c>
      <c r="P208" s="16">
        <f t="shared" si="92"/>
        <v>0</v>
      </c>
      <c r="Q208" s="17">
        <f t="shared" si="81"/>
        <v>0</v>
      </c>
      <c r="R208" s="16">
        <f t="shared" si="93"/>
        <v>1.9999999999999574E-2</v>
      </c>
      <c r="S208" s="17"/>
      <c r="T208" s="16">
        <f t="shared" si="94"/>
        <v>0</v>
      </c>
      <c r="U208" s="17">
        <f t="shared" si="82"/>
        <v>0</v>
      </c>
      <c r="V208" s="16">
        <f t="shared" si="95"/>
        <v>0</v>
      </c>
      <c r="W208" s="17">
        <f t="shared" si="83"/>
        <v>0</v>
      </c>
      <c r="X208" s="16">
        <f t="shared" si="96"/>
        <v>0</v>
      </c>
      <c r="Y208" s="17"/>
      <c r="Z208" s="16">
        <f t="shared" si="97"/>
        <v>0</v>
      </c>
      <c r="AA208" s="17">
        <f t="shared" si="84"/>
        <v>0</v>
      </c>
      <c r="AB208" s="16">
        <f t="shared" si="98"/>
        <v>0</v>
      </c>
      <c r="AC208" s="17">
        <f t="shared" si="85"/>
        <v>0</v>
      </c>
      <c r="AD208" s="16">
        <f t="shared" si="99"/>
        <v>0</v>
      </c>
      <c r="AE208" s="17"/>
      <c r="AF208" s="16">
        <f t="shared" si="100"/>
        <v>0</v>
      </c>
      <c r="AG208" s="17">
        <f t="shared" si="86"/>
        <v>0</v>
      </c>
      <c r="AH208" s="16">
        <f t="shared" si="101"/>
        <v>0</v>
      </c>
      <c r="AI208" s="17">
        <f t="shared" si="87"/>
        <v>0</v>
      </c>
      <c r="AJ208" s="16">
        <f t="shared" si="102"/>
        <v>0</v>
      </c>
    </row>
    <row r="209" spans="1:36" x14ac:dyDescent="0.25">
      <c r="A209" s="26">
        <f t="shared" si="103"/>
        <v>4.0904166666666679</v>
      </c>
      <c r="B209" s="9"/>
      <c r="C209" t="s">
        <v>11</v>
      </c>
      <c r="D209" s="13" t="s">
        <v>14</v>
      </c>
      <c r="F209" t="s">
        <v>11</v>
      </c>
      <c r="H209" s="16">
        <f t="shared" si="88"/>
        <v>0</v>
      </c>
      <c r="I209" s="17">
        <f t="shared" si="78"/>
        <v>0</v>
      </c>
      <c r="J209" s="16">
        <f t="shared" si="89"/>
        <v>0</v>
      </c>
      <c r="K209" s="17">
        <f t="shared" si="79"/>
        <v>0</v>
      </c>
      <c r="L209" s="16">
        <f t="shared" si="90"/>
        <v>0</v>
      </c>
      <c r="M209" s="17"/>
      <c r="N209" s="16">
        <f t="shared" si="91"/>
        <v>0</v>
      </c>
      <c r="O209" s="17">
        <f t="shared" si="80"/>
        <v>0</v>
      </c>
      <c r="P209" s="16">
        <f t="shared" si="92"/>
        <v>0</v>
      </c>
      <c r="Q209" s="17">
        <f t="shared" si="81"/>
        <v>0</v>
      </c>
      <c r="R209" s="16">
        <f t="shared" si="93"/>
        <v>1.9999999999999574E-2</v>
      </c>
      <c r="S209" s="17"/>
      <c r="T209" s="16">
        <f t="shared" si="94"/>
        <v>0</v>
      </c>
      <c r="U209" s="17">
        <f t="shared" si="82"/>
        <v>0</v>
      </c>
      <c r="V209" s="16">
        <f t="shared" si="95"/>
        <v>0</v>
      </c>
      <c r="W209" s="17">
        <f t="shared" si="83"/>
        <v>0</v>
      </c>
      <c r="X209" s="16">
        <f t="shared" si="96"/>
        <v>0</v>
      </c>
      <c r="Y209" s="17"/>
      <c r="Z209" s="16">
        <f t="shared" si="97"/>
        <v>0</v>
      </c>
      <c r="AA209" s="17">
        <f t="shared" si="84"/>
        <v>0</v>
      </c>
      <c r="AB209" s="16">
        <f t="shared" si="98"/>
        <v>0</v>
      </c>
      <c r="AC209" s="17">
        <f t="shared" si="85"/>
        <v>0</v>
      </c>
      <c r="AD209" s="16">
        <f t="shared" si="99"/>
        <v>0</v>
      </c>
      <c r="AE209" s="17"/>
      <c r="AF209" s="16">
        <f t="shared" si="100"/>
        <v>0</v>
      </c>
      <c r="AG209" s="17">
        <f t="shared" si="86"/>
        <v>0</v>
      </c>
      <c r="AH209" s="16">
        <f t="shared" si="101"/>
        <v>0</v>
      </c>
      <c r="AI209" s="17">
        <f t="shared" si="87"/>
        <v>0</v>
      </c>
      <c r="AJ209" s="16">
        <f t="shared" si="102"/>
        <v>0</v>
      </c>
    </row>
    <row r="210" spans="1:36" x14ac:dyDescent="0.25">
      <c r="A210" s="26">
        <f t="shared" si="103"/>
        <v>4.1104166666666675</v>
      </c>
      <c r="B210" s="9" t="s">
        <v>22</v>
      </c>
      <c r="C210" s="14" t="s">
        <v>20</v>
      </c>
      <c r="D210" t="s">
        <v>11</v>
      </c>
      <c r="F210" t="s">
        <v>11</v>
      </c>
      <c r="H210" s="16">
        <f t="shared" si="88"/>
        <v>0</v>
      </c>
      <c r="I210" s="17">
        <f t="shared" si="78"/>
        <v>0</v>
      </c>
      <c r="J210" s="16">
        <f t="shared" si="89"/>
        <v>4.1104166666666675</v>
      </c>
      <c r="K210" s="17">
        <f t="shared" si="79"/>
        <v>1</v>
      </c>
      <c r="L210" s="16">
        <f t="shared" si="90"/>
        <v>0</v>
      </c>
      <c r="M210" s="17"/>
      <c r="N210" s="16">
        <f t="shared" si="91"/>
        <v>0</v>
      </c>
      <c r="O210" s="17">
        <f t="shared" si="80"/>
        <v>0</v>
      </c>
      <c r="P210" s="16">
        <f t="shared" si="92"/>
        <v>0</v>
      </c>
      <c r="Q210" s="17">
        <f t="shared" si="81"/>
        <v>0</v>
      </c>
      <c r="R210" s="16">
        <f t="shared" si="93"/>
        <v>0</v>
      </c>
      <c r="S210" s="17"/>
      <c r="T210" s="16">
        <f t="shared" si="94"/>
        <v>0</v>
      </c>
      <c r="U210" s="17">
        <f t="shared" si="82"/>
        <v>0</v>
      </c>
      <c r="V210" s="16">
        <f t="shared" si="95"/>
        <v>0</v>
      </c>
      <c r="W210" s="17">
        <f t="shared" si="83"/>
        <v>0</v>
      </c>
      <c r="X210" s="16">
        <f t="shared" si="96"/>
        <v>0</v>
      </c>
      <c r="Y210" s="17"/>
      <c r="Z210" s="16">
        <f t="shared" si="97"/>
        <v>0</v>
      </c>
      <c r="AA210" s="17">
        <f t="shared" si="84"/>
        <v>0</v>
      </c>
      <c r="AB210" s="16">
        <f t="shared" si="98"/>
        <v>0</v>
      </c>
      <c r="AC210" s="17">
        <f t="shared" si="85"/>
        <v>0</v>
      </c>
      <c r="AD210" s="16">
        <f t="shared" si="99"/>
        <v>0</v>
      </c>
      <c r="AE210" s="17"/>
      <c r="AF210" s="16">
        <f t="shared" si="100"/>
        <v>0</v>
      </c>
      <c r="AG210" s="17">
        <f t="shared" si="86"/>
        <v>0</v>
      </c>
      <c r="AH210" s="16">
        <f t="shared" si="101"/>
        <v>0</v>
      </c>
      <c r="AI210" s="17">
        <f t="shared" si="87"/>
        <v>0</v>
      </c>
      <c r="AJ210" s="16">
        <f t="shared" si="102"/>
        <v>0</v>
      </c>
    </row>
    <row r="211" spans="1:36" x14ac:dyDescent="0.25">
      <c r="A211" s="26">
        <f t="shared" si="103"/>
        <v>4.1304166666666671</v>
      </c>
      <c r="B211" s="9"/>
      <c r="D211" t="s">
        <v>11</v>
      </c>
      <c r="F211" t="s">
        <v>11</v>
      </c>
      <c r="H211" s="16">
        <f t="shared" si="88"/>
        <v>0</v>
      </c>
      <c r="I211" s="17">
        <f t="shared" si="78"/>
        <v>0</v>
      </c>
      <c r="J211" s="16">
        <f t="shared" si="89"/>
        <v>0</v>
      </c>
      <c r="K211" s="17">
        <f t="shared" si="79"/>
        <v>0</v>
      </c>
      <c r="L211" s="16">
        <f t="shared" si="90"/>
        <v>0</v>
      </c>
      <c r="M211" s="17"/>
      <c r="N211" s="16">
        <f t="shared" si="91"/>
        <v>0</v>
      </c>
      <c r="O211" s="17">
        <f t="shared" si="80"/>
        <v>0</v>
      </c>
      <c r="P211" s="16">
        <f t="shared" si="92"/>
        <v>0</v>
      </c>
      <c r="Q211" s="17">
        <f t="shared" si="81"/>
        <v>0</v>
      </c>
      <c r="R211" s="16">
        <f t="shared" si="93"/>
        <v>0</v>
      </c>
      <c r="S211" s="17"/>
      <c r="T211" s="16">
        <f t="shared" si="94"/>
        <v>0</v>
      </c>
      <c r="U211" s="17">
        <f t="shared" si="82"/>
        <v>0</v>
      </c>
      <c r="V211" s="16">
        <f t="shared" si="95"/>
        <v>0</v>
      </c>
      <c r="W211" s="17">
        <f t="shared" si="83"/>
        <v>0</v>
      </c>
      <c r="X211" s="16">
        <f t="shared" si="96"/>
        <v>0</v>
      </c>
      <c r="Y211" s="17"/>
      <c r="Z211" s="16">
        <f t="shared" si="97"/>
        <v>0</v>
      </c>
      <c r="AA211" s="17">
        <f t="shared" si="84"/>
        <v>0</v>
      </c>
      <c r="AB211" s="16">
        <f t="shared" si="98"/>
        <v>0</v>
      </c>
      <c r="AC211" s="17">
        <f t="shared" si="85"/>
        <v>0</v>
      </c>
      <c r="AD211" s="16">
        <f t="shared" si="99"/>
        <v>0</v>
      </c>
      <c r="AE211" s="17"/>
      <c r="AF211" s="16">
        <f t="shared" si="100"/>
        <v>0</v>
      </c>
      <c r="AG211" s="17">
        <f t="shared" si="86"/>
        <v>0</v>
      </c>
      <c r="AH211" s="16">
        <f t="shared" si="101"/>
        <v>0</v>
      </c>
      <c r="AI211" s="17">
        <f t="shared" si="87"/>
        <v>0</v>
      </c>
      <c r="AJ211" s="16">
        <f t="shared" si="102"/>
        <v>0</v>
      </c>
    </row>
    <row r="212" spans="1:36" x14ac:dyDescent="0.25">
      <c r="A212" s="26">
        <f t="shared" si="103"/>
        <v>4.1504166666666666</v>
      </c>
      <c r="B212" s="9"/>
      <c r="D212" t="s">
        <v>11</v>
      </c>
      <c r="F212" t="s">
        <v>11</v>
      </c>
      <c r="H212" s="16">
        <f t="shared" si="88"/>
        <v>0</v>
      </c>
      <c r="I212" s="17">
        <f t="shared" si="78"/>
        <v>0</v>
      </c>
      <c r="J212" s="16">
        <f t="shared" si="89"/>
        <v>0</v>
      </c>
      <c r="K212" s="17">
        <f t="shared" si="79"/>
        <v>0</v>
      </c>
      <c r="L212" s="16">
        <f t="shared" si="90"/>
        <v>0</v>
      </c>
      <c r="M212" s="17"/>
      <c r="N212" s="16">
        <f t="shared" si="91"/>
        <v>0</v>
      </c>
      <c r="O212" s="17">
        <f t="shared" si="80"/>
        <v>0</v>
      </c>
      <c r="P212" s="16">
        <f t="shared" si="92"/>
        <v>0</v>
      </c>
      <c r="Q212" s="17">
        <f t="shared" si="81"/>
        <v>0</v>
      </c>
      <c r="R212" s="16">
        <f t="shared" si="93"/>
        <v>0</v>
      </c>
      <c r="S212" s="17"/>
      <c r="T212" s="16">
        <f t="shared" si="94"/>
        <v>0</v>
      </c>
      <c r="U212" s="17">
        <f t="shared" si="82"/>
        <v>0</v>
      </c>
      <c r="V212" s="16">
        <f t="shared" si="95"/>
        <v>0</v>
      </c>
      <c r="W212" s="17">
        <f t="shared" si="83"/>
        <v>0</v>
      </c>
      <c r="X212" s="16">
        <f t="shared" si="96"/>
        <v>0</v>
      </c>
      <c r="Y212" s="17"/>
      <c r="Z212" s="16">
        <f t="shared" si="97"/>
        <v>0</v>
      </c>
      <c r="AA212" s="17">
        <f t="shared" si="84"/>
        <v>0</v>
      </c>
      <c r="AB212" s="16">
        <f t="shared" si="98"/>
        <v>0</v>
      </c>
      <c r="AC212" s="17">
        <f t="shared" si="85"/>
        <v>0</v>
      </c>
      <c r="AD212" s="16">
        <f t="shared" si="99"/>
        <v>0</v>
      </c>
      <c r="AE212" s="17"/>
      <c r="AF212" s="16">
        <f t="shared" si="100"/>
        <v>0</v>
      </c>
      <c r="AG212" s="17">
        <f t="shared" si="86"/>
        <v>0</v>
      </c>
      <c r="AH212" s="16">
        <f t="shared" si="101"/>
        <v>0</v>
      </c>
      <c r="AI212" s="17">
        <f t="shared" si="87"/>
        <v>0</v>
      </c>
      <c r="AJ212" s="16">
        <f t="shared" si="102"/>
        <v>0</v>
      </c>
    </row>
    <row r="213" spans="1:36" x14ac:dyDescent="0.25">
      <c r="A213" s="26">
        <f t="shared" si="103"/>
        <v>4.1704166666666662</v>
      </c>
      <c r="B213" s="9"/>
      <c r="D213" t="s">
        <v>11</v>
      </c>
      <c r="F213" t="s">
        <v>11</v>
      </c>
      <c r="H213" s="16">
        <f t="shared" si="88"/>
        <v>0</v>
      </c>
      <c r="I213" s="17">
        <f t="shared" si="78"/>
        <v>0</v>
      </c>
      <c r="J213" s="16">
        <f t="shared" si="89"/>
        <v>0</v>
      </c>
      <c r="K213" s="17">
        <f t="shared" si="79"/>
        <v>0</v>
      </c>
      <c r="L213" s="16">
        <f t="shared" si="90"/>
        <v>0</v>
      </c>
      <c r="M213" s="17"/>
      <c r="N213" s="16">
        <f t="shared" si="91"/>
        <v>0</v>
      </c>
      <c r="O213" s="17">
        <f t="shared" si="80"/>
        <v>0</v>
      </c>
      <c r="P213" s="16">
        <f t="shared" si="92"/>
        <v>0</v>
      </c>
      <c r="Q213" s="17">
        <f t="shared" si="81"/>
        <v>0</v>
      </c>
      <c r="R213" s="16">
        <f t="shared" si="93"/>
        <v>0</v>
      </c>
      <c r="S213" s="17"/>
      <c r="T213" s="16">
        <f t="shared" si="94"/>
        <v>0</v>
      </c>
      <c r="U213" s="17">
        <f t="shared" si="82"/>
        <v>0</v>
      </c>
      <c r="V213" s="16">
        <f t="shared" si="95"/>
        <v>0</v>
      </c>
      <c r="W213" s="17">
        <f t="shared" si="83"/>
        <v>0</v>
      </c>
      <c r="X213" s="16">
        <f t="shared" si="96"/>
        <v>0</v>
      </c>
      <c r="Y213" s="17"/>
      <c r="Z213" s="16">
        <f t="shared" si="97"/>
        <v>0</v>
      </c>
      <c r="AA213" s="17">
        <f t="shared" si="84"/>
        <v>0</v>
      </c>
      <c r="AB213" s="16">
        <f t="shared" si="98"/>
        <v>0</v>
      </c>
      <c r="AC213" s="17">
        <f t="shared" si="85"/>
        <v>0</v>
      </c>
      <c r="AD213" s="16">
        <f t="shared" si="99"/>
        <v>0</v>
      </c>
      <c r="AE213" s="17"/>
      <c r="AF213" s="16">
        <f t="shared" si="100"/>
        <v>0</v>
      </c>
      <c r="AG213" s="17">
        <f t="shared" si="86"/>
        <v>0</v>
      </c>
      <c r="AH213" s="16">
        <f t="shared" si="101"/>
        <v>0</v>
      </c>
      <c r="AI213" s="17">
        <f t="shared" si="87"/>
        <v>0</v>
      </c>
      <c r="AJ213" s="16">
        <f t="shared" si="102"/>
        <v>0</v>
      </c>
    </row>
    <row r="214" spans="1:36" x14ac:dyDescent="0.25">
      <c r="A214" s="26">
        <f t="shared" si="103"/>
        <v>4.1904166666666658</v>
      </c>
      <c r="B214" s="9" t="s">
        <v>12</v>
      </c>
      <c r="D214" t="s">
        <v>11</v>
      </c>
      <c r="F214" s="14" t="s">
        <v>20</v>
      </c>
      <c r="H214" s="16">
        <f t="shared" si="88"/>
        <v>0</v>
      </c>
      <c r="I214" s="17">
        <f t="shared" si="78"/>
        <v>0</v>
      </c>
      <c r="J214" s="16">
        <f t="shared" si="89"/>
        <v>0</v>
      </c>
      <c r="K214" s="17">
        <f t="shared" si="79"/>
        <v>0</v>
      </c>
      <c r="L214" s="16">
        <f t="shared" si="90"/>
        <v>0</v>
      </c>
      <c r="M214" s="17"/>
      <c r="N214" s="16">
        <f t="shared" si="91"/>
        <v>0</v>
      </c>
      <c r="O214" s="17">
        <f t="shared" si="80"/>
        <v>0</v>
      </c>
      <c r="P214" s="16">
        <f t="shared" si="92"/>
        <v>0</v>
      </c>
      <c r="Q214" s="17">
        <f t="shared" si="81"/>
        <v>0</v>
      </c>
      <c r="R214" s="16">
        <f t="shared" si="93"/>
        <v>0</v>
      </c>
      <c r="S214" s="17"/>
      <c r="T214" s="16">
        <f t="shared" si="94"/>
        <v>0</v>
      </c>
      <c r="U214" s="17">
        <f t="shared" si="82"/>
        <v>0</v>
      </c>
      <c r="V214" s="16">
        <f t="shared" si="95"/>
        <v>0</v>
      </c>
      <c r="W214" s="17">
        <f t="shared" si="83"/>
        <v>0</v>
      </c>
      <c r="X214" s="16">
        <f t="shared" si="96"/>
        <v>0</v>
      </c>
      <c r="Y214" s="17"/>
      <c r="Z214" s="16">
        <f t="shared" si="97"/>
        <v>0</v>
      </c>
      <c r="AA214" s="17">
        <f t="shared" si="84"/>
        <v>0</v>
      </c>
      <c r="AB214" s="16">
        <f t="shared" si="98"/>
        <v>4.1904166666666658</v>
      </c>
      <c r="AC214" s="17">
        <f t="shared" si="85"/>
        <v>1</v>
      </c>
      <c r="AD214" s="16">
        <f t="shared" si="99"/>
        <v>0</v>
      </c>
      <c r="AE214" s="17"/>
      <c r="AF214" s="16">
        <f t="shared" si="100"/>
        <v>0</v>
      </c>
      <c r="AG214" s="17">
        <f t="shared" si="86"/>
        <v>0</v>
      </c>
      <c r="AH214" s="16">
        <f t="shared" si="101"/>
        <v>0</v>
      </c>
      <c r="AI214" s="17">
        <f t="shared" si="87"/>
        <v>0</v>
      </c>
      <c r="AJ214" s="16">
        <f t="shared" si="102"/>
        <v>0</v>
      </c>
    </row>
    <row r="215" spans="1:36" x14ac:dyDescent="0.25">
      <c r="A215" s="26">
        <f t="shared" si="103"/>
        <v>4.2104166666666654</v>
      </c>
      <c r="B215" s="9" t="s">
        <v>13</v>
      </c>
      <c r="D215" t="s">
        <v>11</v>
      </c>
      <c r="G215" t="s">
        <v>11</v>
      </c>
      <c r="H215" s="16">
        <f t="shared" si="88"/>
        <v>0</v>
      </c>
      <c r="I215" s="17">
        <f t="shared" si="78"/>
        <v>0</v>
      </c>
      <c r="J215" s="16">
        <f t="shared" si="89"/>
        <v>0</v>
      </c>
      <c r="K215" s="17">
        <f t="shared" si="79"/>
        <v>0</v>
      </c>
      <c r="L215" s="16">
        <f t="shared" si="90"/>
        <v>0</v>
      </c>
      <c r="M215" s="17"/>
      <c r="N215" s="16">
        <f t="shared" si="91"/>
        <v>0</v>
      </c>
      <c r="O215" s="17">
        <f t="shared" si="80"/>
        <v>0</v>
      </c>
      <c r="P215" s="16">
        <f t="shared" si="92"/>
        <v>0</v>
      </c>
      <c r="Q215" s="17">
        <f t="shared" si="81"/>
        <v>0</v>
      </c>
      <c r="R215" s="16">
        <f t="shared" si="93"/>
        <v>0</v>
      </c>
      <c r="S215" s="17"/>
      <c r="T215" s="16">
        <f t="shared" si="94"/>
        <v>0</v>
      </c>
      <c r="U215" s="17">
        <f t="shared" si="82"/>
        <v>0</v>
      </c>
      <c r="V215" s="16">
        <f t="shared" si="95"/>
        <v>0</v>
      </c>
      <c r="W215" s="17">
        <f t="shared" si="83"/>
        <v>0</v>
      </c>
      <c r="X215" s="16">
        <f t="shared" si="96"/>
        <v>0</v>
      </c>
      <c r="Y215" s="17"/>
      <c r="Z215" s="16">
        <f t="shared" si="97"/>
        <v>0</v>
      </c>
      <c r="AA215" s="17">
        <f t="shared" si="84"/>
        <v>0</v>
      </c>
      <c r="AB215" s="16">
        <f t="shared" si="98"/>
        <v>0</v>
      </c>
      <c r="AC215" s="17">
        <f t="shared" si="85"/>
        <v>0</v>
      </c>
      <c r="AD215" s="16">
        <f t="shared" si="99"/>
        <v>0</v>
      </c>
      <c r="AE215" s="17"/>
      <c r="AF215" s="16">
        <f t="shared" si="100"/>
        <v>4.2104166666666654</v>
      </c>
      <c r="AG215" s="17">
        <f t="shared" si="86"/>
        <v>1</v>
      </c>
      <c r="AH215" s="16">
        <f t="shared" si="101"/>
        <v>0</v>
      </c>
      <c r="AI215" s="17">
        <f t="shared" si="87"/>
        <v>0</v>
      </c>
      <c r="AJ215" s="16">
        <f t="shared" si="102"/>
        <v>0</v>
      </c>
    </row>
    <row r="216" spans="1:36" x14ac:dyDescent="0.25">
      <c r="A216" s="26">
        <f t="shared" si="103"/>
        <v>4.2304166666666649</v>
      </c>
      <c r="B216" s="9"/>
      <c r="D216" t="s">
        <v>11</v>
      </c>
      <c r="G216" t="s">
        <v>11</v>
      </c>
      <c r="H216" s="16">
        <f t="shared" si="88"/>
        <v>0</v>
      </c>
      <c r="I216" s="17">
        <f t="shared" si="78"/>
        <v>0</v>
      </c>
      <c r="J216" s="16">
        <f t="shared" si="89"/>
        <v>0</v>
      </c>
      <c r="K216" s="17">
        <f t="shared" si="79"/>
        <v>0</v>
      </c>
      <c r="L216" s="16">
        <f t="shared" si="90"/>
        <v>0</v>
      </c>
      <c r="M216" s="17"/>
      <c r="N216" s="16">
        <f t="shared" si="91"/>
        <v>0</v>
      </c>
      <c r="O216" s="17">
        <f t="shared" si="80"/>
        <v>0</v>
      </c>
      <c r="P216" s="16">
        <f t="shared" si="92"/>
        <v>0</v>
      </c>
      <c r="Q216" s="17">
        <f t="shared" si="81"/>
        <v>0</v>
      </c>
      <c r="R216" s="16">
        <f t="shared" si="93"/>
        <v>0</v>
      </c>
      <c r="S216" s="17"/>
      <c r="T216" s="16">
        <f t="shared" si="94"/>
        <v>0</v>
      </c>
      <c r="U216" s="17">
        <f t="shared" si="82"/>
        <v>0</v>
      </c>
      <c r="V216" s="16">
        <f t="shared" si="95"/>
        <v>0</v>
      </c>
      <c r="W216" s="17">
        <f t="shared" si="83"/>
        <v>0</v>
      </c>
      <c r="X216" s="16">
        <f t="shared" si="96"/>
        <v>0</v>
      </c>
      <c r="Y216" s="17"/>
      <c r="Z216" s="16">
        <f t="shared" si="97"/>
        <v>0</v>
      </c>
      <c r="AA216" s="17">
        <f t="shared" si="84"/>
        <v>0</v>
      </c>
      <c r="AB216" s="16">
        <f t="shared" si="98"/>
        <v>0</v>
      </c>
      <c r="AC216" s="17">
        <f t="shared" si="85"/>
        <v>0</v>
      </c>
      <c r="AD216" s="16">
        <f t="shared" si="99"/>
        <v>0</v>
      </c>
      <c r="AE216" s="17"/>
      <c r="AF216" s="16">
        <f t="shared" si="100"/>
        <v>0</v>
      </c>
      <c r="AG216" s="17">
        <f t="shared" si="86"/>
        <v>0</v>
      </c>
      <c r="AH216" s="16">
        <f t="shared" si="101"/>
        <v>0</v>
      </c>
      <c r="AI216" s="17">
        <f t="shared" si="87"/>
        <v>0</v>
      </c>
      <c r="AJ216" s="16">
        <f t="shared" si="102"/>
        <v>0</v>
      </c>
    </row>
    <row r="217" spans="1:36" x14ac:dyDescent="0.25">
      <c r="A217" s="26">
        <f t="shared" si="103"/>
        <v>4.2504166666666645</v>
      </c>
      <c r="B217" s="9"/>
      <c r="D217" t="s">
        <v>11</v>
      </c>
      <c r="G217" t="s">
        <v>11</v>
      </c>
      <c r="H217" s="16">
        <f t="shared" si="88"/>
        <v>0</v>
      </c>
      <c r="I217" s="17">
        <f t="shared" si="78"/>
        <v>0</v>
      </c>
      <c r="J217" s="16">
        <f t="shared" si="89"/>
        <v>0</v>
      </c>
      <c r="K217" s="17">
        <f t="shared" si="79"/>
        <v>0</v>
      </c>
      <c r="L217" s="16">
        <f t="shared" si="90"/>
        <v>0</v>
      </c>
      <c r="M217" s="17"/>
      <c r="N217" s="16">
        <f t="shared" si="91"/>
        <v>0</v>
      </c>
      <c r="O217" s="17">
        <f t="shared" si="80"/>
        <v>0</v>
      </c>
      <c r="P217" s="16">
        <f t="shared" si="92"/>
        <v>0</v>
      </c>
      <c r="Q217" s="17">
        <f t="shared" si="81"/>
        <v>0</v>
      </c>
      <c r="R217" s="16">
        <f t="shared" si="93"/>
        <v>0</v>
      </c>
      <c r="S217" s="17"/>
      <c r="T217" s="16">
        <f t="shared" si="94"/>
        <v>0</v>
      </c>
      <c r="U217" s="17">
        <f t="shared" si="82"/>
        <v>0</v>
      </c>
      <c r="V217" s="16">
        <f t="shared" si="95"/>
        <v>0</v>
      </c>
      <c r="W217" s="17">
        <f t="shared" si="83"/>
        <v>0</v>
      </c>
      <c r="X217" s="16">
        <f t="shared" si="96"/>
        <v>0</v>
      </c>
      <c r="Y217" s="17"/>
      <c r="Z217" s="16">
        <f t="shared" si="97"/>
        <v>0</v>
      </c>
      <c r="AA217" s="17">
        <f t="shared" si="84"/>
        <v>0</v>
      </c>
      <c r="AB217" s="16">
        <f t="shared" si="98"/>
        <v>0</v>
      </c>
      <c r="AC217" s="17">
        <f t="shared" si="85"/>
        <v>0</v>
      </c>
      <c r="AD217" s="16">
        <f t="shared" si="99"/>
        <v>0</v>
      </c>
      <c r="AE217" s="17"/>
      <c r="AF217" s="16">
        <f t="shared" si="100"/>
        <v>0</v>
      </c>
      <c r="AG217" s="17">
        <f t="shared" si="86"/>
        <v>0</v>
      </c>
      <c r="AH217" s="16">
        <f t="shared" si="101"/>
        <v>0</v>
      </c>
      <c r="AI217" s="17">
        <f t="shared" si="87"/>
        <v>0</v>
      </c>
      <c r="AJ217" s="16">
        <f t="shared" si="102"/>
        <v>0</v>
      </c>
    </row>
    <row r="218" spans="1:36" x14ac:dyDescent="0.25">
      <c r="A218" s="26">
        <f t="shared" si="103"/>
        <v>4.2704166666666641</v>
      </c>
      <c r="B218" s="9"/>
      <c r="D218" t="s">
        <v>11</v>
      </c>
      <c r="G218" t="s">
        <v>11</v>
      </c>
      <c r="H218" s="16">
        <f t="shared" si="88"/>
        <v>0</v>
      </c>
      <c r="I218" s="17">
        <f t="shared" si="78"/>
        <v>0</v>
      </c>
      <c r="J218" s="16">
        <f t="shared" si="89"/>
        <v>0</v>
      </c>
      <c r="K218" s="17">
        <f t="shared" si="79"/>
        <v>0</v>
      </c>
      <c r="L218" s="16">
        <f t="shared" si="90"/>
        <v>0</v>
      </c>
      <c r="M218" s="17"/>
      <c r="N218" s="16">
        <f t="shared" si="91"/>
        <v>0</v>
      </c>
      <c r="O218" s="17">
        <f t="shared" si="80"/>
        <v>0</v>
      </c>
      <c r="P218" s="16">
        <f t="shared" si="92"/>
        <v>0</v>
      </c>
      <c r="Q218" s="17">
        <f t="shared" si="81"/>
        <v>0</v>
      </c>
      <c r="R218" s="16">
        <f t="shared" si="93"/>
        <v>0</v>
      </c>
      <c r="S218" s="17"/>
      <c r="T218" s="16">
        <f t="shared" si="94"/>
        <v>0</v>
      </c>
      <c r="U218" s="17">
        <f t="shared" si="82"/>
        <v>0</v>
      </c>
      <c r="V218" s="16">
        <f t="shared" si="95"/>
        <v>0</v>
      </c>
      <c r="W218" s="17">
        <f t="shared" si="83"/>
        <v>0</v>
      </c>
      <c r="X218" s="16">
        <f t="shared" si="96"/>
        <v>0</v>
      </c>
      <c r="Y218" s="17"/>
      <c r="Z218" s="16">
        <f t="shared" si="97"/>
        <v>0</v>
      </c>
      <c r="AA218" s="17">
        <f t="shared" si="84"/>
        <v>0</v>
      </c>
      <c r="AB218" s="16">
        <f t="shared" si="98"/>
        <v>0</v>
      </c>
      <c r="AC218" s="17">
        <f t="shared" si="85"/>
        <v>0</v>
      </c>
      <c r="AD218" s="16">
        <f t="shared" si="99"/>
        <v>0</v>
      </c>
      <c r="AE218" s="17"/>
      <c r="AF218" s="16">
        <f t="shared" si="100"/>
        <v>0</v>
      </c>
      <c r="AG218" s="17">
        <f t="shared" si="86"/>
        <v>0</v>
      </c>
      <c r="AH218" s="16">
        <f t="shared" si="101"/>
        <v>0</v>
      </c>
      <c r="AI218" s="17">
        <f t="shared" si="87"/>
        <v>0</v>
      </c>
      <c r="AJ218" s="16">
        <f t="shared" si="102"/>
        <v>0</v>
      </c>
    </row>
    <row r="219" spans="1:36" x14ac:dyDescent="0.25">
      <c r="A219" s="26">
        <f t="shared" si="103"/>
        <v>4.2904166666666637</v>
      </c>
      <c r="B219" s="9" t="s">
        <v>17</v>
      </c>
      <c r="D219" s="14" t="s">
        <v>20</v>
      </c>
      <c r="G219" t="s">
        <v>11</v>
      </c>
      <c r="H219" s="16">
        <f t="shared" si="88"/>
        <v>0</v>
      </c>
      <c r="I219" s="17">
        <f t="shared" si="78"/>
        <v>0</v>
      </c>
      <c r="J219" s="16">
        <f t="shared" si="89"/>
        <v>0</v>
      </c>
      <c r="K219" s="17">
        <f t="shared" si="79"/>
        <v>0</v>
      </c>
      <c r="L219" s="16">
        <f t="shared" si="90"/>
        <v>0</v>
      </c>
      <c r="M219" s="17"/>
      <c r="N219" s="16">
        <f t="shared" si="91"/>
        <v>0</v>
      </c>
      <c r="O219" s="17">
        <f t="shared" si="80"/>
        <v>0</v>
      </c>
      <c r="P219" s="16">
        <f t="shared" si="92"/>
        <v>4.2904166666666637</v>
      </c>
      <c r="Q219" s="17">
        <f t="shared" si="81"/>
        <v>1</v>
      </c>
      <c r="R219" s="16">
        <f t="shared" si="93"/>
        <v>0</v>
      </c>
      <c r="S219" s="17"/>
      <c r="T219" s="16">
        <f t="shared" si="94"/>
        <v>0</v>
      </c>
      <c r="U219" s="17">
        <f t="shared" si="82"/>
        <v>0</v>
      </c>
      <c r="V219" s="16">
        <f t="shared" si="95"/>
        <v>0</v>
      </c>
      <c r="W219" s="17">
        <f t="shared" si="83"/>
        <v>0</v>
      </c>
      <c r="X219" s="16">
        <f t="shared" si="96"/>
        <v>0</v>
      </c>
      <c r="Y219" s="17"/>
      <c r="Z219" s="16">
        <f t="shared" si="97"/>
        <v>0</v>
      </c>
      <c r="AA219" s="17">
        <f t="shared" si="84"/>
        <v>0</v>
      </c>
      <c r="AB219" s="16">
        <f t="shared" si="98"/>
        <v>0</v>
      </c>
      <c r="AC219" s="17">
        <f t="shared" si="85"/>
        <v>0</v>
      </c>
      <c r="AD219" s="16">
        <f t="shared" si="99"/>
        <v>0</v>
      </c>
      <c r="AE219" s="17"/>
      <c r="AF219" s="16">
        <f t="shared" si="100"/>
        <v>0</v>
      </c>
      <c r="AG219" s="17">
        <f t="shared" si="86"/>
        <v>0</v>
      </c>
      <c r="AH219" s="16">
        <f t="shared" si="101"/>
        <v>0</v>
      </c>
      <c r="AI219" s="17">
        <f t="shared" si="87"/>
        <v>0</v>
      </c>
      <c r="AJ219" s="16">
        <f t="shared" si="102"/>
        <v>0</v>
      </c>
    </row>
    <row r="220" spans="1:36" x14ac:dyDescent="0.25">
      <c r="A220" s="26">
        <f t="shared" si="103"/>
        <v>4.3104166666666632</v>
      </c>
      <c r="B220" s="9"/>
      <c r="G220" t="s">
        <v>11</v>
      </c>
      <c r="H220" s="16">
        <f t="shared" si="88"/>
        <v>0</v>
      </c>
      <c r="I220" s="17">
        <f t="shared" si="78"/>
        <v>0</v>
      </c>
      <c r="J220" s="16">
        <f t="shared" si="89"/>
        <v>0</v>
      </c>
      <c r="K220" s="17">
        <f t="shared" si="79"/>
        <v>0</v>
      </c>
      <c r="L220" s="16">
        <f t="shared" si="90"/>
        <v>0</v>
      </c>
      <c r="M220" s="17"/>
      <c r="N220" s="16">
        <f t="shared" si="91"/>
        <v>0</v>
      </c>
      <c r="O220" s="17">
        <f t="shared" si="80"/>
        <v>0</v>
      </c>
      <c r="P220" s="16">
        <f t="shared" si="92"/>
        <v>0</v>
      </c>
      <c r="Q220" s="17">
        <f t="shared" si="81"/>
        <v>0</v>
      </c>
      <c r="R220" s="16">
        <f t="shared" si="93"/>
        <v>0</v>
      </c>
      <c r="S220" s="17"/>
      <c r="T220" s="16">
        <f t="shared" si="94"/>
        <v>0</v>
      </c>
      <c r="U220" s="17">
        <f t="shared" si="82"/>
        <v>0</v>
      </c>
      <c r="V220" s="16">
        <f t="shared" si="95"/>
        <v>0</v>
      </c>
      <c r="W220" s="17">
        <f t="shared" si="83"/>
        <v>0</v>
      </c>
      <c r="X220" s="16">
        <f t="shared" si="96"/>
        <v>0</v>
      </c>
      <c r="Y220" s="17"/>
      <c r="Z220" s="16">
        <f t="shared" si="97"/>
        <v>0</v>
      </c>
      <c r="AA220" s="17">
        <f t="shared" si="84"/>
        <v>0</v>
      </c>
      <c r="AB220" s="16">
        <f t="shared" si="98"/>
        <v>0</v>
      </c>
      <c r="AC220" s="17">
        <f t="shared" si="85"/>
        <v>0</v>
      </c>
      <c r="AD220" s="16">
        <f t="shared" si="99"/>
        <v>0</v>
      </c>
      <c r="AE220" s="17"/>
      <c r="AF220" s="16">
        <f t="shared" si="100"/>
        <v>0</v>
      </c>
      <c r="AG220" s="17">
        <f t="shared" si="86"/>
        <v>0</v>
      </c>
      <c r="AH220" s="16">
        <f t="shared" si="101"/>
        <v>0</v>
      </c>
      <c r="AI220" s="17">
        <f t="shared" si="87"/>
        <v>0</v>
      </c>
      <c r="AJ220" s="16">
        <f t="shared" si="102"/>
        <v>0</v>
      </c>
    </row>
    <row r="221" spans="1:36" x14ac:dyDescent="0.25">
      <c r="A221" s="26">
        <f t="shared" si="103"/>
        <v>4.3304166666666628</v>
      </c>
      <c r="B221" s="9" t="s">
        <v>21</v>
      </c>
      <c r="E221" t="s">
        <v>11</v>
      </c>
      <c r="G221" t="s">
        <v>11</v>
      </c>
      <c r="H221" s="16">
        <f t="shared" si="88"/>
        <v>0</v>
      </c>
      <c r="I221" s="17">
        <f t="shared" si="78"/>
        <v>0</v>
      </c>
      <c r="J221" s="16">
        <f t="shared" si="89"/>
        <v>0</v>
      </c>
      <c r="K221" s="17">
        <f t="shared" si="79"/>
        <v>0</v>
      </c>
      <c r="L221" s="16">
        <f t="shared" si="90"/>
        <v>0</v>
      </c>
      <c r="M221" s="17"/>
      <c r="N221" s="16">
        <f t="shared" si="91"/>
        <v>0</v>
      </c>
      <c r="O221" s="17">
        <f t="shared" si="80"/>
        <v>0</v>
      </c>
      <c r="P221" s="16">
        <f t="shared" si="92"/>
        <v>0</v>
      </c>
      <c r="Q221" s="17">
        <f t="shared" si="81"/>
        <v>0</v>
      </c>
      <c r="R221" s="16">
        <f t="shared" si="93"/>
        <v>0</v>
      </c>
      <c r="S221" s="17"/>
      <c r="T221" s="16">
        <f t="shared" si="94"/>
        <v>4.3304166666666628</v>
      </c>
      <c r="U221" s="17">
        <f t="shared" si="82"/>
        <v>1</v>
      </c>
      <c r="V221" s="16">
        <f t="shared" si="95"/>
        <v>0</v>
      </c>
      <c r="W221" s="17">
        <f t="shared" si="83"/>
        <v>0</v>
      </c>
      <c r="X221" s="16">
        <f t="shared" si="96"/>
        <v>0</v>
      </c>
      <c r="Y221" s="17"/>
      <c r="Z221" s="16">
        <f t="shared" si="97"/>
        <v>0</v>
      </c>
      <c r="AA221" s="17">
        <f t="shared" si="84"/>
        <v>0</v>
      </c>
      <c r="AB221" s="16">
        <f t="shared" si="98"/>
        <v>0</v>
      </c>
      <c r="AC221" s="17">
        <f t="shared" si="85"/>
        <v>0</v>
      </c>
      <c r="AD221" s="16">
        <f t="shared" si="99"/>
        <v>0</v>
      </c>
      <c r="AE221" s="17"/>
      <c r="AF221" s="16">
        <f t="shared" si="100"/>
        <v>0</v>
      </c>
      <c r="AG221" s="17">
        <f t="shared" si="86"/>
        <v>0</v>
      </c>
      <c r="AH221" s="16">
        <f t="shared" si="101"/>
        <v>0</v>
      </c>
      <c r="AI221" s="17">
        <f t="shared" si="87"/>
        <v>0</v>
      </c>
      <c r="AJ221" s="16">
        <f t="shared" si="102"/>
        <v>0</v>
      </c>
    </row>
    <row r="222" spans="1:36" x14ac:dyDescent="0.25">
      <c r="A222" s="26">
        <f t="shared" si="103"/>
        <v>4.3504166666666624</v>
      </c>
      <c r="B222" s="9"/>
      <c r="E222" t="s">
        <v>11</v>
      </c>
      <c r="G222" t="s">
        <v>11</v>
      </c>
      <c r="H222" s="16">
        <f t="shared" si="88"/>
        <v>0</v>
      </c>
      <c r="I222" s="17">
        <f t="shared" si="78"/>
        <v>0</v>
      </c>
      <c r="J222" s="16">
        <f t="shared" si="89"/>
        <v>0</v>
      </c>
      <c r="K222" s="17">
        <f t="shared" si="79"/>
        <v>0</v>
      </c>
      <c r="L222" s="16">
        <f t="shared" si="90"/>
        <v>0</v>
      </c>
      <c r="M222" s="17"/>
      <c r="N222" s="16">
        <f t="shared" si="91"/>
        <v>0</v>
      </c>
      <c r="O222" s="17">
        <f t="shared" si="80"/>
        <v>0</v>
      </c>
      <c r="P222" s="16">
        <f t="shared" si="92"/>
        <v>0</v>
      </c>
      <c r="Q222" s="17">
        <f t="shared" si="81"/>
        <v>0</v>
      </c>
      <c r="R222" s="16">
        <f t="shared" si="93"/>
        <v>0</v>
      </c>
      <c r="S222" s="17"/>
      <c r="T222" s="16">
        <f t="shared" si="94"/>
        <v>0</v>
      </c>
      <c r="U222" s="17">
        <f t="shared" si="82"/>
        <v>0</v>
      </c>
      <c r="V222" s="16">
        <f t="shared" si="95"/>
        <v>0</v>
      </c>
      <c r="W222" s="17">
        <f t="shared" si="83"/>
        <v>0</v>
      </c>
      <c r="X222" s="16">
        <f t="shared" si="96"/>
        <v>0</v>
      </c>
      <c r="Y222" s="17"/>
      <c r="Z222" s="16">
        <f t="shared" si="97"/>
        <v>0</v>
      </c>
      <c r="AA222" s="17">
        <f t="shared" si="84"/>
        <v>0</v>
      </c>
      <c r="AB222" s="16">
        <f t="shared" si="98"/>
        <v>0</v>
      </c>
      <c r="AC222" s="17">
        <f t="shared" si="85"/>
        <v>0</v>
      </c>
      <c r="AD222" s="16">
        <f t="shared" si="99"/>
        <v>0</v>
      </c>
      <c r="AE222" s="17"/>
      <c r="AF222" s="16">
        <f t="shared" si="100"/>
        <v>0</v>
      </c>
      <c r="AG222" s="17">
        <f t="shared" si="86"/>
        <v>0</v>
      </c>
      <c r="AH222" s="16">
        <f t="shared" si="101"/>
        <v>0</v>
      </c>
      <c r="AI222" s="17">
        <f t="shared" si="87"/>
        <v>0</v>
      </c>
      <c r="AJ222" s="16">
        <f t="shared" si="102"/>
        <v>0</v>
      </c>
    </row>
    <row r="223" spans="1:36" x14ac:dyDescent="0.25">
      <c r="A223" s="26">
        <f t="shared" si="103"/>
        <v>4.370416666666662</v>
      </c>
      <c r="B223" s="9" t="s">
        <v>15</v>
      </c>
      <c r="E223" t="s">
        <v>11</v>
      </c>
      <c r="G223" s="14" t="s">
        <v>20</v>
      </c>
      <c r="H223" s="16">
        <f t="shared" si="88"/>
        <v>0</v>
      </c>
      <c r="I223" s="17">
        <f t="shared" si="78"/>
        <v>0</v>
      </c>
      <c r="J223" s="16">
        <f t="shared" si="89"/>
        <v>0</v>
      </c>
      <c r="K223" s="17">
        <f t="shared" si="79"/>
        <v>0</v>
      </c>
      <c r="L223" s="16">
        <f t="shared" si="90"/>
        <v>0</v>
      </c>
      <c r="M223" s="17"/>
      <c r="N223" s="16">
        <f t="shared" si="91"/>
        <v>0</v>
      </c>
      <c r="O223" s="17">
        <f t="shared" si="80"/>
        <v>0</v>
      </c>
      <c r="P223" s="16">
        <f t="shared" si="92"/>
        <v>0</v>
      </c>
      <c r="Q223" s="17">
        <f t="shared" si="81"/>
        <v>0</v>
      </c>
      <c r="R223" s="16">
        <f t="shared" si="93"/>
        <v>0</v>
      </c>
      <c r="S223" s="17"/>
      <c r="T223" s="16">
        <f t="shared" si="94"/>
        <v>0</v>
      </c>
      <c r="U223" s="17">
        <f t="shared" si="82"/>
        <v>0</v>
      </c>
      <c r="V223" s="16">
        <f t="shared" si="95"/>
        <v>0</v>
      </c>
      <c r="W223" s="17">
        <f t="shared" si="83"/>
        <v>0</v>
      </c>
      <c r="X223" s="16">
        <f t="shared" si="96"/>
        <v>0</v>
      </c>
      <c r="Y223" s="17"/>
      <c r="Z223" s="16">
        <f t="shared" si="97"/>
        <v>0</v>
      </c>
      <c r="AA223" s="17">
        <f t="shared" si="84"/>
        <v>0</v>
      </c>
      <c r="AB223" s="16">
        <f t="shared" si="98"/>
        <v>0</v>
      </c>
      <c r="AC223" s="17">
        <f t="shared" si="85"/>
        <v>0</v>
      </c>
      <c r="AD223" s="16">
        <f t="shared" si="99"/>
        <v>0</v>
      </c>
      <c r="AE223" s="17"/>
      <c r="AF223" s="16">
        <f t="shared" si="100"/>
        <v>0</v>
      </c>
      <c r="AG223" s="17">
        <f t="shared" si="86"/>
        <v>0</v>
      </c>
      <c r="AH223" s="16">
        <f t="shared" si="101"/>
        <v>4.370416666666662</v>
      </c>
      <c r="AI223" s="17">
        <f t="shared" si="87"/>
        <v>1</v>
      </c>
      <c r="AJ223" s="16">
        <f t="shared" si="102"/>
        <v>0</v>
      </c>
    </row>
    <row r="224" spans="1:36" x14ac:dyDescent="0.25">
      <c r="A224" s="26">
        <f t="shared" si="103"/>
        <v>4.3904166666666615</v>
      </c>
      <c r="B224" s="9"/>
      <c r="C224" s="7"/>
      <c r="D224" s="7"/>
      <c r="E224" t="s">
        <v>11</v>
      </c>
      <c r="F224" s="8"/>
      <c r="G224" s="8"/>
      <c r="H224" s="16">
        <f t="shared" si="88"/>
        <v>0</v>
      </c>
      <c r="I224" s="17">
        <f t="shared" si="78"/>
        <v>0</v>
      </c>
      <c r="J224" s="16">
        <f t="shared" si="89"/>
        <v>0</v>
      </c>
      <c r="K224" s="17">
        <f t="shared" si="79"/>
        <v>0</v>
      </c>
      <c r="L224" s="16">
        <f t="shared" si="90"/>
        <v>0</v>
      </c>
      <c r="M224" s="17"/>
      <c r="N224" s="16">
        <f t="shared" si="91"/>
        <v>0</v>
      </c>
      <c r="O224" s="17">
        <f t="shared" si="80"/>
        <v>0</v>
      </c>
      <c r="P224" s="16">
        <f t="shared" si="92"/>
        <v>0</v>
      </c>
      <c r="Q224" s="17">
        <f t="shared" si="81"/>
        <v>0</v>
      </c>
      <c r="R224" s="16">
        <f t="shared" si="93"/>
        <v>0</v>
      </c>
      <c r="S224" s="17"/>
      <c r="T224" s="16">
        <f t="shared" si="94"/>
        <v>0</v>
      </c>
      <c r="U224" s="17">
        <f t="shared" si="82"/>
        <v>0</v>
      </c>
      <c r="V224" s="16">
        <f t="shared" si="95"/>
        <v>0</v>
      </c>
      <c r="W224" s="17">
        <f t="shared" si="83"/>
        <v>0</v>
      </c>
      <c r="X224" s="16">
        <f t="shared" si="96"/>
        <v>0</v>
      </c>
      <c r="Y224" s="17"/>
      <c r="Z224" s="16">
        <f t="shared" si="97"/>
        <v>0</v>
      </c>
      <c r="AA224" s="17">
        <f t="shared" si="84"/>
        <v>0</v>
      </c>
      <c r="AB224" s="16">
        <f t="shared" si="98"/>
        <v>0</v>
      </c>
      <c r="AC224" s="17">
        <f t="shared" si="85"/>
        <v>0</v>
      </c>
      <c r="AD224" s="16">
        <f t="shared" si="99"/>
        <v>0</v>
      </c>
      <c r="AE224" s="17"/>
      <c r="AF224" s="16">
        <f t="shared" si="100"/>
        <v>0</v>
      </c>
      <c r="AG224" s="17">
        <f t="shared" si="86"/>
        <v>0</v>
      </c>
      <c r="AH224" s="16">
        <f t="shared" si="101"/>
        <v>0</v>
      </c>
      <c r="AI224" s="17">
        <f t="shared" si="87"/>
        <v>0</v>
      </c>
      <c r="AJ224" s="16">
        <f t="shared" si="102"/>
        <v>0</v>
      </c>
    </row>
    <row r="225" spans="1:36" x14ac:dyDescent="0.25">
      <c r="A225" s="26">
        <f t="shared" si="103"/>
        <v>4.4104166666666611</v>
      </c>
      <c r="B225" s="9" t="s">
        <v>9</v>
      </c>
      <c r="C225" t="s">
        <v>11</v>
      </c>
      <c r="D225" s="7"/>
      <c r="E225" t="s">
        <v>11</v>
      </c>
      <c r="F225" s="8"/>
      <c r="G225" s="7"/>
      <c r="H225" s="16">
        <f t="shared" si="88"/>
        <v>4.4104166666666611</v>
      </c>
      <c r="I225" s="17">
        <f t="shared" si="78"/>
        <v>1</v>
      </c>
      <c r="J225" s="16">
        <f t="shared" si="89"/>
        <v>0</v>
      </c>
      <c r="K225" s="17">
        <f t="shared" si="79"/>
        <v>0</v>
      </c>
      <c r="L225" s="16">
        <f t="shared" si="90"/>
        <v>0</v>
      </c>
      <c r="M225" s="17"/>
      <c r="N225" s="16">
        <f t="shared" si="91"/>
        <v>0</v>
      </c>
      <c r="O225" s="17">
        <f t="shared" si="80"/>
        <v>0</v>
      </c>
      <c r="P225" s="16">
        <f t="shared" si="92"/>
        <v>0</v>
      </c>
      <c r="Q225" s="17">
        <f t="shared" si="81"/>
        <v>0</v>
      </c>
      <c r="R225" s="16">
        <f t="shared" si="93"/>
        <v>0</v>
      </c>
      <c r="S225" s="17"/>
      <c r="T225" s="16">
        <f t="shared" si="94"/>
        <v>0</v>
      </c>
      <c r="U225" s="17">
        <f t="shared" si="82"/>
        <v>0</v>
      </c>
      <c r="V225" s="16">
        <f t="shared" si="95"/>
        <v>0</v>
      </c>
      <c r="W225" s="17">
        <f t="shared" si="83"/>
        <v>0</v>
      </c>
      <c r="X225" s="16">
        <f t="shared" si="96"/>
        <v>0</v>
      </c>
      <c r="Y225" s="17"/>
      <c r="Z225" s="16">
        <f t="shared" si="97"/>
        <v>0</v>
      </c>
      <c r="AA225" s="17">
        <f t="shared" si="84"/>
        <v>0</v>
      </c>
      <c r="AB225" s="16">
        <f t="shared" si="98"/>
        <v>0</v>
      </c>
      <c r="AC225" s="17">
        <f t="shared" si="85"/>
        <v>0</v>
      </c>
      <c r="AD225" s="16">
        <f t="shared" si="99"/>
        <v>0</v>
      </c>
      <c r="AE225" s="17"/>
      <c r="AF225" s="16">
        <f t="shared" si="100"/>
        <v>0</v>
      </c>
      <c r="AG225" s="17">
        <f t="shared" si="86"/>
        <v>0</v>
      </c>
      <c r="AH225" s="16">
        <f t="shared" si="101"/>
        <v>0</v>
      </c>
      <c r="AI225" s="17">
        <f t="shared" si="87"/>
        <v>0</v>
      </c>
      <c r="AJ225" s="16">
        <f t="shared" si="102"/>
        <v>0</v>
      </c>
    </row>
    <row r="226" spans="1:36" x14ac:dyDescent="0.25">
      <c r="A226" s="26">
        <f t="shared" si="103"/>
        <v>4.4304166666666607</v>
      </c>
      <c r="B226" s="9"/>
      <c r="C226" t="s">
        <v>11</v>
      </c>
      <c r="D226" s="7"/>
      <c r="E226" t="s">
        <v>11</v>
      </c>
      <c r="F226" s="7"/>
      <c r="G226" s="7"/>
      <c r="H226" s="16">
        <f t="shared" si="88"/>
        <v>0</v>
      </c>
      <c r="I226" s="17">
        <f t="shared" si="78"/>
        <v>0</v>
      </c>
      <c r="J226" s="16">
        <f t="shared" si="89"/>
        <v>0</v>
      </c>
      <c r="K226" s="17">
        <f t="shared" si="79"/>
        <v>0</v>
      </c>
      <c r="L226" s="16">
        <f t="shared" si="90"/>
        <v>0</v>
      </c>
      <c r="M226" s="17"/>
      <c r="N226" s="16">
        <f t="shared" si="91"/>
        <v>0</v>
      </c>
      <c r="O226" s="17">
        <f t="shared" si="80"/>
        <v>0</v>
      </c>
      <c r="P226" s="16">
        <f t="shared" si="92"/>
        <v>0</v>
      </c>
      <c r="Q226" s="17">
        <f t="shared" si="81"/>
        <v>0</v>
      </c>
      <c r="R226" s="16">
        <f t="shared" si="93"/>
        <v>0</v>
      </c>
      <c r="S226" s="17"/>
      <c r="T226" s="16">
        <f t="shared" si="94"/>
        <v>0</v>
      </c>
      <c r="U226" s="17">
        <f t="shared" si="82"/>
        <v>0</v>
      </c>
      <c r="V226" s="16">
        <f t="shared" si="95"/>
        <v>0</v>
      </c>
      <c r="W226" s="17">
        <f t="shared" si="83"/>
        <v>0</v>
      </c>
      <c r="X226" s="16">
        <f t="shared" si="96"/>
        <v>0</v>
      </c>
      <c r="Y226" s="17"/>
      <c r="Z226" s="16">
        <f t="shared" si="97"/>
        <v>0</v>
      </c>
      <c r="AA226" s="17">
        <f t="shared" si="84"/>
        <v>0</v>
      </c>
      <c r="AB226" s="16">
        <f t="shared" si="98"/>
        <v>0</v>
      </c>
      <c r="AC226" s="17">
        <f t="shared" si="85"/>
        <v>0</v>
      </c>
      <c r="AD226" s="16">
        <f t="shared" si="99"/>
        <v>0</v>
      </c>
      <c r="AE226" s="17"/>
      <c r="AF226" s="16">
        <f t="shared" si="100"/>
        <v>0</v>
      </c>
      <c r="AG226" s="17">
        <f t="shared" si="86"/>
        <v>0</v>
      </c>
      <c r="AH226" s="16">
        <f t="shared" si="101"/>
        <v>0</v>
      </c>
      <c r="AI226" s="17">
        <f t="shared" si="87"/>
        <v>0</v>
      </c>
      <c r="AJ226" s="16">
        <f t="shared" si="102"/>
        <v>0</v>
      </c>
    </row>
    <row r="227" spans="1:36" x14ac:dyDescent="0.25">
      <c r="A227" s="26">
        <f t="shared" si="103"/>
        <v>4.4504166666666602</v>
      </c>
      <c r="B227" s="9"/>
      <c r="C227" t="s">
        <v>11</v>
      </c>
      <c r="D227" s="8"/>
      <c r="E227" t="s">
        <v>11</v>
      </c>
      <c r="F227" s="7"/>
      <c r="G227" s="7"/>
      <c r="H227" s="16">
        <f t="shared" si="88"/>
        <v>0</v>
      </c>
      <c r="I227" s="17">
        <f t="shared" si="78"/>
        <v>0</v>
      </c>
      <c r="J227" s="16">
        <f t="shared" si="89"/>
        <v>0</v>
      </c>
      <c r="K227" s="17">
        <f t="shared" si="79"/>
        <v>0</v>
      </c>
      <c r="L227" s="16">
        <f t="shared" si="90"/>
        <v>0</v>
      </c>
      <c r="M227" s="17"/>
      <c r="N227" s="16">
        <f t="shared" si="91"/>
        <v>0</v>
      </c>
      <c r="O227" s="17">
        <f t="shared" si="80"/>
        <v>0</v>
      </c>
      <c r="P227" s="16">
        <f t="shared" si="92"/>
        <v>0</v>
      </c>
      <c r="Q227" s="17">
        <f t="shared" si="81"/>
        <v>0</v>
      </c>
      <c r="R227" s="16">
        <f t="shared" si="93"/>
        <v>0</v>
      </c>
      <c r="S227" s="17"/>
      <c r="T227" s="16">
        <f t="shared" si="94"/>
        <v>0</v>
      </c>
      <c r="U227" s="17">
        <f t="shared" si="82"/>
        <v>0</v>
      </c>
      <c r="V227" s="16">
        <f t="shared" si="95"/>
        <v>0</v>
      </c>
      <c r="W227" s="17">
        <f t="shared" si="83"/>
        <v>0</v>
      </c>
      <c r="X227" s="16">
        <f t="shared" si="96"/>
        <v>0</v>
      </c>
      <c r="Y227" s="17"/>
      <c r="Z227" s="16">
        <f t="shared" si="97"/>
        <v>0</v>
      </c>
      <c r="AA227" s="17">
        <f t="shared" si="84"/>
        <v>0</v>
      </c>
      <c r="AB227" s="16">
        <f t="shared" si="98"/>
        <v>0</v>
      </c>
      <c r="AC227" s="17">
        <f t="shared" si="85"/>
        <v>0</v>
      </c>
      <c r="AD227" s="16">
        <f t="shared" si="99"/>
        <v>0</v>
      </c>
      <c r="AE227" s="17"/>
      <c r="AF227" s="16">
        <f t="shared" si="100"/>
        <v>0</v>
      </c>
      <c r="AG227" s="17">
        <f t="shared" si="86"/>
        <v>0</v>
      </c>
      <c r="AH227" s="16">
        <f t="shared" si="101"/>
        <v>0</v>
      </c>
      <c r="AI227" s="17">
        <f t="shared" si="87"/>
        <v>0</v>
      </c>
      <c r="AJ227" s="16">
        <f t="shared" si="102"/>
        <v>0</v>
      </c>
    </row>
    <row r="228" spans="1:36" x14ac:dyDescent="0.25">
      <c r="A228" s="26">
        <f t="shared" si="103"/>
        <v>4.4704166666666598</v>
      </c>
      <c r="B228" s="9" t="s">
        <v>18</v>
      </c>
      <c r="C228" t="s">
        <v>11</v>
      </c>
      <c r="D228" s="8"/>
      <c r="E228" s="14" t="s">
        <v>20</v>
      </c>
      <c r="F228" s="7"/>
      <c r="G228" s="7"/>
      <c r="H228" s="16">
        <f t="shared" si="88"/>
        <v>0</v>
      </c>
      <c r="I228" s="17">
        <f t="shared" si="78"/>
        <v>0</v>
      </c>
      <c r="J228" s="16">
        <f t="shared" si="89"/>
        <v>0</v>
      </c>
      <c r="K228" s="17">
        <f t="shared" si="79"/>
        <v>0</v>
      </c>
      <c r="L228" s="16">
        <f t="shared" si="90"/>
        <v>0</v>
      </c>
      <c r="M228" s="17"/>
      <c r="N228" s="16">
        <f t="shared" si="91"/>
        <v>0</v>
      </c>
      <c r="O228" s="17">
        <f t="shared" si="80"/>
        <v>0</v>
      </c>
      <c r="P228" s="16">
        <f t="shared" si="92"/>
        <v>0</v>
      </c>
      <c r="Q228" s="17">
        <f t="shared" si="81"/>
        <v>0</v>
      </c>
      <c r="R228" s="16">
        <f t="shared" si="93"/>
        <v>0</v>
      </c>
      <c r="S228" s="17"/>
      <c r="T228" s="16">
        <f t="shared" si="94"/>
        <v>0</v>
      </c>
      <c r="U228" s="17">
        <f t="shared" si="82"/>
        <v>0</v>
      </c>
      <c r="V228" s="16">
        <f t="shared" si="95"/>
        <v>4.4704166666666598</v>
      </c>
      <c r="W228" s="17">
        <f t="shared" si="83"/>
        <v>1</v>
      </c>
      <c r="X228" s="16">
        <f t="shared" si="96"/>
        <v>0</v>
      </c>
      <c r="Y228" s="17"/>
      <c r="Z228" s="16">
        <f t="shared" si="97"/>
        <v>0</v>
      </c>
      <c r="AA228" s="17">
        <f t="shared" si="84"/>
        <v>0</v>
      </c>
      <c r="AB228" s="16">
        <f t="shared" si="98"/>
        <v>0</v>
      </c>
      <c r="AC228" s="17">
        <f t="shared" si="85"/>
        <v>0</v>
      </c>
      <c r="AD228" s="16">
        <f t="shared" si="99"/>
        <v>0</v>
      </c>
      <c r="AE228" s="17"/>
      <c r="AF228" s="16">
        <f t="shared" si="100"/>
        <v>0</v>
      </c>
      <c r="AG228" s="17">
        <f t="shared" si="86"/>
        <v>0</v>
      </c>
      <c r="AH228" s="16">
        <f t="shared" si="101"/>
        <v>0</v>
      </c>
      <c r="AI228" s="17">
        <f t="shared" si="87"/>
        <v>0</v>
      </c>
      <c r="AJ228" s="16">
        <f t="shared" si="102"/>
        <v>0</v>
      </c>
    </row>
    <row r="229" spans="1:36" x14ac:dyDescent="0.25">
      <c r="A229" s="26">
        <f t="shared" si="103"/>
        <v>4.4904166666666594</v>
      </c>
      <c r="B229" s="9" t="s">
        <v>10</v>
      </c>
      <c r="C229" t="s">
        <v>11</v>
      </c>
      <c r="D229" s="8"/>
      <c r="E229" s="7"/>
      <c r="F229" t="s">
        <v>11</v>
      </c>
      <c r="G229" s="7"/>
      <c r="H229" s="16">
        <f t="shared" si="88"/>
        <v>0</v>
      </c>
      <c r="I229" s="17">
        <f t="shared" si="78"/>
        <v>0</v>
      </c>
      <c r="J229" s="16">
        <f t="shared" si="89"/>
        <v>0</v>
      </c>
      <c r="K229" s="17">
        <f t="shared" si="79"/>
        <v>0</v>
      </c>
      <c r="L229" s="16">
        <f t="shared" si="90"/>
        <v>0</v>
      </c>
      <c r="M229" s="17"/>
      <c r="N229" s="16">
        <f t="shared" si="91"/>
        <v>0</v>
      </c>
      <c r="O229" s="17">
        <f t="shared" si="80"/>
        <v>0</v>
      </c>
      <c r="P229" s="16">
        <f t="shared" si="92"/>
        <v>0</v>
      </c>
      <c r="Q229" s="17">
        <f t="shared" si="81"/>
        <v>0</v>
      </c>
      <c r="R229" s="16">
        <f t="shared" si="93"/>
        <v>0</v>
      </c>
      <c r="S229" s="17"/>
      <c r="T229" s="16">
        <f t="shared" si="94"/>
        <v>0</v>
      </c>
      <c r="U229" s="17">
        <f t="shared" si="82"/>
        <v>0</v>
      </c>
      <c r="V229" s="16">
        <f t="shared" si="95"/>
        <v>0</v>
      </c>
      <c r="W229" s="17">
        <f t="shared" si="83"/>
        <v>0</v>
      </c>
      <c r="X229" s="16">
        <f t="shared" si="96"/>
        <v>0</v>
      </c>
      <c r="Y229" s="17"/>
      <c r="Z229" s="16">
        <f t="shared" si="97"/>
        <v>4.4904166666666594</v>
      </c>
      <c r="AA229" s="17">
        <f t="shared" si="84"/>
        <v>1</v>
      </c>
      <c r="AB229" s="16">
        <f t="shared" si="98"/>
        <v>0</v>
      </c>
      <c r="AC229" s="17">
        <f t="shared" si="85"/>
        <v>0</v>
      </c>
      <c r="AD229" s="16">
        <f t="shared" si="99"/>
        <v>0</v>
      </c>
      <c r="AE229" s="17"/>
      <c r="AF229" s="16">
        <f t="shared" si="100"/>
        <v>0</v>
      </c>
      <c r="AG229" s="17">
        <f t="shared" si="86"/>
        <v>0</v>
      </c>
      <c r="AH229" s="16">
        <f t="shared" si="101"/>
        <v>0</v>
      </c>
      <c r="AI229" s="17">
        <f t="shared" si="87"/>
        <v>0</v>
      </c>
      <c r="AJ229" s="16">
        <f t="shared" si="102"/>
        <v>0</v>
      </c>
    </row>
    <row r="230" spans="1:36" x14ac:dyDescent="0.25">
      <c r="A230" s="26">
        <f t="shared" si="103"/>
        <v>4.510416666666659</v>
      </c>
      <c r="B230" s="9" t="s">
        <v>16</v>
      </c>
      <c r="C230" t="s">
        <v>11</v>
      </c>
      <c r="D230" s="13" t="s">
        <v>14</v>
      </c>
      <c r="E230" s="7"/>
      <c r="F230" t="s">
        <v>11</v>
      </c>
      <c r="G230" s="7"/>
      <c r="H230" s="16">
        <f t="shared" si="88"/>
        <v>0</v>
      </c>
      <c r="I230" s="17">
        <f t="shared" si="78"/>
        <v>0</v>
      </c>
      <c r="J230" s="16">
        <f t="shared" si="89"/>
        <v>0</v>
      </c>
      <c r="K230" s="17">
        <f t="shared" si="79"/>
        <v>0</v>
      </c>
      <c r="L230" s="16">
        <f t="shared" si="90"/>
        <v>0</v>
      </c>
      <c r="M230" s="17"/>
      <c r="N230" s="16">
        <f t="shared" si="91"/>
        <v>4.510416666666659</v>
      </c>
      <c r="O230" s="17">
        <f t="shared" si="80"/>
        <v>1</v>
      </c>
      <c r="P230" s="16">
        <f t="shared" si="92"/>
        <v>0</v>
      </c>
      <c r="Q230" s="17">
        <f t="shared" si="81"/>
        <v>0</v>
      </c>
      <c r="R230" s="16">
        <f t="shared" si="93"/>
        <v>1.9999999999999574E-2</v>
      </c>
      <c r="S230" s="17"/>
      <c r="T230" s="16">
        <f t="shared" si="94"/>
        <v>0</v>
      </c>
      <c r="U230" s="17">
        <f t="shared" si="82"/>
        <v>0</v>
      </c>
      <c r="V230" s="16">
        <f t="shared" si="95"/>
        <v>0</v>
      </c>
      <c r="W230" s="17">
        <f t="shared" si="83"/>
        <v>0</v>
      </c>
      <c r="X230" s="16">
        <f t="shared" si="96"/>
        <v>0</v>
      </c>
      <c r="Y230" s="17"/>
      <c r="Z230" s="16">
        <f t="shared" si="97"/>
        <v>0</v>
      </c>
      <c r="AA230" s="17">
        <f t="shared" si="84"/>
        <v>0</v>
      </c>
      <c r="AB230" s="16">
        <f t="shared" si="98"/>
        <v>0</v>
      </c>
      <c r="AC230" s="17">
        <f t="shared" si="85"/>
        <v>0</v>
      </c>
      <c r="AD230" s="16">
        <f t="shared" si="99"/>
        <v>0</v>
      </c>
      <c r="AE230" s="17"/>
      <c r="AF230" s="16">
        <f t="shared" si="100"/>
        <v>0</v>
      </c>
      <c r="AG230" s="17">
        <f t="shared" si="86"/>
        <v>0</v>
      </c>
      <c r="AH230" s="16">
        <f t="shared" si="101"/>
        <v>0</v>
      </c>
      <c r="AI230" s="17">
        <f t="shared" si="87"/>
        <v>0</v>
      </c>
      <c r="AJ230" s="16">
        <f t="shared" si="102"/>
        <v>0</v>
      </c>
    </row>
    <row r="231" spans="1:36" x14ac:dyDescent="0.25">
      <c r="A231" s="26">
        <f t="shared" si="103"/>
        <v>4.5304166666666585</v>
      </c>
      <c r="B231" s="10"/>
      <c r="C231" t="s">
        <v>11</v>
      </c>
      <c r="D231" s="13" t="s">
        <v>14</v>
      </c>
      <c r="E231" s="7"/>
      <c r="F231" t="s">
        <v>11</v>
      </c>
      <c r="G231" s="7"/>
      <c r="H231" s="16">
        <f t="shared" si="88"/>
        <v>0</v>
      </c>
      <c r="I231" s="17">
        <f t="shared" si="78"/>
        <v>0</v>
      </c>
      <c r="J231" s="16">
        <f t="shared" si="89"/>
        <v>0</v>
      </c>
      <c r="K231" s="17">
        <f t="shared" si="79"/>
        <v>0</v>
      </c>
      <c r="L231" s="16">
        <f t="shared" si="90"/>
        <v>0</v>
      </c>
      <c r="M231" s="17"/>
      <c r="N231" s="16">
        <f t="shared" si="91"/>
        <v>0</v>
      </c>
      <c r="O231" s="17">
        <f t="shared" si="80"/>
        <v>0</v>
      </c>
      <c r="P231" s="16">
        <f t="shared" si="92"/>
        <v>0</v>
      </c>
      <c r="Q231" s="17">
        <f t="shared" si="81"/>
        <v>0</v>
      </c>
      <c r="R231" s="16">
        <f t="shared" si="93"/>
        <v>1.9999999999999574E-2</v>
      </c>
      <c r="S231" s="17"/>
      <c r="T231" s="16">
        <f t="shared" si="94"/>
        <v>0</v>
      </c>
      <c r="U231" s="17">
        <f t="shared" si="82"/>
        <v>0</v>
      </c>
      <c r="V231" s="16">
        <f t="shared" si="95"/>
        <v>0</v>
      </c>
      <c r="W231" s="17">
        <f t="shared" si="83"/>
        <v>0</v>
      </c>
      <c r="X231" s="16">
        <f t="shared" si="96"/>
        <v>0</v>
      </c>
      <c r="Y231" s="17"/>
      <c r="Z231" s="16">
        <f t="shared" si="97"/>
        <v>0</v>
      </c>
      <c r="AA231" s="17">
        <f t="shared" si="84"/>
        <v>0</v>
      </c>
      <c r="AB231" s="16">
        <f t="shared" si="98"/>
        <v>0</v>
      </c>
      <c r="AC231" s="17">
        <f t="shared" si="85"/>
        <v>0</v>
      </c>
      <c r="AD231" s="16">
        <f t="shared" si="99"/>
        <v>0</v>
      </c>
      <c r="AE231" s="17"/>
      <c r="AF231" s="16">
        <f t="shared" si="100"/>
        <v>0</v>
      </c>
      <c r="AG231" s="17">
        <f t="shared" si="86"/>
        <v>0</v>
      </c>
      <c r="AH231" s="16">
        <f t="shared" si="101"/>
        <v>0</v>
      </c>
      <c r="AI231" s="17">
        <f t="shared" si="87"/>
        <v>0</v>
      </c>
      <c r="AJ231" s="16">
        <f t="shared" si="102"/>
        <v>0</v>
      </c>
    </row>
    <row r="232" spans="1:36" x14ac:dyDescent="0.25">
      <c r="A232" s="26">
        <f t="shared" si="103"/>
        <v>4.5504166666666581</v>
      </c>
      <c r="B232" s="9" t="s">
        <v>22</v>
      </c>
      <c r="C232" s="14" t="s">
        <v>20</v>
      </c>
      <c r="D232" t="s">
        <v>11</v>
      </c>
      <c r="F232" t="s">
        <v>11</v>
      </c>
      <c r="H232" s="16">
        <f t="shared" si="88"/>
        <v>0</v>
      </c>
      <c r="I232" s="17">
        <f t="shared" si="78"/>
        <v>0</v>
      </c>
      <c r="J232" s="16">
        <f t="shared" si="89"/>
        <v>4.5504166666666581</v>
      </c>
      <c r="K232" s="17">
        <f t="shared" si="79"/>
        <v>1</v>
      </c>
      <c r="L232" s="16">
        <f t="shared" si="90"/>
        <v>0</v>
      </c>
      <c r="M232" s="17"/>
      <c r="N232" s="16">
        <f t="shared" si="91"/>
        <v>0</v>
      </c>
      <c r="O232" s="17">
        <f t="shared" si="80"/>
        <v>0</v>
      </c>
      <c r="P232" s="16">
        <f t="shared" si="92"/>
        <v>0</v>
      </c>
      <c r="Q232" s="17">
        <f t="shared" si="81"/>
        <v>0</v>
      </c>
      <c r="R232" s="16">
        <f t="shared" si="93"/>
        <v>0</v>
      </c>
      <c r="S232" s="17"/>
      <c r="T232" s="16">
        <f t="shared" si="94"/>
        <v>0</v>
      </c>
      <c r="U232" s="17">
        <f t="shared" si="82"/>
        <v>0</v>
      </c>
      <c r="V232" s="16">
        <f t="shared" si="95"/>
        <v>0</v>
      </c>
      <c r="W232" s="17">
        <f t="shared" si="83"/>
        <v>0</v>
      </c>
      <c r="X232" s="16">
        <f t="shared" si="96"/>
        <v>0</v>
      </c>
      <c r="Y232" s="17"/>
      <c r="Z232" s="16">
        <f t="shared" si="97"/>
        <v>0</v>
      </c>
      <c r="AA232" s="17">
        <f t="shared" si="84"/>
        <v>0</v>
      </c>
      <c r="AB232" s="16">
        <f t="shared" si="98"/>
        <v>0</v>
      </c>
      <c r="AC232" s="17">
        <f t="shared" si="85"/>
        <v>0</v>
      </c>
      <c r="AD232" s="16">
        <f t="shared" si="99"/>
        <v>0</v>
      </c>
      <c r="AE232" s="17"/>
      <c r="AF232" s="16">
        <f t="shared" si="100"/>
        <v>0</v>
      </c>
      <c r="AG232" s="17">
        <f t="shared" si="86"/>
        <v>0</v>
      </c>
      <c r="AH232" s="16">
        <f t="shared" si="101"/>
        <v>0</v>
      </c>
      <c r="AI232" s="17">
        <f t="shared" si="87"/>
        <v>0</v>
      </c>
      <c r="AJ232" s="16">
        <f t="shared" si="102"/>
        <v>0</v>
      </c>
    </row>
    <row r="233" spans="1:36" x14ac:dyDescent="0.25">
      <c r="A233" s="26">
        <f t="shared" si="103"/>
        <v>4.5704166666666577</v>
      </c>
      <c r="B233" s="9"/>
      <c r="C233" s="7"/>
      <c r="D233" t="s">
        <v>11</v>
      </c>
      <c r="F233" t="s">
        <v>11</v>
      </c>
      <c r="H233" s="16">
        <f t="shared" si="88"/>
        <v>0</v>
      </c>
      <c r="I233" s="17">
        <f t="shared" si="78"/>
        <v>0</v>
      </c>
      <c r="J233" s="16">
        <f t="shared" si="89"/>
        <v>0</v>
      </c>
      <c r="K233" s="17">
        <f t="shared" si="79"/>
        <v>0</v>
      </c>
      <c r="L233" s="16">
        <f t="shared" si="90"/>
        <v>0</v>
      </c>
      <c r="M233" s="17"/>
      <c r="N233" s="16">
        <f t="shared" si="91"/>
        <v>0</v>
      </c>
      <c r="O233" s="17">
        <f t="shared" si="80"/>
        <v>0</v>
      </c>
      <c r="P233" s="16">
        <f t="shared" si="92"/>
        <v>0</v>
      </c>
      <c r="Q233" s="17">
        <f t="shared" si="81"/>
        <v>0</v>
      </c>
      <c r="R233" s="16">
        <f t="shared" si="93"/>
        <v>0</v>
      </c>
      <c r="S233" s="17"/>
      <c r="T233" s="16">
        <f t="shared" si="94"/>
        <v>0</v>
      </c>
      <c r="U233" s="17">
        <f t="shared" si="82"/>
        <v>0</v>
      </c>
      <c r="V233" s="16">
        <f t="shared" si="95"/>
        <v>0</v>
      </c>
      <c r="W233" s="17">
        <f t="shared" si="83"/>
        <v>0</v>
      </c>
      <c r="X233" s="16">
        <f t="shared" si="96"/>
        <v>0</v>
      </c>
      <c r="Y233" s="17"/>
      <c r="Z233" s="16">
        <f t="shared" si="97"/>
        <v>0</v>
      </c>
      <c r="AA233" s="17">
        <f t="shared" si="84"/>
        <v>0</v>
      </c>
      <c r="AB233" s="16">
        <f t="shared" si="98"/>
        <v>0</v>
      </c>
      <c r="AC233" s="17">
        <f t="shared" si="85"/>
        <v>0</v>
      </c>
      <c r="AD233" s="16">
        <f t="shared" si="99"/>
        <v>0</v>
      </c>
      <c r="AE233" s="17"/>
      <c r="AF233" s="16">
        <f t="shared" si="100"/>
        <v>0</v>
      </c>
      <c r="AG233" s="17">
        <f t="shared" si="86"/>
        <v>0</v>
      </c>
      <c r="AH233" s="16">
        <f t="shared" si="101"/>
        <v>0</v>
      </c>
      <c r="AI233" s="17">
        <f t="shared" si="87"/>
        <v>0</v>
      </c>
      <c r="AJ233" s="16">
        <f t="shared" si="102"/>
        <v>0</v>
      </c>
    </row>
    <row r="234" spans="1:36" x14ac:dyDescent="0.25">
      <c r="A234" s="26">
        <f t="shared" si="103"/>
        <v>4.5904166666666573</v>
      </c>
      <c r="B234" s="11"/>
      <c r="C234" s="7"/>
      <c r="D234" t="s">
        <v>11</v>
      </c>
      <c r="F234" t="s">
        <v>11</v>
      </c>
      <c r="H234" s="16">
        <f t="shared" si="88"/>
        <v>0</v>
      </c>
      <c r="I234" s="17">
        <f t="shared" si="78"/>
        <v>0</v>
      </c>
      <c r="J234" s="16">
        <f t="shared" si="89"/>
        <v>0</v>
      </c>
      <c r="K234" s="17">
        <f t="shared" si="79"/>
        <v>0</v>
      </c>
      <c r="L234" s="16">
        <f t="shared" si="90"/>
        <v>0</v>
      </c>
      <c r="M234" s="17"/>
      <c r="N234" s="16">
        <f t="shared" si="91"/>
        <v>0</v>
      </c>
      <c r="O234" s="17">
        <f t="shared" si="80"/>
        <v>0</v>
      </c>
      <c r="P234" s="16">
        <f t="shared" si="92"/>
        <v>0</v>
      </c>
      <c r="Q234" s="17">
        <f t="shared" si="81"/>
        <v>0</v>
      </c>
      <c r="R234" s="16">
        <f t="shared" si="93"/>
        <v>0</v>
      </c>
      <c r="S234" s="17"/>
      <c r="T234" s="16">
        <f t="shared" si="94"/>
        <v>0</v>
      </c>
      <c r="U234" s="17">
        <f t="shared" si="82"/>
        <v>0</v>
      </c>
      <c r="V234" s="16">
        <f t="shared" si="95"/>
        <v>0</v>
      </c>
      <c r="W234" s="17">
        <f t="shared" si="83"/>
        <v>0</v>
      </c>
      <c r="X234" s="16">
        <f t="shared" si="96"/>
        <v>0</v>
      </c>
      <c r="Y234" s="17"/>
      <c r="Z234" s="16">
        <f t="shared" si="97"/>
        <v>0</v>
      </c>
      <c r="AA234" s="17">
        <f t="shared" si="84"/>
        <v>0</v>
      </c>
      <c r="AB234" s="16">
        <f t="shared" si="98"/>
        <v>0</v>
      </c>
      <c r="AC234" s="17">
        <f t="shared" si="85"/>
        <v>0</v>
      </c>
      <c r="AD234" s="16">
        <f t="shared" si="99"/>
        <v>0</v>
      </c>
      <c r="AE234" s="17"/>
      <c r="AF234" s="16">
        <f t="shared" si="100"/>
        <v>0</v>
      </c>
      <c r="AG234" s="17">
        <f t="shared" si="86"/>
        <v>0</v>
      </c>
      <c r="AH234" s="16">
        <f t="shared" si="101"/>
        <v>0</v>
      </c>
      <c r="AI234" s="17">
        <f t="shared" si="87"/>
        <v>0</v>
      </c>
      <c r="AJ234" s="16">
        <f t="shared" si="102"/>
        <v>0</v>
      </c>
    </row>
    <row r="235" spans="1:36" x14ac:dyDescent="0.25">
      <c r="A235" s="26">
        <f t="shared" si="103"/>
        <v>4.6104166666666568</v>
      </c>
      <c r="B235" s="9" t="s">
        <v>13</v>
      </c>
      <c r="C235" s="7"/>
      <c r="D235" t="s">
        <v>11</v>
      </c>
      <c r="F235" t="s">
        <v>11</v>
      </c>
      <c r="G235" s="13" t="s">
        <v>14</v>
      </c>
      <c r="H235" s="16">
        <f t="shared" si="88"/>
        <v>0</v>
      </c>
      <c r="I235" s="17">
        <f t="shared" si="78"/>
        <v>0</v>
      </c>
      <c r="J235" s="16">
        <f t="shared" si="89"/>
        <v>0</v>
      </c>
      <c r="K235" s="17">
        <f t="shared" si="79"/>
        <v>0</v>
      </c>
      <c r="L235" s="16">
        <f t="shared" si="90"/>
        <v>0</v>
      </c>
      <c r="M235" s="17"/>
      <c r="N235" s="16">
        <f t="shared" si="91"/>
        <v>0</v>
      </c>
      <c r="O235" s="17">
        <f t="shared" si="80"/>
        <v>0</v>
      </c>
      <c r="P235" s="16">
        <f t="shared" si="92"/>
        <v>0</v>
      </c>
      <c r="Q235" s="17">
        <f t="shared" si="81"/>
        <v>0</v>
      </c>
      <c r="R235" s="16">
        <f t="shared" si="93"/>
        <v>0</v>
      </c>
      <c r="S235" s="17"/>
      <c r="T235" s="16">
        <f t="shared" si="94"/>
        <v>0</v>
      </c>
      <c r="U235" s="17">
        <f t="shared" si="82"/>
        <v>0</v>
      </c>
      <c r="V235" s="16">
        <f t="shared" si="95"/>
        <v>0</v>
      </c>
      <c r="W235" s="17">
        <f t="shared" si="83"/>
        <v>0</v>
      </c>
      <c r="X235" s="16">
        <f t="shared" si="96"/>
        <v>0</v>
      </c>
      <c r="Y235" s="17"/>
      <c r="Z235" s="16">
        <f t="shared" si="97"/>
        <v>0</v>
      </c>
      <c r="AA235" s="17">
        <f t="shared" si="84"/>
        <v>0</v>
      </c>
      <c r="AB235" s="16">
        <f t="shared" si="98"/>
        <v>0</v>
      </c>
      <c r="AC235" s="17">
        <f t="shared" si="85"/>
        <v>0</v>
      </c>
      <c r="AD235" s="16">
        <f t="shared" si="99"/>
        <v>0</v>
      </c>
      <c r="AE235" s="17"/>
      <c r="AF235" s="16">
        <f t="shared" si="100"/>
        <v>4.6104166666666568</v>
      </c>
      <c r="AG235" s="17">
        <f t="shared" si="86"/>
        <v>1</v>
      </c>
      <c r="AH235" s="16">
        <f t="shared" si="101"/>
        <v>0</v>
      </c>
      <c r="AI235" s="17">
        <f t="shared" si="87"/>
        <v>0</v>
      </c>
      <c r="AJ235" s="16">
        <f t="shared" si="102"/>
        <v>1.9999999999999574E-2</v>
      </c>
    </row>
    <row r="236" spans="1:36" x14ac:dyDescent="0.25">
      <c r="A236" s="26">
        <f t="shared" si="103"/>
        <v>4.6304166666666564</v>
      </c>
      <c r="B236" s="9"/>
      <c r="D236" t="s">
        <v>11</v>
      </c>
      <c r="F236" t="s">
        <v>11</v>
      </c>
      <c r="G236" s="13" t="s">
        <v>14</v>
      </c>
      <c r="H236" s="16">
        <f t="shared" si="88"/>
        <v>0</v>
      </c>
      <c r="I236" s="17">
        <f t="shared" si="78"/>
        <v>0</v>
      </c>
      <c r="J236" s="16">
        <f t="shared" si="89"/>
        <v>0</v>
      </c>
      <c r="K236" s="17">
        <f t="shared" si="79"/>
        <v>0</v>
      </c>
      <c r="L236" s="16">
        <f t="shared" si="90"/>
        <v>0</v>
      </c>
      <c r="M236" s="17"/>
      <c r="N236" s="16">
        <f t="shared" si="91"/>
        <v>0</v>
      </c>
      <c r="O236" s="17">
        <f t="shared" si="80"/>
        <v>0</v>
      </c>
      <c r="P236" s="16">
        <f t="shared" si="92"/>
        <v>0</v>
      </c>
      <c r="Q236" s="17">
        <f t="shared" si="81"/>
        <v>0</v>
      </c>
      <c r="R236" s="16">
        <f t="shared" si="93"/>
        <v>0</v>
      </c>
      <c r="S236" s="17"/>
      <c r="T236" s="16">
        <f t="shared" si="94"/>
        <v>0</v>
      </c>
      <c r="U236" s="17">
        <f t="shared" si="82"/>
        <v>0</v>
      </c>
      <c r="V236" s="16">
        <f t="shared" si="95"/>
        <v>0</v>
      </c>
      <c r="W236" s="17">
        <f t="shared" si="83"/>
        <v>0</v>
      </c>
      <c r="X236" s="16">
        <f t="shared" si="96"/>
        <v>0</v>
      </c>
      <c r="Y236" s="17"/>
      <c r="Z236" s="16">
        <f t="shared" si="97"/>
        <v>0</v>
      </c>
      <c r="AA236" s="17">
        <f t="shared" si="84"/>
        <v>0</v>
      </c>
      <c r="AB236" s="16">
        <f t="shared" si="98"/>
        <v>0</v>
      </c>
      <c r="AC236" s="17">
        <f t="shared" si="85"/>
        <v>0</v>
      </c>
      <c r="AD236" s="16">
        <f t="shared" si="99"/>
        <v>0</v>
      </c>
      <c r="AE236" s="17"/>
      <c r="AF236" s="16">
        <f t="shared" si="100"/>
        <v>0</v>
      </c>
      <c r="AG236" s="17">
        <f t="shared" si="86"/>
        <v>0</v>
      </c>
      <c r="AH236" s="16">
        <f t="shared" si="101"/>
        <v>0</v>
      </c>
      <c r="AI236" s="17">
        <f t="shared" si="87"/>
        <v>0</v>
      </c>
      <c r="AJ236" s="16">
        <f t="shared" si="102"/>
        <v>1.9999999999999574E-2</v>
      </c>
    </row>
    <row r="237" spans="1:36" x14ac:dyDescent="0.25">
      <c r="A237" s="26">
        <f t="shared" si="103"/>
        <v>4.650416666666656</v>
      </c>
      <c r="B237" s="9" t="s">
        <v>21</v>
      </c>
      <c r="C237" s="7"/>
      <c r="D237" t="s">
        <v>11</v>
      </c>
      <c r="E237" s="13" t="s">
        <v>14</v>
      </c>
      <c r="F237" t="s">
        <v>11</v>
      </c>
      <c r="G237" s="13" t="s">
        <v>14</v>
      </c>
      <c r="H237" s="16">
        <f t="shared" si="88"/>
        <v>0</v>
      </c>
      <c r="I237" s="17">
        <f t="shared" si="78"/>
        <v>0</v>
      </c>
      <c r="J237" s="16">
        <f t="shared" si="89"/>
        <v>0</v>
      </c>
      <c r="K237" s="17">
        <f t="shared" si="79"/>
        <v>0</v>
      </c>
      <c r="L237" s="16">
        <f t="shared" si="90"/>
        <v>0</v>
      </c>
      <c r="M237" s="17"/>
      <c r="N237" s="16">
        <f t="shared" si="91"/>
        <v>0</v>
      </c>
      <c r="O237" s="17">
        <f t="shared" si="80"/>
        <v>0</v>
      </c>
      <c r="P237" s="16">
        <f t="shared" si="92"/>
        <v>0</v>
      </c>
      <c r="Q237" s="17">
        <f t="shared" si="81"/>
        <v>0</v>
      </c>
      <c r="R237" s="16">
        <f t="shared" si="93"/>
        <v>0</v>
      </c>
      <c r="S237" s="17"/>
      <c r="T237" s="16">
        <f t="shared" si="94"/>
        <v>4.650416666666656</v>
      </c>
      <c r="U237" s="17">
        <f t="shared" si="82"/>
        <v>1</v>
      </c>
      <c r="V237" s="16">
        <f t="shared" si="95"/>
        <v>0</v>
      </c>
      <c r="W237" s="17">
        <f t="shared" si="83"/>
        <v>0</v>
      </c>
      <c r="X237" s="16">
        <f t="shared" si="96"/>
        <v>1.9999999999999574E-2</v>
      </c>
      <c r="Y237" s="17"/>
      <c r="Z237" s="16">
        <f t="shared" si="97"/>
        <v>0</v>
      </c>
      <c r="AA237" s="17">
        <f t="shared" si="84"/>
        <v>0</v>
      </c>
      <c r="AB237" s="16">
        <f t="shared" si="98"/>
        <v>0</v>
      </c>
      <c r="AC237" s="17">
        <f t="shared" si="85"/>
        <v>0</v>
      </c>
      <c r="AD237" s="16">
        <f t="shared" si="99"/>
        <v>0</v>
      </c>
      <c r="AE237" s="17"/>
      <c r="AF237" s="16">
        <f t="shared" si="100"/>
        <v>0</v>
      </c>
      <c r="AG237" s="17">
        <f t="shared" si="86"/>
        <v>0</v>
      </c>
      <c r="AH237" s="16">
        <f t="shared" si="101"/>
        <v>0</v>
      </c>
      <c r="AI237" s="17">
        <f t="shared" si="87"/>
        <v>0</v>
      </c>
      <c r="AJ237" s="16">
        <f t="shared" si="102"/>
        <v>1.9999999999999574E-2</v>
      </c>
    </row>
    <row r="238" spans="1:36" x14ac:dyDescent="0.25">
      <c r="A238" s="26">
        <f t="shared" si="103"/>
        <v>4.6704166666666556</v>
      </c>
      <c r="B238" s="9" t="s">
        <v>12</v>
      </c>
      <c r="C238" s="7"/>
      <c r="D238" t="s">
        <v>11</v>
      </c>
      <c r="E238" s="13" t="s">
        <v>14</v>
      </c>
      <c r="F238" s="14" t="s">
        <v>20</v>
      </c>
      <c r="G238" t="s">
        <v>11</v>
      </c>
      <c r="H238" s="16">
        <f t="shared" si="88"/>
        <v>0</v>
      </c>
      <c r="I238" s="17">
        <f t="shared" si="78"/>
        <v>0</v>
      </c>
      <c r="J238" s="16">
        <f t="shared" si="89"/>
        <v>0</v>
      </c>
      <c r="K238" s="17">
        <f t="shared" si="79"/>
        <v>0</v>
      </c>
      <c r="L238" s="16">
        <f t="shared" si="90"/>
        <v>0</v>
      </c>
      <c r="M238" s="17"/>
      <c r="N238" s="16">
        <f t="shared" si="91"/>
        <v>0</v>
      </c>
      <c r="O238" s="17">
        <f t="shared" si="80"/>
        <v>0</v>
      </c>
      <c r="P238" s="16">
        <f t="shared" si="92"/>
        <v>0</v>
      </c>
      <c r="Q238" s="17">
        <f t="shared" si="81"/>
        <v>0</v>
      </c>
      <c r="R238" s="16">
        <f t="shared" si="93"/>
        <v>0</v>
      </c>
      <c r="S238" s="17"/>
      <c r="T238" s="16">
        <f t="shared" si="94"/>
        <v>0</v>
      </c>
      <c r="U238" s="17">
        <f t="shared" si="82"/>
        <v>0</v>
      </c>
      <c r="V238" s="16">
        <f t="shared" si="95"/>
        <v>0</v>
      </c>
      <c r="W238" s="17">
        <f t="shared" si="83"/>
        <v>0</v>
      </c>
      <c r="X238" s="16">
        <f t="shared" si="96"/>
        <v>1.9999999999999574E-2</v>
      </c>
      <c r="Y238" s="17"/>
      <c r="Z238" s="16">
        <f t="shared" si="97"/>
        <v>0</v>
      </c>
      <c r="AA238" s="17">
        <f t="shared" si="84"/>
        <v>0</v>
      </c>
      <c r="AB238" s="16">
        <f t="shared" si="98"/>
        <v>4.6704166666666556</v>
      </c>
      <c r="AC238" s="17">
        <f t="shared" si="85"/>
        <v>1</v>
      </c>
      <c r="AD238" s="16">
        <f t="shared" si="99"/>
        <v>0</v>
      </c>
      <c r="AE238" s="17"/>
      <c r="AF238" s="16">
        <f t="shared" si="100"/>
        <v>0</v>
      </c>
      <c r="AG238" s="17">
        <f t="shared" si="86"/>
        <v>0</v>
      </c>
      <c r="AH238" s="16">
        <f t="shared" si="101"/>
        <v>0</v>
      </c>
      <c r="AI238" s="17">
        <f t="shared" si="87"/>
        <v>0</v>
      </c>
      <c r="AJ238" s="16">
        <f t="shared" si="102"/>
        <v>0</v>
      </c>
    </row>
    <row r="239" spans="1:36" x14ac:dyDescent="0.25">
      <c r="A239" s="26">
        <f t="shared" si="103"/>
        <v>4.6904166666666551</v>
      </c>
      <c r="B239" s="9" t="s">
        <v>9</v>
      </c>
      <c r="C239" s="13" t="s">
        <v>14</v>
      </c>
      <c r="D239" t="s">
        <v>11</v>
      </c>
      <c r="E239" s="13" t="s">
        <v>14</v>
      </c>
      <c r="G239" t="s">
        <v>11</v>
      </c>
      <c r="H239" s="16">
        <f t="shared" si="88"/>
        <v>4.6904166666666551</v>
      </c>
      <c r="I239" s="17">
        <f t="shared" si="78"/>
        <v>1</v>
      </c>
      <c r="J239" s="16">
        <f t="shared" si="89"/>
        <v>0</v>
      </c>
      <c r="K239" s="17">
        <f t="shared" si="79"/>
        <v>0</v>
      </c>
      <c r="L239" s="16">
        <f t="shared" si="90"/>
        <v>1.9999999999999574E-2</v>
      </c>
      <c r="M239" s="17"/>
      <c r="N239" s="16">
        <f t="shared" si="91"/>
        <v>0</v>
      </c>
      <c r="O239" s="17">
        <f t="shared" si="80"/>
        <v>0</v>
      </c>
      <c r="P239" s="16">
        <f t="shared" si="92"/>
        <v>0</v>
      </c>
      <c r="Q239" s="17">
        <f t="shared" si="81"/>
        <v>0</v>
      </c>
      <c r="R239" s="16">
        <f t="shared" si="93"/>
        <v>0</v>
      </c>
      <c r="S239" s="17"/>
      <c r="T239" s="16">
        <f t="shared" si="94"/>
        <v>0</v>
      </c>
      <c r="U239" s="17">
        <f t="shared" si="82"/>
        <v>0</v>
      </c>
      <c r="V239" s="16">
        <f t="shared" si="95"/>
        <v>0</v>
      </c>
      <c r="W239" s="17">
        <f t="shared" si="83"/>
        <v>0</v>
      </c>
      <c r="X239" s="16">
        <f t="shared" si="96"/>
        <v>1.9999999999999574E-2</v>
      </c>
      <c r="Y239" s="17"/>
      <c r="Z239" s="16">
        <f t="shared" si="97"/>
        <v>0</v>
      </c>
      <c r="AA239" s="17">
        <f t="shared" si="84"/>
        <v>0</v>
      </c>
      <c r="AB239" s="16">
        <f t="shared" si="98"/>
        <v>0</v>
      </c>
      <c r="AC239" s="17">
        <f t="shared" si="85"/>
        <v>0</v>
      </c>
      <c r="AD239" s="16">
        <f t="shared" si="99"/>
        <v>0</v>
      </c>
      <c r="AE239" s="17"/>
      <c r="AF239" s="16">
        <f t="shared" si="100"/>
        <v>0</v>
      </c>
      <c r="AG239" s="17">
        <f t="shared" si="86"/>
        <v>0</v>
      </c>
      <c r="AH239" s="16">
        <f t="shared" si="101"/>
        <v>0</v>
      </c>
      <c r="AI239" s="17">
        <f t="shared" si="87"/>
        <v>0</v>
      </c>
      <c r="AJ239" s="16">
        <f t="shared" si="102"/>
        <v>0</v>
      </c>
    </row>
    <row r="240" spans="1:36" x14ac:dyDescent="0.25">
      <c r="A240" s="26">
        <f t="shared" si="103"/>
        <v>4.7104166666666547</v>
      </c>
      <c r="B240" s="9"/>
      <c r="C240" s="13" t="s">
        <v>14</v>
      </c>
      <c r="D240" t="s">
        <v>11</v>
      </c>
      <c r="E240" s="13" t="s">
        <v>14</v>
      </c>
      <c r="F240" s="7"/>
      <c r="G240" t="s">
        <v>11</v>
      </c>
      <c r="H240" s="16">
        <f t="shared" si="88"/>
        <v>0</v>
      </c>
      <c r="I240" s="17">
        <f t="shared" si="78"/>
        <v>0</v>
      </c>
      <c r="J240" s="16">
        <f t="shared" si="89"/>
        <v>0</v>
      </c>
      <c r="K240" s="17">
        <f t="shared" si="79"/>
        <v>0</v>
      </c>
      <c r="L240" s="16">
        <f t="shared" si="90"/>
        <v>1.9999999999999574E-2</v>
      </c>
      <c r="M240" s="17"/>
      <c r="N240" s="16">
        <f t="shared" si="91"/>
        <v>0</v>
      </c>
      <c r="O240" s="17">
        <f t="shared" si="80"/>
        <v>0</v>
      </c>
      <c r="P240" s="16">
        <f t="shared" si="92"/>
        <v>0</v>
      </c>
      <c r="Q240" s="17">
        <f t="shared" si="81"/>
        <v>0</v>
      </c>
      <c r="R240" s="16">
        <f t="shared" si="93"/>
        <v>0</v>
      </c>
      <c r="S240" s="17"/>
      <c r="T240" s="16">
        <f t="shared" si="94"/>
        <v>0</v>
      </c>
      <c r="U240" s="17">
        <f t="shared" si="82"/>
        <v>0</v>
      </c>
      <c r="V240" s="16">
        <f t="shared" si="95"/>
        <v>0</v>
      </c>
      <c r="W240" s="17">
        <f t="shared" si="83"/>
        <v>0</v>
      </c>
      <c r="X240" s="16">
        <f t="shared" si="96"/>
        <v>1.9999999999999574E-2</v>
      </c>
      <c r="Y240" s="17"/>
      <c r="Z240" s="16">
        <f t="shared" si="97"/>
        <v>0</v>
      </c>
      <c r="AA240" s="17">
        <f t="shared" si="84"/>
        <v>0</v>
      </c>
      <c r="AB240" s="16">
        <f t="shared" si="98"/>
        <v>0</v>
      </c>
      <c r="AC240" s="17">
        <f t="shared" si="85"/>
        <v>0</v>
      </c>
      <c r="AD240" s="16">
        <f t="shared" si="99"/>
        <v>0</v>
      </c>
      <c r="AE240" s="17"/>
      <c r="AF240" s="16">
        <f t="shared" si="100"/>
        <v>0</v>
      </c>
      <c r="AG240" s="17">
        <f t="shared" si="86"/>
        <v>0</v>
      </c>
      <c r="AH240" s="16">
        <f t="shared" si="101"/>
        <v>0</v>
      </c>
      <c r="AI240" s="17">
        <f t="shared" si="87"/>
        <v>0</v>
      </c>
      <c r="AJ240" s="16">
        <f t="shared" si="102"/>
        <v>0</v>
      </c>
    </row>
    <row r="241" spans="1:36" x14ac:dyDescent="0.25">
      <c r="A241" s="26">
        <f t="shared" si="103"/>
        <v>4.7304166666666543</v>
      </c>
      <c r="B241" s="9" t="s">
        <v>17</v>
      </c>
      <c r="C241" s="13" t="s">
        <v>14</v>
      </c>
      <c r="D241" s="14" t="s">
        <v>20</v>
      </c>
      <c r="E241" t="s">
        <v>11</v>
      </c>
      <c r="F241" s="7"/>
      <c r="G241" t="s">
        <v>11</v>
      </c>
      <c r="H241" s="16">
        <f t="shared" si="88"/>
        <v>0</v>
      </c>
      <c r="I241" s="17">
        <f t="shared" si="78"/>
        <v>0</v>
      </c>
      <c r="J241" s="16">
        <f t="shared" si="89"/>
        <v>0</v>
      </c>
      <c r="K241" s="17">
        <f t="shared" si="79"/>
        <v>0</v>
      </c>
      <c r="L241" s="16">
        <f t="shared" si="90"/>
        <v>1.9999999999999574E-2</v>
      </c>
      <c r="M241" s="17"/>
      <c r="N241" s="16">
        <f t="shared" si="91"/>
        <v>0</v>
      </c>
      <c r="O241" s="17">
        <f t="shared" si="80"/>
        <v>0</v>
      </c>
      <c r="P241" s="16">
        <f t="shared" si="92"/>
        <v>4.7304166666666543</v>
      </c>
      <c r="Q241" s="17">
        <f t="shared" si="81"/>
        <v>1</v>
      </c>
      <c r="R241" s="16">
        <f t="shared" si="93"/>
        <v>0</v>
      </c>
      <c r="S241" s="17"/>
      <c r="T241" s="16">
        <f t="shared" si="94"/>
        <v>0</v>
      </c>
      <c r="U241" s="17">
        <f t="shared" si="82"/>
        <v>0</v>
      </c>
      <c r="V241" s="16">
        <f t="shared" si="95"/>
        <v>0</v>
      </c>
      <c r="W241" s="17">
        <f t="shared" si="83"/>
        <v>0</v>
      </c>
      <c r="X241" s="16">
        <f t="shared" si="96"/>
        <v>0</v>
      </c>
      <c r="Y241" s="17"/>
      <c r="Z241" s="16">
        <f t="shared" si="97"/>
        <v>0</v>
      </c>
      <c r="AA241" s="17">
        <f t="shared" si="84"/>
        <v>0</v>
      </c>
      <c r="AB241" s="16">
        <f t="shared" si="98"/>
        <v>0</v>
      </c>
      <c r="AC241" s="17">
        <f t="shared" si="85"/>
        <v>0</v>
      </c>
      <c r="AD241" s="16">
        <f t="shared" si="99"/>
        <v>0</v>
      </c>
      <c r="AE241" s="17"/>
      <c r="AF241" s="16">
        <f t="shared" si="100"/>
        <v>0</v>
      </c>
      <c r="AG241" s="17">
        <f t="shared" si="86"/>
        <v>0</v>
      </c>
      <c r="AH241" s="16">
        <f t="shared" si="101"/>
        <v>0</v>
      </c>
      <c r="AI241" s="17">
        <f t="shared" si="87"/>
        <v>0</v>
      </c>
      <c r="AJ241" s="16">
        <f t="shared" si="102"/>
        <v>0</v>
      </c>
    </row>
    <row r="242" spans="1:36" x14ac:dyDescent="0.25">
      <c r="A242" s="26">
        <f t="shared" si="103"/>
        <v>4.7504166666666539</v>
      </c>
      <c r="B242" s="9"/>
      <c r="C242" s="13" t="s">
        <v>14</v>
      </c>
      <c r="D242" s="8"/>
      <c r="E242" t="s">
        <v>11</v>
      </c>
      <c r="F242" s="7"/>
      <c r="G242" t="s">
        <v>11</v>
      </c>
      <c r="H242" s="16">
        <f t="shared" si="88"/>
        <v>0</v>
      </c>
      <c r="I242" s="17">
        <f t="shared" si="78"/>
        <v>0</v>
      </c>
      <c r="J242" s="16">
        <f t="shared" si="89"/>
        <v>0</v>
      </c>
      <c r="K242" s="17">
        <f t="shared" si="79"/>
        <v>0</v>
      </c>
      <c r="L242" s="16">
        <f t="shared" si="90"/>
        <v>1.9999999999999574E-2</v>
      </c>
      <c r="M242" s="17"/>
      <c r="N242" s="16">
        <f t="shared" si="91"/>
        <v>0</v>
      </c>
      <c r="O242" s="17">
        <f t="shared" si="80"/>
        <v>0</v>
      </c>
      <c r="P242" s="16">
        <f t="shared" si="92"/>
        <v>0</v>
      </c>
      <c r="Q242" s="17">
        <f t="shared" si="81"/>
        <v>0</v>
      </c>
      <c r="R242" s="16">
        <f t="shared" si="93"/>
        <v>0</v>
      </c>
      <c r="S242" s="17"/>
      <c r="T242" s="16">
        <f t="shared" si="94"/>
        <v>0</v>
      </c>
      <c r="U242" s="17">
        <f t="shared" si="82"/>
        <v>0</v>
      </c>
      <c r="V242" s="16">
        <f t="shared" si="95"/>
        <v>0</v>
      </c>
      <c r="W242" s="17">
        <f t="shared" si="83"/>
        <v>0</v>
      </c>
      <c r="X242" s="16">
        <f t="shared" si="96"/>
        <v>0</v>
      </c>
      <c r="Y242" s="17"/>
      <c r="Z242" s="16">
        <f t="shared" si="97"/>
        <v>0</v>
      </c>
      <c r="AA242" s="17">
        <f t="shared" si="84"/>
        <v>0</v>
      </c>
      <c r="AB242" s="16">
        <f t="shared" si="98"/>
        <v>0</v>
      </c>
      <c r="AC242" s="17">
        <f t="shared" si="85"/>
        <v>0</v>
      </c>
      <c r="AD242" s="16">
        <f t="shared" si="99"/>
        <v>0</v>
      </c>
      <c r="AE242" s="17"/>
      <c r="AF242" s="16">
        <f t="shared" si="100"/>
        <v>0</v>
      </c>
      <c r="AG242" s="17">
        <f t="shared" si="86"/>
        <v>0</v>
      </c>
      <c r="AH242" s="16">
        <f t="shared" si="101"/>
        <v>0</v>
      </c>
      <c r="AI242" s="17">
        <f t="shared" si="87"/>
        <v>0</v>
      </c>
      <c r="AJ242" s="16">
        <f t="shared" si="102"/>
        <v>0</v>
      </c>
    </row>
    <row r="243" spans="1:36" x14ac:dyDescent="0.25">
      <c r="A243" s="26">
        <f t="shared" si="103"/>
        <v>4.7704166666666534</v>
      </c>
      <c r="B243" s="9"/>
      <c r="C243" s="13" t="s">
        <v>14</v>
      </c>
      <c r="D243" s="8"/>
      <c r="E243" t="s">
        <v>11</v>
      </c>
      <c r="F243" s="7"/>
      <c r="G243" t="s">
        <v>11</v>
      </c>
      <c r="H243" s="16">
        <f t="shared" si="88"/>
        <v>0</v>
      </c>
      <c r="I243" s="17">
        <f t="shared" si="78"/>
        <v>0</v>
      </c>
      <c r="J243" s="16">
        <f t="shared" si="89"/>
        <v>0</v>
      </c>
      <c r="K243" s="17">
        <f t="shared" si="79"/>
        <v>0</v>
      </c>
      <c r="L243" s="16">
        <f t="shared" si="90"/>
        <v>1.9999999999999574E-2</v>
      </c>
      <c r="M243" s="17"/>
      <c r="N243" s="16">
        <f t="shared" si="91"/>
        <v>0</v>
      </c>
      <c r="O243" s="17">
        <f t="shared" si="80"/>
        <v>0</v>
      </c>
      <c r="P243" s="16">
        <f t="shared" si="92"/>
        <v>0</v>
      </c>
      <c r="Q243" s="17">
        <f t="shared" si="81"/>
        <v>0</v>
      </c>
      <c r="R243" s="16">
        <f t="shared" si="93"/>
        <v>0</v>
      </c>
      <c r="S243" s="17"/>
      <c r="T243" s="16">
        <f t="shared" si="94"/>
        <v>0</v>
      </c>
      <c r="U243" s="17">
        <f t="shared" si="82"/>
        <v>0</v>
      </c>
      <c r="V243" s="16">
        <f t="shared" si="95"/>
        <v>0</v>
      </c>
      <c r="W243" s="17">
        <f t="shared" si="83"/>
        <v>0</v>
      </c>
      <c r="X243" s="16">
        <f t="shared" si="96"/>
        <v>0</v>
      </c>
      <c r="Y243" s="17"/>
      <c r="Z243" s="16">
        <f t="shared" si="97"/>
        <v>0</v>
      </c>
      <c r="AA243" s="17">
        <f t="shared" si="84"/>
        <v>0</v>
      </c>
      <c r="AB243" s="16">
        <f t="shared" si="98"/>
        <v>0</v>
      </c>
      <c r="AC243" s="17">
        <f t="shared" si="85"/>
        <v>0</v>
      </c>
      <c r="AD243" s="16">
        <f t="shared" si="99"/>
        <v>0</v>
      </c>
      <c r="AE243" s="17"/>
      <c r="AF243" s="16">
        <f t="shared" si="100"/>
        <v>0</v>
      </c>
      <c r="AG243" s="17">
        <f t="shared" si="86"/>
        <v>0</v>
      </c>
      <c r="AH243" s="16">
        <f t="shared" si="101"/>
        <v>0</v>
      </c>
      <c r="AI243" s="17">
        <f t="shared" si="87"/>
        <v>0</v>
      </c>
      <c r="AJ243" s="16">
        <f t="shared" si="102"/>
        <v>0</v>
      </c>
    </row>
    <row r="244" spans="1:36" x14ac:dyDescent="0.25">
      <c r="A244" s="26">
        <f t="shared" si="103"/>
        <v>4.790416666666653</v>
      </c>
      <c r="B244" s="9"/>
      <c r="C244" s="13" t="s">
        <v>14</v>
      </c>
      <c r="D244" s="8"/>
      <c r="E244" t="s">
        <v>11</v>
      </c>
      <c r="F244" s="7"/>
      <c r="G244" t="s">
        <v>11</v>
      </c>
      <c r="H244" s="16">
        <f t="shared" si="88"/>
        <v>0</v>
      </c>
      <c r="I244" s="17">
        <f t="shared" si="78"/>
        <v>0</v>
      </c>
      <c r="J244" s="16">
        <f t="shared" si="89"/>
        <v>0</v>
      </c>
      <c r="K244" s="17">
        <f t="shared" si="79"/>
        <v>0</v>
      </c>
      <c r="L244" s="16">
        <f t="shared" si="90"/>
        <v>1.9999999999999574E-2</v>
      </c>
      <c r="M244" s="17"/>
      <c r="N244" s="16">
        <f t="shared" si="91"/>
        <v>0</v>
      </c>
      <c r="O244" s="17">
        <f t="shared" si="80"/>
        <v>0</v>
      </c>
      <c r="P244" s="16">
        <f t="shared" si="92"/>
        <v>0</v>
      </c>
      <c r="Q244" s="17">
        <f t="shared" si="81"/>
        <v>0</v>
      </c>
      <c r="R244" s="16">
        <f t="shared" si="93"/>
        <v>0</v>
      </c>
      <c r="S244" s="17"/>
      <c r="T244" s="16">
        <f t="shared" si="94"/>
        <v>0</v>
      </c>
      <c r="U244" s="17">
        <f t="shared" si="82"/>
        <v>0</v>
      </c>
      <c r="V244" s="16">
        <f t="shared" si="95"/>
        <v>0</v>
      </c>
      <c r="W244" s="17">
        <f t="shared" si="83"/>
        <v>0</v>
      </c>
      <c r="X244" s="16">
        <f t="shared" si="96"/>
        <v>0</v>
      </c>
      <c r="Y244" s="17"/>
      <c r="Z244" s="16">
        <f t="shared" si="97"/>
        <v>0</v>
      </c>
      <c r="AA244" s="17">
        <f t="shared" si="84"/>
        <v>0</v>
      </c>
      <c r="AB244" s="16">
        <f t="shared" si="98"/>
        <v>0</v>
      </c>
      <c r="AC244" s="17">
        <f t="shared" si="85"/>
        <v>0</v>
      </c>
      <c r="AD244" s="16">
        <f t="shared" si="99"/>
        <v>0</v>
      </c>
      <c r="AE244" s="17"/>
      <c r="AF244" s="16">
        <f t="shared" si="100"/>
        <v>0</v>
      </c>
      <c r="AG244" s="17">
        <f t="shared" si="86"/>
        <v>0</v>
      </c>
      <c r="AH244" s="16">
        <f t="shared" si="101"/>
        <v>0</v>
      </c>
      <c r="AI244" s="17">
        <f t="shared" si="87"/>
        <v>0</v>
      </c>
      <c r="AJ244" s="16">
        <f t="shared" si="102"/>
        <v>0</v>
      </c>
    </row>
    <row r="245" spans="1:36" x14ac:dyDescent="0.25">
      <c r="A245" s="26">
        <f t="shared" si="103"/>
        <v>4.8104166666666526</v>
      </c>
      <c r="B245" s="9"/>
      <c r="C245" s="13" t="s">
        <v>14</v>
      </c>
      <c r="D245" s="7"/>
      <c r="E245" t="s">
        <v>11</v>
      </c>
      <c r="F245" s="7"/>
      <c r="G245" t="s">
        <v>11</v>
      </c>
      <c r="H245" s="16">
        <f t="shared" si="88"/>
        <v>0</v>
      </c>
      <c r="I245" s="17">
        <f t="shared" si="78"/>
        <v>0</v>
      </c>
      <c r="J245" s="16">
        <f t="shared" si="89"/>
        <v>0</v>
      </c>
      <c r="K245" s="17">
        <f t="shared" si="79"/>
        <v>0</v>
      </c>
      <c r="L245" s="16">
        <f t="shared" si="90"/>
        <v>1.9999999999999574E-2</v>
      </c>
      <c r="M245" s="17"/>
      <c r="N245" s="16">
        <f t="shared" si="91"/>
        <v>0</v>
      </c>
      <c r="O245" s="17">
        <f t="shared" si="80"/>
        <v>0</v>
      </c>
      <c r="P245" s="16">
        <f t="shared" si="92"/>
        <v>0</v>
      </c>
      <c r="Q245" s="17">
        <f t="shared" si="81"/>
        <v>0</v>
      </c>
      <c r="R245" s="16">
        <f t="shared" si="93"/>
        <v>0</v>
      </c>
      <c r="S245" s="17"/>
      <c r="T245" s="16">
        <f t="shared" si="94"/>
        <v>0</v>
      </c>
      <c r="U245" s="17">
        <f t="shared" si="82"/>
        <v>0</v>
      </c>
      <c r="V245" s="16">
        <f t="shared" si="95"/>
        <v>0</v>
      </c>
      <c r="W245" s="17">
        <f t="shared" si="83"/>
        <v>0</v>
      </c>
      <c r="X245" s="16">
        <f t="shared" si="96"/>
        <v>0</v>
      </c>
      <c r="Y245" s="17"/>
      <c r="Z245" s="16">
        <f t="shared" si="97"/>
        <v>0</v>
      </c>
      <c r="AA245" s="17">
        <f t="shared" si="84"/>
        <v>0</v>
      </c>
      <c r="AB245" s="16">
        <f t="shared" si="98"/>
        <v>0</v>
      </c>
      <c r="AC245" s="17">
        <f t="shared" si="85"/>
        <v>0</v>
      </c>
      <c r="AD245" s="16">
        <f t="shared" si="99"/>
        <v>0</v>
      </c>
      <c r="AE245" s="17"/>
      <c r="AF245" s="16">
        <f t="shared" si="100"/>
        <v>0</v>
      </c>
      <c r="AG245" s="17">
        <f t="shared" si="86"/>
        <v>0</v>
      </c>
      <c r="AH245" s="16">
        <f t="shared" si="101"/>
        <v>0</v>
      </c>
      <c r="AI245" s="17">
        <f t="shared" si="87"/>
        <v>0</v>
      </c>
      <c r="AJ245" s="16">
        <f t="shared" si="102"/>
        <v>0</v>
      </c>
    </row>
    <row r="246" spans="1:36" x14ac:dyDescent="0.25">
      <c r="A246" s="26">
        <f t="shared" si="103"/>
        <v>4.8304166666666521</v>
      </c>
      <c r="B246" s="9" t="s">
        <v>15</v>
      </c>
      <c r="C246" t="s">
        <v>11</v>
      </c>
      <c r="D246" s="8"/>
      <c r="E246" t="s">
        <v>11</v>
      </c>
      <c r="G246" s="14" t="s">
        <v>20</v>
      </c>
      <c r="H246" s="16">
        <f t="shared" si="88"/>
        <v>0</v>
      </c>
      <c r="I246" s="17">
        <f t="shared" si="78"/>
        <v>0</v>
      </c>
      <c r="J246" s="16">
        <f t="shared" si="89"/>
        <v>0</v>
      </c>
      <c r="K246" s="17">
        <f t="shared" si="79"/>
        <v>0</v>
      </c>
      <c r="L246" s="16">
        <f t="shared" si="90"/>
        <v>0</v>
      </c>
      <c r="M246" s="17"/>
      <c r="N246" s="16">
        <f t="shared" si="91"/>
        <v>0</v>
      </c>
      <c r="O246" s="17">
        <f t="shared" si="80"/>
        <v>0</v>
      </c>
      <c r="P246" s="16">
        <f t="shared" si="92"/>
        <v>0</v>
      </c>
      <c r="Q246" s="17">
        <f t="shared" si="81"/>
        <v>0</v>
      </c>
      <c r="R246" s="16">
        <f t="shared" si="93"/>
        <v>0</v>
      </c>
      <c r="S246" s="17"/>
      <c r="T246" s="16">
        <f t="shared" si="94"/>
        <v>0</v>
      </c>
      <c r="U246" s="17">
        <f t="shared" si="82"/>
        <v>0</v>
      </c>
      <c r="V246" s="16">
        <f t="shared" si="95"/>
        <v>0</v>
      </c>
      <c r="W246" s="17">
        <f t="shared" si="83"/>
        <v>0</v>
      </c>
      <c r="X246" s="16">
        <f t="shared" si="96"/>
        <v>0</v>
      </c>
      <c r="Y246" s="17"/>
      <c r="Z246" s="16">
        <f t="shared" si="97"/>
        <v>0</v>
      </c>
      <c r="AA246" s="17">
        <f t="shared" si="84"/>
        <v>0</v>
      </c>
      <c r="AB246" s="16">
        <f t="shared" si="98"/>
        <v>0</v>
      </c>
      <c r="AC246" s="17">
        <f t="shared" si="85"/>
        <v>0</v>
      </c>
      <c r="AD246" s="16">
        <f t="shared" si="99"/>
        <v>0</v>
      </c>
      <c r="AE246" s="17"/>
      <c r="AF246" s="16">
        <f t="shared" si="100"/>
        <v>0</v>
      </c>
      <c r="AG246" s="17">
        <f t="shared" si="86"/>
        <v>0</v>
      </c>
      <c r="AH246" s="16">
        <f t="shared" si="101"/>
        <v>4.8304166666666521</v>
      </c>
      <c r="AI246" s="17">
        <f t="shared" si="87"/>
        <v>1</v>
      </c>
      <c r="AJ246" s="16">
        <f t="shared" si="102"/>
        <v>0</v>
      </c>
    </row>
    <row r="247" spans="1:36" x14ac:dyDescent="0.25">
      <c r="A247" s="26">
        <f t="shared" si="103"/>
        <v>4.8504166666666517</v>
      </c>
      <c r="B247" s="9" t="s">
        <v>10</v>
      </c>
      <c r="C247" t="s">
        <v>11</v>
      </c>
      <c r="D247" s="8"/>
      <c r="E247" t="s">
        <v>11</v>
      </c>
      <c r="F247" s="13" t="s">
        <v>14</v>
      </c>
      <c r="H247" s="16">
        <f t="shared" si="88"/>
        <v>0</v>
      </c>
      <c r="I247" s="17">
        <f t="shared" si="78"/>
        <v>0</v>
      </c>
      <c r="J247" s="16">
        <f t="shared" si="89"/>
        <v>0</v>
      </c>
      <c r="K247" s="17">
        <f t="shared" si="79"/>
        <v>0</v>
      </c>
      <c r="L247" s="16">
        <f t="shared" si="90"/>
        <v>0</v>
      </c>
      <c r="M247" s="17"/>
      <c r="N247" s="16">
        <f t="shared" si="91"/>
        <v>0</v>
      </c>
      <c r="O247" s="17">
        <f t="shared" si="80"/>
        <v>0</v>
      </c>
      <c r="P247" s="16">
        <f t="shared" si="92"/>
        <v>0</v>
      </c>
      <c r="Q247" s="17">
        <f t="shared" si="81"/>
        <v>0</v>
      </c>
      <c r="R247" s="16">
        <f t="shared" si="93"/>
        <v>0</v>
      </c>
      <c r="S247" s="17"/>
      <c r="T247" s="16">
        <f t="shared" si="94"/>
        <v>0</v>
      </c>
      <c r="U247" s="17">
        <f t="shared" si="82"/>
        <v>0</v>
      </c>
      <c r="V247" s="16">
        <f t="shared" si="95"/>
        <v>0</v>
      </c>
      <c r="W247" s="17">
        <f t="shared" si="83"/>
        <v>0</v>
      </c>
      <c r="X247" s="16">
        <f t="shared" si="96"/>
        <v>0</v>
      </c>
      <c r="Y247" s="17"/>
      <c r="Z247" s="16">
        <f t="shared" si="97"/>
        <v>4.8504166666666517</v>
      </c>
      <c r="AA247" s="17">
        <f t="shared" si="84"/>
        <v>1</v>
      </c>
      <c r="AB247" s="16">
        <f t="shared" si="98"/>
        <v>0</v>
      </c>
      <c r="AC247" s="17">
        <f t="shared" si="85"/>
        <v>0</v>
      </c>
      <c r="AD247" s="16">
        <f t="shared" si="99"/>
        <v>1.9999999999999574E-2</v>
      </c>
      <c r="AE247" s="17"/>
      <c r="AF247" s="16">
        <f t="shared" si="100"/>
        <v>0</v>
      </c>
      <c r="AG247" s="17">
        <f t="shared" si="86"/>
        <v>0</v>
      </c>
      <c r="AH247" s="16">
        <f t="shared" si="101"/>
        <v>0</v>
      </c>
      <c r="AI247" s="17">
        <f t="shared" si="87"/>
        <v>0</v>
      </c>
      <c r="AJ247" s="16">
        <f t="shared" si="102"/>
        <v>0</v>
      </c>
    </row>
    <row r="248" spans="1:36" x14ac:dyDescent="0.25">
      <c r="A248" s="26">
        <f t="shared" si="103"/>
        <v>4.8704166666666513</v>
      </c>
      <c r="B248" s="9" t="s">
        <v>16</v>
      </c>
      <c r="C248" t="s">
        <v>11</v>
      </c>
      <c r="D248" s="13" t="s">
        <v>14</v>
      </c>
      <c r="E248" t="s">
        <v>11</v>
      </c>
      <c r="F248" s="13" t="s">
        <v>14</v>
      </c>
      <c r="H248" s="16">
        <f t="shared" si="88"/>
        <v>0</v>
      </c>
      <c r="I248" s="17">
        <f t="shared" si="78"/>
        <v>0</v>
      </c>
      <c r="J248" s="16">
        <f t="shared" si="89"/>
        <v>0</v>
      </c>
      <c r="K248" s="17">
        <f t="shared" si="79"/>
        <v>0</v>
      </c>
      <c r="L248" s="16">
        <f t="shared" si="90"/>
        <v>0</v>
      </c>
      <c r="M248" s="17"/>
      <c r="N248" s="16">
        <f t="shared" si="91"/>
        <v>4.8704166666666513</v>
      </c>
      <c r="O248" s="17">
        <f t="shared" si="80"/>
        <v>1</v>
      </c>
      <c r="P248" s="16">
        <f t="shared" si="92"/>
        <v>0</v>
      </c>
      <c r="Q248" s="17">
        <f t="shared" si="81"/>
        <v>0</v>
      </c>
      <c r="R248" s="16">
        <f t="shared" si="93"/>
        <v>1.9999999999999574E-2</v>
      </c>
      <c r="S248" s="17"/>
      <c r="T248" s="16">
        <f t="shared" si="94"/>
        <v>0</v>
      </c>
      <c r="U248" s="17">
        <f t="shared" si="82"/>
        <v>0</v>
      </c>
      <c r="V248" s="16">
        <f t="shared" si="95"/>
        <v>0</v>
      </c>
      <c r="W248" s="17">
        <f t="shared" si="83"/>
        <v>0</v>
      </c>
      <c r="X248" s="16">
        <f t="shared" si="96"/>
        <v>0</v>
      </c>
      <c r="Y248" s="17"/>
      <c r="Z248" s="16">
        <f t="shared" si="97"/>
        <v>0</v>
      </c>
      <c r="AA248" s="17">
        <f t="shared" si="84"/>
        <v>0</v>
      </c>
      <c r="AB248" s="16">
        <f t="shared" si="98"/>
        <v>0</v>
      </c>
      <c r="AC248" s="17">
        <f t="shared" si="85"/>
        <v>0</v>
      </c>
      <c r="AD248" s="16">
        <f t="shared" si="99"/>
        <v>1.9999999999999574E-2</v>
      </c>
      <c r="AE248" s="17"/>
      <c r="AF248" s="16">
        <f t="shared" si="100"/>
        <v>0</v>
      </c>
      <c r="AG248" s="17">
        <f t="shared" si="86"/>
        <v>0</v>
      </c>
      <c r="AH248" s="16">
        <f t="shared" si="101"/>
        <v>0</v>
      </c>
      <c r="AI248" s="17">
        <f t="shared" si="87"/>
        <v>0</v>
      </c>
      <c r="AJ248" s="16">
        <f t="shared" si="102"/>
        <v>0</v>
      </c>
    </row>
    <row r="249" spans="1:36" x14ac:dyDescent="0.25">
      <c r="A249" s="26">
        <f t="shared" si="103"/>
        <v>4.8904166666666509</v>
      </c>
      <c r="B249" s="9"/>
      <c r="C249" t="s">
        <v>11</v>
      </c>
      <c r="D249" s="13" t="s">
        <v>14</v>
      </c>
      <c r="E249" t="s">
        <v>11</v>
      </c>
      <c r="F249" s="13" t="s">
        <v>14</v>
      </c>
      <c r="H249" s="16">
        <f t="shared" si="88"/>
        <v>0</v>
      </c>
      <c r="I249" s="17">
        <f t="shared" si="78"/>
        <v>0</v>
      </c>
      <c r="J249" s="16">
        <f t="shared" si="89"/>
        <v>0</v>
      </c>
      <c r="K249" s="17">
        <f t="shared" si="79"/>
        <v>0</v>
      </c>
      <c r="L249" s="16">
        <f t="shared" si="90"/>
        <v>0</v>
      </c>
      <c r="M249" s="17"/>
      <c r="N249" s="16">
        <f t="shared" si="91"/>
        <v>0</v>
      </c>
      <c r="O249" s="17">
        <f t="shared" si="80"/>
        <v>0</v>
      </c>
      <c r="P249" s="16">
        <f t="shared" si="92"/>
        <v>0</v>
      </c>
      <c r="Q249" s="17">
        <f t="shared" si="81"/>
        <v>0</v>
      </c>
      <c r="R249" s="16">
        <f t="shared" si="93"/>
        <v>1.9999999999999574E-2</v>
      </c>
      <c r="S249" s="17"/>
      <c r="T249" s="16">
        <f t="shared" si="94"/>
        <v>0</v>
      </c>
      <c r="U249" s="17">
        <f t="shared" si="82"/>
        <v>0</v>
      </c>
      <c r="V249" s="16">
        <f t="shared" si="95"/>
        <v>0</v>
      </c>
      <c r="W249" s="17">
        <f t="shared" si="83"/>
        <v>0</v>
      </c>
      <c r="X249" s="16">
        <f t="shared" si="96"/>
        <v>0</v>
      </c>
      <c r="Y249" s="17"/>
      <c r="Z249" s="16">
        <f t="shared" si="97"/>
        <v>0</v>
      </c>
      <c r="AA249" s="17">
        <f t="shared" si="84"/>
        <v>0</v>
      </c>
      <c r="AB249" s="16">
        <f t="shared" si="98"/>
        <v>0</v>
      </c>
      <c r="AC249" s="17">
        <f t="shared" si="85"/>
        <v>0</v>
      </c>
      <c r="AD249" s="16">
        <f t="shared" si="99"/>
        <v>1.9999999999999574E-2</v>
      </c>
      <c r="AE249" s="17"/>
      <c r="AF249" s="16">
        <f t="shared" si="100"/>
        <v>0</v>
      </c>
      <c r="AG249" s="17">
        <f t="shared" si="86"/>
        <v>0</v>
      </c>
      <c r="AH249" s="16">
        <f t="shared" si="101"/>
        <v>0</v>
      </c>
      <c r="AI249" s="17">
        <f t="shared" si="87"/>
        <v>0</v>
      </c>
      <c r="AJ249" s="16">
        <f t="shared" si="102"/>
        <v>0</v>
      </c>
    </row>
    <row r="250" spans="1:36" x14ac:dyDescent="0.25">
      <c r="A250" s="26">
        <f t="shared" si="103"/>
        <v>4.9104166666666504</v>
      </c>
      <c r="B250" s="9" t="s">
        <v>13</v>
      </c>
      <c r="C250" t="s">
        <v>11</v>
      </c>
      <c r="D250" s="13" t="s">
        <v>14</v>
      </c>
      <c r="E250" t="s">
        <v>11</v>
      </c>
      <c r="F250" s="13" t="s">
        <v>14</v>
      </c>
      <c r="G250" s="13" t="s">
        <v>14</v>
      </c>
      <c r="H250" s="16">
        <f t="shared" si="88"/>
        <v>0</v>
      </c>
      <c r="I250" s="17">
        <f t="shared" si="78"/>
        <v>0</v>
      </c>
      <c r="J250" s="16">
        <f t="shared" si="89"/>
        <v>0</v>
      </c>
      <c r="K250" s="17">
        <f t="shared" si="79"/>
        <v>0</v>
      </c>
      <c r="L250" s="16">
        <f t="shared" si="90"/>
        <v>0</v>
      </c>
      <c r="M250" s="17"/>
      <c r="N250" s="16">
        <f t="shared" si="91"/>
        <v>0</v>
      </c>
      <c r="O250" s="17">
        <f t="shared" si="80"/>
        <v>0</v>
      </c>
      <c r="P250" s="16">
        <f t="shared" si="92"/>
        <v>0</v>
      </c>
      <c r="Q250" s="17">
        <f t="shared" si="81"/>
        <v>0</v>
      </c>
      <c r="R250" s="16">
        <f t="shared" si="93"/>
        <v>1.9999999999999574E-2</v>
      </c>
      <c r="S250" s="17"/>
      <c r="T250" s="16">
        <f t="shared" si="94"/>
        <v>0</v>
      </c>
      <c r="U250" s="17">
        <f t="shared" si="82"/>
        <v>0</v>
      </c>
      <c r="V250" s="16">
        <f t="shared" si="95"/>
        <v>0</v>
      </c>
      <c r="W250" s="17">
        <f t="shared" si="83"/>
        <v>0</v>
      </c>
      <c r="X250" s="16">
        <f t="shared" si="96"/>
        <v>0</v>
      </c>
      <c r="Y250" s="17"/>
      <c r="Z250" s="16">
        <f t="shared" si="97"/>
        <v>0</v>
      </c>
      <c r="AA250" s="17">
        <f t="shared" si="84"/>
        <v>0</v>
      </c>
      <c r="AB250" s="16">
        <f t="shared" si="98"/>
        <v>0</v>
      </c>
      <c r="AC250" s="17">
        <f t="shared" si="85"/>
        <v>0</v>
      </c>
      <c r="AD250" s="16">
        <f t="shared" si="99"/>
        <v>1.9999999999999574E-2</v>
      </c>
      <c r="AE250" s="17"/>
      <c r="AF250" s="16">
        <f t="shared" si="100"/>
        <v>4.9104166666666504</v>
      </c>
      <c r="AG250" s="17">
        <f t="shared" si="86"/>
        <v>1</v>
      </c>
      <c r="AH250" s="16">
        <f t="shared" si="101"/>
        <v>0</v>
      </c>
      <c r="AI250" s="17">
        <f t="shared" si="87"/>
        <v>0</v>
      </c>
      <c r="AJ250" s="16">
        <f t="shared" si="102"/>
        <v>1.9999999999999574E-2</v>
      </c>
    </row>
    <row r="251" spans="1:36" x14ac:dyDescent="0.25">
      <c r="A251" s="26">
        <f t="shared" si="103"/>
        <v>4.93041666666665</v>
      </c>
      <c r="B251" s="9" t="s">
        <v>18</v>
      </c>
      <c r="C251" t="s">
        <v>11</v>
      </c>
      <c r="D251" s="13" t="s">
        <v>14</v>
      </c>
      <c r="E251" s="14" t="s">
        <v>20</v>
      </c>
      <c r="F251" t="s">
        <v>11</v>
      </c>
      <c r="G251" s="13" t="s">
        <v>14</v>
      </c>
      <c r="H251" s="16">
        <f t="shared" si="88"/>
        <v>0</v>
      </c>
      <c r="I251" s="17">
        <f t="shared" si="78"/>
        <v>0</v>
      </c>
      <c r="J251" s="16">
        <f t="shared" si="89"/>
        <v>0</v>
      </c>
      <c r="K251" s="17">
        <f t="shared" si="79"/>
        <v>0</v>
      </c>
      <c r="L251" s="16">
        <f t="shared" si="90"/>
        <v>0</v>
      </c>
      <c r="M251" s="17"/>
      <c r="N251" s="16">
        <f t="shared" si="91"/>
        <v>0</v>
      </c>
      <c r="O251" s="17">
        <f t="shared" si="80"/>
        <v>0</v>
      </c>
      <c r="P251" s="16">
        <f t="shared" si="92"/>
        <v>0</v>
      </c>
      <c r="Q251" s="17">
        <f t="shared" si="81"/>
        <v>0</v>
      </c>
      <c r="R251" s="16">
        <f t="shared" si="93"/>
        <v>1.9999999999999574E-2</v>
      </c>
      <c r="S251" s="17"/>
      <c r="T251" s="16">
        <f t="shared" si="94"/>
        <v>0</v>
      </c>
      <c r="U251" s="17">
        <f t="shared" si="82"/>
        <v>0</v>
      </c>
      <c r="V251" s="16">
        <f t="shared" si="95"/>
        <v>4.93041666666665</v>
      </c>
      <c r="W251" s="17">
        <f t="shared" si="83"/>
        <v>1</v>
      </c>
      <c r="X251" s="16">
        <f t="shared" si="96"/>
        <v>0</v>
      </c>
      <c r="Y251" s="17"/>
      <c r="Z251" s="16">
        <f t="shared" si="97"/>
        <v>0</v>
      </c>
      <c r="AA251" s="17">
        <f t="shared" si="84"/>
        <v>0</v>
      </c>
      <c r="AB251" s="16">
        <f t="shared" si="98"/>
        <v>0</v>
      </c>
      <c r="AC251" s="17">
        <f t="shared" si="85"/>
        <v>0</v>
      </c>
      <c r="AD251" s="16">
        <f t="shared" si="99"/>
        <v>0</v>
      </c>
      <c r="AE251" s="17"/>
      <c r="AF251" s="16">
        <f t="shared" si="100"/>
        <v>0</v>
      </c>
      <c r="AG251" s="17">
        <f t="shared" si="86"/>
        <v>0</v>
      </c>
      <c r="AH251" s="16">
        <f t="shared" si="101"/>
        <v>0</v>
      </c>
      <c r="AI251" s="17">
        <f t="shared" si="87"/>
        <v>0</v>
      </c>
      <c r="AJ251" s="16">
        <f t="shared" si="102"/>
        <v>1.9999999999999574E-2</v>
      </c>
    </row>
    <row r="252" spans="1:36" x14ac:dyDescent="0.25">
      <c r="A252" s="26">
        <f t="shared" si="103"/>
        <v>4.9504166666666496</v>
      </c>
      <c r="B252" s="9"/>
      <c r="C252" t="s">
        <v>11</v>
      </c>
      <c r="D252" s="13" t="s">
        <v>14</v>
      </c>
      <c r="F252" t="s">
        <v>11</v>
      </c>
      <c r="G252" s="13" t="s">
        <v>14</v>
      </c>
      <c r="H252" s="16">
        <f t="shared" si="88"/>
        <v>0</v>
      </c>
      <c r="I252" s="17">
        <f t="shared" si="78"/>
        <v>0</v>
      </c>
      <c r="J252" s="16">
        <f t="shared" si="89"/>
        <v>0</v>
      </c>
      <c r="K252" s="17">
        <f t="shared" si="79"/>
        <v>0</v>
      </c>
      <c r="L252" s="16">
        <f t="shared" si="90"/>
        <v>0</v>
      </c>
      <c r="M252" s="17"/>
      <c r="N252" s="16">
        <f t="shared" si="91"/>
        <v>0</v>
      </c>
      <c r="O252" s="17">
        <f t="shared" si="80"/>
        <v>0</v>
      </c>
      <c r="P252" s="16">
        <f t="shared" si="92"/>
        <v>0</v>
      </c>
      <c r="Q252" s="17">
        <f t="shared" si="81"/>
        <v>0</v>
      </c>
      <c r="R252" s="16">
        <f t="shared" si="93"/>
        <v>1.9999999999999574E-2</v>
      </c>
      <c r="S252" s="17"/>
      <c r="T252" s="16">
        <f t="shared" si="94"/>
        <v>0</v>
      </c>
      <c r="U252" s="17">
        <f t="shared" si="82"/>
        <v>0</v>
      </c>
      <c r="V252" s="16">
        <f t="shared" si="95"/>
        <v>0</v>
      </c>
      <c r="W252" s="17">
        <f t="shared" si="83"/>
        <v>0</v>
      </c>
      <c r="X252" s="16">
        <f t="shared" si="96"/>
        <v>0</v>
      </c>
      <c r="Y252" s="17"/>
      <c r="Z252" s="16">
        <f t="shared" si="97"/>
        <v>0</v>
      </c>
      <c r="AA252" s="17">
        <f t="shared" si="84"/>
        <v>0</v>
      </c>
      <c r="AB252" s="16">
        <f t="shared" si="98"/>
        <v>0</v>
      </c>
      <c r="AC252" s="17">
        <f t="shared" si="85"/>
        <v>0</v>
      </c>
      <c r="AD252" s="16">
        <f t="shared" si="99"/>
        <v>0</v>
      </c>
      <c r="AE252" s="17"/>
      <c r="AF252" s="16">
        <f t="shared" si="100"/>
        <v>0</v>
      </c>
      <c r="AG252" s="17">
        <f t="shared" si="86"/>
        <v>0</v>
      </c>
      <c r="AH252" s="16">
        <f t="shared" si="101"/>
        <v>0</v>
      </c>
      <c r="AI252" s="17">
        <f t="shared" si="87"/>
        <v>0</v>
      </c>
      <c r="AJ252" s="16">
        <f t="shared" si="102"/>
        <v>1.9999999999999574E-2</v>
      </c>
    </row>
    <row r="253" spans="1:36" x14ac:dyDescent="0.25">
      <c r="A253" s="26">
        <f t="shared" si="103"/>
        <v>4.9704166666666492</v>
      </c>
      <c r="B253" s="9"/>
      <c r="C253" t="s">
        <v>11</v>
      </c>
      <c r="D253" s="13" t="s">
        <v>14</v>
      </c>
      <c r="E253" s="7"/>
      <c r="F253" t="s">
        <v>11</v>
      </c>
      <c r="G253" s="13" t="s">
        <v>14</v>
      </c>
      <c r="H253" s="16">
        <f t="shared" si="88"/>
        <v>0</v>
      </c>
      <c r="I253" s="17">
        <f t="shared" si="78"/>
        <v>0</v>
      </c>
      <c r="J253" s="16">
        <f t="shared" si="89"/>
        <v>0</v>
      </c>
      <c r="K253" s="17">
        <f t="shared" si="79"/>
        <v>0</v>
      </c>
      <c r="L253" s="16">
        <f t="shared" si="90"/>
        <v>0</v>
      </c>
      <c r="M253" s="17"/>
      <c r="N253" s="16">
        <f t="shared" si="91"/>
        <v>0</v>
      </c>
      <c r="O253" s="17">
        <f t="shared" si="80"/>
        <v>0</v>
      </c>
      <c r="P253" s="16">
        <f t="shared" si="92"/>
        <v>0</v>
      </c>
      <c r="Q253" s="17">
        <f t="shared" si="81"/>
        <v>0</v>
      </c>
      <c r="R253" s="16">
        <f t="shared" si="93"/>
        <v>1.9999999999999574E-2</v>
      </c>
      <c r="S253" s="17"/>
      <c r="T253" s="16">
        <f t="shared" si="94"/>
        <v>0</v>
      </c>
      <c r="U253" s="17">
        <f t="shared" si="82"/>
        <v>0</v>
      </c>
      <c r="V253" s="16">
        <f t="shared" si="95"/>
        <v>0</v>
      </c>
      <c r="W253" s="17">
        <f t="shared" si="83"/>
        <v>0</v>
      </c>
      <c r="X253" s="16">
        <f t="shared" si="96"/>
        <v>0</v>
      </c>
      <c r="Y253" s="17"/>
      <c r="Z253" s="16">
        <f t="shared" si="97"/>
        <v>0</v>
      </c>
      <c r="AA253" s="17">
        <f t="shared" si="84"/>
        <v>0</v>
      </c>
      <c r="AB253" s="16">
        <f t="shared" si="98"/>
        <v>0</v>
      </c>
      <c r="AC253" s="17">
        <f t="shared" si="85"/>
        <v>0</v>
      </c>
      <c r="AD253" s="16">
        <f t="shared" si="99"/>
        <v>0</v>
      </c>
      <c r="AE253" s="17"/>
      <c r="AF253" s="16">
        <f t="shared" si="100"/>
        <v>0</v>
      </c>
      <c r="AG253" s="17">
        <f t="shared" si="86"/>
        <v>0</v>
      </c>
      <c r="AH253" s="16">
        <f t="shared" si="101"/>
        <v>0</v>
      </c>
      <c r="AI253" s="17">
        <f t="shared" si="87"/>
        <v>0</v>
      </c>
      <c r="AJ253" s="16">
        <f t="shared" si="102"/>
        <v>1.9999999999999574E-2</v>
      </c>
    </row>
    <row r="254" spans="1:36" x14ac:dyDescent="0.25">
      <c r="A254" s="26">
        <f t="shared" si="103"/>
        <v>4.9904166666666487</v>
      </c>
      <c r="B254" s="9"/>
      <c r="C254" t="s">
        <v>11</v>
      </c>
      <c r="D254" s="13" t="s">
        <v>14</v>
      </c>
      <c r="F254" t="s">
        <v>11</v>
      </c>
      <c r="G254" s="13" t="s">
        <v>14</v>
      </c>
      <c r="H254" s="16">
        <f t="shared" si="88"/>
        <v>0</v>
      </c>
      <c r="I254" s="17">
        <f t="shared" si="78"/>
        <v>0</v>
      </c>
      <c r="J254" s="16">
        <f t="shared" si="89"/>
        <v>0</v>
      </c>
      <c r="K254" s="17">
        <f t="shared" si="79"/>
        <v>0</v>
      </c>
      <c r="L254" s="16">
        <f t="shared" si="90"/>
        <v>0</v>
      </c>
      <c r="M254" s="17"/>
      <c r="N254" s="16">
        <f t="shared" si="91"/>
        <v>0</v>
      </c>
      <c r="O254" s="17">
        <f t="shared" si="80"/>
        <v>0</v>
      </c>
      <c r="P254" s="16">
        <f t="shared" si="92"/>
        <v>0</v>
      </c>
      <c r="Q254" s="17">
        <f t="shared" si="81"/>
        <v>0</v>
      </c>
      <c r="R254" s="16">
        <f t="shared" si="93"/>
        <v>1.9999999999999574E-2</v>
      </c>
      <c r="S254" s="17"/>
      <c r="T254" s="16">
        <f t="shared" si="94"/>
        <v>0</v>
      </c>
      <c r="U254" s="17">
        <f t="shared" si="82"/>
        <v>0</v>
      </c>
      <c r="V254" s="16">
        <f t="shared" si="95"/>
        <v>0</v>
      </c>
      <c r="W254" s="17">
        <f t="shared" si="83"/>
        <v>0</v>
      </c>
      <c r="X254" s="16">
        <f t="shared" si="96"/>
        <v>0</v>
      </c>
      <c r="Y254" s="17"/>
      <c r="Z254" s="16">
        <f t="shared" si="97"/>
        <v>0</v>
      </c>
      <c r="AA254" s="17">
        <f t="shared" si="84"/>
        <v>0</v>
      </c>
      <c r="AB254" s="16">
        <f t="shared" si="98"/>
        <v>0</v>
      </c>
      <c r="AC254" s="17">
        <f t="shared" si="85"/>
        <v>0</v>
      </c>
      <c r="AD254" s="16">
        <f t="shared" si="99"/>
        <v>0</v>
      </c>
      <c r="AE254" s="17"/>
      <c r="AF254" s="16">
        <f t="shared" si="100"/>
        <v>0</v>
      </c>
      <c r="AG254" s="17">
        <f t="shared" si="86"/>
        <v>0</v>
      </c>
      <c r="AH254" s="16">
        <f t="shared" si="101"/>
        <v>0</v>
      </c>
      <c r="AI254" s="17">
        <f t="shared" si="87"/>
        <v>0</v>
      </c>
      <c r="AJ254" s="16">
        <f t="shared" si="102"/>
        <v>1.9999999999999574E-2</v>
      </c>
    </row>
    <row r="255" spans="1:36" x14ac:dyDescent="0.25">
      <c r="A255" s="26">
        <f t="shared" si="103"/>
        <v>5.0104166666666483</v>
      </c>
      <c r="B255" s="9" t="s">
        <v>22</v>
      </c>
      <c r="C255" s="14" t="s">
        <v>20</v>
      </c>
      <c r="D255" t="s">
        <v>11</v>
      </c>
      <c r="F255" t="s">
        <v>11</v>
      </c>
      <c r="G255" s="13" t="s">
        <v>14</v>
      </c>
      <c r="H255" s="16">
        <f t="shared" si="88"/>
        <v>0</v>
      </c>
      <c r="I255" s="17">
        <f t="shared" si="78"/>
        <v>0</v>
      </c>
      <c r="J255" s="16">
        <f t="shared" si="89"/>
        <v>5.0104166666666483</v>
      </c>
      <c r="K255" s="17">
        <f t="shared" si="79"/>
        <v>1</v>
      </c>
      <c r="L255" s="16">
        <f t="shared" si="90"/>
        <v>0</v>
      </c>
      <c r="M255" s="17"/>
      <c r="N255" s="16">
        <f t="shared" si="91"/>
        <v>0</v>
      </c>
      <c r="O255" s="17">
        <f t="shared" si="80"/>
        <v>0</v>
      </c>
      <c r="P255" s="16">
        <f t="shared" si="92"/>
        <v>0</v>
      </c>
      <c r="Q255" s="17">
        <f t="shared" si="81"/>
        <v>0</v>
      </c>
      <c r="R255" s="16">
        <f t="shared" si="93"/>
        <v>0</v>
      </c>
      <c r="S255" s="17"/>
      <c r="T255" s="16">
        <f t="shared" si="94"/>
        <v>0</v>
      </c>
      <c r="U255" s="17">
        <f t="shared" si="82"/>
        <v>0</v>
      </c>
      <c r="V255" s="16">
        <f t="shared" si="95"/>
        <v>0</v>
      </c>
      <c r="W255" s="17">
        <f t="shared" si="83"/>
        <v>0</v>
      </c>
      <c r="X255" s="16">
        <f t="shared" si="96"/>
        <v>0</v>
      </c>
      <c r="Y255" s="17"/>
      <c r="Z255" s="16">
        <f t="shared" si="97"/>
        <v>0</v>
      </c>
      <c r="AA255" s="17">
        <f t="shared" si="84"/>
        <v>0</v>
      </c>
      <c r="AB255" s="16">
        <f t="shared" si="98"/>
        <v>0</v>
      </c>
      <c r="AC255" s="17">
        <f t="shared" si="85"/>
        <v>0</v>
      </c>
      <c r="AD255" s="16">
        <f t="shared" si="99"/>
        <v>0</v>
      </c>
      <c r="AE255" s="17"/>
      <c r="AF255" s="16">
        <f t="shared" si="100"/>
        <v>0</v>
      </c>
      <c r="AG255" s="17">
        <f t="shared" si="86"/>
        <v>0</v>
      </c>
      <c r="AH255" s="16">
        <f t="shared" si="101"/>
        <v>0</v>
      </c>
      <c r="AI255" s="17">
        <f t="shared" si="87"/>
        <v>0</v>
      </c>
      <c r="AJ255" s="16">
        <f t="shared" si="102"/>
        <v>1.9999999999999574E-2</v>
      </c>
    </row>
    <row r="256" spans="1:36" x14ac:dyDescent="0.25">
      <c r="A256" s="26">
        <f t="shared" si="103"/>
        <v>5.0304166666666479</v>
      </c>
      <c r="B256" s="9" t="s">
        <v>21</v>
      </c>
      <c r="C256" s="8"/>
      <c r="D256" t="s">
        <v>11</v>
      </c>
      <c r="E256" s="13" t="s">
        <v>14</v>
      </c>
      <c r="F256" t="s">
        <v>11</v>
      </c>
      <c r="G256" s="13" t="s">
        <v>14</v>
      </c>
      <c r="H256" s="16">
        <f t="shared" si="88"/>
        <v>0</v>
      </c>
      <c r="I256" s="17">
        <f t="shared" si="78"/>
        <v>0</v>
      </c>
      <c r="J256" s="16">
        <f t="shared" si="89"/>
        <v>0</v>
      </c>
      <c r="K256" s="17">
        <f t="shared" si="79"/>
        <v>0</v>
      </c>
      <c r="L256" s="16">
        <f t="shared" si="90"/>
        <v>0</v>
      </c>
      <c r="M256" s="17"/>
      <c r="N256" s="16">
        <f t="shared" si="91"/>
        <v>0</v>
      </c>
      <c r="O256" s="17">
        <f t="shared" si="80"/>
        <v>0</v>
      </c>
      <c r="P256" s="16">
        <f t="shared" si="92"/>
        <v>0</v>
      </c>
      <c r="Q256" s="17">
        <f t="shared" si="81"/>
        <v>0</v>
      </c>
      <c r="R256" s="16">
        <f t="shared" si="93"/>
        <v>0</v>
      </c>
      <c r="S256" s="17"/>
      <c r="T256" s="16">
        <f t="shared" si="94"/>
        <v>5.0304166666666479</v>
      </c>
      <c r="U256" s="17">
        <f t="shared" si="82"/>
        <v>1</v>
      </c>
      <c r="V256" s="16">
        <f t="shared" si="95"/>
        <v>0</v>
      </c>
      <c r="W256" s="17">
        <f t="shared" si="83"/>
        <v>0</v>
      </c>
      <c r="X256" s="16">
        <f t="shared" si="96"/>
        <v>1.9999999999999574E-2</v>
      </c>
      <c r="Y256" s="17"/>
      <c r="Z256" s="16">
        <f t="shared" si="97"/>
        <v>0</v>
      </c>
      <c r="AA256" s="17">
        <f t="shared" si="84"/>
        <v>0</v>
      </c>
      <c r="AB256" s="16">
        <f t="shared" si="98"/>
        <v>0</v>
      </c>
      <c r="AC256" s="17">
        <f t="shared" si="85"/>
        <v>0</v>
      </c>
      <c r="AD256" s="16">
        <f t="shared" si="99"/>
        <v>0</v>
      </c>
      <c r="AE256" s="17"/>
      <c r="AF256" s="16">
        <f t="shared" si="100"/>
        <v>0</v>
      </c>
      <c r="AG256" s="17">
        <f t="shared" si="86"/>
        <v>0</v>
      </c>
      <c r="AH256" s="16">
        <f t="shared" si="101"/>
        <v>0</v>
      </c>
      <c r="AI256" s="17">
        <f t="shared" si="87"/>
        <v>0</v>
      </c>
      <c r="AJ256" s="16">
        <f t="shared" si="102"/>
        <v>1.9999999999999574E-2</v>
      </c>
    </row>
    <row r="257" spans="1:36" x14ac:dyDescent="0.25">
      <c r="A257" s="26">
        <f t="shared" si="103"/>
        <v>5.0504166666666475</v>
      </c>
      <c r="B257" s="9"/>
      <c r="C257" s="7"/>
      <c r="D257" t="s">
        <v>11</v>
      </c>
      <c r="E257" s="13" t="s">
        <v>14</v>
      </c>
      <c r="F257" t="s">
        <v>11</v>
      </c>
      <c r="G257" s="13" t="s">
        <v>14</v>
      </c>
      <c r="H257" s="16">
        <f t="shared" si="88"/>
        <v>0</v>
      </c>
      <c r="I257" s="17">
        <f t="shared" si="78"/>
        <v>0</v>
      </c>
      <c r="J257" s="16">
        <f t="shared" si="89"/>
        <v>0</v>
      </c>
      <c r="K257" s="17">
        <f t="shared" si="79"/>
        <v>0</v>
      </c>
      <c r="L257" s="16">
        <f t="shared" si="90"/>
        <v>0</v>
      </c>
      <c r="M257" s="17"/>
      <c r="N257" s="16">
        <f t="shared" si="91"/>
        <v>0</v>
      </c>
      <c r="O257" s="17">
        <f t="shared" si="80"/>
        <v>0</v>
      </c>
      <c r="P257" s="16">
        <f t="shared" si="92"/>
        <v>0</v>
      </c>
      <c r="Q257" s="17">
        <f t="shared" si="81"/>
        <v>0</v>
      </c>
      <c r="R257" s="16">
        <f t="shared" si="93"/>
        <v>0</v>
      </c>
      <c r="S257" s="17"/>
      <c r="T257" s="16">
        <f t="shared" si="94"/>
        <v>0</v>
      </c>
      <c r="U257" s="17">
        <f t="shared" si="82"/>
        <v>0</v>
      </c>
      <c r="V257" s="16">
        <f t="shared" si="95"/>
        <v>0</v>
      </c>
      <c r="W257" s="17">
        <f t="shared" si="83"/>
        <v>0</v>
      </c>
      <c r="X257" s="16">
        <f t="shared" si="96"/>
        <v>1.9999999999999574E-2</v>
      </c>
      <c r="Y257" s="17"/>
      <c r="Z257" s="16">
        <f t="shared" si="97"/>
        <v>0</v>
      </c>
      <c r="AA257" s="17">
        <f t="shared" si="84"/>
        <v>0</v>
      </c>
      <c r="AB257" s="16">
        <f t="shared" si="98"/>
        <v>0</v>
      </c>
      <c r="AC257" s="17">
        <f t="shared" si="85"/>
        <v>0</v>
      </c>
      <c r="AD257" s="16">
        <f t="shared" si="99"/>
        <v>0</v>
      </c>
      <c r="AE257" s="17"/>
      <c r="AF257" s="16">
        <f t="shared" si="100"/>
        <v>0</v>
      </c>
      <c r="AG257" s="17">
        <f t="shared" si="86"/>
        <v>0</v>
      </c>
      <c r="AH257" s="16">
        <f t="shared" si="101"/>
        <v>0</v>
      </c>
      <c r="AI257" s="17">
        <f t="shared" si="87"/>
        <v>0</v>
      </c>
      <c r="AJ257" s="16">
        <f t="shared" si="102"/>
        <v>1.9999999999999574E-2</v>
      </c>
    </row>
    <row r="258" spans="1:36" x14ac:dyDescent="0.25">
      <c r="A258" s="26">
        <f t="shared" si="103"/>
        <v>5.070416666666647</v>
      </c>
      <c r="B258" s="9"/>
      <c r="D258" t="s">
        <v>11</v>
      </c>
      <c r="E258" s="13" t="s">
        <v>14</v>
      </c>
      <c r="F258" t="s">
        <v>11</v>
      </c>
      <c r="G258" s="13" t="s">
        <v>14</v>
      </c>
      <c r="H258" s="16">
        <f t="shared" si="88"/>
        <v>0</v>
      </c>
      <c r="I258" s="17">
        <f t="shared" si="78"/>
        <v>0</v>
      </c>
      <c r="J258" s="16">
        <f t="shared" si="89"/>
        <v>0</v>
      </c>
      <c r="K258" s="17">
        <f t="shared" si="79"/>
        <v>0</v>
      </c>
      <c r="L258" s="16">
        <f t="shared" si="90"/>
        <v>0</v>
      </c>
      <c r="M258" s="17"/>
      <c r="N258" s="16">
        <f t="shared" si="91"/>
        <v>0</v>
      </c>
      <c r="O258" s="17">
        <f t="shared" si="80"/>
        <v>0</v>
      </c>
      <c r="P258" s="16">
        <f t="shared" si="92"/>
        <v>0</v>
      </c>
      <c r="Q258" s="17">
        <f t="shared" si="81"/>
        <v>0</v>
      </c>
      <c r="R258" s="16">
        <f t="shared" si="93"/>
        <v>0</v>
      </c>
      <c r="S258" s="17"/>
      <c r="T258" s="16">
        <f t="shared" si="94"/>
        <v>0</v>
      </c>
      <c r="U258" s="17">
        <f t="shared" si="82"/>
        <v>0</v>
      </c>
      <c r="V258" s="16">
        <f t="shared" si="95"/>
        <v>0</v>
      </c>
      <c r="W258" s="17">
        <f t="shared" si="83"/>
        <v>0</v>
      </c>
      <c r="X258" s="16">
        <f t="shared" si="96"/>
        <v>1.9999999999999574E-2</v>
      </c>
      <c r="Y258" s="17"/>
      <c r="Z258" s="16">
        <f t="shared" si="97"/>
        <v>0</v>
      </c>
      <c r="AA258" s="17">
        <f t="shared" si="84"/>
        <v>0</v>
      </c>
      <c r="AB258" s="16">
        <f t="shared" si="98"/>
        <v>0</v>
      </c>
      <c r="AC258" s="17">
        <f t="shared" si="85"/>
        <v>0</v>
      </c>
      <c r="AD258" s="16">
        <f t="shared" si="99"/>
        <v>0</v>
      </c>
      <c r="AE258" s="17"/>
      <c r="AF258" s="16">
        <f t="shared" si="100"/>
        <v>0</v>
      </c>
      <c r="AG258" s="17">
        <f t="shared" si="86"/>
        <v>0</v>
      </c>
      <c r="AH258" s="16">
        <f t="shared" si="101"/>
        <v>0</v>
      </c>
      <c r="AI258" s="17">
        <f t="shared" si="87"/>
        <v>0</v>
      </c>
      <c r="AJ258" s="16">
        <f t="shared" si="102"/>
        <v>1.9999999999999574E-2</v>
      </c>
    </row>
    <row r="259" spans="1:36" x14ac:dyDescent="0.25">
      <c r="A259" s="26">
        <f t="shared" si="103"/>
        <v>5.0904166666666466</v>
      </c>
      <c r="B259" s="9" t="s">
        <v>12</v>
      </c>
      <c r="D259" t="s">
        <v>11</v>
      </c>
      <c r="E259" s="13" t="s">
        <v>14</v>
      </c>
      <c r="F259" s="14" t="s">
        <v>20</v>
      </c>
      <c r="G259" t="s">
        <v>11</v>
      </c>
      <c r="H259" s="16">
        <f t="shared" si="88"/>
        <v>0</v>
      </c>
      <c r="I259" s="17">
        <f t="shared" ref="I259:I322" si="104">IF(H259&gt;0,1,0)</f>
        <v>0</v>
      </c>
      <c r="J259" s="16">
        <f t="shared" si="89"/>
        <v>0</v>
      </c>
      <c r="K259" s="17">
        <f t="shared" ref="K259:K322" si="105">IF(J259&gt;0,1,0)</f>
        <v>0</v>
      </c>
      <c r="L259" s="16">
        <f t="shared" si="90"/>
        <v>0</v>
      </c>
      <c r="M259" s="17"/>
      <c r="N259" s="16">
        <f t="shared" si="91"/>
        <v>0</v>
      </c>
      <c r="O259" s="17">
        <f t="shared" ref="O259:O322" si="106">IF(N259&gt;0,1,0)</f>
        <v>0</v>
      </c>
      <c r="P259" s="16">
        <f t="shared" si="92"/>
        <v>0</v>
      </c>
      <c r="Q259" s="17">
        <f t="shared" ref="Q259:Q322" si="107">IF(P259&gt;0,1,0)</f>
        <v>0</v>
      </c>
      <c r="R259" s="16">
        <f t="shared" si="93"/>
        <v>0</v>
      </c>
      <c r="S259" s="17"/>
      <c r="T259" s="16">
        <f t="shared" si="94"/>
        <v>0</v>
      </c>
      <c r="U259" s="17">
        <f t="shared" ref="U259:U322" si="108">IF(T259&gt;0,1,0)</f>
        <v>0</v>
      </c>
      <c r="V259" s="16">
        <f t="shared" si="95"/>
        <v>0</v>
      </c>
      <c r="W259" s="17">
        <f t="shared" ref="W259:W322" si="109">IF(V259&gt;0,1,0)</f>
        <v>0</v>
      </c>
      <c r="X259" s="16">
        <f t="shared" si="96"/>
        <v>1.9999999999999574E-2</v>
      </c>
      <c r="Y259" s="17"/>
      <c r="Z259" s="16">
        <f t="shared" si="97"/>
        <v>0</v>
      </c>
      <c r="AA259" s="17">
        <f t="shared" ref="AA259:AA322" si="110">IF(Z259&gt;0,1,0)</f>
        <v>0</v>
      </c>
      <c r="AB259" s="16">
        <f t="shared" si="98"/>
        <v>5.0904166666666466</v>
      </c>
      <c r="AC259" s="17">
        <f t="shared" ref="AC259:AC322" si="111">IF(AB259&gt;0,1,0)</f>
        <v>1</v>
      </c>
      <c r="AD259" s="16">
        <f t="shared" si="99"/>
        <v>0</v>
      </c>
      <c r="AE259" s="17"/>
      <c r="AF259" s="16">
        <f t="shared" si="100"/>
        <v>0</v>
      </c>
      <c r="AG259" s="17">
        <f t="shared" ref="AG259:AG322" si="112">IF(AF259&gt;0,1,0)</f>
        <v>0</v>
      </c>
      <c r="AH259" s="16">
        <f t="shared" si="101"/>
        <v>0</v>
      </c>
      <c r="AI259" s="17">
        <f t="shared" ref="AI259:AI322" si="113">IF(AH259&gt;0,1,0)</f>
        <v>0</v>
      </c>
      <c r="AJ259" s="16">
        <f t="shared" si="102"/>
        <v>0</v>
      </c>
    </row>
    <row r="260" spans="1:36" x14ac:dyDescent="0.25">
      <c r="A260" s="26">
        <f t="shared" si="103"/>
        <v>5.1104166666666462</v>
      </c>
      <c r="B260" s="9"/>
      <c r="D260" t="s">
        <v>11</v>
      </c>
      <c r="E260" s="13" t="s">
        <v>14</v>
      </c>
      <c r="G260" t="s">
        <v>11</v>
      </c>
      <c r="H260" s="16">
        <f t="shared" si="88"/>
        <v>0</v>
      </c>
      <c r="I260" s="17">
        <f t="shared" si="104"/>
        <v>0</v>
      </c>
      <c r="J260" s="16">
        <f t="shared" si="89"/>
        <v>0</v>
      </c>
      <c r="K260" s="17">
        <f t="shared" si="105"/>
        <v>0</v>
      </c>
      <c r="L260" s="16">
        <f t="shared" si="90"/>
        <v>0</v>
      </c>
      <c r="M260" s="17"/>
      <c r="N260" s="16">
        <f t="shared" si="91"/>
        <v>0</v>
      </c>
      <c r="O260" s="17">
        <f t="shared" si="106"/>
        <v>0</v>
      </c>
      <c r="P260" s="16">
        <f t="shared" si="92"/>
        <v>0</v>
      </c>
      <c r="Q260" s="17">
        <f t="shared" si="107"/>
        <v>0</v>
      </c>
      <c r="R260" s="16">
        <f t="shared" si="93"/>
        <v>0</v>
      </c>
      <c r="S260" s="17"/>
      <c r="T260" s="16">
        <f t="shared" si="94"/>
        <v>0</v>
      </c>
      <c r="U260" s="17">
        <f t="shared" si="108"/>
        <v>0</v>
      </c>
      <c r="V260" s="16">
        <f t="shared" si="95"/>
        <v>0</v>
      </c>
      <c r="W260" s="17">
        <f t="shared" si="109"/>
        <v>0</v>
      </c>
      <c r="X260" s="16">
        <f t="shared" si="96"/>
        <v>1.9999999999999574E-2</v>
      </c>
      <c r="Y260" s="17"/>
      <c r="Z260" s="16">
        <f t="shared" si="97"/>
        <v>0</v>
      </c>
      <c r="AA260" s="17">
        <f t="shared" si="110"/>
        <v>0</v>
      </c>
      <c r="AB260" s="16">
        <f t="shared" si="98"/>
        <v>0</v>
      </c>
      <c r="AC260" s="17">
        <f t="shared" si="111"/>
        <v>0</v>
      </c>
      <c r="AD260" s="16">
        <f t="shared" si="99"/>
        <v>0</v>
      </c>
      <c r="AE260" s="17"/>
      <c r="AF260" s="16">
        <f t="shared" si="100"/>
        <v>0</v>
      </c>
      <c r="AG260" s="17">
        <f t="shared" si="112"/>
        <v>0</v>
      </c>
      <c r="AH260" s="16">
        <f t="shared" si="101"/>
        <v>0</v>
      </c>
      <c r="AI260" s="17">
        <f t="shared" si="113"/>
        <v>0</v>
      </c>
      <c r="AJ260" s="16">
        <f t="shared" si="102"/>
        <v>0</v>
      </c>
    </row>
    <row r="261" spans="1:36" x14ac:dyDescent="0.25">
      <c r="A261" s="26">
        <f t="shared" si="103"/>
        <v>5.1304166666666458</v>
      </c>
      <c r="B261" s="9"/>
      <c r="D261" t="s">
        <v>11</v>
      </c>
      <c r="E261" s="13" t="s">
        <v>14</v>
      </c>
      <c r="G261" t="s">
        <v>11</v>
      </c>
      <c r="H261" s="16">
        <f t="shared" ref="H261:H324" si="114">IF(B261="Line 1 Fails",A261,0)</f>
        <v>0</v>
      </c>
      <c r="I261" s="17">
        <f t="shared" si="104"/>
        <v>0</v>
      </c>
      <c r="J261" s="16">
        <f t="shared" ref="J261:J324" si="115">IF(B261="Line 1 repd.",A261,0)</f>
        <v>0</v>
      </c>
      <c r="K261" s="17">
        <f t="shared" si="105"/>
        <v>0</v>
      </c>
      <c r="L261" s="16">
        <f t="shared" ref="L261:L324" si="116">IF(C261="Dn(waiting)",A262-A261,0)</f>
        <v>0</v>
      </c>
      <c r="M261" s="17"/>
      <c r="N261" s="16">
        <f t="shared" ref="N261:N324" si="117">IF(B261="Line 2 Fails",A261,0)</f>
        <v>0</v>
      </c>
      <c r="O261" s="17">
        <f t="shared" si="106"/>
        <v>0</v>
      </c>
      <c r="P261" s="16">
        <f t="shared" ref="P261:P324" si="118">IF(B261="Line 2 repd.",A261,0)</f>
        <v>0</v>
      </c>
      <c r="Q261" s="17">
        <f t="shared" si="107"/>
        <v>0</v>
      </c>
      <c r="R261" s="16">
        <f t="shared" ref="R261:R324" si="119">IF(D261="Dn(waiting)",A262-A261,0)</f>
        <v>0</v>
      </c>
      <c r="S261" s="17"/>
      <c r="T261" s="16">
        <f t="shared" ref="T261:T324" si="120">IF(B261="Line 3 Fails",A261,0)</f>
        <v>0</v>
      </c>
      <c r="U261" s="17">
        <f t="shared" si="108"/>
        <v>0</v>
      </c>
      <c r="V261" s="16">
        <f t="shared" ref="V261:V324" si="121">IF(B261="Line 3 repd.",A261,0)</f>
        <v>0</v>
      </c>
      <c r="W261" s="17">
        <f t="shared" si="109"/>
        <v>0</v>
      </c>
      <c r="X261" s="16">
        <f t="shared" ref="X261:X324" si="122">IF(E261="Dn(waiting)",A262-A261,0)</f>
        <v>1.9999999999999574E-2</v>
      </c>
      <c r="Y261" s="17"/>
      <c r="Z261" s="16">
        <f t="shared" ref="Z261:Z324" si="123">IF(B261="Line 4 Fails",A261,0)</f>
        <v>0</v>
      </c>
      <c r="AA261" s="17">
        <f t="shared" si="110"/>
        <v>0</v>
      </c>
      <c r="AB261" s="16">
        <f t="shared" ref="AB261:AB324" si="124">IF(B261="Line 4 repd.",A261,0)</f>
        <v>0</v>
      </c>
      <c r="AC261" s="17">
        <f t="shared" si="111"/>
        <v>0</v>
      </c>
      <c r="AD261" s="16">
        <f t="shared" ref="AD261:AD324" si="125">IF(F261="Dn(waiting)",A262-A261,0)</f>
        <v>0</v>
      </c>
      <c r="AE261" s="17"/>
      <c r="AF261" s="16">
        <f t="shared" ref="AF261:AF324" si="126">IF(B261="Line 5 Fails",A261,0)</f>
        <v>0</v>
      </c>
      <c r="AG261" s="17">
        <f t="shared" si="112"/>
        <v>0</v>
      </c>
      <c r="AH261" s="16">
        <f t="shared" ref="AH261:AH324" si="127">IF(B261="Line 5 repd.",A261,0)</f>
        <v>0</v>
      </c>
      <c r="AI261" s="17">
        <f t="shared" si="113"/>
        <v>0</v>
      </c>
      <c r="AJ261" s="16">
        <f t="shared" ref="AJ261:AJ324" si="128">IF(G261="Dn(waiting)",A262-A261,0)</f>
        <v>0</v>
      </c>
    </row>
    <row r="262" spans="1:36" x14ac:dyDescent="0.25">
      <c r="A262" s="26">
        <f t="shared" si="103"/>
        <v>5.1504166666666453</v>
      </c>
      <c r="B262" s="9" t="s">
        <v>9</v>
      </c>
      <c r="C262" s="13" t="s">
        <v>14</v>
      </c>
      <c r="D262" t="s">
        <v>11</v>
      </c>
      <c r="E262" s="13" t="s">
        <v>14</v>
      </c>
      <c r="G262" t="s">
        <v>11</v>
      </c>
      <c r="H262" s="16">
        <f t="shared" si="114"/>
        <v>5.1504166666666453</v>
      </c>
      <c r="I262" s="17">
        <f t="shared" si="104"/>
        <v>1</v>
      </c>
      <c r="J262" s="16">
        <f t="shared" si="115"/>
        <v>0</v>
      </c>
      <c r="K262" s="17">
        <f t="shared" si="105"/>
        <v>0</v>
      </c>
      <c r="L262" s="16">
        <f t="shared" si="116"/>
        <v>1.9999999999999574E-2</v>
      </c>
      <c r="M262" s="17"/>
      <c r="N262" s="16">
        <f t="shared" si="117"/>
        <v>0</v>
      </c>
      <c r="O262" s="17">
        <f t="shared" si="106"/>
        <v>0</v>
      </c>
      <c r="P262" s="16">
        <f t="shared" si="118"/>
        <v>0</v>
      </c>
      <c r="Q262" s="17">
        <f t="shared" si="107"/>
        <v>0</v>
      </c>
      <c r="R262" s="16">
        <f t="shared" si="119"/>
        <v>0</v>
      </c>
      <c r="S262" s="17"/>
      <c r="T262" s="16">
        <f t="shared" si="120"/>
        <v>0</v>
      </c>
      <c r="U262" s="17">
        <f t="shared" si="108"/>
        <v>0</v>
      </c>
      <c r="V262" s="16">
        <f t="shared" si="121"/>
        <v>0</v>
      </c>
      <c r="W262" s="17">
        <f t="shared" si="109"/>
        <v>0</v>
      </c>
      <c r="X262" s="16">
        <f t="shared" si="122"/>
        <v>1.9999999999999574E-2</v>
      </c>
      <c r="Y262" s="17"/>
      <c r="Z262" s="16">
        <f t="shared" si="123"/>
        <v>0</v>
      </c>
      <c r="AA262" s="17">
        <f t="shared" si="110"/>
        <v>0</v>
      </c>
      <c r="AB262" s="16">
        <f t="shared" si="124"/>
        <v>0</v>
      </c>
      <c r="AC262" s="17">
        <f t="shared" si="111"/>
        <v>0</v>
      </c>
      <c r="AD262" s="16">
        <f t="shared" si="125"/>
        <v>0</v>
      </c>
      <c r="AE262" s="17"/>
      <c r="AF262" s="16">
        <f t="shared" si="126"/>
        <v>0</v>
      </c>
      <c r="AG262" s="17">
        <f t="shared" si="112"/>
        <v>0</v>
      </c>
      <c r="AH262" s="16">
        <f t="shared" si="127"/>
        <v>0</v>
      </c>
      <c r="AI262" s="17">
        <f t="shared" si="113"/>
        <v>0</v>
      </c>
      <c r="AJ262" s="16">
        <f t="shared" si="128"/>
        <v>0</v>
      </c>
    </row>
    <row r="263" spans="1:36" x14ac:dyDescent="0.25">
      <c r="A263" s="26">
        <f t="shared" ref="A263:A326" si="129">A262+0.02</f>
        <v>5.1704166666666449</v>
      </c>
      <c r="B263" s="9" t="s">
        <v>17</v>
      </c>
      <c r="C263" s="13" t="s">
        <v>14</v>
      </c>
      <c r="D263" s="14" t="s">
        <v>20</v>
      </c>
      <c r="E263" t="s">
        <v>11</v>
      </c>
      <c r="G263" t="s">
        <v>11</v>
      </c>
      <c r="H263" s="16">
        <f t="shared" si="114"/>
        <v>0</v>
      </c>
      <c r="I263" s="17">
        <f t="shared" si="104"/>
        <v>0</v>
      </c>
      <c r="J263" s="16">
        <f t="shared" si="115"/>
        <v>0</v>
      </c>
      <c r="K263" s="17">
        <f t="shared" si="105"/>
        <v>0</v>
      </c>
      <c r="L263" s="16">
        <f t="shared" si="116"/>
        <v>1.9999999999999574E-2</v>
      </c>
      <c r="M263" s="17"/>
      <c r="N263" s="16">
        <f t="shared" si="117"/>
        <v>0</v>
      </c>
      <c r="O263" s="17">
        <f t="shared" si="106"/>
        <v>0</v>
      </c>
      <c r="P263" s="16">
        <f t="shared" si="118"/>
        <v>5.1704166666666449</v>
      </c>
      <c r="Q263" s="17">
        <f t="shared" si="107"/>
        <v>1</v>
      </c>
      <c r="R263" s="16">
        <f t="shared" si="119"/>
        <v>0</v>
      </c>
      <c r="S263" s="17"/>
      <c r="T263" s="16">
        <f t="shared" si="120"/>
        <v>0</v>
      </c>
      <c r="U263" s="17">
        <f t="shared" si="108"/>
        <v>0</v>
      </c>
      <c r="V263" s="16">
        <f t="shared" si="121"/>
        <v>0</v>
      </c>
      <c r="W263" s="17">
        <f t="shared" si="109"/>
        <v>0</v>
      </c>
      <c r="X263" s="16">
        <f t="shared" si="122"/>
        <v>0</v>
      </c>
      <c r="Y263" s="17"/>
      <c r="Z263" s="16">
        <f t="shared" si="123"/>
        <v>0</v>
      </c>
      <c r="AA263" s="17">
        <f t="shared" si="110"/>
        <v>0</v>
      </c>
      <c r="AB263" s="16">
        <f t="shared" si="124"/>
        <v>0</v>
      </c>
      <c r="AC263" s="17">
        <f t="shared" si="111"/>
        <v>0</v>
      </c>
      <c r="AD263" s="16">
        <f t="shared" si="125"/>
        <v>0</v>
      </c>
      <c r="AE263" s="17"/>
      <c r="AF263" s="16">
        <f t="shared" si="126"/>
        <v>0</v>
      </c>
      <c r="AG263" s="17">
        <f t="shared" si="112"/>
        <v>0</v>
      </c>
      <c r="AH263" s="16">
        <f t="shared" si="127"/>
        <v>0</v>
      </c>
      <c r="AI263" s="17">
        <f t="shared" si="113"/>
        <v>0</v>
      </c>
      <c r="AJ263" s="16">
        <f t="shared" si="128"/>
        <v>0</v>
      </c>
    </row>
    <row r="264" spans="1:36" x14ac:dyDescent="0.25">
      <c r="A264" s="26">
        <f t="shared" si="129"/>
        <v>5.1904166666666445</v>
      </c>
      <c r="B264" s="9" t="s">
        <v>10</v>
      </c>
      <c r="C264" s="13" t="s">
        <v>14</v>
      </c>
      <c r="E264" t="s">
        <v>11</v>
      </c>
      <c r="F264" s="13" t="s">
        <v>14</v>
      </c>
      <c r="G264" t="s">
        <v>11</v>
      </c>
      <c r="H264" s="16">
        <f t="shared" si="114"/>
        <v>0</v>
      </c>
      <c r="I264" s="17">
        <f t="shared" si="104"/>
        <v>0</v>
      </c>
      <c r="J264" s="16">
        <f t="shared" si="115"/>
        <v>0</v>
      </c>
      <c r="K264" s="17">
        <f t="shared" si="105"/>
        <v>0</v>
      </c>
      <c r="L264" s="16">
        <f t="shared" si="116"/>
        <v>1.9999999999999574E-2</v>
      </c>
      <c r="M264" s="17"/>
      <c r="N264" s="16">
        <f t="shared" si="117"/>
        <v>0</v>
      </c>
      <c r="O264" s="17">
        <f t="shared" si="106"/>
        <v>0</v>
      </c>
      <c r="P264" s="16">
        <f t="shared" si="118"/>
        <v>0</v>
      </c>
      <c r="Q264" s="17">
        <f t="shared" si="107"/>
        <v>0</v>
      </c>
      <c r="R264" s="16">
        <f t="shared" si="119"/>
        <v>0</v>
      </c>
      <c r="S264" s="17"/>
      <c r="T264" s="16">
        <f t="shared" si="120"/>
        <v>0</v>
      </c>
      <c r="U264" s="17">
        <f t="shared" si="108"/>
        <v>0</v>
      </c>
      <c r="V264" s="16">
        <f t="shared" si="121"/>
        <v>0</v>
      </c>
      <c r="W264" s="17">
        <f t="shared" si="109"/>
        <v>0</v>
      </c>
      <c r="X264" s="16">
        <f t="shared" si="122"/>
        <v>0</v>
      </c>
      <c r="Y264" s="17"/>
      <c r="Z264" s="16">
        <f t="shared" si="123"/>
        <v>5.1904166666666445</v>
      </c>
      <c r="AA264" s="17">
        <f t="shared" si="110"/>
        <v>1</v>
      </c>
      <c r="AB264" s="16">
        <f t="shared" si="124"/>
        <v>0</v>
      </c>
      <c r="AC264" s="17">
        <f t="shared" si="111"/>
        <v>0</v>
      </c>
      <c r="AD264" s="16">
        <f t="shared" si="125"/>
        <v>1.9999999999999574E-2</v>
      </c>
      <c r="AE264" s="17"/>
      <c r="AF264" s="16">
        <f t="shared" si="126"/>
        <v>0</v>
      </c>
      <c r="AG264" s="17">
        <f t="shared" si="112"/>
        <v>0</v>
      </c>
      <c r="AH264" s="16">
        <f t="shared" si="127"/>
        <v>0</v>
      </c>
      <c r="AI264" s="17">
        <f t="shared" si="113"/>
        <v>0</v>
      </c>
      <c r="AJ264" s="16">
        <f t="shared" si="128"/>
        <v>0</v>
      </c>
    </row>
    <row r="265" spans="1:36" x14ac:dyDescent="0.25">
      <c r="A265" s="26">
        <f t="shared" si="129"/>
        <v>5.210416666666644</v>
      </c>
      <c r="B265" s="9"/>
      <c r="C265" s="13" t="s">
        <v>14</v>
      </c>
      <c r="E265" t="s">
        <v>11</v>
      </c>
      <c r="F265" s="13" t="s">
        <v>14</v>
      </c>
      <c r="G265" t="s">
        <v>11</v>
      </c>
      <c r="H265" s="16">
        <f t="shared" si="114"/>
        <v>0</v>
      </c>
      <c r="I265" s="17">
        <f t="shared" si="104"/>
        <v>0</v>
      </c>
      <c r="J265" s="16">
        <f t="shared" si="115"/>
        <v>0</v>
      </c>
      <c r="K265" s="17">
        <f t="shared" si="105"/>
        <v>0</v>
      </c>
      <c r="L265" s="16">
        <f t="shared" si="116"/>
        <v>1.9999999999999574E-2</v>
      </c>
      <c r="M265" s="17"/>
      <c r="N265" s="16">
        <f t="shared" si="117"/>
        <v>0</v>
      </c>
      <c r="O265" s="17">
        <f t="shared" si="106"/>
        <v>0</v>
      </c>
      <c r="P265" s="16">
        <f t="shared" si="118"/>
        <v>0</v>
      </c>
      <c r="Q265" s="17">
        <f t="shared" si="107"/>
        <v>0</v>
      </c>
      <c r="R265" s="16">
        <f t="shared" si="119"/>
        <v>0</v>
      </c>
      <c r="S265" s="17"/>
      <c r="T265" s="16">
        <f t="shared" si="120"/>
        <v>0</v>
      </c>
      <c r="U265" s="17">
        <f t="shared" si="108"/>
        <v>0</v>
      </c>
      <c r="V265" s="16">
        <f t="shared" si="121"/>
        <v>0</v>
      </c>
      <c r="W265" s="17">
        <f t="shared" si="109"/>
        <v>0</v>
      </c>
      <c r="X265" s="16">
        <f t="shared" si="122"/>
        <v>0</v>
      </c>
      <c r="Y265" s="17"/>
      <c r="Z265" s="16">
        <f t="shared" si="123"/>
        <v>0</v>
      </c>
      <c r="AA265" s="17">
        <f t="shared" si="110"/>
        <v>0</v>
      </c>
      <c r="AB265" s="16">
        <f t="shared" si="124"/>
        <v>0</v>
      </c>
      <c r="AC265" s="17">
        <f t="shared" si="111"/>
        <v>0</v>
      </c>
      <c r="AD265" s="16">
        <f t="shared" si="125"/>
        <v>1.9999999999999574E-2</v>
      </c>
      <c r="AE265" s="17"/>
      <c r="AF265" s="16">
        <f t="shared" si="126"/>
        <v>0</v>
      </c>
      <c r="AG265" s="17">
        <f t="shared" si="112"/>
        <v>0</v>
      </c>
      <c r="AH265" s="16">
        <f t="shared" si="127"/>
        <v>0</v>
      </c>
      <c r="AI265" s="17">
        <f t="shared" si="113"/>
        <v>0</v>
      </c>
      <c r="AJ265" s="16">
        <f t="shared" si="128"/>
        <v>0</v>
      </c>
    </row>
    <row r="266" spans="1:36" x14ac:dyDescent="0.25">
      <c r="A266" s="26">
        <f t="shared" si="129"/>
        <v>5.2304166666666436</v>
      </c>
      <c r="B266" s="9" t="s">
        <v>15</v>
      </c>
      <c r="C266" t="s">
        <v>11</v>
      </c>
      <c r="E266" t="s">
        <v>11</v>
      </c>
      <c r="F266" s="13" t="s">
        <v>14</v>
      </c>
      <c r="G266" s="14" t="s">
        <v>20</v>
      </c>
      <c r="H266" s="16">
        <f t="shared" si="114"/>
        <v>0</v>
      </c>
      <c r="I266" s="17">
        <f t="shared" si="104"/>
        <v>0</v>
      </c>
      <c r="J266" s="16">
        <f t="shared" si="115"/>
        <v>0</v>
      </c>
      <c r="K266" s="17">
        <f t="shared" si="105"/>
        <v>0</v>
      </c>
      <c r="L266" s="16">
        <f t="shared" si="116"/>
        <v>0</v>
      </c>
      <c r="M266" s="17"/>
      <c r="N266" s="16">
        <f t="shared" si="117"/>
        <v>0</v>
      </c>
      <c r="O266" s="17">
        <f t="shared" si="106"/>
        <v>0</v>
      </c>
      <c r="P266" s="16">
        <f t="shared" si="118"/>
        <v>0</v>
      </c>
      <c r="Q266" s="17">
        <f t="shared" si="107"/>
        <v>0</v>
      </c>
      <c r="R266" s="16">
        <f t="shared" si="119"/>
        <v>0</v>
      </c>
      <c r="S266" s="17"/>
      <c r="T266" s="16">
        <f t="shared" si="120"/>
        <v>0</v>
      </c>
      <c r="U266" s="17">
        <f t="shared" si="108"/>
        <v>0</v>
      </c>
      <c r="V266" s="16">
        <f t="shared" si="121"/>
        <v>0</v>
      </c>
      <c r="W266" s="17">
        <f t="shared" si="109"/>
        <v>0</v>
      </c>
      <c r="X266" s="16">
        <f t="shared" si="122"/>
        <v>0</v>
      </c>
      <c r="Y266" s="17"/>
      <c r="Z266" s="16">
        <f t="shared" si="123"/>
        <v>0</v>
      </c>
      <c r="AA266" s="17">
        <f t="shared" si="110"/>
        <v>0</v>
      </c>
      <c r="AB266" s="16">
        <f t="shared" si="124"/>
        <v>0</v>
      </c>
      <c r="AC266" s="17">
        <f t="shared" si="111"/>
        <v>0</v>
      </c>
      <c r="AD266" s="16">
        <f t="shared" si="125"/>
        <v>1.9999999999999574E-2</v>
      </c>
      <c r="AE266" s="17"/>
      <c r="AF266" s="16">
        <f t="shared" si="126"/>
        <v>0</v>
      </c>
      <c r="AG266" s="17">
        <f t="shared" si="112"/>
        <v>0</v>
      </c>
      <c r="AH266" s="16">
        <f t="shared" si="127"/>
        <v>5.2304166666666436</v>
      </c>
      <c r="AI266" s="17">
        <f t="shared" si="113"/>
        <v>1</v>
      </c>
      <c r="AJ266" s="16">
        <f t="shared" si="128"/>
        <v>0</v>
      </c>
    </row>
    <row r="267" spans="1:36" x14ac:dyDescent="0.25">
      <c r="A267" s="26">
        <f t="shared" si="129"/>
        <v>5.2504166666666432</v>
      </c>
      <c r="B267" s="9"/>
      <c r="C267" t="s">
        <v>11</v>
      </c>
      <c r="E267" t="s">
        <v>11</v>
      </c>
      <c r="F267" s="13" t="s">
        <v>14</v>
      </c>
      <c r="H267" s="16">
        <f t="shared" si="114"/>
        <v>0</v>
      </c>
      <c r="I267" s="17">
        <f t="shared" si="104"/>
        <v>0</v>
      </c>
      <c r="J267" s="16">
        <f t="shared" si="115"/>
        <v>0</v>
      </c>
      <c r="K267" s="17">
        <f t="shared" si="105"/>
        <v>0</v>
      </c>
      <c r="L267" s="16">
        <f t="shared" si="116"/>
        <v>0</v>
      </c>
      <c r="M267" s="17"/>
      <c r="N267" s="16">
        <f t="shared" si="117"/>
        <v>0</v>
      </c>
      <c r="O267" s="17">
        <f t="shared" si="106"/>
        <v>0</v>
      </c>
      <c r="P267" s="16">
        <f t="shared" si="118"/>
        <v>0</v>
      </c>
      <c r="Q267" s="17">
        <f t="shared" si="107"/>
        <v>0</v>
      </c>
      <c r="R267" s="16">
        <f t="shared" si="119"/>
        <v>0</v>
      </c>
      <c r="S267" s="17"/>
      <c r="T267" s="16">
        <f t="shared" si="120"/>
        <v>0</v>
      </c>
      <c r="U267" s="17">
        <f t="shared" si="108"/>
        <v>0</v>
      </c>
      <c r="V267" s="16">
        <f t="shared" si="121"/>
        <v>0</v>
      </c>
      <c r="W267" s="17">
        <f t="shared" si="109"/>
        <v>0</v>
      </c>
      <c r="X267" s="16">
        <f t="shared" si="122"/>
        <v>0</v>
      </c>
      <c r="Y267" s="17"/>
      <c r="Z267" s="16">
        <f t="shared" si="123"/>
        <v>0</v>
      </c>
      <c r="AA267" s="17">
        <f t="shared" si="110"/>
        <v>0</v>
      </c>
      <c r="AB267" s="16">
        <f t="shared" si="124"/>
        <v>0</v>
      </c>
      <c r="AC267" s="17">
        <f t="shared" si="111"/>
        <v>0</v>
      </c>
      <c r="AD267" s="16">
        <f t="shared" si="125"/>
        <v>1.9999999999999574E-2</v>
      </c>
      <c r="AE267" s="17"/>
      <c r="AF267" s="16">
        <f t="shared" si="126"/>
        <v>0</v>
      </c>
      <c r="AG267" s="17">
        <f t="shared" si="112"/>
        <v>0</v>
      </c>
      <c r="AH267" s="16">
        <f t="shared" si="127"/>
        <v>0</v>
      </c>
      <c r="AI267" s="17">
        <f t="shared" si="113"/>
        <v>0</v>
      </c>
      <c r="AJ267" s="16">
        <f t="shared" si="128"/>
        <v>0</v>
      </c>
    </row>
    <row r="268" spans="1:36" x14ac:dyDescent="0.25">
      <c r="A268" s="26">
        <f t="shared" si="129"/>
        <v>5.2704166666666428</v>
      </c>
      <c r="B268" s="9"/>
      <c r="C268" t="s">
        <v>11</v>
      </c>
      <c r="E268" t="s">
        <v>11</v>
      </c>
      <c r="F268" s="13" t="s">
        <v>14</v>
      </c>
      <c r="H268" s="16">
        <f t="shared" si="114"/>
        <v>0</v>
      </c>
      <c r="I268" s="17">
        <f t="shared" si="104"/>
        <v>0</v>
      </c>
      <c r="J268" s="16">
        <f t="shared" si="115"/>
        <v>0</v>
      </c>
      <c r="K268" s="17">
        <f t="shared" si="105"/>
        <v>0</v>
      </c>
      <c r="L268" s="16">
        <f t="shared" si="116"/>
        <v>0</v>
      </c>
      <c r="M268" s="17"/>
      <c r="N268" s="16">
        <f t="shared" si="117"/>
        <v>0</v>
      </c>
      <c r="O268" s="17">
        <f t="shared" si="106"/>
        <v>0</v>
      </c>
      <c r="P268" s="16">
        <f t="shared" si="118"/>
        <v>0</v>
      </c>
      <c r="Q268" s="17">
        <f t="shared" si="107"/>
        <v>0</v>
      </c>
      <c r="R268" s="16">
        <f t="shared" si="119"/>
        <v>0</v>
      </c>
      <c r="S268" s="17"/>
      <c r="T268" s="16">
        <f t="shared" si="120"/>
        <v>0</v>
      </c>
      <c r="U268" s="17">
        <f t="shared" si="108"/>
        <v>0</v>
      </c>
      <c r="V268" s="16">
        <f t="shared" si="121"/>
        <v>0</v>
      </c>
      <c r="W268" s="17">
        <f t="shared" si="109"/>
        <v>0</v>
      </c>
      <c r="X268" s="16">
        <f t="shared" si="122"/>
        <v>0</v>
      </c>
      <c r="Y268" s="17"/>
      <c r="Z268" s="16">
        <f t="shared" si="123"/>
        <v>0</v>
      </c>
      <c r="AA268" s="17">
        <f t="shared" si="110"/>
        <v>0</v>
      </c>
      <c r="AB268" s="16">
        <f t="shared" si="124"/>
        <v>0</v>
      </c>
      <c r="AC268" s="17">
        <f t="shared" si="111"/>
        <v>0</v>
      </c>
      <c r="AD268" s="16">
        <f t="shared" si="125"/>
        <v>1.9999999999999574E-2</v>
      </c>
      <c r="AE268" s="17"/>
      <c r="AF268" s="16">
        <f t="shared" si="126"/>
        <v>0</v>
      </c>
      <c r="AG268" s="17">
        <f t="shared" si="112"/>
        <v>0</v>
      </c>
      <c r="AH268" s="16">
        <f t="shared" si="127"/>
        <v>0</v>
      </c>
      <c r="AI268" s="17">
        <f t="shared" si="113"/>
        <v>0</v>
      </c>
      <c r="AJ268" s="16">
        <f t="shared" si="128"/>
        <v>0</v>
      </c>
    </row>
    <row r="269" spans="1:36" x14ac:dyDescent="0.25">
      <c r="A269" s="26">
        <f t="shared" si="129"/>
        <v>5.2904166666666423</v>
      </c>
      <c r="B269" s="9" t="s">
        <v>16</v>
      </c>
      <c r="C269" t="s">
        <v>11</v>
      </c>
      <c r="D269" s="13" t="s">
        <v>14</v>
      </c>
      <c r="E269" t="s">
        <v>11</v>
      </c>
      <c r="F269" s="13" t="s">
        <v>14</v>
      </c>
      <c r="H269" s="16">
        <f t="shared" si="114"/>
        <v>0</v>
      </c>
      <c r="I269" s="17">
        <f t="shared" si="104"/>
        <v>0</v>
      </c>
      <c r="J269" s="16">
        <f t="shared" si="115"/>
        <v>0</v>
      </c>
      <c r="K269" s="17">
        <f t="shared" si="105"/>
        <v>0</v>
      </c>
      <c r="L269" s="16">
        <f t="shared" si="116"/>
        <v>0</v>
      </c>
      <c r="M269" s="17"/>
      <c r="N269" s="16">
        <f t="shared" si="117"/>
        <v>5.2904166666666423</v>
      </c>
      <c r="O269" s="17">
        <f t="shared" si="106"/>
        <v>1</v>
      </c>
      <c r="P269" s="16">
        <f t="shared" si="118"/>
        <v>0</v>
      </c>
      <c r="Q269" s="17">
        <f t="shared" si="107"/>
        <v>0</v>
      </c>
      <c r="R269" s="16">
        <f t="shared" si="119"/>
        <v>1.9999999999999574E-2</v>
      </c>
      <c r="S269" s="17"/>
      <c r="T269" s="16">
        <f t="shared" si="120"/>
        <v>0</v>
      </c>
      <c r="U269" s="17">
        <f t="shared" si="108"/>
        <v>0</v>
      </c>
      <c r="V269" s="16">
        <f t="shared" si="121"/>
        <v>0</v>
      </c>
      <c r="W269" s="17">
        <f t="shared" si="109"/>
        <v>0</v>
      </c>
      <c r="X269" s="16">
        <f t="shared" si="122"/>
        <v>0</v>
      </c>
      <c r="Y269" s="17"/>
      <c r="Z269" s="16">
        <f t="shared" si="123"/>
        <v>0</v>
      </c>
      <c r="AA269" s="17">
        <f t="shared" si="110"/>
        <v>0</v>
      </c>
      <c r="AB269" s="16">
        <f t="shared" si="124"/>
        <v>0</v>
      </c>
      <c r="AC269" s="17">
        <f t="shared" si="111"/>
        <v>0</v>
      </c>
      <c r="AD269" s="16">
        <f t="shared" si="125"/>
        <v>1.9999999999999574E-2</v>
      </c>
      <c r="AE269" s="17"/>
      <c r="AF269" s="16">
        <f t="shared" si="126"/>
        <v>0</v>
      </c>
      <c r="AG269" s="17">
        <f t="shared" si="112"/>
        <v>0</v>
      </c>
      <c r="AH269" s="16">
        <f t="shared" si="127"/>
        <v>0</v>
      </c>
      <c r="AI269" s="17">
        <f t="shared" si="113"/>
        <v>0</v>
      </c>
      <c r="AJ269" s="16">
        <f t="shared" si="128"/>
        <v>0</v>
      </c>
    </row>
    <row r="270" spans="1:36" x14ac:dyDescent="0.25">
      <c r="A270" s="26">
        <f t="shared" si="129"/>
        <v>5.3104166666666419</v>
      </c>
      <c r="B270" s="9" t="s">
        <v>18</v>
      </c>
      <c r="C270" t="s">
        <v>11</v>
      </c>
      <c r="D270" s="13" t="s">
        <v>14</v>
      </c>
      <c r="E270" s="14" t="s">
        <v>20</v>
      </c>
      <c r="F270" t="s">
        <v>11</v>
      </c>
      <c r="H270" s="16">
        <f t="shared" si="114"/>
        <v>0</v>
      </c>
      <c r="I270" s="17">
        <f t="shared" si="104"/>
        <v>0</v>
      </c>
      <c r="J270" s="16">
        <f t="shared" si="115"/>
        <v>0</v>
      </c>
      <c r="K270" s="17">
        <f t="shared" si="105"/>
        <v>0</v>
      </c>
      <c r="L270" s="16">
        <f t="shared" si="116"/>
        <v>0</v>
      </c>
      <c r="M270" s="17"/>
      <c r="N270" s="16">
        <f t="shared" si="117"/>
        <v>0</v>
      </c>
      <c r="O270" s="17">
        <f t="shared" si="106"/>
        <v>0</v>
      </c>
      <c r="P270" s="16">
        <f t="shared" si="118"/>
        <v>0</v>
      </c>
      <c r="Q270" s="17">
        <f t="shared" si="107"/>
        <v>0</v>
      </c>
      <c r="R270" s="16">
        <f t="shared" si="119"/>
        <v>1.9999999999999574E-2</v>
      </c>
      <c r="S270" s="17"/>
      <c r="T270" s="16">
        <f t="shared" si="120"/>
        <v>0</v>
      </c>
      <c r="U270" s="17">
        <f t="shared" si="108"/>
        <v>0</v>
      </c>
      <c r="V270" s="16">
        <f t="shared" si="121"/>
        <v>5.3104166666666419</v>
      </c>
      <c r="W270" s="17">
        <f t="shared" si="109"/>
        <v>1</v>
      </c>
      <c r="X270" s="16">
        <f t="shared" si="122"/>
        <v>0</v>
      </c>
      <c r="Y270" s="17"/>
      <c r="Z270" s="16">
        <f t="shared" si="123"/>
        <v>0</v>
      </c>
      <c r="AA270" s="17">
        <f t="shared" si="110"/>
        <v>0</v>
      </c>
      <c r="AB270" s="16">
        <f t="shared" si="124"/>
        <v>0</v>
      </c>
      <c r="AC270" s="17">
        <f t="shared" si="111"/>
        <v>0</v>
      </c>
      <c r="AD270" s="16">
        <f t="shared" si="125"/>
        <v>0</v>
      </c>
      <c r="AE270" s="17"/>
      <c r="AF270" s="16">
        <f t="shared" si="126"/>
        <v>0</v>
      </c>
      <c r="AG270" s="17">
        <f t="shared" si="112"/>
        <v>0</v>
      </c>
      <c r="AH270" s="16">
        <f t="shared" si="127"/>
        <v>0</v>
      </c>
      <c r="AI270" s="17">
        <f t="shared" si="113"/>
        <v>0</v>
      </c>
      <c r="AJ270" s="16">
        <f t="shared" si="128"/>
        <v>0</v>
      </c>
    </row>
    <row r="271" spans="1:36" x14ac:dyDescent="0.25">
      <c r="A271" s="26">
        <f t="shared" si="129"/>
        <v>5.3304166666666415</v>
      </c>
      <c r="B271" s="9"/>
      <c r="C271" t="s">
        <v>11</v>
      </c>
      <c r="D271" s="13" t="s">
        <v>14</v>
      </c>
      <c r="F271" t="s">
        <v>11</v>
      </c>
      <c r="H271" s="16">
        <f t="shared" si="114"/>
        <v>0</v>
      </c>
      <c r="I271" s="17">
        <f t="shared" si="104"/>
        <v>0</v>
      </c>
      <c r="J271" s="16">
        <f t="shared" si="115"/>
        <v>0</v>
      </c>
      <c r="K271" s="17">
        <f t="shared" si="105"/>
        <v>0</v>
      </c>
      <c r="L271" s="16">
        <f t="shared" si="116"/>
        <v>0</v>
      </c>
      <c r="M271" s="17"/>
      <c r="N271" s="16">
        <f t="shared" si="117"/>
        <v>0</v>
      </c>
      <c r="O271" s="17">
        <f t="shared" si="106"/>
        <v>0</v>
      </c>
      <c r="P271" s="16">
        <f t="shared" si="118"/>
        <v>0</v>
      </c>
      <c r="Q271" s="17">
        <f t="shared" si="107"/>
        <v>0</v>
      </c>
      <c r="R271" s="16">
        <f t="shared" si="119"/>
        <v>1.9999999999999574E-2</v>
      </c>
      <c r="S271" s="17"/>
      <c r="T271" s="16">
        <f t="shared" si="120"/>
        <v>0</v>
      </c>
      <c r="U271" s="17">
        <f t="shared" si="108"/>
        <v>0</v>
      </c>
      <c r="V271" s="16">
        <f t="shared" si="121"/>
        <v>0</v>
      </c>
      <c r="W271" s="17">
        <f t="shared" si="109"/>
        <v>0</v>
      </c>
      <c r="X271" s="16">
        <f t="shared" si="122"/>
        <v>0</v>
      </c>
      <c r="Y271" s="17"/>
      <c r="Z271" s="16">
        <f t="shared" si="123"/>
        <v>0</v>
      </c>
      <c r="AA271" s="17">
        <f t="shared" si="110"/>
        <v>0</v>
      </c>
      <c r="AB271" s="16">
        <f t="shared" si="124"/>
        <v>0</v>
      </c>
      <c r="AC271" s="17">
        <f t="shared" si="111"/>
        <v>0</v>
      </c>
      <c r="AD271" s="16">
        <f t="shared" si="125"/>
        <v>0</v>
      </c>
      <c r="AE271" s="17"/>
      <c r="AF271" s="16">
        <f t="shared" si="126"/>
        <v>0</v>
      </c>
      <c r="AG271" s="17">
        <f t="shared" si="112"/>
        <v>0</v>
      </c>
      <c r="AH271" s="16">
        <f t="shared" si="127"/>
        <v>0</v>
      </c>
      <c r="AI271" s="17">
        <f t="shared" si="113"/>
        <v>0</v>
      </c>
      <c r="AJ271" s="16">
        <f t="shared" si="128"/>
        <v>0</v>
      </c>
    </row>
    <row r="272" spans="1:36" x14ac:dyDescent="0.25">
      <c r="A272" s="26">
        <f t="shared" si="129"/>
        <v>5.3504166666666411</v>
      </c>
      <c r="B272" s="9"/>
      <c r="C272" t="s">
        <v>11</v>
      </c>
      <c r="D272" s="13" t="s">
        <v>14</v>
      </c>
      <c r="F272" t="s">
        <v>11</v>
      </c>
      <c r="H272" s="16">
        <f t="shared" si="114"/>
        <v>0</v>
      </c>
      <c r="I272" s="17">
        <f t="shared" si="104"/>
        <v>0</v>
      </c>
      <c r="J272" s="16">
        <f t="shared" si="115"/>
        <v>0</v>
      </c>
      <c r="K272" s="17">
        <f t="shared" si="105"/>
        <v>0</v>
      </c>
      <c r="L272" s="16">
        <f t="shared" si="116"/>
        <v>0</v>
      </c>
      <c r="M272" s="17"/>
      <c r="N272" s="16">
        <f t="shared" si="117"/>
        <v>0</v>
      </c>
      <c r="O272" s="17">
        <f t="shared" si="106"/>
        <v>0</v>
      </c>
      <c r="P272" s="16">
        <f t="shared" si="118"/>
        <v>0</v>
      </c>
      <c r="Q272" s="17">
        <f t="shared" si="107"/>
        <v>0</v>
      </c>
      <c r="R272" s="16">
        <f t="shared" si="119"/>
        <v>1.9999999999999574E-2</v>
      </c>
      <c r="S272" s="17"/>
      <c r="T272" s="16">
        <f t="shared" si="120"/>
        <v>0</v>
      </c>
      <c r="U272" s="17">
        <f t="shared" si="108"/>
        <v>0</v>
      </c>
      <c r="V272" s="16">
        <f t="shared" si="121"/>
        <v>0</v>
      </c>
      <c r="W272" s="17">
        <f t="shared" si="109"/>
        <v>0</v>
      </c>
      <c r="X272" s="16">
        <f t="shared" si="122"/>
        <v>0</v>
      </c>
      <c r="Y272" s="17"/>
      <c r="Z272" s="16">
        <f t="shared" si="123"/>
        <v>0</v>
      </c>
      <c r="AA272" s="17">
        <f t="shared" si="110"/>
        <v>0</v>
      </c>
      <c r="AB272" s="16">
        <f t="shared" si="124"/>
        <v>0</v>
      </c>
      <c r="AC272" s="17">
        <f t="shared" si="111"/>
        <v>0</v>
      </c>
      <c r="AD272" s="16">
        <f t="shared" si="125"/>
        <v>0</v>
      </c>
      <c r="AE272" s="17"/>
      <c r="AF272" s="16">
        <f t="shared" si="126"/>
        <v>0</v>
      </c>
      <c r="AG272" s="17">
        <f t="shared" si="112"/>
        <v>0</v>
      </c>
      <c r="AH272" s="16">
        <f t="shared" si="127"/>
        <v>0</v>
      </c>
      <c r="AI272" s="17">
        <f t="shared" si="113"/>
        <v>0</v>
      </c>
      <c r="AJ272" s="16">
        <f t="shared" si="128"/>
        <v>0</v>
      </c>
    </row>
    <row r="273" spans="1:36" x14ac:dyDescent="0.25">
      <c r="A273" s="26">
        <f t="shared" si="129"/>
        <v>5.3704166666666406</v>
      </c>
      <c r="B273" s="9" t="s">
        <v>13</v>
      </c>
      <c r="C273" t="s">
        <v>11</v>
      </c>
      <c r="D273" s="13" t="s">
        <v>14</v>
      </c>
      <c r="F273" t="s">
        <v>11</v>
      </c>
      <c r="G273" s="13" t="s">
        <v>14</v>
      </c>
      <c r="H273" s="16">
        <f t="shared" si="114"/>
        <v>0</v>
      </c>
      <c r="I273" s="17">
        <f t="shared" si="104"/>
        <v>0</v>
      </c>
      <c r="J273" s="16">
        <f t="shared" si="115"/>
        <v>0</v>
      </c>
      <c r="K273" s="17">
        <f t="shared" si="105"/>
        <v>0</v>
      </c>
      <c r="L273" s="16">
        <f t="shared" si="116"/>
        <v>0</v>
      </c>
      <c r="M273" s="17"/>
      <c r="N273" s="16">
        <f t="shared" si="117"/>
        <v>0</v>
      </c>
      <c r="O273" s="17">
        <f t="shared" si="106"/>
        <v>0</v>
      </c>
      <c r="P273" s="16">
        <f t="shared" si="118"/>
        <v>0</v>
      </c>
      <c r="Q273" s="17">
        <f t="shared" si="107"/>
        <v>0</v>
      </c>
      <c r="R273" s="16">
        <f t="shared" si="119"/>
        <v>1.9999999999999574E-2</v>
      </c>
      <c r="S273" s="17"/>
      <c r="T273" s="16">
        <f t="shared" si="120"/>
        <v>0</v>
      </c>
      <c r="U273" s="17">
        <f t="shared" si="108"/>
        <v>0</v>
      </c>
      <c r="V273" s="16">
        <f t="shared" si="121"/>
        <v>0</v>
      </c>
      <c r="W273" s="17">
        <f t="shared" si="109"/>
        <v>0</v>
      </c>
      <c r="X273" s="16">
        <f t="shared" si="122"/>
        <v>0</v>
      </c>
      <c r="Y273" s="17"/>
      <c r="Z273" s="16">
        <f t="shared" si="123"/>
        <v>0</v>
      </c>
      <c r="AA273" s="17">
        <f t="shared" si="110"/>
        <v>0</v>
      </c>
      <c r="AB273" s="16">
        <f t="shared" si="124"/>
        <v>0</v>
      </c>
      <c r="AC273" s="17">
        <f t="shared" si="111"/>
        <v>0</v>
      </c>
      <c r="AD273" s="16">
        <f t="shared" si="125"/>
        <v>0</v>
      </c>
      <c r="AE273" s="17"/>
      <c r="AF273" s="16">
        <f t="shared" si="126"/>
        <v>5.3704166666666406</v>
      </c>
      <c r="AG273" s="17">
        <f t="shared" si="112"/>
        <v>1</v>
      </c>
      <c r="AH273" s="16">
        <f t="shared" si="127"/>
        <v>0</v>
      </c>
      <c r="AI273" s="17">
        <f t="shared" si="113"/>
        <v>0</v>
      </c>
      <c r="AJ273" s="16">
        <f t="shared" si="128"/>
        <v>1.9999999999999574E-2</v>
      </c>
    </row>
    <row r="274" spans="1:36" x14ac:dyDescent="0.25">
      <c r="A274" s="26">
        <f t="shared" si="129"/>
        <v>5.3904166666666402</v>
      </c>
      <c r="B274" s="9"/>
      <c r="C274" t="s">
        <v>11</v>
      </c>
      <c r="D274" s="13" t="s">
        <v>14</v>
      </c>
      <c r="E274" s="7"/>
      <c r="F274" t="s">
        <v>11</v>
      </c>
      <c r="G274" s="13" t="s">
        <v>14</v>
      </c>
      <c r="H274" s="16">
        <f t="shared" si="114"/>
        <v>0</v>
      </c>
      <c r="I274" s="17">
        <f t="shared" si="104"/>
        <v>0</v>
      </c>
      <c r="J274" s="16">
        <f t="shared" si="115"/>
        <v>0</v>
      </c>
      <c r="K274" s="17">
        <f t="shared" si="105"/>
        <v>0</v>
      </c>
      <c r="L274" s="16">
        <f t="shared" si="116"/>
        <v>0</v>
      </c>
      <c r="M274" s="17"/>
      <c r="N274" s="16">
        <f t="shared" si="117"/>
        <v>0</v>
      </c>
      <c r="O274" s="17">
        <f t="shared" si="106"/>
        <v>0</v>
      </c>
      <c r="P274" s="16">
        <f t="shared" si="118"/>
        <v>0</v>
      </c>
      <c r="Q274" s="17">
        <f t="shared" si="107"/>
        <v>0</v>
      </c>
      <c r="R274" s="16">
        <f t="shared" si="119"/>
        <v>1.9999999999999574E-2</v>
      </c>
      <c r="S274" s="17"/>
      <c r="T274" s="16">
        <f t="shared" si="120"/>
        <v>0</v>
      </c>
      <c r="U274" s="17">
        <f t="shared" si="108"/>
        <v>0</v>
      </c>
      <c r="V274" s="16">
        <f t="shared" si="121"/>
        <v>0</v>
      </c>
      <c r="W274" s="17">
        <f t="shared" si="109"/>
        <v>0</v>
      </c>
      <c r="X274" s="16">
        <f t="shared" si="122"/>
        <v>0</v>
      </c>
      <c r="Y274" s="17"/>
      <c r="Z274" s="16">
        <f t="shared" si="123"/>
        <v>0</v>
      </c>
      <c r="AA274" s="17">
        <f t="shared" si="110"/>
        <v>0</v>
      </c>
      <c r="AB274" s="16">
        <f t="shared" si="124"/>
        <v>0</v>
      </c>
      <c r="AC274" s="17">
        <f t="shared" si="111"/>
        <v>0</v>
      </c>
      <c r="AD274" s="16">
        <f t="shared" si="125"/>
        <v>0</v>
      </c>
      <c r="AE274" s="17"/>
      <c r="AF274" s="16">
        <f t="shared" si="126"/>
        <v>0</v>
      </c>
      <c r="AG274" s="17">
        <f t="shared" si="112"/>
        <v>0</v>
      </c>
      <c r="AH274" s="16">
        <f t="shared" si="127"/>
        <v>0</v>
      </c>
      <c r="AI274" s="17">
        <f t="shared" si="113"/>
        <v>0</v>
      </c>
      <c r="AJ274" s="16">
        <f t="shared" si="128"/>
        <v>1.9999999999999574E-2</v>
      </c>
    </row>
    <row r="275" spans="1:36" x14ac:dyDescent="0.25">
      <c r="A275" s="26">
        <f t="shared" si="129"/>
        <v>5.4104166666666398</v>
      </c>
      <c r="B275" s="9" t="s">
        <v>22</v>
      </c>
      <c r="C275" s="14" t="s">
        <v>20</v>
      </c>
      <c r="D275" t="s">
        <v>11</v>
      </c>
      <c r="E275" s="7"/>
      <c r="F275" t="s">
        <v>11</v>
      </c>
      <c r="G275" s="13" t="s">
        <v>14</v>
      </c>
      <c r="H275" s="16">
        <f t="shared" si="114"/>
        <v>0</v>
      </c>
      <c r="I275" s="17">
        <f t="shared" si="104"/>
        <v>0</v>
      </c>
      <c r="J275" s="16">
        <f t="shared" si="115"/>
        <v>5.4104166666666398</v>
      </c>
      <c r="K275" s="17">
        <f t="shared" si="105"/>
        <v>1</v>
      </c>
      <c r="L275" s="16">
        <f t="shared" si="116"/>
        <v>0</v>
      </c>
      <c r="M275" s="17"/>
      <c r="N275" s="16">
        <f t="shared" si="117"/>
        <v>0</v>
      </c>
      <c r="O275" s="17">
        <f t="shared" si="106"/>
        <v>0</v>
      </c>
      <c r="P275" s="16">
        <f t="shared" si="118"/>
        <v>0</v>
      </c>
      <c r="Q275" s="17">
        <f t="shared" si="107"/>
        <v>0</v>
      </c>
      <c r="R275" s="16">
        <f t="shared" si="119"/>
        <v>0</v>
      </c>
      <c r="S275" s="17"/>
      <c r="T275" s="16">
        <f t="shared" si="120"/>
        <v>0</v>
      </c>
      <c r="U275" s="17">
        <f t="shared" si="108"/>
        <v>0</v>
      </c>
      <c r="V275" s="16">
        <f t="shared" si="121"/>
        <v>0</v>
      </c>
      <c r="W275" s="17">
        <f t="shared" si="109"/>
        <v>0</v>
      </c>
      <c r="X275" s="16">
        <f t="shared" si="122"/>
        <v>0</v>
      </c>
      <c r="Y275" s="17"/>
      <c r="Z275" s="16">
        <f t="shared" si="123"/>
        <v>0</v>
      </c>
      <c r="AA275" s="17">
        <f t="shared" si="110"/>
        <v>0</v>
      </c>
      <c r="AB275" s="16">
        <f t="shared" si="124"/>
        <v>0</v>
      </c>
      <c r="AC275" s="17">
        <f t="shared" si="111"/>
        <v>0</v>
      </c>
      <c r="AD275" s="16">
        <f t="shared" si="125"/>
        <v>0</v>
      </c>
      <c r="AE275" s="17"/>
      <c r="AF275" s="16">
        <f t="shared" si="126"/>
        <v>0</v>
      </c>
      <c r="AG275" s="17">
        <f t="shared" si="112"/>
        <v>0</v>
      </c>
      <c r="AH275" s="16">
        <f t="shared" si="127"/>
        <v>0</v>
      </c>
      <c r="AI275" s="17">
        <f t="shared" si="113"/>
        <v>0</v>
      </c>
      <c r="AJ275" s="16">
        <f t="shared" si="128"/>
        <v>1.9999999999999574E-2</v>
      </c>
    </row>
    <row r="276" spans="1:36" x14ac:dyDescent="0.25">
      <c r="A276" s="26">
        <f t="shared" si="129"/>
        <v>5.4304166666666394</v>
      </c>
      <c r="B276" s="9"/>
      <c r="C276" s="8"/>
      <c r="D276" t="s">
        <v>11</v>
      </c>
      <c r="E276" s="7"/>
      <c r="F276" t="s">
        <v>11</v>
      </c>
      <c r="G276" s="13" t="s">
        <v>14</v>
      </c>
      <c r="H276" s="16">
        <f t="shared" si="114"/>
        <v>0</v>
      </c>
      <c r="I276" s="17">
        <f t="shared" si="104"/>
        <v>0</v>
      </c>
      <c r="J276" s="16">
        <f t="shared" si="115"/>
        <v>0</v>
      </c>
      <c r="K276" s="17">
        <f t="shared" si="105"/>
        <v>0</v>
      </c>
      <c r="L276" s="16">
        <f t="shared" si="116"/>
        <v>0</v>
      </c>
      <c r="M276" s="17"/>
      <c r="N276" s="16">
        <f t="shared" si="117"/>
        <v>0</v>
      </c>
      <c r="O276" s="17">
        <f t="shared" si="106"/>
        <v>0</v>
      </c>
      <c r="P276" s="16">
        <f t="shared" si="118"/>
        <v>0</v>
      </c>
      <c r="Q276" s="17">
        <f t="shared" si="107"/>
        <v>0</v>
      </c>
      <c r="R276" s="16">
        <f t="shared" si="119"/>
        <v>0</v>
      </c>
      <c r="S276" s="17"/>
      <c r="T276" s="16">
        <f t="shared" si="120"/>
        <v>0</v>
      </c>
      <c r="U276" s="17">
        <f t="shared" si="108"/>
        <v>0</v>
      </c>
      <c r="V276" s="16">
        <f t="shared" si="121"/>
        <v>0</v>
      </c>
      <c r="W276" s="17">
        <f t="shared" si="109"/>
        <v>0</v>
      </c>
      <c r="X276" s="16">
        <f t="shared" si="122"/>
        <v>0</v>
      </c>
      <c r="Y276" s="17"/>
      <c r="Z276" s="16">
        <f t="shared" si="123"/>
        <v>0</v>
      </c>
      <c r="AA276" s="17">
        <f t="shared" si="110"/>
        <v>0</v>
      </c>
      <c r="AB276" s="16">
        <f t="shared" si="124"/>
        <v>0</v>
      </c>
      <c r="AC276" s="17">
        <f t="shared" si="111"/>
        <v>0</v>
      </c>
      <c r="AD276" s="16">
        <f t="shared" si="125"/>
        <v>0</v>
      </c>
      <c r="AE276" s="17"/>
      <c r="AF276" s="16">
        <f t="shared" si="126"/>
        <v>0</v>
      </c>
      <c r="AG276" s="17">
        <f t="shared" si="112"/>
        <v>0</v>
      </c>
      <c r="AH276" s="16">
        <f t="shared" si="127"/>
        <v>0</v>
      </c>
      <c r="AI276" s="17">
        <f t="shared" si="113"/>
        <v>0</v>
      </c>
      <c r="AJ276" s="16">
        <f t="shared" si="128"/>
        <v>1.9999999999999574E-2</v>
      </c>
    </row>
    <row r="277" spans="1:36" x14ac:dyDescent="0.25">
      <c r="A277" s="26">
        <f t="shared" si="129"/>
        <v>5.4504166666666389</v>
      </c>
      <c r="B277" s="9"/>
      <c r="C277" s="8"/>
      <c r="D277" t="s">
        <v>11</v>
      </c>
      <c r="E277" s="7"/>
      <c r="F277" t="s">
        <v>11</v>
      </c>
      <c r="G277" s="13" t="s">
        <v>14</v>
      </c>
      <c r="H277" s="16">
        <f t="shared" si="114"/>
        <v>0</v>
      </c>
      <c r="I277" s="17">
        <f t="shared" si="104"/>
        <v>0</v>
      </c>
      <c r="J277" s="16">
        <f t="shared" si="115"/>
        <v>0</v>
      </c>
      <c r="K277" s="17">
        <f t="shared" si="105"/>
        <v>0</v>
      </c>
      <c r="L277" s="16">
        <f t="shared" si="116"/>
        <v>0</v>
      </c>
      <c r="M277" s="17"/>
      <c r="N277" s="16">
        <f t="shared" si="117"/>
        <v>0</v>
      </c>
      <c r="O277" s="17">
        <f t="shared" si="106"/>
        <v>0</v>
      </c>
      <c r="P277" s="16">
        <f t="shared" si="118"/>
        <v>0</v>
      </c>
      <c r="Q277" s="17">
        <f t="shared" si="107"/>
        <v>0</v>
      </c>
      <c r="R277" s="16">
        <f t="shared" si="119"/>
        <v>0</v>
      </c>
      <c r="S277" s="17"/>
      <c r="T277" s="16">
        <f t="shared" si="120"/>
        <v>0</v>
      </c>
      <c r="U277" s="17">
        <f t="shared" si="108"/>
        <v>0</v>
      </c>
      <c r="V277" s="16">
        <f t="shared" si="121"/>
        <v>0</v>
      </c>
      <c r="W277" s="17">
        <f t="shared" si="109"/>
        <v>0</v>
      </c>
      <c r="X277" s="16">
        <f t="shared" si="122"/>
        <v>0</v>
      </c>
      <c r="Y277" s="17"/>
      <c r="Z277" s="16">
        <f t="shared" si="123"/>
        <v>0</v>
      </c>
      <c r="AA277" s="17">
        <f t="shared" si="110"/>
        <v>0</v>
      </c>
      <c r="AB277" s="16">
        <f t="shared" si="124"/>
        <v>0</v>
      </c>
      <c r="AC277" s="17">
        <f t="shared" si="111"/>
        <v>0</v>
      </c>
      <c r="AD277" s="16">
        <f t="shared" si="125"/>
        <v>0</v>
      </c>
      <c r="AE277" s="17"/>
      <c r="AF277" s="16">
        <f t="shared" si="126"/>
        <v>0</v>
      </c>
      <c r="AG277" s="17">
        <f t="shared" si="112"/>
        <v>0</v>
      </c>
      <c r="AH277" s="16">
        <f t="shared" si="127"/>
        <v>0</v>
      </c>
      <c r="AI277" s="17">
        <f t="shared" si="113"/>
        <v>0</v>
      </c>
      <c r="AJ277" s="16">
        <f t="shared" si="128"/>
        <v>1.9999999999999574E-2</v>
      </c>
    </row>
    <row r="278" spans="1:36" x14ac:dyDescent="0.25">
      <c r="A278" s="26">
        <f t="shared" si="129"/>
        <v>5.4704166666666385</v>
      </c>
      <c r="B278" s="9"/>
      <c r="C278" s="8"/>
      <c r="D278" t="s">
        <v>11</v>
      </c>
      <c r="E278" s="7"/>
      <c r="F278" t="s">
        <v>11</v>
      </c>
      <c r="G278" s="13" t="s">
        <v>14</v>
      </c>
      <c r="H278" s="16">
        <f t="shared" si="114"/>
        <v>0</v>
      </c>
      <c r="I278" s="17">
        <f t="shared" si="104"/>
        <v>0</v>
      </c>
      <c r="J278" s="16">
        <f t="shared" si="115"/>
        <v>0</v>
      </c>
      <c r="K278" s="17">
        <f t="shared" si="105"/>
        <v>0</v>
      </c>
      <c r="L278" s="16">
        <f t="shared" si="116"/>
        <v>0</v>
      </c>
      <c r="M278" s="17"/>
      <c r="N278" s="16">
        <f t="shared" si="117"/>
        <v>0</v>
      </c>
      <c r="O278" s="17">
        <f t="shared" si="106"/>
        <v>0</v>
      </c>
      <c r="P278" s="16">
        <f t="shared" si="118"/>
        <v>0</v>
      </c>
      <c r="Q278" s="17">
        <f t="shared" si="107"/>
        <v>0</v>
      </c>
      <c r="R278" s="16">
        <f t="shared" si="119"/>
        <v>0</v>
      </c>
      <c r="S278" s="17"/>
      <c r="T278" s="16">
        <f t="shared" si="120"/>
        <v>0</v>
      </c>
      <c r="U278" s="17">
        <f t="shared" si="108"/>
        <v>0</v>
      </c>
      <c r="V278" s="16">
        <f t="shared" si="121"/>
        <v>0</v>
      </c>
      <c r="W278" s="17">
        <f t="shared" si="109"/>
        <v>0</v>
      </c>
      <c r="X278" s="16">
        <f t="shared" si="122"/>
        <v>0</v>
      </c>
      <c r="Y278" s="17"/>
      <c r="Z278" s="16">
        <f t="shared" si="123"/>
        <v>0</v>
      </c>
      <c r="AA278" s="17">
        <f t="shared" si="110"/>
        <v>0</v>
      </c>
      <c r="AB278" s="16">
        <f t="shared" si="124"/>
        <v>0</v>
      </c>
      <c r="AC278" s="17">
        <f t="shared" si="111"/>
        <v>0</v>
      </c>
      <c r="AD278" s="16">
        <f t="shared" si="125"/>
        <v>0</v>
      </c>
      <c r="AE278" s="17"/>
      <c r="AF278" s="16">
        <f t="shared" si="126"/>
        <v>0</v>
      </c>
      <c r="AG278" s="17">
        <f t="shared" si="112"/>
        <v>0</v>
      </c>
      <c r="AH278" s="16">
        <f t="shared" si="127"/>
        <v>0</v>
      </c>
      <c r="AI278" s="17">
        <f t="shared" si="113"/>
        <v>0</v>
      </c>
      <c r="AJ278" s="16">
        <f t="shared" si="128"/>
        <v>1.9999999999999574E-2</v>
      </c>
    </row>
    <row r="279" spans="1:36" x14ac:dyDescent="0.25">
      <c r="A279" s="26">
        <f t="shared" si="129"/>
        <v>5.4904166666666381</v>
      </c>
      <c r="B279" s="9"/>
      <c r="C279" s="7"/>
      <c r="D279" t="s">
        <v>11</v>
      </c>
      <c r="E279" s="7"/>
      <c r="F279" t="s">
        <v>11</v>
      </c>
      <c r="G279" s="13" t="s">
        <v>14</v>
      </c>
      <c r="H279" s="16">
        <f t="shared" si="114"/>
        <v>0</v>
      </c>
      <c r="I279" s="17">
        <f t="shared" si="104"/>
        <v>0</v>
      </c>
      <c r="J279" s="16">
        <f t="shared" si="115"/>
        <v>0</v>
      </c>
      <c r="K279" s="17">
        <f t="shared" si="105"/>
        <v>0</v>
      </c>
      <c r="L279" s="16">
        <f t="shared" si="116"/>
        <v>0</v>
      </c>
      <c r="M279" s="17"/>
      <c r="N279" s="16">
        <f t="shared" si="117"/>
        <v>0</v>
      </c>
      <c r="O279" s="17">
        <f t="shared" si="106"/>
        <v>0</v>
      </c>
      <c r="P279" s="16">
        <f t="shared" si="118"/>
        <v>0</v>
      </c>
      <c r="Q279" s="17">
        <f t="shared" si="107"/>
        <v>0</v>
      </c>
      <c r="R279" s="16">
        <f t="shared" si="119"/>
        <v>0</v>
      </c>
      <c r="S279" s="17"/>
      <c r="T279" s="16">
        <f t="shared" si="120"/>
        <v>0</v>
      </c>
      <c r="U279" s="17">
        <f t="shared" si="108"/>
        <v>0</v>
      </c>
      <c r="V279" s="16">
        <f t="shared" si="121"/>
        <v>0</v>
      </c>
      <c r="W279" s="17">
        <f t="shared" si="109"/>
        <v>0</v>
      </c>
      <c r="X279" s="16">
        <f t="shared" si="122"/>
        <v>0</v>
      </c>
      <c r="Y279" s="17"/>
      <c r="Z279" s="16">
        <f t="shared" si="123"/>
        <v>0</v>
      </c>
      <c r="AA279" s="17">
        <f t="shared" si="110"/>
        <v>0</v>
      </c>
      <c r="AB279" s="16">
        <f t="shared" si="124"/>
        <v>0</v>
      </c>
      <c r="AC279" s="17">
        <f t="shared" si="111"/>
        <v>0</v>
      </c>
      <c r="AD279" s="16">
        <f t="shared" si="125"/>
        <v>0</v>
      </c>
      <c r="AE279" s="17"/>
      <c r="AF279" s="16">
        <f t="shared" si="126"/>
        <v>0</v>
      </c>
      <c r="AG279" s="17">
        <f t="shared" si="112"/>
        <v>0</v>
      </c>
      <c r="AH279" s="16">
        <f t="shared" si="127"/>
        <v>0</v>
      </c>
      <c r="AI279" s="17">
        <f t="shared" si="113"/>
        <v>0</v>
      </c>
      <c r="AJ279" s="16">
        <f t="shared" si="128"/>
        <v>1.9999999999999574E-2</v>
      </c>
    </row>
    <row r="280" spans="1:36" x14ac:dyDescent="0.25">
      <c r="A280" s="26">
        <f t="shared" si="129"/>
        <v>5.5104166666666377</v>
      </c>
      <c r="B280" s="9"/>
      <c r="C280" s="7"/>
      <c r="D280" t="s">
        <v>11</v>
      </c>
      <c r="E280" s="7"/>
      <c r="F280" t="s">
        <v>11</v>
      </c>
      <c r="G280" s="13" t="s">
        <v>14</v>
      </c>
      <c r="H280" s="16">
        <f t="shared" si="114"/>
        <v>0</v>
      </c>
      <c r="I280" s="17">
        <f t="shared" si="104"/>
        <v>0</v>
      </c>
      <c r="J280" s="16">
        <f t="shared" si="115"/>
        <v>0</v>
      </c>
      <c r="K280" s="17">
        <f t="shared" si="105"/>
        <v>0</v>
      </c>
      <c r="L280" s="16">
        <f t="shared" si="116"/>
        <v>0</v>
      </c>
      <c r="M280" s="17"/>
      <c r="N280" s="16">
        <f t="shared" si="117"/>
        <v>0</v>
      </c>
      <c r="O280" s="17">
        <f t="shared" si="106"/>
        <v>0</v>
      </c>
      <c r="P280" s="16">
        <f t="shared" si="118"/>
        <v>0</v>
      </c>
      <c r="Q280" s="17">
        <f t="shared" si="107"/>
        <v>0</v>
      </c>
      <c r="R280" s="16">
        <f t="shared" si="119"/>
        <v>0</v>
      </c>
      <c r="S280" s="17"/>
      <c r="T280" s="16">
        <f t="shared" si="120"/>
        <v>0</v>
      </c>
      <c r="U280" s="17">
        <f t="shared" si="108"/>
        <v>0</v>
      </c>
      <c r="V280" s="16">
        <f t="shared" si="121"/>
        <v>0</v>
      </c>
      <c r="W280" s="17">
        <f t="shared" si="109"/>
        <v>0</v>
      </c>
      <c r="X280" s="16">
        <f t="shared" si="122"/>
        <v>0</v>
      </c>
      <c r="Y280" s="17"/>
      <c r="Z280" s="16">
        <f t="shared" si="123"/>
        <v>0</v>
      </c>
      <c r="AA280" s="17">
        <f t="shared" si="110"/>
        <v>0</v>
      </c>
      <c r="AB280" s="16">
        <f t="shared" si="124"/>
        <v>0</v>
      </c>
      <c r="AC280" s="17">
        <f t="shared" si="111"/>
        <v>0</v>
      </c>
      <c r="AD280" s="16">
        <f t="shared" si="125"/>
        <v>0</v>
      </c>
      <c r="AE280" s="17"/>
      <c r="AF280" s="16">
        <f t="shared" si="126"/>
        <v>0</v>
      </c>
      <c r="AG280" s="17">
        <f t="shared" si="112"/>
        <v>0</v>
      </c>
      <c r="AH280" s="16">
        <f t="shared" si="127"/>
        <v>0</v>
      </c>
      <c r="AI280" s="17">
        <f t="shared" si="113"/>
        <v>0</v>
      </c>
      <c r="AJ280" s="16">
        <f t="shared" si="128"/>
        <v>1.9999999999999574E-2</v>
      </c>
    </row>
    <row r="281" spans="1:36" x14ac:dyDescent="0.25">
      <c r="A281" s="26">
        <f t="shared" si="129"/>
        <v>5.5304166666666372</v>
      </c>
      <c r="B281" s="9" t="s">
        <v>12</v>
      </c>
      <c r="C281" s="7"/>
      <c r="D281" t="s">
        <v>11</v>
      </c>
      <c r="E281" s="7"/>
      <c r="F281" s="14" t="s">
        <v>20</v>
      </c>
      <c r="G281" t="s">
        <v>11</v>
      </c>
      <c r="H281" s="16">
        <f t="shared" si="114"/>
        <v>0</v>
      </c>
      <c r="I281" s="17">
        <f t="shared" si="104"/>
        <v>0</v>
      </c>
      <c r="J281" s="16">
        <f t="shared" si="115"/>
        <v>0</v>
      </c>
      <c r="K281" s="17">
        <f t="shared" si="105"/>
        <v>0</v>
      </c>
      <c r="L281" s="16">
        <f t="shared" si="116"/>
        <v>0</v>
      </c>
      <c r="M281" s="17"/>
      <c r="N281" s="16">
        <f t="shared" si="117"/>
        <v>0</v>
      </c>
      <c r="O281" s="17">
        <f t="shared" si="106"/>
        <v>0</v>
      </c>
      <c r="P281" s="16">
        <f t="shared" si="118"/>
        <v>0</v>
      </c>
      <c r="Q281" s="17">
        <f t="shared" si="107"/>
        <v>0</v>
      </c>
      <c r="R281" s="16">
        <f t="shared" si="119"/>
        <v>0</v>
      </c>
      <c r="S281" s="17"/>
      <c r="T281" s="16">
        <f t="shared" si="120"/>
        <v>0</v>
      </c>
      <c r="U281" s="17">
        <f t="shared" si="108"/>
        <v>0</v>
      </c>
      <c r="V281" s="16">
        <f t="shared" si="121"/>
        <v>0</v>
      </c>
      <c r="W281" s="17">
        <f t="shared" si="109"/>
        <v>0</v>
      </c>
      <c r="X281" s="16">
        <f t="shared" si="122"/>
        <v>0</v>
      </c>
      <c r="Y281" s="17"/>
      <c r="Z281" s="16">
        <f t="shared" si="123"/>
        <v>0</v>
      </c>
      <c r="AA281" s="17">
        <f t="shared" si="110"/>
        <v>0</v>
      </c>
      <c r="AB281" s="16">
        <f t="shared" si="124"/>
        <v>5.5304166666666372</v>
      </c>
      <c r="AC281" s="17">
        <f t="shared" si="111"/>
        <v>1</v>
      </c>
      <c r="AD281" s="16">
        <f t="shared" si="125"/>
        <v>0</v>
      </c>
      <c r="AE281" s="17"/>
      <c r="AF281" s="16">
        <f t="shared" si="126"/>
        <v>0</v>
      </c>
      <c r="AG281" s="17">
        <f t="shared" si="112"/>
        <v>0</v>
      </c>
      <c r="AH281" s="16">
        <f t="shared" si="127"/>
        <v>0</v>
      </c>
      <c r="AI281" s="17">
        <f t="shared" si="113"/>
        <v>0</v>
      </c>
      <c r="AJ281" s="16">
        <f t="shared" si="128"/>
        <v>0</v>
      </c>
    </row>
    <row r="282" spans="1:36" x14ac:dyDescent="0.25">
      <c r="A282" s="26">
        <f t="shared" si="129"/>
        <v>5.5504166666666368</v>
      </c>
      <c r="B282" s="9" t="s">
        <v>9</v>
      </c>
      <c r="C282" s="13" t="s">
        <v>14</v>
      </c>
      <c r="D282" t="s">
        <v>11</v>
      </c>
      <c r="G282" t="s">
        <v>11</v>
      </c>
      <c r="H282" s="16">
        <f t="shared" si="114"/>
        <v>5.5504166666666368</v>
      </c>
      <c r="I282" s="17">
        <f t="shared" si="104"/>
        <v>1</v>
      </c>
      <c r="J282" s="16">
        <f t="shared" si="115"/>
        <v>0</v>
      </c>
      <c r="K282" s="17">
        <f t="shared" si="105"/>
        <v>0</v>
      </c>
      <c r="L282" s="16">
        <f t="shared" si="116"/>
        <v>1.9999999999999574E-2</v>
      </c>
      <c r="M282" s="17"/>
      <c r="N282" s="16">
        <f t="shared" si="117"/>
        <v>0</v>
      </c>
      <c r="O282" s="17">
        <f t="shared" si="106"/>
        <v>0</v>
      </c>
      <c r="P282" s="16">
        <f t="shared" si="118"/>
        <v>0</v>
      </c>
      <c r="Q282" s="17">
        <f t="shared" si="107"/>
        <v>0</v>
      </c>
      <c r="R282" s="16">
        <f t="shared" si="119"/>
        <v>0</v>
      </c>
      <c r="S282" s="17"/>
      <c r="T282" s="16">
        <f t="shared" si="120"/>
        <v>0</v>
      </c>
      <c r="U282" s="17">
        <f t="shared" si="108"/>
        <v>0</v>
      </c>
      <c r="V282" s="16">
        <f t="shared" si="121"/>
        <v>0</v>
      </c>
      <c r="W282" s="17">
        <f t="shared" si="109"/>
        <v>0</v>
      </c>
      <c r="X282" s="16">
        <f t="shared" si="122"/>
        <v>0</v>
      </c>
      <c r="Y282" s="17"/>
      <c r="Z282" s="16">
        <f t="shared" si="123"/>
        <v>0</v>
      </c>
      <c r="AA282" s="17">
        <f t="shared" si="110"/>
        <v>0</v>
      </c>
      <c r="AB282" s="16">
        <f t="shared" si="124"/>
        <v>0</v>
      </c>
      <c r="AC282" s="17">
        <f t="shared" si="111"/>
        <v>0</v>
      </c>
      <c r="AD282" s="16">
        <f t="shared" si="125"/>
        <v>0</v>
      </c>
      <c r="AE282" s="17"/>
      <c r="AF282" s="16">
        <f t="shared" si="126"/>
        <v>0</v>
      </c>
      <c r="AG282" s="17">
        <f t="shared" si="112"/>
        <v>0</v>
      </c>
      <c r="AH282" s="16">
        <f t="shared" si="127"/>
        <v>0</v>
      </c>
      <c r="AI282" s="17">
        <f t="shared" si="113"/>
        <v>0</v>
      </c>
      <c r="AJ282" s="16">
        <f t="shared" si="128"/>
        <v>0</v>
      </c>
    </row>
    <row r="283" spans="1:36" x14ac:dyDescent="0.25">
      <c r="A283" s="26">
        <f t="shared" si="129"/>
        <v>5.5704166666666364</v>
      </c>
      <c r="B283" s="9" t="s">
        <v>21</v>
      </c>
      <c r="C283" s="13" t="s">
        <v>14</v>
      </c>
      <c r="D283" t="s">
        <v>11</v>
      </c>
      <c r="E283" s="13" t="s">
        <v>14</v>
      </c>
      <c r="G283" t="s">
        <v>11</v>
      </c>
      <c r="H283" s="16">
        <f t="shared" si="114"/>
        <v>0</v>
      </c>
      <c r="I283" s="17">
        <f t="shared" si="104"/>
        <v>0</v>
      </c>
      <c r="J283" s="16">
        <f t="shared" si="115"/>
        <v>0</v>
      </c>
      <c r="K283" s="17">
        <f t="shared" si="105"/>
        <v>0</v>
      </c>
      <c r="L283" s="16">
        <f t="shared" si="116"/>
        <v>1.9999999999999574E-2</v>
      </c>
      <c r="M283" s="17"/>
      <c r="N283" s="16">
        <f t="shared" si="117"/>
        <v>0</v>
      </c>
      <c r="O283" s="17">
        <f t="shared" si="106"/>
        <v>0</v>
      </c>
      <c r="P283" s="16">
        <f t="shared" si="118"/>
        <v>0</v>
      </c>
      <c r="Q283" s="17">
        <f t="shared" si="107"/>
        <v>0</v>
      </c>
      <c r="R283" s="16">
        <f t="shared" si="119"/>
        <v>0</v>
      </c>
      <c r="S283" s="17"/>
      <c r="T283" s="16">
        <f t="shared" si="120"/>
        <v>5.5704166666666364</v>
      </c>
      <c r="U283" s="17">
        <f t="shared" si="108"/>
        <v>1</v>
      </c>
      <c r="V283" s="16">
        <f t="shared" si="121"/>
        <v>0</v>
      </c>
      <c r="W283" s="17">
        <f t="shared" si="109"/>
        <v>0</v>
      </c>
      <c r="X283" s="16">
        <f t="shared" si="122"/>
        <v>1.9999999999999574E-2</v>
      </c>
      <c r="Y283" s="17"/>
      <c r="Z283" s="16">
        <f t="shared" si="123"/>
        <v>0</v>
      </c>
      <c r="AA283" s="17">
        <f t="shared" si="110"/>
        <v>0</v>
      </c>
      <c r="AB283" s="16">
        <f t="shared" si="124"/>
        <v>0</v>
      </c>
      <c r="AC283" s="17">
        <f t="shared" si="111"/>
        <v>0</v>
      </c>
      <c r="AD283" s="16">
        <f t="shared" si="125"/>
        <v>0</v>
      </c>
      <c r="AE283" s="17"/>
      <c r="AF283" s="16">
        <f t="shared" si="126"/>
        <v>0</v>
      </c>
      <c r="AG283" s="17">
        <f t="shared" si="112"/>
        <v>0</v>
      </c>
      <c r="AH283" s="16">
        <f t="shared" si="127"/>
        <v>0</v>
      </c>
      <c r="AI283" s="17">
        <f t="shared" si="113"/>
        <v>0</v>
      </c>
      <c r="AJ283" s="16">
        <f t="shared" si="128"/>
        <v>0</v>
      </c>
    </row>
    <row r="284" spans="1:36" x14ac:dyDescent="0.25">
      <c r="A284" s="26">
        <f t="shared" si="129"/>
        <v>5.5904166666666359</v>
      </c>
      <c r="B284" s="11"/>
      <c r="C284" s="13" t="s">
        <v>14</v>
      </c>
      <c r="D284" t="s">
        <v>11</v>
      </c>
      <c r="E284" s="13" t="s">
        <v>14</v>
      </c>
      <c r="G284" t="s">
        <v>11</v>
      </c>
      <c r="H284" s="16">
        <f t="shared" si="114"/>
        <v>0</v>
      </c>
      <c r="I284" s="17">
        <f t="shared" si="104"/>
        <v>0</v>
      </c>
      <c r="J284" s="16">
        <f t="shared" si="115"/>
        <v>0</v>
      </c>
      <c r="K284" s="17">
        <f t="shared" si="105"/>
        <v>0</v>
      </c>
      <c r="L284" s="16">
        <f t="shared" si="116"/>
        <v>1.9999999999999574E-2</v>
      </c>
      <c r="M284" s="17"/>
      <c r="N284" s="16">
        <f t="shared" si="117"/>
        <v>0</v>
      </c>
      <c r="O284" s="17">
        <f t="shared" si="106"/>
        <v>0</v>
      </c>
      <c r="P284" s="16">
        <f t="shared" si="118"/>
        <v>0</v>
      </c>
      <c r="Q284" s="17">
        <f t="shared" si="107"/>
        <v>0</v>
      </c>
      <c r="R284" s="16">
        <f t="shared" si="119"/>
        <v>0</v>
      </c>
      <c r="S284" s="17"/>
      <c r="T284" s="16">
        <f t="shared" si="120"/>
        <v>0</v>
      </c>
      <c r="U284" s="17">
        <f t="shared" si="108"/>
        <v>0</v>
      </c>
      <c r="V284" s="16">
        <f t="shared" si="121"/>
        <v>0</v>
      </c>
      <c r="W284" s="17">
        <f t="shared" si="109"/>
        <v>0</v>
      </c>
      <c r="X284" s="16">
        <f t="shared" si="122"/>
        <v>1.9999999999999574E-2</v>
      </c>
      <c r="Y284" s="17"/>
      <c r="Z284" s="16">
        <f t="shared" si="123"/>
        <v>0</v>
      </c>
      <c r="AA284" s="17">
        <f t="shared" si="110"/>
        <v>0</v>
      </c>
      <c r="AB284" s="16">
        <f t="shared" si="124"/>
        <v>0</v>
      </c>
      <c r="AC284" s="17">
        <f t="shared" si="111"/>
        <v>0</v>
      </c>
      <c r="AD284" s="16">
        <f t="shared" si="125"/>
        <v>0</v>
      </c>
      <c r="AE284" s="17"/>
      <c r="AF284" s="16">
        <f t="shared" si="126"/>
        <v>0</v>
      </c>
      <c r="AG284" s="17">
        <f t="shared" si="112"/>
        <v>0</v>
      </c>
      <c r="AH284" s="16">
        <f t="shared" si="127"/>
        <v>0</v>
      </c>
      <c r="AI284" s="17">
        <f t="shared" si="113"/>
        <v>0</v>
      </c>
      <c r="AJ284" s="16">
        <f t="shared" si="128"/>
        <v>0</v>
      </c>
    </row>
    <row r="285" spans="1:36" x14ac:dyDescent="0.25">
      <c r="A285" s="26">
        <f t="shared" si="129"/>
        <v>5.6104166666666355</v>
      </c>
      <c r="B285" s="11"/>
      <c r="C285" s="13" t="s">
        <v>14</v>
      </c>
      <c r="D285" t="s">
        <v>11</v>
      </c>
      <c r="E285" s="13" t="s">
        <v>14</v>
      </c>
      <c r="G285" t="s">
        <v>11</v>
      </c>
      <c r="H285" s="16">
        <f t="shared" si="114"/>
        <v>0</v>
      </c>
      <c r="I285" s="17">
        <f t="shared" si="104"/>
        <v>0</v>
      </c>
      <c r="J285" s="16">
        <f t="shared" si="115"/>
        <v>0</v>
      </c>
      <c r="K285" s="17">
        <f t="shared" si="105"/>
        <v>0</v>
      </c>
      <c r="L285" s="16">
        <f t="shared" si="116"/>
        <v>1.9999999999999574E-2</v>
      </c>
      <c r="M285" s="17"/>
      <c r="N285" s="16">
        <f t="shared" si="117"/>
        <v>0</v>
      </c>
      <c r="O285" s="17">
        <f t="shared" si="106"/>
        <v>0</v>
      </c>
      <c r="P285" s="16">
        <f t="shared" si="118"/>
        <v>0</v>
      </c>
      <c r="Q285" s="17">
        <f t="shared" si="107"/>
        <v>0</v>
      </c>
      <c r="R285" s="16">
        <f t="shared" si="119"/>
        <v>0</v>
      </c>
      <c r="S285" s="17"/>
      <c r="T285" s="16">
        <f t="shared" si="120"/>
        <v>0</v>
      </c>
      <c r="U285" s="17">
        <f t="shared" si="108"/>
        <v>0</v>
      </c>
      <c r="V285" s="16">
        <f t="shared" si="121"/>
        <v>0</v>
      </c>
      <c r="W285" s="17">
        <f t="shared" si="109"/>
        <v>0</v>
      </c>
      <c r="X285" s="16">
        <f t="shared" si="122"/>
        <v>1.9999999999999574E-2</v>
      </c>
      <c r="Y285" s="17"/>
      <c r="Z285" s="16">
        <f t="shared" si="123"/>
        <v>0</v>
      </c>
      <c r="AA285" s="17">
        <f t="shared" si="110"/>
        <v>0</v>
      </c>
      <c r="AB285" s="16">
        <f t="shared" si="124"/>
        <v>0</v>
      </c>
      <c r="AC285" s="17">
        <f t="shared" si="111"/>
        <v>0</v>
      </c>
      <c r="AD285" s="16">
        <f t="shared" si="125"/>
        <v>0</v>
      </c>
      <c r="AE285" s="17"/>
      <c r="AF285" s="16">
        <f t="shared" si="126"/>
        <v>0</v>
      </c>
      <c r="AG285" s="17">
        <f t="shared" si="112"/>
        <v>0</v>
      </c>
      <c r="AH285" s="16">
        <f t="shared" si="127"/>
        <v>0</v>
      </c>
      <c r="AI285" s="17">
        <f t="shared" si="113"/>
        <v>0</v>
      </c>
      <c r="AJ285" s="16">
        <f t="shared" si="128"/>
        <v>0</v>
      </c>
    </row>
    <row r="286" spans="1:36" x14ac:dyDescent="0.25">
      <c r="A286" s="26">
        <f t="shared" si="129"/>
        <v>5.6304166666666351</v>
      </c>
      <c r="B286" s="9" t="s">
        <v>17</v>
      </c>
      <c r="C286" t="s">
        <v>11</v>
      </c>
      <c r="D286" s="14" t="s">
        <v>20</v>
      </c>
      <c r="E286" s="13" t="s">
        <v>14</v>
      </c>
      <c r="G286" t="s">
        <v>11</v>
      </c>
      <c r="H286" s="16">
        <f t="shared" si="114"/>
        <v>0</v>
      </c>
      <c r="I286" s="17">
        <f t="shared" si="104"/>
        <v>0</v>
      </c>
      <c r="J286" s="16">
        <f t="shared" si="115"/>
        <v>0</v>
      </c>
      <c r="K286" s="17">
        <f t="shared" si="105"/>
        <v>0</v>
      </c>
      <c r="L286" s="16">
        <f t="shared" si="116"/>
        <v>0</v>
      </c>
      <c r="M286" s="17"/>
      <c r="N286" s="16">
        <f t="shared" si="117"/>
        <v>0</v>
      </c>
      <c r="O286" s="17">
        <f t="shared" si="106"/>
        <v>0</v>
      </c>
      <c r="P286" s="16">
        <f t="shared" si="118"/>
        <v>5.6304166666666351</v>
      </c>
      <c r="Q286" s="17">
        <f t="shared" si="107"/>
        <v>1</v>
      </c>
      <c r="R286" s="16">
        <f t="shared" si="119"/>
        <v>0</v>
      </c>
      <c r="S286" s="17"/>
      <c r="T286" s="16">
        <f t="shared" si="120"/>
        <v>0</v>
      </c>
      <c r="U286" s="17">
        <f t="shared" si="108"/>
        <v>0</v>
      </c>
      <c r="V286" s="16">
        <f t="shared" si="121"/>
        <v>0</v>
      </c>
      <c r="W286" s="17">
        <f t="shared" si="109"/>
        <v>0</v>
      </c>
      <c r="X286" s="16">
        <f t="shared" si="122"/>
        <v>1.9999999999999574E-2</v>
      </c>
      <c r="Y286" s="17"/>
      <c r="Z286" s="16">
        <f t="shared" si="123"/>
        <v>0</v>
      </c>
      <c r="AA286" s="17">
        <f t="shared" si="110"/>
        <v>0</v>
      </c>
      <c r="AB286" s="16">
        <f t="shared" si="124"/>
        <v>0</v>
      </c>
      <c r="AC286" s="17">
        <f t="shared" si="111"/>
        <v>0</v>
      </c>
      <c r="AD286" s="16">
        <f t="shared" si="125"/>
        <v>0</v>
      </c>
      <c r="AE286" s="17"/>
      <c r="AF286" s="16">
        <f t="shared" si="126"/>
        <v>0</v>
      </c>
      <c r="AG286" s="17">
        <f t="shared" si="112"/>
        <v>0</v>
      </c>
      <c r="AH286" s="16">
        <f t="shared" si="127"/>
        <v>0</v>
      </c>
      <c r="AI286" s="17">
        <f t="shared" si="113"/>
        <v>0</v>
      </c>
      <c r="AJ286" s="16">
        <f t="shared" si="128"/>
        <v>0</v>
      </c>
    </row>
    <row r="287" spans="1:36" x14ac:dyDescent="0.25">
      <c r="A287" s="26">
        <f t="shared" si="129"/>
        <v>5.6504166666666347</v>
      </c>
      <c r="B287" s="12"/>
      <c r="C287" t="s">
        <v>11</v>
      </c>
      <c r="E287" s="13" t="s">
        <v>14</v>
      </c>
      <c r="G287" t="s">
        <v>11</v>
      </c>
      <c r="H287" s="16">
        <f t="shared" si="114"/>
        <v>0</v>
      </c>
      <c r="I287" s="17">
        <f t="shared" si="104"/>
        <v>0</v>
      </c>
      <c r="J287" s="16">
        <f t="shared" si="115"/>
        <v>0</v>
      </c>
      <c r="K287" s="17">
        <f t="shared" si="105"/>
        <v>0</v>
      </c>
      <c r="L287" s="16">
        <f t="shared" si="116"/>
        <v>0</v>
      </c>
      <c r="M287" s="17"/>
      <c r="N287" s="16">
        <f t="shared" si="117"/>
        <v>0</v>
      </c>
      <c r="O287" s="17">
        <f t="shared" si="106"/>
        <v>0</v>
      </c>
      <c r="P287" s="16">
        <f t="shared" si="118"/>
        <v>0</v>
      </c>
      <c r="Q287" s="17">
        <f t="shared" si="107"/>
        <v>0</v>
      </c>
      <c r="R287" s="16">
        <f t="shared" si="119"/>
        <v>0</v>
      </c>
      <c r="S287" s="17"/>
      <c r="T287" s="16">
        <f t="shared" si="120"/>
        <v>0</v>
      </c>
      <c r="U287" s="17">
        <f t="shared" si="108"/>
        <v>0</v>
      </c>
      <c r="V287" s="16">
        <f t="shared" si="121"/>
        <v>0</v>
      </c>
      <c r="W287" s="17">
        <f t="shared" si="109"/>
        <v>0</v>
      </c>
      <c r="X287" s="16">
        <f t="shared" si="122"/>
        <v>1.9999999999999574E-2</v>
      </c>
      <c r="Y287" s="17"/>
      <c r="Z287" s="16">
        <f t="shared" si="123"/>
        <v>0</v>
      </c>
      <c r="AA287" s="17">
        <f t="shared" si="110"/>
        <v>0</v>
      </c>
      <c r="AB287" s="16">
        <f t="shared" si="124"/>
        <v>0</v>
      </c>
      <c r="AC287" s="17">
        <f t="shared" si="111"/>
        <v>0</v>
      </c>
      <c r="AD287" s="16">
        <f t="shared" si="125"/>
        <v>0</v>
      </c>
      <c r="AE287" s="17"/>
      <c r="AF287" s="16">
        <f t="shared" si="126"/>
        <v>0</v>
      </c>
      <c r="AG287" s="17">
        <f t="shared" si="112"/>
        <v>0</v>
      </c>
      <c r="AH287" s="16">
        <f t="shared" si="127"/>
        <v>0</v>
      </c>
      <c r="AI287" s="17">
        <f t="shared" si="113"/>
        <v>0</v>
      </c>
      <c r="AJ287" s="16">
        <f t="shared" si="128"/>
        <v>0</v>
      </c>
    </row>
    <row r="288" spans="1:36" x14ac:dyDescent="0.25">
      <c r="A288" s="26">
        <f t="shared" si="129"/>
        <v>5.6704166666666342</v>
      </c>
      <c r="B288" s="9" t="s">
        <v>10</v>
      </c>
      <c r="C288" t="s">
        <v>11</v>
      </c>
      <c r="E288" s="13" t="s">
        <v>14</v>
      </c>
      <c r="F288" s="13" t="s">
        <v>14</v>
      </c>
      <c r="G288" t="s">
        <v>11</v>
      </c>
      <c r="H288" s="16">
        <f t="shared" si="114"/>
        <v>0</v>
      </c>
      <c r="I288" s="17">
        <f t="shared" si="104"/>
        <v>0</v>
      </c>
      <c r="J288" s="16">
        <f t="shared" si="115"/>
        <v>0</v>
      </c>
      <c r="K288" s="17">
        <f t="shared" si="105"/>
        <v>0</v>
      </c>
      <c r="L288" s="16">
        <f t="shared" si="116"/>
        <v>0</v>
      </c>
      <c r="M288" s="17"/>
      <c r="N288" s="16">
        <f t="shared" si="117"/>
        <v>0</v>
      </c>
      <c r="O288" s="17">
        <f t="shared" si="106"/>
        <v>0</v>
      </c>
      <c r="P288" s="16">
        <f t="shared" si="118"/>
        <v>0</v>
      </c>
      <c r="Q288" s="17">
        <f t="shared" si="107"/>
        <v>0</v>
      </c>
      <c r="R288" s="16">
        <f t="shared" si="119"/>
        <v>0</v>
      </c>
      <c r="S288" s="17"/>
      <c r="T288" s="16">
        <f t="shared" si="120"/>
        <v>0</v>
      </c>
      <c r="U288" s="17">
        <f t="shared" si="108"/>
        <v>0</v>
      </c>
      <c r="V288" s="16">
        <f t="shared" si="121"/>
        <v>0</v>
      </c>
      <c r="W288" s="17">
        <f t="shared" si="109"/>
        <v>0</v>
      </c>
      <c r="X288" s="16">
        <f t="shared" si="122"/>
        <v>1.9999999999999574E-2</v>
      </c>
      <c r="Y288" s="17"/>
      <c r="Z288" s="16">
        <f t="shared" si="123"/>
        <v>5.6704166666666342</v>
      </c>
      <c r="AA288" s="17">
        <f t="shared" si="110"/>
        <v>1</v>
      </c>
      <c r="AB288" s="16">
        <f t="shared" si="124"/>
        <v>0</v>
      </c>
      <c r="AC288" s="17">
        <f t="shared" si="111"/>
        <v>0</v>
      </c>
      <c r="AD288" s="16">
        <f t="shared" si="125"/>
        <v>1.9999999999999574E-2</v>
      </c>
      <c r="AE288" s="17"/>
      <c r="AF288" s="16">
        <f t="shared" si="126"/>
        <v>0</v>
      </c>
      <c r="AG288" s="17">
        <f t="shared" si="112"/>
        <v>0</v>
      </c>
      <c r="AH288" s="16">
        <f t="shared" si="127"/>
        <v>0</v>
      </c>
      <c r="AI288" s="17">
        <f t="shared" si="113"/>
        <v>0</v>
      </c>
      <c r="AJ288" s="16">
        <f t="shared" si="128"/>
        <v>0</v>
      </c>
    </row>
    <row r="289" spans="1:36" x14ac:dyDescent="0.25">
      <c r="A289" s="26">
        <f t="shared" si="129"/>
        <v>5.6904166666666338</v>
      </c>
      <c r="B289" s="10"/>
      <c r="C289" t="s">
        <v>11</v>
      </c>
      <c r="E289" s="13" t="s">
        <v>14</v>
      </c>
      <c r="F289" s="13" t="s">
        <v>14</v>
      </c>
      <c r="G289" t="s">
        <v>11</v>
      </c>
      <c r="H289" s="16">
        <f t="shared" si="114"/>
        <v>0</v>
      </c>
      <c r="I289" s="17">
        <f t="shared" si="104"/>
        <v>0</v>
      </c>
      <c r="J289" s="16">
        <f t="shared" si="115"/>
        <v>0</v>
      </c>
      <c r="K289" s="17">
        <f t="shared" si="105"/>
        <v>0</v>
      </c>
      <c r="L289" s="16">
        <f t="shared" si="116"/>
        <v>0</v>
      </c>
      <c r="M289" s="17"/>
      <c r="N289" s="16">
        <f t="shared" si="117"/>
        <v>0</v>
      </c>
      <c r="O289" s="17">
        <f t="shared" si="106"/>
        <v>0</v>
      </c>
      <c r="P289" s="16">
        <f t="shared" si="118"/>
        <v>0</v>
      </c>
      <c r="Q289" s="17">
        <f t="shared" si="107"/>
        <v>0</v>
      </c>
      <c r="R289" s="16">
        <f t="shared" si="119"/>
        <v>0</v>
      </c>
      <c r="S289" s="17"/>
      <c r="T289" s="16">
        <f t="shared" si="120"/>
        <v>0</v>
      </c>
      <c r="U289" s="17">
        <f t="shared" si="108"/>
        <v>0</v>
      </c>
      <c r="V289" s="16">
        <f t="shared" si="121"/>
        <v>0</v>
      </c>
      <c r="W289" s="17">
        <f t="shared" si="109"/>
        <v>0</v>
      </c>
      <c r="X289" s="16">
        <f t="shared" si="122"/>
        <v>1.9999999999999574E-2</v>
      </c>
      <c r="Y289" s="17"/>
      <c r="Z289" s="16">
        <f t="shared" si="123"/>
        <v>0</v>
      </c>
      <c r="AA289" s="17">
        <f t="shared" si="110"/>
        <v>0</v>
      </c>
      <c r="AB289" s="16">
        <f t="shared" si="124"/>
        <v>0</v>
      </c>
      <c r="AC289" s="17">
        <f t="shared" si="111"/>
        <v>0</v>
      </c>
      <c r="AD289" s="16">
        <f t="shared" si="125"/>
        <v>1.9999999999999574E-2</v>
      </c>
      <c r="AE289" s="17"/>
      <c r="AF289" s="16">
        <f t="shared" si="126"/>
        <v>0</v>
      </c>
      <c r="AG289" s="17">
        <f t="shared" si="112"/>
        <v>0</v>
      </c>
      <c r="AH289" s="16">
        <f t="shared" si="127"/>
        <v>0</v>
      </c>
      <c r="AI289" s="17">
        <f t="shared" si="113"/>
        <v>0</v>
      </c>
      <c r="AJ289" s="16">
        <f t="shared" si="128"/>
        <v>0</v>
      </c>
    </row>
    <row r="290" spans="1:36" x14ac:dyDescent="0.25">
      <c r="A290" s="26">
        <f t="shared" si="129"/>
        <v>5.7104166666666334</v>
      </c>
      <c r="B290" s="9"/>
      <c r="C290" t="s">
        <v>11</v>
      </c>
      <c r="E290" s="13" t="s">
        <v>14</v>
      </c>
      <c r="F290" s="13" t="s">
        <v>14</v>
      </c>
      <c r="G290" t="s">
        <v>11</v>
      </c>
      <c r="H290" s="16">
        <f t="shared" si="114"/>
        <v>0</v>
      </c>
      <c r="I290" s="17">
        <f t="shared" si="104"/>
        <v>0</v>
      </c>
      <c r="J290" s="16">
        <f t="shared" si="115"/>
        <v>0</v>
      </c>
      <c r="K290" s="17">
        <f t="shared" si="105"/>
        <v>0</v>
      </c>
      <c r="L290" s="16">
        <f t="shared" si="116"/>
        <v>0</v>
      </c>
      <c r="M290" s="17"/>
      <c r="N290" s="16">
        <f t="shared" si="117"/>
        <v>0</v>
      </c>
      <c r="O290" s="17">
        <f t="shared" si="106"/>
        <v>0</v>
      </c>
      <c r="P290" s="16">
        <f t="shared" si="118"/>
        <v>0</v>
      </c>
      <c r="Q290" s="17">
        <f t="shared" si="107"/>
        <v>0</v>
      </c>
      <c r="R290" s="16">
        <f t="shared" si="119"/>
        <v>0</v>
      </c>
      <c r="S290" s="17"/>
      <c r="T290" s="16">
        <f t="shared" si="120"/>
        <v>0</v>
      </c>
      <c r="U290" s="17">
        <f t="shared" si="108"/>
        <v>0</v>
      </c>
      <c r="V290" s="16">
        <f t="shared" si="121"/>
        <v>0</v>
      </c>
      <c r="W290" s="17">
        <f t="shared" si="109"/>
        <v>0</v>
      </c>
      <c r="X290" s="16">
        <f t="shared" si="122"/>
        <v>1.9999999999999574E-2</v>
      </c>
      <c r="Y290" s="17"/>
      <c r="Z290" s="16">
        <f t="shared" si="123"/>
        <v>0</v>
      </c>
      <c r="AA290" s="17">
        <f t="shared" si="110"/>
        <v>0</v>
      </c>
      <c r="AB290" s="16">
        <f t="shared" si="124"/>
        <v>0</v>
      </c>
      <c r="AC290" s="17">
        <f t="shared" si="111"/>
        <v>0</v>
      </c>
      <c r="AD290" s="16">
        <f t="shared" si="125"/>
        <v>1.9999999999999574E-2</v>
      </c>
      <c r="AE290" s="17"/>
      <c r="AF290" s="16">
        <f t="shared" si="126"/>
        <v>0</v>
      </c>
      <c r="AG290" s="17">
        <f t="shared" si="112"/>
        <v>0</v>
      </c>
      <c r="AH290" s="16">
        <f t="shared" si="127"/>
        <v>0</v>
      </c>
      <c r="AI290" s="17">
        <f t="shared" si="113"/>
        <v>0</v>
      </c>
      <c r="AJ290" s="16">
        <f t="shared" si="128"/>
        <v>0</v>
      </c>
    </row>
    <row r="291" spans="1:36" x14ac:dyDescent="0.25">
      <c r="A291" s="26">
        <f t="shared" si="129"/>
        <v>5.730416666666633</v>
      </c>
      <c r="B291" s="9" t="s">
        <v>15</v>
      </c>
      <c r="C291" t="s">
        <v>11</v>
      </c>
      <c r="E291" t="s">
        <v>11</v>
      </c>
      <c r="F291" s="13" t="s">
        <v>14</v>
      </c>
      <c r="G291" s="14" t="s">
        <v>20</v>
      </c>
      <c r="H291" s="16">
        <f t="shared" si="114"/>
        <v>0</v>
      </c>
      <c r="I291" s="17">
        <f t="shared" si="104"/>
        <v>0</v>
      </c>
      <c r="J291" s="16">
        <f t="shared" si="115"/>
        <v>0</v>
      </c>
      <c r="K291" s="17">
        <f t="shared" si="105"/>
        <v>0</v>
      </c>
      <c r="L291" s="16">
        <f t="shared" si="116"/>
        <v>0</v>
      </c>
      <c r="M291" s="17"/>
      <c r="N291" s="16">
        <f t="shared" si="117"/>
        <v>0</v>
      </c>
      <c r="O291" s="17">
        <f t="shared" si="106"/>
        <v>0</v>
      </c>
      <c r="P291" s="16">
        <f t="shared" si="118"/>
        <v>0</v>
      </c>
      <c r="Q291" s="17">
        <f t="shared" si="107"/>
        <v>0</v>
      </c>
      <c r="R291" s="16">
        <f t="shared" si="119"/>
        <v>0</v>
      </c>
      <c r="S291" s="17"/>
      <c r="T291" s="16">
        <f t="shared" si="120"/>
        <v>0</v>
      </c>
      <c r="U291" s="17">
        <f t="shared" si="108"/>
        <v>0</v>
      </c>
      <c r="V291" s="16">
        <f t="shared" si="121"/>
        <v>0</v>
      </c>
      <c r="W291" s="17">
        <f t="shared" si="109"/>
        <v>0</v>
      </c>
      <c r="X291" s="16">
        <f t="shared" si="122"/>
        <v>0</v>
      </c>
      <c r="Y291" s="17"/>
      <c r="Z291" s="16">
        <f t="shared" si="123"/>
        <v>0</v>
      </c>
      <c r="AA291" s="17">
        <f t="shared" si="110"/>
        <v>0</v>
      </c>
      <c r="AB291" s="16">
        <f t="shared" si="124"/>
        <v>0</v>
      </c>
      <c r="AC291" s="17">
        <f t="shared" si="111"/>
        <v>0</v>
      </c>
      <c r="AD291" s="16">
        <f t="shared" si="125"/>
        <v>1.9999999999999574E-2</v>
      </c>
      <c r="AE291" s="17"/>
      <c r="AF291" s="16">
        <f t="shared" si="126"/>
        <v>0</v>
      </c>
      <c r="AG291" s="17">
        <f t="shared" si="112"/>
        <v>0</v>
      </c>
      <c r="AH291" s="16">
        <f t="shared" si="127"/>
        <v>5.730416666666633</v>
      </c>
      <c r="AI291" s="17">
        <f t="shared" si="113"/>
        <v>1</v>
      </c>
      <c r="AJ291" s="16">
        <f t="shared" si="128"/>
        <v>0</v>
      </c>
    </row>
    <row r="292" spans="1:36" x14ac:dyDescent="0.25">
      <c r="A292" s="26">
        <f t="shared" si="129"/>
        <v>5.7504166666666325</v>
      </c>
      <c r="B292" s="9"/>
      <c r="C292" t="s">
        <v>11</v>
      </c>
      <c r="E292" t="s">
        <v>11</v>
      </c>
      <c r="F292" s="13" t="s">
        <v>14</v>
      </c>
      <c r="H292" s="16">
        <f t="shared" si="114"/>
        <v>0</v>
      </c>
      <c r="I292" s="17">
        <f t="shared" si="104"/>
        <v>0</v>
      </c>
      <c r="J292" s="16">
        <f t="shared" si="115"/>
        <v>0</v>
      </c>
      <c r="K292" s="17">
        <f t="shared" si="105"/>
        <v>0</v>
      </c>
      <c r="L292" s="16">
        <f t="shared" si="116"/>
        <v>0</v>
      </c>
      <c r="M292" s="17"/>
      <c r="N292" s="16">
        <f t="shared" si="117"/>
        <v>0</v>
      </c>
      <c r="O292" s="17">
        <f t="shared" si="106"/>
        <v>0</v>
      </c>
      <c r="P292" s="16">
        <f t="shared" si="118"/>
        <v>0</v>
      </c>
      <c r="Q292" s="17">
        <f t="shared" si="107"/>
        <v>0</v>
      </c>
      <c r="R292" s="16">
        <f t="shared" si="119"/>
        <v>0</v>
      </c>
      <c r="S292" s="17"/>
      <c r="T292" s="16">
        <f t="shared" si="120"/>
        <v>0</v>
      </c>
      <c r="U292" s="17">
        <f t="shared" si="108"/>
        <v>0</v>
      </c>
      <c r="V292" s="16">
        <f t="shared" si="121"/>
        <v>0</v>
      </c>
      <c r="W292" s="17">
        <f t="shared" si="109"/>
        <v>0</v>
      </c>
      <c r="X292" s="16">
        <f t="shared" si="122"/>
        <v>0</v>
      </c>
      <c r="Y292" s="17"/>
      <c r="Z292" s="16">
        <f t="shared" si="123"/>
        <v>0</v>
      </c>
      <c r="AA292" s="17">
        <f t="shared" si="110"/>
        <v>0</v>
      </c>
      <c r="AB292" s="16">
        <f t="shared" si="124"/>
        <v>0</v>
      </c>
      <c r="AC292" s="17">
        <f t="shared" si="111"/>
        <v>0</v>
      </c>
      <c r="AD292" s="16">
        <f t="shared" si="125"/>
        <v>1.9999999999999574E-2</v>
      </c>
      <c r="AE292" s="17"/>
      <c r="AF292" s="16">
        <f t="shared" si="126"/>
        <v>0</v>
      </c>
      <c r="AG292" s="17">
        <f t="shared" si="112"/>
        <v>0</v>
      </c>
      <c r="AH292" s="16">
        <f t="shared" si="127"/>
        <v>0</v>
      </c>
      <c r="AI292" s="17">
        <f t="shared" si="113"/>
        <v>0</v>
      </c>
      <c r="AJ292" s="16">
        <f t="shared" si="128"/>
        <v>0</v>
      </c>
    </row>
    <row r="293" spans="1:36" x14ac:dyDescent="0.25">
      <c r="A293" s="26">
        <f t="shared" si="129"/>
        <v>5.7704166666666321</v>
      </c>
      <c r="B293" s="9"/>
      <c r="C293" t="s">
        <v>11</v>
      </c>
      <c r="E293" t="s">
        <v>11</v>
      </c>
      <c r="F293" s="13" t="s">
        <v>14</v>
      </c>
      <c r="H293" s="16">
        <f t="shared" si="114"/>
        <v>0</v>
      </c>
      <c r="I293" s="17">
        <f t="shared" si="104"/>
        <v>0</v>
      </c>
      <c r="J293" s="16">
        <f t="shared" si="115"/>
        <v>0</v>
      </c>
      <c r="K293" s="17">
        <f t="shared" si="105"/>
        <v>0</v>
      </c>
      <c r="L293" s="16">
        <f t="shared" si="116"/>
        <v>0</v>
      </c>
      <c r="M293" s="17"/>
      <c r="N293" s="16">
        <f t="shared" si="117"/>
        <v>0</v>
      </c>
      <c r="O293" s="17">
        <f t="shared" si="106"/>
        <v>0</v>
      </c>
      <c r="P293" s="16">
        <f t="shared" si="118"/>
        <v>0</v>
      </c>
      <c r="Q293" s="17">
        <f t="shared" si="107"/>
        <v>0</v>
      </c>
      <c r="R293" s="16">
        <f t="shared" si="119"/>
        <v>0</v>
      </c>
      <c r="S293" s="17"/>
      <c r="T293" s="16">
        <f t="shared" si="120"/>
        <v>0</v>
      </c>
      <c r="U293" s="17">
        <f t="shared" si="108"/>
        <v>0</v>
      </c>
      <c r="V293" s="16">
        <f t="shared" si="121"/>
        <v>0</v>
      </c>
      <c r="W293" s="17">
        <f t="shared" si="109"/>
        <v>0</v>
      </c>
      <c r="X293" s="16">
        <f t="shared" si="122"/>
        <v>0</v>
      </c>
      <c r="Y293" s="17"/>
      <c r="Z293" s="16">
        <f t="shared" si="123"/>
        <v>0</v>
      </c>
      <c r="AA293" s="17">
        <f t="shared" si="110"/>
        <v>0</v>
      </c>
      <c r="AB293" s="16">
        <f t="shared" si="124"/>
        <v>0</v>
      </c>
      <c r="AC293" s="17">
        <f t="shared" si="111"/>
        <v>0</v>
      </c>
      <c r="AD293" s="16">
        <f t="shared" si="125"/>
        <v>1.9999999999999574E-2</v>
      </c>
      <c r="AE293" s="17"/>
      <c r="AF293" s="16">
        <f t="shared" si="126"/>
        <v>0</v>
      </c>
      <c r="AG293" s="17">
        <f t="shared" si="112"/>
        <v>0</v>
      </c>
      <c r="AH293" s="16">
        <f t="shared" si="127"/>
        <v>0</v>
      </c>
      <c r="AI293" s="17">
        <f t="shared" si="113"/>
        <v>0</v>
      </c>
      <c r="AJ293" s="16">
        <f t="shared" si="128"/>
        <v>0</v>
      </c>
    </row>
    <row r="294" spans="1:36" x14ac:dyDescent="0.25">
      <c r="A294" s="26">
        <f t="shared" si="129"/>
        <v>5.7904166666666317</v>
      </c>
      <c r="B294" s="9"/>
      <c r="C294" t="s">
        <v>11</v>
      </c>
      <c r="E294" t="s">
        <v>11</v>
      </c>
      <c r="F294" s="13" t="s">
        <v>14</v>
      </c>
      <c r="H294" s="16">
        <f t="shared" si="114"/>
        <v>0</v>
      </c>
      <c r="I294" s="17">
        <f t="shared" si="104"/>
        <v>0</v>
      </c>
      <c r="J294" s="16">
        <f t="shared" si="115"/>
        <v>0</v>
      </c>
      <c r="K294" s="17">
        <f t="shared" si="105"/>
        <v>0</v>
      </c>
      <c r="L294" s="16">
        <f t="shared" si="116"/>
        <v>0</v>
      </c>
      <c r="M294" s="17"/>
      <c r="N294" s="16">
        <f t="shared" si="117"/>
        <v>0</v>
      </c>
      <c r="O294" s="17">
        <f t="shared" si="106"/>
        <v>0</v>
      </c>
      <c r="P294" s="16">
        <f t="shared" si="118"/>
        <v>0</v>
      </c>
      <c r="Q294" s="17">
        <f t="shared" si="107"/>
        <v>0</v>
      </c>
      <c r="R294" s="16">
        <f t="shared" si="119"/>
        <v>0</v>
      </c>
      <c r="S294" s="17"/>
      <c r="T294" s="16">
        <f t="shared" si="120"/>
        <v>0</v>
      </c>
      <c r="U294" s="17">
        <f t="shared" si="108"/>
        <v>0</v>
      </c>
      <c r="V294" s="16">
        <f t="shared" si="121"/>
        <v>0</v>
      </c>
      <c r="W294" s="17">
        <f t="shared" si="109"/>
        <v>0</v>
      </c>
      <c r="X294" s="16">
        <f t="shared" si="122"/>
        <v>0</v>
      </c>
      <c r="Y294" s="17"/>
      <c r="Z294" s="16">
        <f t="shared" si="123"/>
        <v>0</v>
      </c>
      <c r="AA294" s="17">
        <f t="shared" si="110"/>
        <v>0</v>
      </c>
      <c r="AB294" s="16">
        <f t="shared" si="124"/>
        <v>0</v>
      </c>
      <c r="AC294" s="17">
        <f t="shared" si="111"/>
        <v>0</v>
      </c>
      <c r="AD294" s="16">
        <f t="shared" si="125"/>
        <v>1.9999999999999574E-2</v>
      </c>
      <c r="AE294" s="17"/>
      <c r="AF294" s="16">
        <f t="shared" si="126"/>
        <v>0</v>
      </c>
      <c r="AG294" s="17">
        <f t="shared" si="112"/>
        <v>0</v>
      </c>
      <c r="AH294" s="16">
        <f t="shared" si="127"/>
        <v>0</v>
      </c>
      <c r="AI294" s="17">
        <f t="shared" si="113"/>
        <v>0</v>
      </c>
      <c r="AJ294" s="16">
        <f t="shared" si="128"/>
        <v>0</v>
      </c>
    </row>
    <row r="295" spans="1:36" x14ac:dyDescent="0.25">
      <c r="A295" s="26">
        <f t="shared" si="129"/>
        <v>5.8104166666666313</v>
      </c>
      <c r="B295" s="9" t="s">
        <v>16</v>
      </c>
      <c r="C295" t="s">
        <v>11</v>
      </c>
      <c r="D295" s="13" t="s">
        <v>14</v>
      </c>
      <c r="E295" t="s">
        <v>11</v>
      </c>
      <c r="F295" s="13" t="s">
        <v>14</v>
      </c>
      <c r="H295" s="16">
        <f t="shared" si="114"/>
        <v>0</v>
      </c>
      <c r="I295" s="17">
        <f t="shared" si="104"/>
        <v>0</v>
      </c>
      <c r="J295" s="16">
        <f t="shared" si="115"/>
        <v>0</v>
      </c>
      <c r="K295" s="17">
        <f t="shared" si="105"/>
        <v>0</v>
      </c>
      <c r="L295" s="16">
        <f t="shared" si="116"/>
        <v>0</v>
      </c>
      <c r="M295" s="17"/>
      <c r="N295" s="16">
        <f t="shared" si="117"/>
        <v>5.8104166666666313</v>
      </c>
      <c r="O295" s="17">
        <f t="shared" si="106"/>
        <v>1</v>
      </c>
      <c r="P295" s="16">
        <f t="shared" si="118"/>
        <v>0</v>
      </c>
      <c r="Q295" s="17">
        <f t="shared" si="107"/>
        <v>0</v>
      </c>
      <c r="R295" s="16">
        <f t="shared" si="119"/>
        <v>1.9999999999999574E-2</v>
      </c>
      <c r="S295" s="17"/>
      <c r="T295" s="16">
        <f t="shared" si="120"/>
        <v>0</v>
      </c>
      <c r="U295" s="17">
        <f t="shared" si="108"/>
        <v>0</v>
      </c>
      <c r="V295" s="16">
        <f t="shared" si="121"/>
        <v>0</v>
      </c>
      <c r="W295" s="17">
        <f t="shared" si="109"/>
        <v>0</v>
      </c>
      <c r="X295" s="16">
        <f t="shared" si="122"/>
        <v>0</v>
      </c>
      <c r="Y295" s="17"/>
      <c r="Z295" s="16">
        <f t="shared" si="123"/>
        <v>0</v>
      </c>
      <c r="AA295" s="17">
        <f t="shared" si="110"/>
        <v>0</v>
      </c>
      <c r="AB295" s="16">
        <f t="shared" si="124"/>
        <v>0</v>
      </c>
      <c r="AC295" s="17">
        <f t="shared" si="111"/>
        <v>0</v>
      </c>
      <c r="AD295" s="16">
        <f t="shared" si="125"/>
        <v>1.9999999999999574E-2</v>
      </c>
      <c r="AE295" s="17"/>
      <c r="AF295" s="16">
        <f t="shared" si="126"/>
        <v>0</v>
      </c>
      <c r="AG295" s="17">
        <f t="shared" si="112"/>
        <v>0</v>
      </c>
      <c r="AH295" s="16">
        <f t="shared" si="127"/>
        <v>0</v>
      </c>
      <c r="AI295" s="17">
        <f t="shared" si="113"/>
        <v>0</v>
      </c>
      <c r="AJ295" s="16">
        <f t="shared" si="128"/>
        <v>0</v>
      </c>
    </row>
    <row r="296" spans="1:36" x14ac:dyDescent="0.25">
      <c r="A296" s="26">
        <f t="shared" si="129"/>
        <v>5.8304166666666308</v>
      </c>
      <c r="B296" s="9" t="s">
        <v>22</v>
      </c>
      <c r="C296" s="14" t="s">
        <v>20</v>
      </c>
      <c r="D296" s="13" t="s">
        <v>14</v>
      </c>
      <c r="E296" t="s">
        <v>11</v>
      </c>
      <c r="F296" t="s">
        <v>11</v>
      </c>
      <c r="H296" s="16">
        <f t="shared" si="114"/>
        <v>0</v>
      </c>
      <c r="I296" s="17">
        <f t="shared" si="104"/>
        <v>0</v>
      </c>
      <c r="J296" s="16">
        <f t="shared" si="115"/>
        <v>5.8304166666666308</v>
      </c>
      <c r="K296" s="17">
        <f t="shared" si="105"/>
        <v>1</v>
      </c>
      <c r="L296" s="16">
        <f t="shared" si="116"/>
        <v>0</v>
      </c>
      <c r="M296" s="17"/>
      <c r="N296" s="16">
        <f t="shared" si="117"/>
        <v>0</v>
      </c>
      <c r="O296" s="17">
        <f t="shared" si="106"/>
        <v>0</v>
      </c>
      <c r="P296" s="16">
        <f t="shared" si="118"/>
        <v>0</v>
      </c>
      <c r="Q296" s="17">
        <f t="shared" si="107"/>
        <v>0</v>
      </c>
      <c r="R296" s="16">
        <f t="shared" si="119"/>
        <v>1.9999999999999574E-2</v>
      </c>
      <c r="S296" s="17"/>
      <c r="T296" s="16">
        <f t="shared" si="120"/>
        <v>0</v>
      </c>
      <c r="U296" s="17">
        <f t="shared" si="108"/>
        <v>0</v>
      </c>
      <c r="V296" s="16">
        <f t="shared" si="121"/>
        <v>0</v>
      </c>
      <c r="W296" s="17">
        <f t="shared" si="109"/>
        <v>0</v>
      </c>
      <c r="X296" s="16">
        <f t="shared" si="122"/>
        <v>0</v>
      </c>
      <c r="Y296" s="17"/>
      <c r="Z296" s="16">
        <f t="shared" si="123"/>
        <v>0</v>
      </c>
      <c r="AA296" s="17">
        <f t="shared" si="110"/>
        <v>0</v>
      </c>
      <c r="AB296" s="16">
        <f t="shared" si="124"/>
        <v>0</v>
      </c>
      <c r="AC296" s="17">
        <f t="shared" si="111"/>
        <v>0</v>
      </c>
      <c r="AD296" s="16">
        <f t="shared" si="125"/>
        <v>0</v>
      </c>
      <c r="AE296" s="17"/>
      <c r="AF296" s="16">
        <f t="shared" si="126"/>
        <v>0</v>
      </c>
      <c r="AG296" s="17">
        <f t="shared" si="112"/>
        <v>0</v>
      </c>
      <c r="AH296" s="16">
        <f t="shared" si="127"/>
        <v>0</v>
      </c>
      <c r="AI296" s="17">
        <f t="shared" si="113"/>
        <v>0</v>
      </c>
      <c r="AJ296" s="16">
        <f t="shared" si="128"/>
        <v>0</v>
      </c>
    </row>
    <row r="297" spans="1:36" x14ac:dyDescent="0.25">
      <c r="A297" s="26">
        <f t="shared" si="129"/>
        <v>5.8504166666666304</v>
      </c>
      <c r="B297" s="9"/>
      <c r="D297" s="13" t="s">
        <v>14</v>
      </c>
      <c r="E297" t="s">
        <v>11</v>
      </c>
      <c r="F297" t="s">
        <v>11</v>
      </c>
      <c r="H297" s="16">
        <f t="shared" si="114"/>
        <v>0</v>
      </c>
      <c r="I297" s="17">
        <f t="shared" si="104"/>
        <v>0</v>
      </c>
      <c r="J297" s="16">
        <f t="shared" si="115"/>
        <v>0</v>
      </c>
      <c r="K297" s="17">
        <f t="shared" si="105"/>
        <v>0</v>
      </c>
      <c r="L297" s="16">
        <f t="shared" si="116"/>
        <v>0</v>
      </c>
      <c r="M297" s="17"/>
      <c r="N297" s="16">
        <f t="shared" si="117"/>
        <v>0</v>
      </c>
      <c r="O297" s="17">
        <f t="shared" si="106"/>
        <v>0</v>
      </c>
      <c r="P297" s="16">
        <f t="shared" si="118"/>
        <v>0</v>
      </c>
      <c r="Q297" s="17">
        <f t="shared" si="107"/>
        <v>0</v>
      </c>
      <c r="R297" s="16">
        <f t="shared" si="119"/>
        <v>1.9999999999999574E-2</v>
      </c>
      <c r="S297" s="17"/>
      <c r="T297" s="16">
        <f t="shared" si="120"/>
        <v>0</v>
      </c>
      <c r="U297" s="17">
        <f t="shared" si="108"/>
        <v>0</v>
      </c>
      <c r="V297" s="16">
        <f t="shared" si="121"/>
        <v>0</v>
      </c>
      <c r="W297" s="17">
        <f t="shared" si="109"/>
        <v>0</v>
      </c>
      <c r="X297" s="16">
        <f t="shared" si="122"/>
        <v>0</v>
      </c>
      <c r="Y297" s="17"/>
      <c r="Z297" s="16">
        <f t="shared" si="123"/>
        <v>0</v>
      </c>
      <c r="AA297" s="17">
        <f t="shared" si="110"/>
        <v>0</v>
      </c>
      <c r="AB297" s="16">
        <f t="shared" si="124"/>
        <v>0</v>
      </c>
      <c r="AC297" s="17">
        <f t="shared" si="111"/>
        <v>0</v>
      </c>
      <c r="AD297" s="16">
        <f t="shared" si="125"/>
        <v>0</v>
      </c>
      <c r="AE297" s="17"/>
      <c r="AF297" s="16">
        <f t="shared" si="126"/>
        <v>0</v>
      </c>
      <c r="AG297" s="17">
        <f t="shared" si="112"/>
        <v>0</v>
      </c>
      <c r="AH297" s="16">
        <f t="shared" si="127"/>
        <v>0</v>
      </c>
      <c r="AI297" s="17">
        <f t="shared" si="113"/>
        <v>0</v>
      </c>
      <c r="AJ297" s="16">
        <f t="shared" si="128"/>
        <v>0</v>
      </c>
    </row>
    <row r="298" spans="1:36" x14ac:dyDescent="0.25">
      <c r="A298" s="26">
        <f t="shared" si="129"/>
        <v>5.87041666666663</v>
      </c>
      <c r="B298" s="9"/>
      <c r="D298" s="13" t="s">
        <v>14</v>
      </c>
      <c r="E298" t="s">
        <v>11</v>
      </c>
      <c r="F298" t="s">
        <v>11</v>
      </c>
      <c r="H298" s="16">
        <f t="shared" si="114"/>
        <v>0</v>
      </c>
      <c r="I298" s="17">
        <f t="shared" si="104"/>
        <v>0</v>
      </c>
      <c r="J298" s="16">
        <f t="shared" si="115"/>
        <v>0</v>
      </c>
      <c r="K298" s="17">
        <f t="shared" si="105"/>
        <v>0</v>
      </c>
      <c r="L298" s="16">
        <f t="shared" si="116"/>
        <v>0</v>
      </c>
      <c r="M298" s="17"/>
      <c r="N298" s="16">
        <f t="shared" si="117"/>
        <v>0</v>
      </c>
      <c r="O298" s="17">
        <f t="shared" si="106"/>
        <v>0</v>
      </c>
      <c r="P298" s="16">
        <f t="shared" si="118"/>
        <v>0</v>
      </c>
      <c r="Q298" s="17">
        <f t="shared" si="107"/>
        <v>0</v>
      </c>
      <c r="R298" s="16">
        <f t="shared" si="119"/>
        <v>1.9999999999999574E-2</v>
      </c>
      <c r="S298" s="17"/>
      <c r="T298" s="16">
        <f t="shared" si="120"/>
        <v>0</v>
      </c>
      <c r="U298" s="17">
        <f t="shared" si="108"/>
        <v>0</v>
      </c>
      <c r="V298" s="16">
        <f t="shared" si="121"/>
        <v>0</v>
      </c>
      <c r="W298" s="17">
        <f t="shared" si="109"/>
        <v>0</v>
      </c>
      <c r="X298" s="16">
        <f t="shared" si="122"/>
        <v>0</v>
      </c>
      <c r="Y298" s="17"/>
      <c r="Z298" s="16">
        <f t="shared" si="123"/>
        <v>0</v>
      </c>
      <c r="AA298" s="17">
        <f t="shared" si="110"/>
        <v>0</v>
      </c>
      <c r="AB298" s="16">
        <f t="shared" si="124"/>
        <v>0</v>
      </c>
      <c r="AC298" s="17">
        <f t="shared" si="111"/>
        <v>0</v>
      </c>
      <c r="AD298" s="16">
        <f t="shared" si="125"/>
        <v>0</v>
      </c>
      <c r="AE298" s="17"/>
      <c r="AF298" s="16">
        <f t="shared" si="126"/>
        <v>0</v>
      </c>
      <c r="AG298" s="17">
        <f t="shared" si="112"/>
        <v>0</v>
      </c>
      <c r="AH298" s="16">
        <f t="shared" si="127"/>
        <v>0</v>
      </c>
      <c r="AI298" s="17">
        <f t="shared" si="113"/>
        <v>0</v>
      </c>
      <c r="AJ298" s="16">
        <f t="shared" si="128"/>
        <v>0</v>
      </c>
    </row>
    <row r="299" spans="1:36" x14ac:dyDescent="0.25">
      <c r="A299" s="26">
        <f t="shared" si="129"/>
        <v>5.8904166666666296</v>
      </c>
      <c r="B299" s="9"/>
      <c r="D299" s="13" t="s">
        <v>14</v>
      </c>
      <c r="E299" t="s">
        <v>11</v>
      </c>
      <c r="F299" t="s">
        <v>11</v>
      </c>
      <c r="H299" s="16">
        <f t="shared" si="114"/>
        <v>0</v>
      </c>
      <c r="I299" s="17">
        <f t="shared" si="104"/>
        <v>0</v>
      </c>
      <c r="J299" s="16">
        <f t="shared" si="115"/>
        <v>0</v>
      </c>
      <c r="K299" s="17">
        <f t="shared" si="105"/>
        <v>0</v>
      </c>
      <c r="L299" s="16">
        <f t="shared" si="116"/>
        <v>0</v>
      </c>
      <c r="M299" s="17"/>
      <c r="N299" s="16">
        <f t="shared" si="117"/>
        <v>0</v>
      </c>
      <c r="O299" s="17">
        <f t="shared" si="106"/>
        <v>0</v>
      </c>
      <c r="P299" s="16">
        <f t="shared" si="118"/>
        <v>0</v>
      </c>
      <c r="Q299" s="17">
        <f t="shared" si="107"/>
        <v>0</v>
      </c>
      <c r="R299" s="16">
        <f t="shared" si="119"/>
        <v>1.9999999999999574E-2</v>
      </c>
      <c r="S299" s="17"/>
      <c r="T299" s="16">
        <f t="shared" si="120"/>
        <v>0</v>
      </c>
      <c r="U299" s="17">
        <f t="shared" si="108"/>
        <v>0</v>
      </c>
      <c r="V299" s="16">
        <f t="shared" si="121"/>
        <v>0</v>
      </c>
      <c r="W299" s="17">
        <f t="shared" si="109"/>
        <v>0</v>
      </c>
      <c r="X299" s="16">
        <f t="shared" si="122"/>
        <v>0</v>
      </c>
      <c r="Y299" s="17"/>
      <c r="Z299" s="16">
        <f t="shared" si="123"/>
        <v>0</v>
      </c>
      <c r="AA299" s="17">
        <f t="shared" si="110"/>
        <v>0</v>
      </c>
      <c r="AB299" s="16">
        <f t="shared" si="124"/>
        <v>0</v>
      </c>
      <c r="AC299" s="17">
        <f t="shared" si="111"/>
        <v>0</v>
      </c>
      <c r="AD299" s="16">
        <f t="shared" si="125"/>
        <v>0</v>
      </c>
      <c r="AE299" s="17"/>
      <c r="AF299" s="16">
        <f t="shared" si="126"/>
        <v>0</v>
      </c>
      <c r="AG299" s="17">
        <f t="shared" si="112"/>
        <v>0</v>
      </c>
      <c r="AH299" s="16">
        <f t="shared" si="127"/>
        <v>0</v>
      </c>
      <c r="AI299" s="17">
        <f t="shared" si="113"/>
        <v>0</v>
      </c>
      <c r="AJ299" s="16">
        <f t="shared" si="128"/>
        <v>0</v>
      </c>
    </row>
    <row r="300" spans="1:36" x14ac:dyDescent="0.25">
      <c r="A300" s="26">
        <f t="shared" si="129"/>
        <v>5.9104166666666291</v>
      </c>
      <c r="B300" s="9"/>
      <c r="D300" s="13" t="s">
        <v>14</v>
      </c>
      <c r="E300" t="s">
        <v>11</v>
      </c>
      <c r="F300" t="s">
        <v>11</v>
      </c>
      <c r="H300" s="16">
        <f t="shared" si="114"/>
        <v>0</v>
      </c>
      <c r="I300" s="17">
        <f t="shared" si="104"/>
        <v>0</v>
      </c>
      <c r="J300" s="16">
        <f t="shared" si="115"/>
        <v>0</v>
      </c>
      <c r="K300" s="17">
        <f t="shared" si="105"/>
        <v>0</v>
      </c>
      <c r="L300" s="16">
        <f t="shared" si="116"/>
        <v>0</v>
      </c>
      <c r="M300" s="17"/>
      <c r="N300" s="16">
        <f t="shared" si="117"/>
        <v>0</v>
      </c>
      <c r="O300" s="17">
        <f t="shared" si="106"/>
        <v>0</v>
      </c>
      <c r="P300" s="16">
        <f t="shared" si="118"/>
        <v>0</v>
      </c>
      <c r="Q300" s="17">
        <f t="shared" si="107"/>
        <v>0</v>
      </c>
      <c r="R300" s="16">
        <f t="shared" si="119"/>
        <v>1.9999999999999574E-2</v>
      </c>
      <c r="S300" s="17"/>
      <c r="T300" s="16">
        <f t="shared" si="120"/>
        <v>0</v>
      </c>
      <c r="U300" s="17">
        <f t="shared" si="108"/>
        <v>0</v>
      </c>
      <c r="V300" s="16">
        <f t="shared" si="121"/>
        <v>0</v>
      </c>
      <c r="W300" s="17">
        <f t="shared" si="109"/>
        <v>0</v>
      </c>
      <c r="X300" s="16">
        <f t="shared" si="122"/>
        <v>0</v>
      </c>
      <c r="Y300" s="17"/>
      <c r="Z300" s="16">
        <f t="shared" si="123"/>
        <v>0</v>
      </c>
      <c r="AA300" s="17">
        <f t="shared" si="110"/>
        <v>0</v>
      </c>
      <c r="AB300" s="16">
        <f t="shared" si="124"/>
        <v>0</v>
      </c>
      <c r="AC300" s="17">
        <f t="shared" si="111"/>
        <v>0</v>
      </c>
      <c r="AD300" s="16">
        <f t="shared" si="125"/>
        <v>0</v>
      </c>
      <c r="AE300" s="17"/>
      <c r="AF300" s="16">
        <f t="shared" si="126"/>
        <v>0</v>
      </c>
      <c r="AG300" s="17">
        <f t="shared" si="112"/>
        <v>0</v>
      </c>
      <c r="AH300" s="16">
        <f t="shared" si="127"/>
        <v>0</v>
      </c>
      <c r="AI300" s="17">
        <f t="shared" si="113"/>
        <v>0</v>
      </c>
      <c r="AJ300" s="16">
        <f t="shared" si="128"/>
        <v>0</v>
      </c>
    </row>
    <row r="301" spans="1:36" x14ac:dyDescent="0.25">
      <c r="A301" s="26">
        <f t="shared" si="129"/>
        <v>5.9304166666666287</v>
      </c>
      <c r="B301" s="9" t="s">
        <v>18</v>
      </c>
      <c r="D301" t="s">
        <v>11</v>
      </c>
      <c r="E301" s="14" t="s">
        <v>20</v>
      </c>
      <c r="F301" t="s">
        <v>11</v>
      </c>
      <c r="H301" s="16">
        <f t="shared" si="114"/>
        <v>0</v>
      </c>
      <c r="I301" s="17">
        <f t="shared" si="104"/>
        <v>0</v>
      </c>
      <c r="J301" s="16">
        <f t="shared" si="115"/>
        <v>0</v>
      </c>
      <c r="K301" s="17">
        <f t="shared" si="105"/>
        <v>0</v>
      </c>
      <c r="L301" s="16">
        <f t="shared" si="116"/>
        <v>0</v>
      </c>
      <c r="M301" s="17"/>
      <c r="N301" s="16">
        <f t="shared" si="117"/>
        <v>0</v>
      </c>
      <c r="O301" s="17">
        <f t="shared" si="106"/>
        <v>0</v>
      </c>
      <c r="P301" s="16">
        <f t="shared" si="118"/>
        <v>0</v>
      </c>
      <c r="Q301" s="17">
        <f t="shared" si="107"/>
        <v>0</v>
      </c>
      <c r="R301" s="16">
        <f t="shared" si="119"/>
        <v>0</v>
      </c>
      <c r="S301" s="17"/>
      <c r="T301" s="16">
        <f t="shared" si="120"/>
        <v>0</v>
      </c>
      <c r="U301" s="17">
        <f t="shared" si="108"/>
        <v>0</v>
      </c>
      <c r="V301" s="16">
        <f t="shared" si="121"/>
        <v>5.9304166666666287</v>
      </c>
      <c r="W301" s="17">
        <f t="shared" si="109"/>
        <v>1</v>
      </c>
      <c r="X301" s="16">
        <f t="shared" si="122"/>
        <v>0</v>
      </c>
      <c r="Y301" s="17"/>
      <c r="Z301" s="16">
        <f t="shared" si="123"/>
        <v>0</v>
      </c>
      <c r="AA301" s="17">
        <f t="shared" si="110"/>
        <v>0</v>
      </c>
      <c r="AB301" s="16">
        <f t="shared" si="124"/>
        <v>0</v>
      </c>
      <c r="AC301" s="17">
        <f t="shared" si="111"/>
        <v>0</v>
      </c>
      <c r="AD301" s="16">
        <f t="shared" si="125"/>
        <v>0</v>
      </c>
      <c r="AE301" s="17"/>
      <c r="AF301" s="16">
        <f t="shared" si="126"/>
        <v>0</v>
      </c>
      <c r="AG301" s="17">
        <f t="shared" si="112"/>
        <v>0</v>
      </c>
      <c r="AH301" s="16">
        <f t="shared" si="127"/>
        <v>0</v>
      </c>
      <c r="AI301" s="17">
        <f t="shared" si="113"/>
        <v>0</v>
      </c>
      <c r="AJ301" s="16">
        <f t="shared" si="128"/>
        <v>0</v>
      </c>
    </row>
    <row r="302" spans="1:36" x14ac:dyDescent="0.25">
      <c r="A302" s="26">
        <f t="shared" si="129"/>
        <v>5.9504166666666283</v>
      </c>
      <c r="B302" s="9"/>
      <c r="D302" t="s">
        <v>11</v>
      </c>
      <c r="F302" t="s">
        <v>11</v>
      </c>
      <c r="H302" s="16">
        <f t="shared" si="114"/>
        <v>0</v>
      </c>
      <c r="I302" s="17">
        <f t="shared" si="104"/>
        <v>0</v>
      </c>
      <c r="J302" s="16">
        <f t="shared" si="115"/>
        <v>0</v>
      </c>
      <c r="K302" s="17">
        <f t="shared" si="105"/>
        <v>0</v>
      </c>
      <c r="L302" s="16">
        <f t="shared" si="116"/>
        <v>0</v>
      </c>
      <c r="M302" s="17"/>
      <c r="N302" s="16">
        <f t="shared" si="117"/>
        <v>0</v>
      </c>
      <c r="O302" s="17">
        <f t="shared" si="106"/>
        <v>0</v>
      </c>
      <c r="P302" s="16">
        <f t="shared" si="118"/>
        <v>0</v>
      </c>
      <c r="Q302" s="17">
        <f t="shared" si="107"/>
        <v>0</v>
      </c>
      <c r="R302" s="16">
        <f t="shared" si="119"/>
        <v>0</v>
      </c>
      <c r="S302" s="17"/>
      <c r="T302" s="16">
        <f t="shared" si="120"/>
        <v>0</v>
      </c>
      <c r="U302" s="17">
        <f t="shared" si="108"/>
        <v>0</v>
      </c>
      <c r="V302" s="16">
        <f t="shared" si="121"/>
        <v>0</v>
      </c>
      <c r="W302" s="17">
        <f t="shared" si="109"/>
        <v>0</v>
      </c>
      <c r="X302" s="16">
        <f t="shared" si="122"/>
        <v>0</v>
      </c>
      <c r="Y302" s="17"/>
      <c r="Z302" s="16">
        <f t="shared" si="123"/>
        <v>0</v>
      </c>
      <c r="AA302" s="17">
        <f t="shared" si="110"/>
        <v>0</v>
      </c>
      <c r="AB302" s="16">
        <f t="shared" si="124"/>
        <v>0</v>
      </c>
      <c r="AC302" s="17">
        <f t="shared" si="111"/>
        <v>0</v>
      </c>
      <c r="AD302" s="16">
        <f t="shared" si="125"/>
        <v>0</v>
      </c>
      <c r="AE302" s="17"/>
      <c r="AF302" s="16">
        <f t="shared" si="126"/>
        <v>0</v>
      </c>
      <c r="AG302" s="17">
        <f t="shared" si="112"/>
        <v>0</v>
      </c>
      <c r="AH302" s="16">
        <f t="shared" si="127"/>
        <v>0</v>
      </c>
      <c r="AI302" s="17">
        <f t="shared" si="113"/>
        <v>0</v>
      </c>
      <c r="AJ302" s="16">
        <f t="shared" si="128"/>
        <v>0</v>
      </c>
    </row>
    <row r="303" spans="1:36" x14ac:dyDescent="0.25">
      <c r="A303" s="26">
        <f t="shared" si="129"/>
        <v>5.9704166666666278</v>
      </c>
      <c r="B303" s="9"/>
      <c r="D303" t="s">
        <v>11</v>
      </c>
      <c r="F303" t="s">
        <v>11</v>
      </c>
      <c r="H303" s="16">
        <f t="shared" si="114"/>
        <v>0</v>
      </c>
      <c r="I303" s="17">
        <f t="shared" si="104"/>
        <v>0</v>
      </c>
      <c r="J303" s="16">
        <f t="shared" si="115"/>
        <v>0</v>
      </c>
      <c r="K303" s="17">
        <f t="shared" si="105"/>
        <v>0</v>
      </c>
      <c r="L303" s="16">
        <f t="shared" si="116"/>
        <v>0</v>
      </c>
      <c r="M303" s="17"/>
      <c r="N303" s="16">
        <f t="shared" si="117"/>
        <v>0</v>
      </c>
      <c r="O303" s="17">
        <f t="shared" si="106"/>
        <v>0</v>
      </c>
      <c r="P303" s="16">
        <f t="shared" si="118"/>
        <v>0</v>
      </c>
      <c r="Q303" s="17">
        <f t="shared" si="107"/>
        <v>0</v>
      </c>
      <c r="R303" s="16">
        <f t="shared" si="119"/>
        <v>0</v>
      </c>
      <c r="S303" s="17"/>
      <c r="T303" s="16">
        <f t="shared" si="120"/>
        <v>0</v>
      </c>
      <c r="U303" s="17">
        <f t="shared" si="108"/>
        <v>0</v>
      </c>
      <c r="V303" s="16">
        <f t="shared" si="121"/>
        <v>0</v>
      </c>
      <c r="W303" s="17">
        <f t="shared" si="109"/>
        <v>0</v>
      </c>
      <c r="X303" s="16">
        <f t="shared" si="122"/>
        <v>0</v>
      </c>
      <c r="Y303" s="17"/>
      <c r="Z303" s="16">
        <f t="shared" si="123"/>
        <v>0</v>
      </c>
      <c r="AA303" s="17">
        <f t="shared" si="110"/>
        <v>0</v>
      </c>
      <c r="AB303" s="16">
        <f t="shared" si="124"/>
        <v>0</v>
      </c>
      <c r="AC303" s="17">
        <f t="shared" si="111"/>
        <v>0</v>
      </c>
      <c r="AD303" s="16">
        <f t="shared" si="125"/>
        <v>0</v>
      </c>
      <c r="AE303" s="17"/>
      <c r="AF303" s="16">
        <f t="shared" si="126"/>
        <v>0</v>
      </c>
      <c r="AG303" s="17">
        <f t="shared" si="112"/>
        <v>0</v>
      </c>
      <c r="AH303" s="16">
        <f t="shared" si="127"/>
        <v>0</v>
      </c>
      <c r="AI303" s="17">
        <f t="shared" si="113"/>
        <v>0</v>
      </c>
      <c r="AJ303" s="16">
        <f t="shared" si="128"/>
        <v>0</v>
      </c>
    </row>
    <row r="304" spans="1:36" x14ac:dyDescent="0.25">
      <c r="A304" s="26">
        <f t="shared" si="129"/>
        <v>5.9904166666666274</v>
      </c>
      <c r="B304" s="9"/>
      <c r="D304" t="s">
        <v>11</v>
      </c>
      <c r="F304" t="s">
        <v>11</v>
      </c>
      <c r="H304" s="16">
        <f t="shared" si="114"/>
        <v>0</v>
      </c>
      <c r="I304" s="17">
        <f t="shared" si="104"/>
        <v>0</v>
      </c>
      <c r="J304" s="16">
        <f t="shared" si="115"/>
        <v>0</v>
      </c>
      <c r="K304" s="17">
        <f t="shared" si="105"/>
        <v>0</v>
      </c>
      <c r="L304" s="16">
        <f t="shared" si="116"/>
        <v>0</v>
      </c>
      <c r="M304" s="17"/>
      <c r="N304" s="16">
        <f t="shared" si="117"/>
        <v>0</v>
      </c>
      <c r="O304" s="17">
        <f t="shared" si="106"/>
        <v>0</v>
      </c>
      <c r="P304" s="16">
        <f t="shared" si="118"/>
        <v>0</v>
      </c>
      <c r="Q304" s="17">
        <f t="shared" si="107"/>
        <v>0</v>
      </c>
      <c r="R304" s="16">
        <f t="shared" si="119"/>
        <v>0</v>
      </c>
      <c r="S304" s="17"/>
      <c r="T304" s="16">
        <f t="shared" si="120"/>
        <v>0</v>
      </c>
      <c r="U304" s="17">
        <f t="shared" si="108"/>
        <v>0</v>
      </c>
      <c r="V304" s="16">
        <f t="shared" si="121"/>
        <v>0</v>
      </c>
      <c r="W304" s="17">
        <f t="shared" si="109"/>
        <v>0</v>
      </c>
      <c r="X304" s="16">
        <f t="shared" si="122"/>
        <v>0</v>
      </c>
      <c r="Y304" s="17"/>
      <c r="Z304" s="16">
        <f t="shared" si="123"/>
        <v>0</v>
      </c>
      <c r="AA304" s="17">
        <f t="shared" si="110"/>
        <v>0</v>
      </c>
      <c r="AB304" s="16">
        <f t="shared" si="124"/>
        <v>0</v>
      </c>
      <c r="AC304" s="17">
        <f t="shared" si="111"/>
        <v>0</v>
      </c>
      <c r="AD304" s="16">
        <f t="shared" si="125"/>
        <v>0</v>
      </c>
      <c r="AE304" s="17"/>
      <c r="AF304" s="16">
        <f t="shared" si="126"/>
        <v>0</v>
      </c>
      <c r="AG304" s="17">
        <f t="shared" si="112"/>
        <v>0</v>
      </c>
      <c r="AH304" s="16">
        <f t="shared" si="127"/>
        <v>0</v>
      </c>
      <c r="AI304" s="17">
        <f t="shared" si="113"/>
        <v>0</v>
      </c>
      <c r="AJ304" s="16">
        <f t="shared" si="128"/>
        <v>0</v>
      </c>
    </row>
    <row r="305" spans="1:36" x14ac:dyDescent="0.25">
      <c r="A305" s="26">
        <f t="shared" si="129"/>
        <v>6.010416666666627</v>
      </c>
      <c r="B305" s="9"/>
      <c r="D305" t="s">
        <v>11</v>
      </c>
      <c r="F305" t="s">
        <v>11</v>
      </c>
      <c r="H305" s="16">
        <f t="shared" si="114"/>
        <v>0</v>
      </c>
      <c r="I305" s="17">
        <f t="shared" si="104"/>
        <v>0</v>
      </c>
      <c r="J305" s="16">
        <f t="shared" si="115"/>
        <v>0</v>
      </c>
      <c r="K305" s="17">
        <f t="shared" si="105"/>
        <v>0</v>
      </c>
      <c r="L305" s="16">
        <f t="shared" si="116"/>
        <v>0</v>
      </c>
      <c r="M305" s="17"/>
      <c r="N305" s="16">
        <f t="shared" si="117"/>
        <v>0</v>
      </c>
      <c r="O305" s="17">
        <f t="shared" si="106"/>
        <v>0</v>
      </c>
      <c r="P305" s="16">
        <f t="shared" si="118"/>
        <v>0</v>
      </c>
      <c r="Q305" s="17">
        <f t="shared" si="107"/>
        <v>0</v>
      </c>
      <c r="R305" s="16">
        <f t="shared" si="119"/>
        <v>0</v>
      </c>
      <c r="S305" s="17"/>
      <c r="T305" s="16">
        <f t="shared" si="120"/>
        <v>0</v>
      </c>
      <c r="U305" s="17">
        <f t="shared" si="108"/>
        <v>0</v>
      </c>
      <c r="V305" s="16">
        <f t="shared" si="121"/>
        <v>0</v>
      </c>
      <c r="W305" s="17">
        <f t="shared" si="109"/>
        <v>0</v>
      </c>
      <c r="X305" s="16">
        <f t="shared" si="122"/>
        <v>0</v>
      </c>
      <c r="Y305" s="17"/>
      <c r="Z305" s="16">
        <f t="shared" si="123"/>
        <v>0</v>
      </c>
      <c r="AA305" s="17">
        <f t="shared" si="110"/>
        <v>0</v>
      </c>
      <c r="AB305" s="16">
        <f t="shared" si="124"/>
        <v>0</v>
      </c>
      <c r="AC305" s="17">
        <f t="shared" si="111"/>
        <v>0</v>
      </c>
      <c r="AD305" s="16">
        <f t="shared" si="125"/>
        <v>0</v>
      </c>
      <c r="AE305" s="17"/>
      <c r="AF305" s="16">
        <f t="shared" si="126"/>
        <v>0</v>
      </c>
      <c r="AG305" s="17">
        <f t="shared" si="112"/>
        <v>0</v>
      </c>
      <c r="AH305" s="16">
        <f t="shared" si="127"/>
        <v>0</v>
      </c>
      <c r="AI305" s="17">
        <f t="shared" si="113"/>
        <v>0</v>
      </c>
      <c r="AJ305" s="16">
        <f t="shared" si="128"/>
        <v>0</v>
      </c>
    </row>
    <row r="306" spans="1:36" x14ac:dyDescent="0.25">
      <c r="A306" s="26">
        <f t="shared" si="129"/>
        <v>6.0304166666666266</v>
      </c>
      <c r="B306" s="9" t="s">
        <v>12</v>
      </c>
      <c r="C306" s="7"/>
      <c r="D306" t="s">
        <v>11</v>
      </c>
      <c r="E306" s="7"/>
      <c r="F306" s="14" t="s">
        <v>20</v>
      </c>
      <c r="G306" s="8"/>
      <c r="H306" s="16">
        <f t="shared" si="114"/>
        <v>0</v>
      </c>
      <c r="I306" s="17">
        <f t="shared" si="104"/>
        <v>0</v>
      </c>
      <c r="J306" s="16">
        <f t="shared" si="115"/>
        <v>0</v>
      </c>
      <c r="K306" s="17">
        <f t="shared" si="105"/>
        <v>0</v>
      </c>
      <c r="L306" s="16">
        <f t="shared" si="116"/>
        <v>0</v>
      </c>
      <c r="M306" s="17"/>
      <c r="N306" s="16">
        <f t="shared" si="117"/>
        <v>0</v>
      </c>
      <c r="O306" s="17">
        <f t="shared" si="106"/>
        <v>0</v>
      </c>
      <c r="P306" s="16">
        <f t="shared" si="118"/>
        <v>0</v>
      </c>
      <c r="Q306" s="17">
        <f t="shared" si="107"/>
        <v>0</v>
      </c>
      <c r="R306" s="16">
        <f t="shared" si="119"/>
        <v>0</v>
      </c>
      <c r="S306" s="17"/>
      <c r="T306" s="16">
        <f t="shared" si="120"/>
        <v>0</v>
      </c>
      <c r="U306" s="17">
        <f t="shared" si="108"/>
        <v>0</v>
      </c>
      <c r="V306" s="16">
        <f t="shared" si="121"/>
        <v>0</v>
      </c>
      <c r="W306" s="17">
        <f t="shared" si="109"/>
        <v>0</v>
      </c>
      <c r="X306" s="16">
        <f t="shared" si="122"/>
        <v>0</v>
      </c>
      <c r="Y306" s="17"/>
      <c r="Z306" s="16">
        <f t="shared" si="123"/>
        <v>0</v>
      </c>
      <c r="AA306" s="17">
        <f t="shared" si="110"/>
        <v>0</v>
      </c>
      <c r="AB306" s="16">
        <f t="shared" si="124"/>
        <v>6.0304166666666266</v>
      </c>
      <c r="AC306" s="17">
        <f t="shared" si="111"/>
        <v>1</v>
      </c>
      <c r="AD306" s="16">
        <f t="shared" si="125"/>
        <v>0</v>
      </c>
      <c r="AE306" s="17"/>
      <c r="AF306" s="16">
        <f t="shared" si="126"/>
        <v>0</v>
      </c>
      <c r="AG306" s="17">
        <f t="shared" si="112"/>
        <v>0</v>
      </c>
      <c r="AH306" s="16">
        <f t="shared" si="127"/>
        <v>0</v>
      </c>
      <c r="AI306" s="17">
        <f t="shared" si="113"/>
        <v>0</v>
      </c>
      <c r="AJ306" s="16">
        <f t="shared" si="128"/>
        <v>0</v>
      </c>
    </row>
    <row r="307" spans="1:36" x14ac:dyDescent="0.25">
      <c r="A307" s="26">
        <f t="shared" si="129"/>
        <v>6.0504166666666261</v>
      </c>
      <c r="B307" s="9"/>
      <c r="C307" s="7"/>
      <c r="D307" t="s">
        <v>11</v>
      </c>
      <c r="E307" s="7"/>
      <c r="F307" s="8"/>
      <c r="G307" s="7"/>
      <c r="H307" s="16">
        <f t="shared" si="114"/>
        <v>0</v>
      </c>
      <c r="I307" s="17">
        <f t="shared" si="104"/>
        <v>0</v>
      </c>
      <c r="J307" s="16">
        <f t="shared" si="115"/>
        <v>0</v>
      </c>
      <c r="K307" s="17">
        <f t="shared" si="105"/>
        <v>0</v>
      </c>
      <c r="L307" s="16">
        <f t="shared" si="116"/>
        <v>0</v>
      </c>
      <c r="M307" s="17"/>
      <c r="N307" s="16">
        <f t="shared" si="117"/>
        <v>0</v>
      </c>
      <c r="O307" s="17">
        <f t="shared" si="106"/>
        <v>0</v>
      </c>
      <c r="P307" s="16">
        <f t="shared" si="118"/>
        <v>0</v>
      </c>
      <c r="Q307" s="17">
        <f t="shared" si="107"/>
        <v>0</v>
      </c>
      <c r="R307" s="16">
        <f t="shared" si="119"/>
        <v>0</v>
      </c>
      <c r="S307" s="17"/>
      <c r="T307" s="16">
        <f t="shared" si="120"/>
        <v>0</v>
      </c>
      <c r="U307" s="17">
        <f t="shared" si="108"/>
        <v>0</v>
      </c>
      <c r="V307" s="16">
        <f t="shared" si="121"/>
        <v>0</v>
      </c>
      <c r="W307" s="17">
        <f t="shared" si="109"/>
        <v>0</v>
      </c>
      <c r="X307" s="16">
        <f t="shared" si="122"/>
        <v>0</v>
      </c>
      <c r="Y307" s="17"/>
      <c r="Z307" s="16">
        <f t="shared" si="123"/>
        <v>0</v>
      </c>
      <c r="AA307" s="17">
        <f t="shared" si="110"/>
        <v>0</v>
      </c>
      <c r="AB307" s="16">
        <f t="shared" si="124"/>
        <v>0</v>
      </c>
      <c r="AC307" s="17">
        <f t="shared" si="111"/>
        <v>0</v>
      </c>
      <c r="AD307" s="16">
        <f t="shared" si="125"/>
        <v>0</v>
      </c>
      <c r="AE307" s="17"/>
      <c r="AF307" s="16">
        <f t="shared" si="126"/>
        <v>0</v>
      </c>
      <c r="AG307" s="17">
        <f t="shared" si="112"/>
        <v>0</v>
      </c>
      <c r="AH307" s="16">
        <f t="shared" si="127"/>
        <v>0</v>
      </c>
      <c r="AI307" s="17">
        <f t="shared" si="113"/>
        <v>0</v>
      </c>
      <c r="AJ307" s="16">
        <f t="shared" si="128"/>
        <v>0</v>
      </c>
    </row>
    <row r="308" spans="1:36" x14ac:dyDescent="0.25">
      <c r="A308" s="26">
        <f t="shared" si="129"/>
        <v>6.0704166666666257</v>
      </c>
      <c r="B308" s="9"/>
      <c r="C308" s="8"/>
      <c r="D308" t="s">
        <v>11</v>
      </c>
      <c r="E308" s="7"/>
      <c r="F308" s="7"/>
      <c r="G308" s="7"/>
      <c r="H308" s="16">
        <f t="shared" si="114"/>
        <v>0</v>
      </c>
      <c r="I308" s="17">
        <f t="shared" si="104"/>
        <v>0</v>
      </c>
      <c r="J308" s="16">
        <f t="shared" si="115"/>
        <v>0</v>
      </c>
      <c r="K308" s="17">
        <f t="shared" si="105"/>
        <v>0</v>
      </c>
      <c r="L308" s="16">
        <f t="shared" si="116"/>
        <v>0</v>
      </c>
      <c r="M308" s="17"/>
      <c r="N308" s="16">
        <f t="shared" si="117"/>
        <v>0</v>
      </c>
      <c r="O308" s="17">
        <f t="shared" si="106"/>
        <v>0</v>
      </c>
      <c r="P308" s="16">
        <f t="shared" si="118"/>
        <v>0</v>
      </c>
      <c r="Q308" s="17">
        <f t="shared" si="107"/>
        <v>0</v>
      </c>
      <c r="R308" s="16">
        <f t="shared" si="119"/>
        <v>0</v>
      </c>
      <c r="S308" s="17"/>
      <c r="T308" s="16">
        <f t="shared" si="120"/>
        <v>0</v>
      </c>
      <c r="U308" s="17">
        <f t="shared" si="108"/>
        <v>0</v>
      </c>
      <c r="V308" s="16">
        <f t="shared" si="121"/>
        <v>0</v>
      </c>
      <c r="W308" s="17">
        <f t="shared" si="109"/>
        <v>0</v>
      </c>
      <c r="X308" s="16">
        <f t="shared" si="122"/>
        <v>0</v>
      </c>
      <c r="Y308" s="17"/>
      <c r="Z308" s="16">
        <f t="shared" si="123"/>
        <v>0</v>
      </c>
      <c r="AA308" s="17">
        <f t="shared" si="110"/>
        <v>0</v>
      </c>
      <c r="AB308" s="16">
        <f t="shared" si="124"/>
        <v>0</v>
      </c>
      <c r="AC308" s="17">
        <f t="shared" si="111"/>
        <v>0</v>
      </c>
      <c r="AD308" s="16">
        <f t="shared" si="125"/>
        <v>0</v>
      </c>
      <c r="AE308" s="17"/>
      <c r="AF308" s="16">
        <f t="shared" si="126"/>
        <v>0</v>
      </c>
      <c r="AG308" s="17">
        <f t="shared" si="112"/>
        <v>0</v>
      </c>
      <c r="AH308" s="16">
        <f t="shared" si="127"/>
        <v>0</v>
      </c>
      <c r="AI308" s="17">
        <f t="shared" si="113"/>
        <v>0</v>
      </c>
      <c r="AJ308" s="16">
        <f t="shared" si="128"/>
        <v>0</v>
      </c>
    </row>
    <row r="309" spans="1:36" x14ac:dyDescent="0.25">
      <c r="A309" s="26">
        <f t="shared" si="129"/>
        <v>6.0904166666666253</v>
      </c>
      <c r="B309" s="9"/>
      <c r="C309" s="8"/>
      <c r="D309" t="s">
        <v>11</v>
      </c>
      <c r="E309" s="7"/>
      <c r="F309" s="7"/>
      <c r="G309" s="7"/>
      <c r="H309" s="16">
        <f t="shared" si="114"/>
        <v>0</v>
      </c>
      <c r="I309" s="17">
        <f t="shared" si="104"/>
        <v>0</v>
      </c>
      <c r="J309" s="16">
        <f t="shared" si="115"/>
        <v>0</v>
      </c>
      <c r="K309" s="17">
        <f t="shared" si="105"/>
        <v>0</v>
      </c>
      <c r="L309" s="16">
        <f t="shared" si="116"/>
        <v>0</v>
      </c>
      <c r="M309" s="17"/>
      <c r="N309" s="16">
        <f t="shared" si="117"/>
        <v>0</v>
      </c>
      <c r="O309" s="17">
        <f t="shared" si="106"/>
        <v>0</v>
      </c>
      <c r="P309" s="16">
        <f t="shared" si="118"/>
        <v>0</v>
      </c>
      <c r="Q309" s="17">
        <f t="shared" si="107"/>
        <v>0</v>
      </c>
      <c r="R309" s="16">
        <f t="shared" si="119"/>
        <v>0</v>
      </c>
      <c r="S309" s="17"/>
      <c r="T309" s="16">
        <f t="shared" si="120"/>
        <v>0</v>
      </c>
      <c r="U309" s="17">
        <f t="shared" si="108"/>
        <v>0</v>
      </c>
      <c r="V309" s="16">
        <f t="shared" si="121"/>
        <v>0</v>
      </c>
      <c r="W309" s="17">
        <f t="shared" si="109"/>
        <v>0</v>
      </c>
      <c r="X309" s="16">
        <f t="shared" si="122"/>
        <v>0</v>
      </c>
      <c r="Y309" s="17"/>
      <c r="Z309" s="16">
        <f t="shared" si="123"/>
        <v>0</v>
      </c>
      <c r="AA309" s="17">
        <f t="shared" si="110"/>
        <v>0</v>
      </c>
      <c r="AB309" s="16">
        <f t="shared" si="124"/>
        <v>0</v>
      </c>
      <c r="AC309" s="17">
        <f t="shared" si="111"/>
        <v>0</v>
      </c>
      <c r="AD309" s="16">
        <f t="shared" si="125"/>
        <v>0</v>
      </c>
      <c r="AE309" s="17"/>
      <c r="AF309" s="16">
        <f t="shared" si="126"/>
        <v>0</v>
      </c>
      <c r="AG309" s="17">
        <f t="shared" si="112"/>
        <v>0</v>
      </c>
      <c r="AH309" s="16">
        <f t="shared" si="127"/>
        <v>0</v>
      </c>
      <c r="AI309" s="17">
        <f t="shared" si="113"/>
        <v>0</v>
      </c>
      <c r="AJ309" s="16">
        <f t="shared" si="128"/>
        <v>0</v>
      </c>
    </row>
    <row r="310" spans="1:36" x14ac:dyDescent="0.25">
      <c r="A310" s="26">
        <f t="shared" si="129"/>
        <v>6.1104166666666249</v>
      </c>
      <c r="B310" s="9" t="s">
        <v>17</v>
      </c>
      <c r="C310" s="8"/>
      <c r="D310" s="14" t="s">
        <v>20</v>
      </c>
      <c r="E310" s="7"/>
      <c r="F310" s="7"/>
      <c r="G310" s="7"/>
      <c r="H310" s="16">
        <f t="shared" si="114"/>
        <v>0</v>
      </c>
      <c r="I310" s="17">
        <f t="shared" si="104"/>
        <v>0</v>
      </c>
      <c r="J310" s="16">
        <f t="shared" si="115"/>
        <v>0</v>
      </c>
      <c r="K310" s="17">
        <f t="shared" si="105"/>
        <v>0</v>
      </c>
      <c r="L310" s="16">
        <f t="shared" si="116"/>
        <v>0</v>
      </c>
      <c r="M310" s="17"/>
      <c r="N310" s="16">
        <f t="shared" si="117"/>
        <v>0</v>
      </c>
      <c r="O310" s="17">
        <f t="shared" si="106"/>
        <v>0</v>
      </c>
      <c r="P310" s="16">
        <f t="shared" si="118"/>
        <v>6.1104166666666249</v>
      </c>
      <c r="Q310" s="17">
        <f t="shared" si="107"/>
        <v>1</v>
      </c>
      <c r="R310" s="16">
        <f t="shared" si="119"/>
        <v>0</v>
      </c>
      <c r="S310" s="17"/>
      <c r="T310" s="16">
        <f t="shared" si="120"/>
        <v>0</v>
      </c>
      <c r="U310" s="17">
        <f t="shared" si="108"/>
        <v>0</v>
      </c>
      <c r="V310" s="16">
        <f t="shared" si="121"/>
        <v>0</v>
      </c>
      <c r="W310" s="17">
        <f t="shared" si="109"/>
        <v>0</v>
      </c>
      <c r="X310" s="16">
        <f t="shared" si="122"/>
        <v>0</v>
      </c>
      <c r="Y310" s="17"/>
      <c r="Z310" s="16">
        <f t="shared" si="123"/>
        <v>0</v>
      </c>
      <c r="AA310" s="17">
        <f t="shared" si="110"/>
        <v>0</v>
      </c>
      <c r="AB310" s="16">
        <f t="shared" si="124"/>
        <v>0</v>
      </c>
      <c r="AC310" s="17">
        <f t="shared" si="111"/>
        <v>0</v>
      </c>
      <c r="AD310" s="16">
        <f t="shared" si="125"/>
        <v>0</v>
      </c>
      <c r="AE310" s="17"/>
      <c r="AF310" s="16">
        <f t="shared" si="126"/>
        <v>0</v>
      </c>
      <c r="AG310" s="17">
        <f t="shared" si="112"/>
        <v>0</v>
      </c>
      <c r="AH310" s="16">
        <f t="shared" si="127"/>
        <v>0</v>
      </c>
      <c r="AI310" s="17">
        <f t="shared" si="113"/>
        <v>0</v>
      </c>
      <c r="AJ310" s="16">
        <f t="shared" si="128"/>
        <v>0</v>
      </c>
    </row>
    <row r="311" spans="1:36" x14ac:dyDescent="0.25">
      <c r="A311" s="26">
        <f t="shared" si="129"/>
        <v>6.1304166666666244</v>
      </c>
      <c r="B311" s="9" t="s">
        <v>9</v>
      </c>
      <c r="C311" t="s">
        <v>11</v>
      </c>
      <c r="H311" s="16">
        <f t="shared" si="114"/>
        <v>6.1304166666666244</v>
      </c>
      <c r="I311" s="17">
        <f t="shared" si="104"/>
        <v>1</v>
      </c>
      <c r="J311" s="16">
        <f t="shared" si="115"/>
        <v>0</v>
      </c>
      <c r="K311" s="17">
        <f t="shared" si="105"/>
        <v>0</v>
      </c>
      <c r="L311" s="16">
        <f t="shared" si="116"/>
        <v>0</v>
      </c>
      <c r="M311" s="17"/>
      <c r="N311" s="16">
        <f t="shared" si="117"/>
        <v>0</v>
      </c>
      <c r="O311" s="17">
        <f t="shared" si="106"/>
        <v>0</v>
      </c>
      <c r="P311" s="16">
        <f t="shared" si="118"/>
        <v>0</v>
      </c>
      <c r="Q311" s="17">
        <f t="shared" si="107"/>
        <v>0</v>
      </c>
      <c r="R311" s="16">
        <f t="shared" si="119"/>
        <v>0</v>
      </c>
      <c r="S311" s="17"/>
      <c r="T311" s="16">
        <f t="shared" si="120"/>
        <v>0</v>
      </c>
      <c r="U311" s="17">
        <f t="shared" si="108"/>
        <v>0</v>
      </c>
      <c r="V311" s="16">
        <f t="shared" si="121"/>
        <v>0</v>
      </c>
      <c r="W311" s="17">
        <f t="shared" si="109"/>
        <v>0</v>
      </c>
      <c r="X311" s="16">
        <f t="shared" si="122"/>
        <v>0</v>
      </c>
      <c r="Y311" s="17"/>
      <c r="Z311" s="16">
        <f t="shared" si="123"/>
        <v>0</v>
      </c>
      <c r="AA311" s="17">
        <f t="shared" si="110"/>
        <v>0</v>
      </c>
      <c r="AB311" s="16">
        <f t="shared" si="124"/>
        <v>0</v>
      </c>
      <c r="AC311" s="17">
        <f t="shared" si="111"/>
        <v>0</v>
      </c>
      <c r="AD311" s="16">
        <f t="shared" si="125"/>
        <v>0</v>
      </c>
      <c r="AE311" s="17"/>
      <c r="AF311" s="16">
        <f t="shared" si="126"/>
        <v>0</v>
      </c>
      <c r="AG311" s="17">
        <f t="shared" si="112"/>
        <v>0</v>
      </c>
      <c r="AH311" s="16">
        <f t="shared" si="127"/>
        <v>0</v>
      </c>
      <c r="AI311" s="17">
        <f t="shared" si="113"/>
        <v>0</v>
      </c>
      <c r="AJ311" s="16">
        <f t="shared" si="128"/>
        <v>0</v>
      </c>
    </row>
    <row r="312" spans="1:36" x14ac:dyDescent="0.25">
      <c r="A312" s="26">
        <f t="shared" si="129"/>
        <v>6.150416666666624</v>
      </c>
      <c r="B312" s="9" t="s">
        <v>10</v>
      </c>
      <c r="C312" t="s">
        <v>11</v>
      </c>
      <c r="F312" s="13" t="s">
        <v>14</v>
      </c>
      <c r="G312" s="13"/>
      <c r="H312" s="16">
        <f t="shared" si="114"/>
        <v>0</v>
      </c>
      <c r="I312" s="17">
        <f t="shared" si="104"/>
        <v>0</v>
      </c>
      <c r="J312" s="16">
        <f t="shared" si="115"/>
        <v>0</v>
      </c>
      <c r="K312" s="17">
        <f t="shared" si="105"/>
        <v>0</v>
      </c>
      <c r="L312" s="16">
        <f t="shared" si="116"/>
        <v>0</v>
      </c>
      <c r="M312" s="17"/>
      <c r="N312" s="16">
        <f t="shared" si="117"/>
        <v>0</v>
      </c>
      <c r="O312" s="17">
        <f t="shared" si="106"/>
        <v>0</v>
      </c>
      <c r="P312" s="16">
        <f t="shared" si="118"/>
        <v>0</v>
      </c>
      <c r="Q312" s="17">
        <f t="shared" si="107"/>
        <v>0</v>
      </c>
      <c r="R312" s="16">
        <f t="shared" si="119"/>
        <v>0</v>
      </c>
      <c r="S312" s="17"/>
      <c r="T312" s="16">
        <f t="shared" si="120"/>
        <v>0</v>
      </c>
      <c r="U312" s="17">
        <f t="shared" si="108"/>
        <v>0</v>
      </c>
      <c r="V312" s="16">
        <f t="shared" si="121"/>
        <v>0</v>
      </c>
      <c r="W312" s="17">
        <f t="shared" si="109"/>
        <v>0</v>
      </c>
      <c r="X312" s="16">
        <f t="shared" si="122"/>
        <v>0</v>
      </c>
      <c r="Y312" s="17"/>
      <c r="Z312" s="16">
        <f t="shared" si="123"/>
        <v>6.150416666666624</v>
      </c>
      <c r="AA312" s="17">
        <f t="shared" si="110"/>
        <v>1</v>
      </c>
      <c r="AB312" s="16">
        <f t="shared" si="124"/>
        <v>0</v>
      </c>
      <c r="AC312" s="17">
        <f t="shared" si="111"/>
        <v>0</v>
      </c>
      <c r="AD312" s="16">
        <f t="shared" si="125"/>
        <v>1.9999999999999574E-2</v>
      </c>
      <c r="AE312" s="17"/>
      <c r="AF312" s="16">
        <f t="shared" si="126"/>
        <v>0</v>
      </c>
      <c r="AG312" s="17">
        <f t="shared" si="112"/>
        <v>0</v>
      </c>
      <c r="AH312" s="16">
        <f t="shared" si="127"/>
        <v>0</v>
      </c>
      <c r="AI312" s="17">
        <f t="shared" si="113"/>
        <v>0</v>
      </c>
      <c r="AJ312" s="16">
        <f t="shared" si="128"/>
        <v>0</v>
      </c>
    </row>
    <row r="313" spans="1:36" x14ac:dyDescent="0.25">
      <c r="A313" s="26">
        <f t="shared" si="129"/>
        <v>6.1704166666666236</v>
      </c>
      <c r="B313" s="9" t="s">
        <v>21</v>
      </c>
      <c r="C313" t="s">
        <v>11</v>
      </c>
      <c r="E313" t="s">
        <v>11</v>
      </c>
      <c r="F313" s="13" t="s">
        <v>14</v>
      </c>
      <c r="G313" s="13"/>
      <c r="H313" s="16">
        <f t="shared" si="114"/>
        <v>0</v>
      </c>
      <c r="I313" s="17">
        <f t="shared" si="104"/>
        <v>0</v>
      </c>
      <c r="J313" s="16">
        <f t="shared" si="115"/>
        <v>0</v>
      </c>
      <c r="K313" s="17">
        <f t="shared" si="105"/>
        <v>0</v>
      </c>
      <c r="L313" s="16">
        <f t="shared" si="116"/>
        <v>0</v>
      </c>
      <c r="M313" s="17"/>
      <c r="N313" s="16">
        <f t="shared" si="117"/>
        <v>0</v>
      </c>
      <c r="O313" s="17">
        <f t="shared" si="106"/>
        <v>0</v>
      </c>
      <c r="P313" s="16">
        <f t="shared" si="118"/>
        <v>0</v>
      </c>
      <c r="Q313" s="17">
        <f t="shared" si="107"/>
        <v>0</v>
      </c>
      <c r="R313" s="16">
        <f t="shared" si="119"/>
        <v>0</v>
      </c>
      <c r="S313" s="17"/>
      <c r="T313" s="16">
        <f t="shared" si="120"/>
        <v>6.1704166666666236</v>
      </c>
      <c r="U313" s="17">
        <f t="shared" si="108"/>
        <v>1</v>
      </c>
      <c r="V313" s="16">
        <f t="shared" si="121"/>
        <v>0</v>
      </c>
      <c r="W313" s="17">
        <f t="shared" si="109"/>
        <v>0</v>
      </c>
      <c r="X313" s="16">
        <f t="shared" si="122"/>
        <v>0</v>
      </c>
      <c r="Y313" s="17"/>
      <c r="Z313" s="16">
        <f t="shared" si="123"/>
        <v>0</v>
      </c>
      <c r="AA313" s="17">
        <f t="shared" si="110"/>
        <v>0</v>
      </c>
      <c r="AB313" s="16">
        <f t="shared" si="124"/>
        <v>0</v>
      </c>
      <c r="AC313" s="17">
        <f t="shared" si="111"/>
        <v>0</v>
      </c>
      <c r="AD313" s="16">
        <f t="shared" si="125"/>
        <v>1.9999999999999574E-2</v>
      </c>
      <c r="AE313" s="17"/>
      <c r="AF313" s="16">
        <f t="shared" si="126"/>
        <v>0</v>
      </c>
      <c r="AG313" s="17">
        <f t="shared" si="112"/>
        <v>0</v>
      </c>
      <c r="AH313" s="16">
        <f t="shared" si="127"/>
        <v>0</v>
      </c>
      <c r="AI313" s="17">
        <f t="shared" si="113"/>
        <v>0</v>
      </c>
      <c r="AJ313" s="16">
        <f t="shared" si="128"/>
        <v>0</v>
      </c>
    </row>
    <row r="314" spans="1:36" x14ac:dyDescent="0.25">
      <c r="A314" s="26">
        <f t="shared" si="129"/>
        <v>6.1904166666666232</v>
      </c>
      <c r="B314" s="9" t="s">
        <v>22</v>
      </c>
      <c r="C314" s="14" t="s">
        <v>20</v>
      </c>
      <c r="E314" t="s">
        <v>11</v>
      </c>
      <c r="F314" t="s">
        <v>11</v>
      </c>
      <c r="G314" s="13"/>
      <c r="H314" s="16">
        <f t="shared" si="114"/>
        <v>0</v>
      </c>
      <c r="I314" s="17">
        <f t="shared" si="104"/>
        <v>0</v>
      </c>
      <c r="J314" s="16">
        <f t="shared" si="115"/>
        <v>6.1904166666666232</v>
      </c>
      <c r="K314" s="17">
        <f t="shared" si="105"/>
        <v>1</v>
      </c>
      <c r="L314" s="16">
        <f t="shared" si="116"/>
        <v>0</v>
      </c>
      <c r="M314" s="17"/>
      <c r="N314" s="16">
        <f t="shared" si="117"/>
        <v>0</v>
      </c>
      <c r="O314" s="17">
        <f t="shared" si="106"/>
        <v>0</v>
      </c>
      <c r="P314" s="16">
        <f t="shared" si="118"/>
        <v>0</v>
      </c>
      <c r="Q314" s="17">
        <f t="shared" si="107"/>
        <v>0</v>
      </c>
      <c r="R314" s="16">
        <f t="shared" si="119"/>
        <v>0</v>
      </c>
      <c r="S314" s="17"/>
      <c r="T314" s="16">
        <f t="shared" si="120"/>
        <v>0</v>
      </c>
      <c r="U314" s="17">
        <f t="shared" si="108"/>
        <v>0</v>
      </c>
      <c r="V314" s="16">
        <f t="shared" si="121"/>
        <v>0</v>
      </c>
      <c r="W314" s="17">
        <f t="shared" si="109"/>
        <v>0</v>
      </c>
      <c r="X314" s="16">
        <f t="shared" si="122"/>
        <v>0</v>
      </c>
      <c r="Y314" s="17"/>
      <c r="Z314" s="16">
        <f t="shared" si="123"/>
        <v>0</v>
      </c>
      <c r="AA314" s="17">
        <f t="shared" si="110"/>
        <v>0</v>
      </c>
      <c r="AB314" s="16">
        <f t="shared" si="124"/>
        <v>0</v>
      </c>
      <c r="AC314" s="17">
        <f t="shared" si="111"/>
        <v>0</v>
      </c>
      <c r="AD314" s="16">
        <f t="shared" si="125"/>
        <v>0</v>
      </c>
      <c r="AE314" s="17"/>
      <c r="AF314" s="16">
        <f t="shared" si="126"/>
        <v>0</v>
      </c>
      <c r="AG314" s="17">
        <f t="shared" si="112"/>
        <v>0</v>
      </c>
      <c r="AH314" s="16">
        <f t="shared" si="127"/>
        <v>0</v>
      </c>
      <c r="AI314" s="17">
        <f t="shared" si="113"/>
        <v>0</v>
      </c>
      <c r="AJ314" s="16">
        <f t="shared" si="128"/>
        <v>0</v>
      </c>
    </row>
    <row r="315" spans="1:36" x14ac:dyDescent="0.25">
      <c r="A315" s="26">
        <f t="shared" si="129"/>
        <v>6.2104166666666227</v>
      </c>
      <c r="B315" s="9"/>
      <c r="E315" t="s">
        <v>11</v>
      </c>
      <c r="F315" t="s">
        <v>11</v>
      </c>
      <c r="G315" s="13"/>
      <c r="H315" s="16">
        <f t="shared" si="114"/>
        <v>0</v>
      </c>
      <c r="I315" s="17">
        <f t="shared" si="104"/>
        <v>0</v>
      </c>
      <c r="J315" s="16">
        <f t="shared" si="115"/>
        <v>0</v>
      </c>
      <c r="K315" s="17">
        <f t="shared" si="105"/>
        <v>0</v>
      </c>
      <c r="L315" s="16">
        <f t="shared" si="116"/>
        <v>0</v>
      </c>
      <c r="M315" s="17"/>
      <c r="N315" s="16">
        <f t="shared" si="117"/>
        <v>0</v>
      </c>
      <c r="O315" s="17">
        <f t="shared" si="106"/>
        <v>0</v>
      </c>
      <c r="P315" s="16">
        <f t="shared" si="118"/>
        <v>0</v>
      </c>
      <c r="Q315" s="17">
        <f t="shared" si="107"/>
        <v>0</v>
      </c>
      <c r="R315" s="16">
        <f t="shared" si="119"/>
        <v>0</v>
      </c>
      <c r="S315" s="17"/>
      <c r="T315" s="16">
        <f t="shared" si="120"/>
        <v>0</v>
      </c>
      <c r="U315" s="17">
        <f t="shared" si="108"/>
        <v>0</v>
      </c>
      <c r="V315" s="16">
        <f t="shared" si="121"/>
        <v>0</v>
      </c>
      <c r="W315" s="17">
        <f t="shared" si="109"/>
        <v>0</v>
      </c>
      <c r="X315" s="16">
        <f t="shared" si="122"/>
        <v>0</v>
      </c>
      <c r="Y315" s="17"/>
      <c r="Z315" s="16">
        <f t="shared" si="123"/>
        <v>0</v>
      </c>
      <c r="AA315" s="17">
        <f t="shared" si="110"/>
        <v>0</v>
      </c>
      <c r="AB315" s="16">
        <f t="shared" si="124"/>
        <v>0</v>
      </c>
      <c r="AC315" s="17">
        <f t="shared" si="111"/>
        <v>0</v>
      </c>
      <c r="AD315" s="16">
        <f t="shared" si="125"/>
        <v>0</v>
      </c>
      <c r="AE315" s="17"/>
      <c r="AF315" s="16">
        <f t="shared" si="126"/>
        <v>0</v>
      </c>
      <c r="AG315" s="17">
        <f t="shared" si="112"/>
        <v>0</v>
      </c>
      <c r="AH315" s="16">
        <f t="shared" si="127"/>
        <v>0</v>
      </c>
      <c r="AI315" s="17">
        <f t="shared" si="113"/>
        <v>0</v>
      </c>
      <c r="AJ315" s="16">
        <f t="shared" si="128"/>
        <v>0</v>
      </c>
    </row>
    <row r="316" spans="1:36" x14ac:dyDescent="0.25">
      <c r="A316" s="26">
        <f t="shared" si="129"/>
        <v>6.2304166666666223</v>
      </c>
      <c r="B316" s="9" t="s">
        <v>18</v>
      </c>
      <c r="E316" s="14" t="s">
        <v>20</v>
      </c>
      <c r="F316" t="s">
        <v>11</v>
      </c>
      <c r="H316" s="16">
        <f t="shared" si="114"/>
        <v>0</v>
      </c>
      <c r="I316" s="17">
        <f t="shared" si="104"/>
        <v>0</v>
      </c>
      <c r="J316" s="16">
        <f t="shared" si="115"/>
        <v>0</v>
      </c>
      <c r="K316" s="17">
        <f t="shared" si="105"/>
        <v>0</v>
      </c>
      <c r="L316" s="16">
        <f t="shared" si="116"/>
        <v>0</v>
      </c>
      <c r="M316" s="17"/>
      <c r="N316" s="16">
        <f t="shared" si="117"/>
        <v>0</v>
      </c>
      <c r="O316" s="17">
        <f t="shared" si="106"/>
        <v>0</v>
      </c>
      <c r="P316" s="16">
        <f t="shared" si="118"/>
        <v>0</v>
      </c>
      <c r="Q316" s="17">
        <f t="shared" si="107"/>
        <v>0</v>
      </c>
      <c r="R316" s="16">
        <f t="shared" si="119"/>
        <v>0</v>
      </c>
      <c r="S316" s="17"/>
      <c r="T316" s="16">
        <f t="shared" si="120"/>
        <v>0</v>
      </c>
      <c r="U316" s="17">
        <f t="shared" si="108"/>
        <v>0</v>
      </c>
      <c r="V316" s="16">
        <f t="shared" si="121"/>
        <v>6.2304166666666223</v>
      </c>
      <c r="W316" s="17">
        <f t="shared" si="109"/>
        <v>1</v>
      </c>
      <c r="X316" s="16">
        <f t="shared" si="122"/>
        <v>0</v>
      </c>
      <c r="Y316" s="17"/>
      <c r="Z316" s="16">
        <f t="shared" si="123"/>
        <v>0</v>
      </c>
      <c r="AA316" s="17">
        <f t="shared" si="110"/>
        <v>0</v>
      </c>
      <c r="AB316" s="16">
        <f t="shared" si="124"/>
        <v>0</v>
      </c>
      <c r="AC316" s="17">
        <f t="shared" si="111"/>
        <v>0</v>
      </c>
      <c r="AD316" s="16">
        <f t="shared" si="125"/>
        <v>0</v>
      </c>
      <c r="AE316" s="17"/>
      <c r="AF316" s="16">
        <f t="shared" si="126"/>
        <v>0</v>
      </c>
      <c r="AG316" s="17">
        <f t="shared" si="112"/>
        <v>0</v>
      </c>
      <c r="AH316" s="16">
        <f t="shared" si="127"/>
        <v>0</v>
      </c>
      <c r="AI316" s="17">
        <f t="shared" si="113"/>
        <v>0</v>
      </c>
      <c r="AJ316" s="16">
        <f t="shared" si="128"/>
        <v>0</v>
      </c>
    </row>
    <row r="317" spans="1:36" x14ac:dyDescent="0.25">
      <c r="A317" s="26">
        <f t="shared" si="129"/>
        <v>6.2504166666666219</v>
      </c>
      <c r="B317" s="9" t="s">
        <v>16</v>
      </c>
      <c r="D317" t="s">
        <v>11</v>
      </c>
      <c r="F317" t="s">
        <v>11</v>
      </c>
      <c r="H317" s="16">
        <f t="shared" si="114"/>
        <v>0</v>
      </c>
      <c r="I317" s="17">
        <f t="shared" si="104"/>
        <v>0</v>
      </c>
      <c r="J317" s="16">
        <f t="shared" si="115"/>
        <v>0</v>
      </c>
      <c r="K317" s="17">
        <f t="shared" si="105"/>
        <v>0</v>
      </c>
      <c r="L317" s="16">
        <f t="shared" si="116"/>
        <v>0</v>
      </c>
      <c r="M317" s="17"/>
      <c r="N317" s="16">
        <f t="shared" si="117"/>
        <v>6.2504166666666219</v>
      </c>
      <c r="O317" s="17">
        <f t="shared" si="106"/>
        <v>1</v>
      </c>
      <c r="P317" s="16">
        <f t="shared" si="118"/>
        <v>0</v>
      </c>
      <c r="Q317" s="17">
        <f t="shared" si="107"/>
        <v>0</v>
      </c>
      <c r="R317" s="16">
        <f t="shared" si="119"/>
        <v>0</v>
      </c>
      <c r="S317" s="17"/>
      <c r="T317" s="16">
        <f t="shared" si="120"/>
        <v>0</v>
      </c>
      <c r="U317" s="17">
        <f t="shared" si="108"/>
        <v>0</v>
      </c>
      <c r="V317" s="16">
        <f t="shared" si="121"/>
        <v>0</v>
      </c>
      <c r="W317" s="17">
        <f t="shared" si="109"/>
        <v>0</v>
      </c>
      <c r="X317" s="16">
        <f t="shared" si="122"/>
        <v>0</v>
      </c>
      <c r="Y317" s="17"/>
      <c r="Z317" s="16">
        <f t="shared" si="123"/>
        <v>0</v>
      </c>
      <c r="AA317" s="17">
        <f t="shared" si="110"/>
        <v>0</v>
      </c>
      <c r="AB317" s="16">
        <f t="shared" si="124"/>
        <v>0</v>
      </c>
      <c r="AC317" s="17">
        <f t="shared" si="111"/>
        <v>0</v>
      </c>
      <c r="AD317" s="16">
        <f t="shared" si="125"/>
        <v>0</v>
      </c>
      <c r="AE317" s="17"/>
      <c r="AF317" s="16">
        <f t="shared" si="126"/>
        <v>0</v>
      </c>
      <c r="AG317" s="17">
        <f t="shared" si="112"/>
        <v>0</v>
      </c>
      <c r="AH317" s="16">
        <f t="shared" si="127"/>
        <v>0</v>
      </c>
      <c r="AI317" s="17">
        <f t="shared" si="113"/>
        <v>0</v>
      </c>
      <c r="AJ317" s="16">
        <f t="shared" si="128"/>
        <v>0</v>
      </c>
    </row>
    <row r="318" spans="1:36" x14ac:dyDescent="0.25">
      <c r="A318" s="26">
        <f t="shared" si="129"/>
        <v>6.2704166666666215</v>
      </c>
      <c r="B318" s="9"/>
      <c r="D318" t="s">
        <v>11</v>
      </c>
      <c r="F318" t="s">
        <v>11</v>
      </c>
      <c r="G318" s="14"/>
      <c r="H318" s="16">
        <f t="shared" si="114"/>
        <v>0</v>
      </c>
      <c r="I318" s="17">
        <f t="shared" si="104"/>
        <v>0</v>
      </c>
      <c r="J318" s="16">
        <f t="shared" si="115"/>
        <v>0</v>
      </c>
      <c r="K318" s="17">
        <f t="shared" si="105"/>
        <v>0</v>
      </c>
      <c r="L318" s="16">
        <f t="shared" si="116"/>
        <v>0</v>
      </c>
      <c r="M318" s="17"/>
      <c r="N318" s="16">
        <f t="shared" si="117"/>
        <v>0</v>
      </c>
      <c r="O318" s="17">
        <f t="shared" si="106"/>
        <v>0</v>
      </c>
      <c r="P318" s="16">
        <f t="shared" si="118"/>
        <v>0</v>
      </c>
      <c r="Q318" s="17">
        <f t="shared" si="107"/>
        <v>0</v>
      </c>
      <c r="R318" s="16">
        <f t="shared" si="119"/>
        <v>0</v>
      </c>
      <c r="S318" s="17"/>
      <c r="T318" s="16">
        <f t="shared" si="120"/>
        <v>0</v>
      </c>
      <c r="U318" s="17">
        <f t="shared" si="108"/>
        <v>0</v>
      </c>
      <c r="V318" s="16">
        <f t="shared" si="121"/>
        <v>0</v>
      </c>
      <c r="W318" s="17">
        <f t="shared" si="109"/>
        <v>0</v>
      </c>
      <c r="X318" s="16">
        <f t="shared" si="122"/>
        <v>0</v>
      </c>
      <c r="Y318" s="17"/>
      <c r="Z318" s="16">
        <f t="shared" si="123"/>
        <v>0</v>
      </c>
      <c r="AA318" s="17">
        <f t="shared" si="110"/>
        <v>0</v>
      </c>
      <c r="AB318" s="16">
        <f t="shared" si="124"/>
        <v>0</v>
      </c>
      <c r="AC318" s="17">
        <f t="shared" si="111"/>
        <v>0</v>
      </c>
      <c r="AD318" s="16">
        <f t="shared" si="125"/>
        <v>0</v>
      </c>
      <c r="AE318" s="17"/>
      <c r="AF318" s="16">
        <f t="shared" si="126"/>
        <v>0</v>
      </c>
      <c r="AG318" s="17">
        <f t="shared" si="112"/>
        <v>0</v>
      </c>
      <c r="AH318" s="16">
        <f t="shared" si="127"/>
        <v>0</v>
      </c>
      <c r="AI318" s="17">
        <f t="shared" si="113"/>
        <v>0</v>
      </c>
      <c r="AJ318" s="16">
        <f t="shared" si="128"/>
        <v>0</v>
      </c>
    </row>
    <row r="319" spans="1:36" x14ac:dyDescent="0.25">
      <c r="A319" s="26">
        <f t="shared" si="129"/>
        <v>6.290416666666621</v>
      </c>
      <c r="B319" s="9"/>
      <c r="D319" t="s">
        <v>11</v>
      </c>
      <c r="F319" t="s">
        <v>11</v>
      </c>
      <c r="H319" s="16">
        <f t="shared" si="114"/>
        <v>0</v>
      </c>
      <c r="I319" s="17">
        <f t="shared" si="104"/>
        <v>0</v>
      </c>
      <c r="J319" s="16">
        <f t="shared" si="115"/>
        <v>0</v>
      </c>
      <c r="K319" s="17">
        <f t="shared" si="105"/>
        <v>0</v>
      </c>
      <c r="L319" s="16">
        <f t="shared" si="116"/>
        <v>0</v>
      </c>
      <c r="M319" s="17"/>
      <c r="N319" s="16">
        <f t="shared" si="117"/>
        <v>0</v>
      </c>
      <c r="O319" s="17">
        <f t="shared" si="106"/>
        <v>0</v>
      </c>
      <c r="P319" s="16">
        <f t="shared" si="118"/>
        <v>0</v>
      </c>
      <c r="Q319" s="17">
        <f t="shared" si="107"/>
        <v>0</v>
      </c>
      <c r="R319" s="16">
        <f t="shared" si="119"/>
        <v>0</v>
      </c>
      <c r="S319" s="17"/>
      <c r="T319" s="16">
        <f t="shared" si="120"/>
        <v>0</v>
      </c>
      <c r="U319" s="17">
        <f t="shared" si="108"/>
        <v>0</v>
      </c>
      <c r="V319" s="16">
        <f t="shared" si="121"/>
        <v>0</v>
      </c>
      <c r="W319" s="17">
        <f t="shared" si="109"/>
        <v>0</v>
      </c>
      <c r="X319" s="16">
        <f t="shared" si="122"/>
        <v>0</v>
      </c>
      <c r="Y319" s="17"/>
      <c r="Z319" s="16">
        <f t="shared" si="123"/>
        <v>0</v>
      </c>
      <c r="AA319" s="17">
        <f t="shared" si="110"/>
        <v>0</v>
      </c>
      <c r="AB319" s="16">
        <f t="shared" si="124"/>
        <v>0</v>
      </c>
      <c r="AC319" s="17">
        <f t="shared" si="111"/>
        <v>0</v>
      </c>
      <c r="AD319" s="16">
        <f t="shared" si="125"/>
        <v>0</v>
      </c>
      <c r="AE319" s="17"/>
      <c r="AF319" s="16">
        <f t="shared" si="126"/>
        <v>0</v>
      </c>
      <c r="AG319" s="17">
        <f t="shared" si="112"/>
        <v>0</v>
      </c>
      <c r="AH319" s="16">
        <f t="shared" si="127"/>
        <v>0</v>
      </c>
      <c r="AI319" s="17">
        <f t="shared" si="113"/>
        <v>0</v>
      </c>
      <c r="AJ319" s="16">
        <f t="shared" si="128"/>
        <v>0</v>
      </c>
    </row>
    <row r="320" spans="1:36" x14ac:dyDescent="0.25">
      <c r="A320" s="26">
        <f t="shared" si="129"/>
        <v>6.3104166666666206</v>
      </c>
      <c r="B320" s="9" t="s">
        <v>12</v>
      </c>
      <c r="D320" t="s">
        <v>11</v>
      </c>
      <c r="F320" s="14" t="s">
        <v>20</v>
      </c>
      <c r="H320" s="16">
        <f t="shared" si="114"/>
        <v>0</v>
      </c>
      <c r="I320" s="17">
        <f t="shared" si="104"/>
        <v>0</v>
      </c>
      <c r="J320" s="16">
        <f t="shared" si="115"/>
        <v>0</v>
      </c>
      <c r="K320" s="17">
        <f t="shared" si="105"/>
        <v>0</v>
      </c>
      <c r="L320" s="16">
        <f t="shared" si="116"/>
        <v>0</v>
      </c>
      <c r="M320" s="17"/>
      <c r="N320" s="16">
        <f t="shared" si="117"/>
        <v>0</v>
      </c>
      <c r="O320" s="17">
        <f t="shared" si="106"/>
        <v>0</v>
      </c>
      <c r="P320" s="16">
        <f t="shared" si="118"/>
        <v>0</v>
      </c>
      <c r="Q320" s="17">
        <f t="shared" si="107"/>
        <v>0</v>
      </c>
      <c r="R320" s="16">
        <f t="shared" si="119"/>
        <v>0</v>
      </c>
      <c r="S320" s="17"/>
      <c r="T320" s="16">
        <f t="shared" si="120"/>
        <v>0</v>
      </c>
      <c r="U320" s="17">
        <f t="shared" si="108"/>
        <v>0</v>
      </c>
      <c r="V320" s="16">
        <f t="shared" si="121"/>
        <v>0</v>
      </c>
      <c r="W320" s="17">
        <f t="shared" si="109"/>
        <v>0</v>
      </c>
      <c r="X320" s="16">
        <f t="shared" si="122"/>
        <v>0</v>
      </c>
      <c r="Y320" s="17"/>
      <c r="Z320" s="16">
        <f t="shared" si="123"/>
        <v>0</v>
      </c>
      <c r="AA320" s="17">
        <f t="shared" si="110"/>
        <v>0</v>
      </c>
      <c r="AB320" s="16">
        <f t="shared" si="124"/>
        <v>6.3104166666666206</v>
      </c>
      <c r="AC320" s="17">
        <f t="shared" si="111"/>
        <v>1</v>
      </c>
      <c r="AD320" s="16">
        <f t="shared" si="125"/>
        <v>0</v>
      </c>
      <c r="AE320" s="17"/>
      <c r="AF320" s="16">
        <f t="shared" si="126"/>
        <v>0</v>
      </c>
      <c r="AG320" s="17">
        <f t="shared" si="112"/>
        <v>0</v>
      </c>
      <c r="AH320" s="16">
        <f t="shared" si="127"/>
        <v>0</v>
      </c>
      <c r="AI320" s="17">
        <f t="shared" si="113"/>
        <v>0</v>
      </c>
      <c r="AJ320" s="16">
        <f t="shared" si="128"/>
        <v>0</v>
      </c>
    </row>
    <row r="321" spans="1:36" x14ac:dyDescent="0.25">
      <c r="A321" s="26">
        <f t="shared" si="129"/>
        <v>6.3304166666666202</v>
      </c>
      <c r="B321" s="9"/>
      <c r="D321" t="s">
        <v>11</v>
      </c>
      <c r="H321" s="16">
        <f t="shared" si="114"/>
        <v>0</v>
      </c>
      <c r="I321" s="17">
        <f t="shared" si="104"/>
        <v>0</v>
      </c>
      <c r="J321" s="16">
        <f t="shared" si="115"/>
        <v>0</v>
      </c>
      <c r="K321" s="17">
        <f t="shared" si="105"/>
        <v>0</v>
      </c>
      <c r="L321" s="16">
        <f t="shared" si="116"/>
        <v>0</v>
      </c>
      <c r="M321" s="17"/>
      <c r="N321" s="16">
        <f t="shared" si="117"/>
        <v>0</v>
      </c>
      <c r="O321" s="17">
        <f t="shared" si="106"/>
        <v>0</v>
      </c>
      <c r="P321" s="16">
        <f t="shared" si="118"/>
        <v>0</v>
      </c>
      <c r="Q321" s="17">
        <f t="shared" si="107"/>
        <v>0</v>
      </c>
      <c r="R321" s="16">
        <f t="shared" si="119"/>
        <v>0</v>
      </c>
      <c r="S321" s="17"/>
      <c r="T321" s="16">
        <f t="shared" si="120"/>
        <v>0</v>
      </c>
      <c r="U321" s="17">
        <f t="shared" si="108"/>
        <v>0</v>
      </c>
      <c r="V321" s="16">
        <f t="shared" si="121"/>
        <v>0</v>
      </c>
      <c r="W321" s="17">
        <f t="shared" si="109"/>
        <v>0</v>
      </c>
      <c r="X321" s="16">
        <f t="shared" si="122"/>
        <v>0</v>
      </c>
      <c r="Y321" s="17"/>
      <c r="Z321" s="16">
        <f t="shared" si="123"/>
        <v>0</v>
      </c>
      <c r="AA321" s="17">
        <f t="shared" si="110"/>
        <v>0</v>
      </c>
      <c r="AB321" s="16">
        <f t="shared" si="124"/>
        <v>0</v>
      </c>
      <c r="AC321" s="17">
        <f t="shared" si="111"/>
        <v>0</v>
      </c>
      <c r="AD321" s="16">
        <f t="shared" si="125"/>
        <v>0</v>
      </c>
      <c r="AE321" s="17"/>
      <c r="AF321" s="16">
        <f t="shared" si="126"/>
        <v>0</v>
      </c>
      <c r="AG321" s="17">
        <f t="shared" si="112"/>
        <v>0</v>
      </c>
      <c r="AH321" s="16">
        <f t="shared" si="127"/>
        <v>0</v>
      </c>
      <c r="AI321" s="17">
        <f t="shared" si="113"/>
        <v>0</v>
      </c>
      <c r="AJ321" s="16">
        <f t="shared" si="128"/>
        <v>0</v>
      </c>
    </row>
    <row r="322" spans="1:36" x14ac:dyDescent="0.25">
      <c r="A322" s="26">
        <f t="shared" si="129"/>
        <v>6.3504166666666197</v>
      </c>
      <c r="B322" s="9" t="s">
        <v>9</v>
      </c>
      <c r="C322" t="s">
        <v>11</v>
      </c>
      <c r="D322" t="s">
        <v>11</v>
      </c>
      <c r="G322" s="13"/>
      <c r="H322" s="16">
        <f t="shared" si="114"/>
        <v>6.3504166666666197</v>
      </c>
      <c r="I322" s="17">
        <f t="shared" si="104"/>
        <v>1</v>
      </c>
      <c r="J322" s="16">
        <f t="shared" si="115"/>
        <v>0</v>
      </c>
      <c r="K322" s="17">
        <f t="shared" si="105"/>
        <v>0</v>
      </c>
      <c r="L322" s="16">
        <f t="shared" si="116"/>
        <v>0</v>
      </c>
      <c r="M322" s="17"/>
      <c r="N322" s="16">
        <f t="shared" si="117"/>
        <v>0</v>
      </c>
      <c r="O322" s="17">
        <f t="shared" si="106"/>
        <v>0</v>
      </c>
      <c r="P322" s="16">
        <f t="shared" si="118"/>
        <v>0</v>
      </c>
      <c r="Q322" s="17">
        <f t="shared" si="107"/>
        <v>0</v>
      </c>
      <c r="R322" s="16">
        <f t="shared" si="119"/>
        <v>0</v>
      </c>
      <c r="S322" s="17"/>
      <c r="T322" s="16">
        <f t="shared" si="120"/>
        <v>0</v>
      </c>
      <c r="U322" s="17">
        <f t="shared" si="108"/>
        <v>0</v>
      </c>
      <c r="V322" s="16">
        <f t="shared" si="121"/>
        <v>0</v>
      </c>
      <c r="W322" s="17">
        <f t="shared" si="109"/>
        <v>0</v>
      </c>
      <c r="X322" s="16">
        <f t="shared" si="122"/>
        <v>0</v>
      </c>
      <c r="Y322" s="17"/>
      <c r="Z322" s="16">
        <f t="shared" si="123"/>
        <v>0</v>
      </c>
      <c r="AA322" s="17">
        <f t="shared" si="110"/>
        <v>0</v>
      </c>
      <c r="AB322" s="16">
        <f t="shared" si="124"/>
        <v>0</v>
      </c>
      <c r="AC322" s="17">
        <f t="shared" si="111"/>
        <v>0</v>
      </c>
      <c r="AD322" s="16">
        <f t="shared" si="125"/>
        <v>0</v>
      </c>
      <c r="AE322" s="17"/>
      <c r="AF322" s="16">
        <f t="shared" si="126"/>
        <v>0</v>
      </c>
      <c r="AG322" s="17">
        <f t="shared" si="112"/>
        <v>0</v>
      </c>
      <c r="AH322" s="16">
        <f t="shared" si="127"/>
        <v>0</v>
      </c>
      <c r="AI322" s="17">
        <f t="shared" si="113"/>
        <v>0</v>
      </c>
      <c r="AJ322" s="16">
        <f t="shared" si="128"/>
        <v>0</v>
      </c>
    </row>
    <row r="323" spans="1:36" x14ac:dyDescent="0.25">
      <c r="A323" s="26">
        <f t="shared" si="129"/>
        <v>6.3704166666666193</v>
      </c>
      <c r="B323" s="9" t="s">
        <v>13</v>
      </c>
      <c r="C323" t="s">
        <v>11</v>
      </c>
      <c r="D323" t="s">
        <v>11</v>
      </c>
      <c r="G323" s="13" t="s">
        <v>14</v>
      </c>
      <c r="H323" s="16">
        <f t="shared" si="114"/>
        <v>0</v>
      </c>
      <c r="I323" s="17">
        <f t="shared" ref="I323:I386" si="130">IF(H323&gt;0,1,0)</f>
        <v>0</v>
      </c>
      <c r="J323" s="16">
        <f t="shared" si="115"/>
        <v>0</v>
      </c>
      <c r="K323" s="17">
        <f t="shared" ref="K323:K386" si="131">IF(J323&gt;0,1,0)</f>
        <v>0</v>
      </c>
      <c r="L323" s="16">
        <f t="shared" si="116"/>
        <v>0</v>
      </c>
      <c r="M323" s="17"/>
      <c r="N323" s="16">
        <f t="shared" si="117"/>
        <v>0</v>
      </c>
      <c r="O323" s="17">
        <f t="shared" ref="O323:O386" si="132">IF(N323&gt;0,1,0)</f>
        <v>0</v>
      </c>
      <c r="P323" s="16">
        <f t="shared" si="118"/>
        <v>0</v>
      </c>
      <c r="Q323" s="17">
        <f t="shared" ref="Q323:Q386" si="133">IF(P323&gt;0,1,0)</f>
        <v>0</v>
      </c>
      <c r="R323" s="16">
        <f t="shared" si="119"/>
        <v>0</v>
      </c>
      <c r="S323" s="17"/>
      <c r="T323" s="16">
        <f t="shared" si="120"/>
        <v>0</v>
      </c>
      <c r="U323" s="17">
        <f t="shared" ref="U323:U386" si="134">IF(T323&gt;0,1,0)</f>
        <v>0</v>
      </c>
      <c r="V323" s="16">
        <f t="shared" si="121"/>
        <v>0</v>
      </c>
      <c r="W323" s="17">
        <f t="shared" ref="W323:W386" si="135">IF(V323&gt;0,1,0)</f>
        <v>0</v>
      </c>
      <c r="X323" s="16">
        <f t="shared" si="122"/>
        <v>0</v>
      </c>
      <c r="Y323" s="17"/>
      <c r="Z323" s="16">
        <f t="shared" si="123"/>
        <v>0</v>
      </c>
      <c r="AA323" s="17">
        <f t="shared" ref="AA323:AA386" si="136">IF(Z323&gt;0,1,0)</f>
        <v>0</v>
      </c>
      <c r="AB323" s="16">
        <f t="shared" si="124"/>
        <v>0</v>
      </c>
      <c r="AC323" s="17">
        <f t="shared" ref="AC323:AC386" si="137">IF(AB323&gt;0,1,0)</f>
        <v>0</v>
      </c>
      <c r="AD323" s="16">
        <f t="shared" si="125"/>
        <v>0</v>
      </c>
      <c r="AE323" s="17"/>
      <c r="AF323" s="16">
        <f t="shared" si="126"/>
        <v>6.3704166666666193</v>
      </c>
      <c r="AG323" s="17">
        <f t="shared" ref="AG323:AG386" si="138">IF(AF323&gt;0,1,0)</f>
        <v>1</v>
      </c>
      <c r="AH323" s="16">
        <f t="shared" si="127"/>
        <v>0</v>
      </c>
      <c r="AI323" s="17">
        <f t="shared" ref="AI323:AI386" si="139">IF(AH323&gt;0,1,0)</f>
        <v>0</v>
      </c>
      <c r="AJ323" s="16">
        <f t="shared" si="128"/>
        <v>1.9999999999999574E-2</v>
      </c>
    </row>
    <row r="324" spans="1:36" x14ac:dyDescent="0.25">
      <c r="A324" s="26">
        <f t="shared" si="129"/>
        <v>6.3904166666666189</v>
      </c>
      <c r="B324" s="9" t="s">
        <v>17</v>
      </c>
      <c r="C324" t="s">
        <v>11</v>
      </c>
      <c r="D324" s="14" t="s">
        <v>20</v>
      </c>
      <c r="G324" s="13" t="s">
        <v>14</v>
      </c>
      <c r="H324" s="16">
        <f t="shared" si="114"/>
        <v>0</v>
      </c>
      <c r="I324" s="17">
        <f t="shared" si="130"/>
        <v>0</v>
      </c>
      <c r="J324" s="16">
        <f t="shared" si="115"/>
        <v>0</v>
      </c>
      <c r="K324" s="17">
        <f t="shared" si="131"/>
        <v>0</v>
      </c>
      <c r="L324" s="16">
        <f t="shared" si="116"/>
        <v>0</v>
      </c>
      <c r="M324" s="17"/>
      <c r="N324" s="16">
        <f t="shared" si="117"/>
        <v>0</v>
      </c>
      <c r="O324" s="17">
        <f t="shared" si="132"/>
        <v>0</v>
      </c>
      <c r="P324" s="16">
        <f t="shared" si="118"/>
        <v>6.3904166666666189</v>
      </c>
      <c r="Q324" s="17">
        <f t="shared" si="133"/>
        <v>1</v>
      </c>
      <c r="R324" s="16">
        <f t="shared" si="119"/>
        <v>0</v>
      </c>
      <c r="S324" s="17"/>
      <c r="T324" s="16">
        <f t="shared" si="120"/>
        <v>0</v>
      </c>
      <c r="U324" s="17">
        <f t="shared" si="134"/>
        <v>0</v>
      </c>
      <c r="V324" s="16">
        <f t="shared" si="121"/>
        <v>0</v>
      </c>
      <c r="W324" s="17">
        <f t="shared" si="135"/>
        <v>0</v>
      </c>
      <c r="X324" s="16">
        <f t="shared" si="122"/>
        <v>0</v>
      </c>
      <c r="Y324" s="17"/>
      <c r="Z324" s="16">
        <f t="shared" si="123"/>
        <v>0</v>
      </c>
      <c r="AA324" s="17">
        <f t="shared" si="136"/>
        <v>0</v>
      </c>
      <c r="AB324" s="16">
        <f t="shared" si="124"/>
        <v>0</v>
      </c>
      <c r="AC324" s="17">
        <f t="shared" si="137"/>
        <v>0</v>
      </c>
      <c r="AD324" s="16">
        <f t="shared" si="125"/>
        <v>0</v>
      </c>
      <c r="AE324" s="17"/>
      <c r="AF324" s="16">
        <f t="shared" si="126"/>
        <v>0</v>
      </c>
      <c r="AG324" s="17">
        <f t="shared" si="138"/>
        <v>0</v>
      </c>
      <c r="AH324" s="16">
        <f t="shared" si="127"/>
        <v>0</v>
      </c>
      <c r="AI324" s="17">
        <f t="shared" si="139"/>
        <v>0</v>
      </c>
      <c r="AJ324" s="16">
        <f t="shared" si="128"/>
        <v>1.9999999999999574E-2</v>
      </c>
    </row>
    <row r="325" spans="1:36" x14ac:dyDescent="0.25">
      <c r="A325" s="26">
        <f t="shared" si="129"/>
        <v>6.4104166666666185</v>
      </c>
      <c r="B325" s="9"/>
      <c r="C325" t="s">
        <v>11</v>
      </c>
      <c r="G325" t="s">
        <v>11</v>
      </c>
      <c r="H325" s="16">
        <f t="shared" ref="H325:H388" si="140">IF(B325="Line 1 Fails",A325,0)</f>
        <v>0</v>
      </c>
      <c r="I325" s="17">
        <f t="shared" si="130"/>
        <v>0</v>
      </c>
      <c r="J325" s="16">
        <f t="shared" ref="J325:J388" si="141">IF(B325="Line 1 repd.",A325,0)</f>
        <v>0</v>
      </c>
      <c r="K325" s="17">
        <f t="shared" si="131"/>
        <v>0</v>
      </c>
      <c r="L325" s="16">
        <f t="shared" ref="L325:L388" si="142">IF(C325="Dn(waiting)",A326-A325,0)</f>
        <v>0</v>
      </c>
      <c r="M325" s="17"/>
      <c r="N325" s="16">
        <f t="shared" ref="N325:N388" si="143">IF(B325="Line 2 Fails",A325,0)</f>
        <v>0</v>
      </c>
      <c r="O325" s="17">
        <f t="shared" si="132"/>
        <v>0</v>
      </c>
      <c r="P325" s="16">
        <f t="shared" ref="P325:P388" si="144">IF(B325="Line 2 repd.",A325,0)</f>
        <v>0</v>
      </c>
      <c r="Q325" s="17">
        <f t="shared" si="133"/>
        <v>0</v>
      </c>
      <c r="R325" s="16">
        <f t="shared" ref="R325:R388" si="145">IF(D325="Dn(waiting)",A326-A325,0)</f>
        <v>0</v>
      </c>
      <c r="S325" s="17"/>
      <c r="T325" s="16">
        <f t="shared" ref="T325:T388" si="146">IF(B325="Line 3 Fails",A325,0)</f>
        <v>0</v>
      </c>
      <c r="U325" s="17">
        <f t="shared" si="134"/>
        <v>0</v>
      </c>
      <c r="V325" s="16">
        <f t="shared" ref="V325:V388" si="147">IF(B325="Line 3 repd.",A325,0)</f>
        <v>0</v>
      </c>
      <c r="W325" s="17">
        <f t="shared" si="135"/>
        <v>0</v>
      </c>
      <c r="X325" s="16">
        <f t="shared" ref="X325:X388" si="148">IF(E325="Dn(waiting)",A326-A325,0)</f>
        <v>0</v>
      </c>
      <c r="Y325" s="17"/>
      <c r="Z325" s="16">
        <f t="shared" ref="Z325:Z388" si="149">IF(B325="Line 4 Fails",A325,0)</f>
        <v>0</v>
      </c>
      <c r="AA325" s="17">
        <f t="shared" si="136"/>
        <v>0</v>
      </c>
      <c r="AB325" s="16">
        <f t="shared" ref="AB325:AB388" si="150">IF(B325="Line 4 repd.",A325,0)</f>
        <v>0</v>
      </c>
      <c r="AC325" s="17">
        <f t="shared" si="137"/>
        <v>0</v>
      </c>
      <c r="AD325" s="16">
        <f t="shared" ref="AD325:AD388" si="151">IF(F325="Dn(waiting)",A326-A325,0)</f>
        <v>0</v>
      </c>
      <c r="AE325" s="17"/>
      <c r="AF325" s="16">
        <f t="shared" ref="AF325:AF388" si="152">IF(B325="Line 5 Fails",A325,0)</f>
        <v>0</v>
      </c>
      <c r="AG325" s="17">
        <f t="shared" si="138"/>
        <v>0</v>
      </c>
      <c r="AH325" s="16">
        <f t="shared" ref="AH325:AH388" si="153">IF(B325="Line 5 repd.",A325,0)</f>
        <v>0</v>
      </c>
      <c r="AI325" s="17">
        <f t="shared" si="139"/>
        <v>0</v>
      </c>
      <c r="AJ325" s="16">
        <f t="shared" ref="AJ325:AJ388" si="154">IF(G325="Dn(waiting)",A326-A325,0)</f>
        <v>0</v>
      </c>
    </row>
    <row r="326" spans="1:36" x14ac:dyDescent="0.25">
      <c r="A326" s="26">
        <f t="shared" si="129"/>
        <v>6.430416666666618</v>
      </c>
      <c r="B326" s="9"/>
      <c r="C326" t="s">
        <v>11</v>
      </c>
      <c r="G326" t="s">
        <v>11</v>
      </c>
      <c r="H326" s="16">
        <f t="shared" si="140"/>
        <v>0</v>
      </c>
      <c r="I326" s="17">
        <f t="shared" si="130"/>
        <v>0</v>
      </c>
      <c r="J326" s="16">
        <f t="shared" si="141"/>
        <v>0</v>
      </c>
      <c r="K326" s="17">
        <f t="shared" si="131"/>
        <v>0</v>
      </c>
      <c r="L326" s="16">
        <f t="shared" si="142"/>
        <v>0</v>
      </c>
      <c r="M326" s="17"/>
      <c r="N326" s="16">
        <f t="shared" si="143"/>
        <v>0</v>
      </c>
      <c r="O326" s="17">
        <f t="shared" si="132"/>
        <v>0</v>
      </c>
      <c r="P326" s="16">
        <f t="shared" si="144"/>
        <v>0</v>
      </c>
      <c r="Q326" s="17">
        <f t="shared" si="133"/>
        <v>0</v>
      </c>
      <c r="R326" s="16">
        <f t="shared" si="145"/>
        <v>0</v>
      </c>
      <c r="S326" s="17"/>
      <c r="T326" s="16">
        <f t="shared" si="146"/>
        <v>0</v>
      </c>
      <c r="U326" s="17">
        <f t="shared" si="134"/>
        <v>0</v>
      </c>
      <c r="V326" s="16">
        <f t="shared" si="147"/>
        <v>0</v>
      </c>
      <c r="W326" s="17">
        <f t="shared" si="135"/>
        <v>0</v>
      </c>
      <c r="X326" s="16">
        <f t="shared" si="148"/>
        <v>0</v>
      </c>
      <c r="Y326" s="17"/>
      <c r="Z326" s="16">
        <f t="shared" si="149"/>
        <v>0</v>
      </c>
      <c r="AA326" s="17">
        <f t="shared" si="136"/>
        <v>0</v>
      </c>
      <c r="AB326" s="16">
        <f t="shared" si="150"/>
        <v>0</v>
      </c>
      <c r="AC326" s="17">
        <f t="shared" si="137"/>
        <v>0</v>
      </c>
      <c r="AD326" s="16">
        <f t="shared" si="151"/>
        <v>0</v>
      </c>
      <c r="AE326" s="17"/>
      <c r="AF326" s="16">
        <f t="shared" si="152"/>
        <v>0</v>
      </c>
      <c r="AG326" s="17">
        <f t="shared" si="138"/>
        <v>0</v>
      </c>
      <c r="AH326" s="16">
        <f t="shared" si="153"/>
        <v>0</v>
      </c>
      <c r="AI326" s="17">
        <f t="shared" si="139"/>
        <v>0</v>
      </c>
      <c r="AJ326" s="16">
        <f t="shared" si="154"/>
        <v>0</v>
      </c>
    </row>
    <row r="327" spans="1:36" x14ac:dyDescent="0.25">
      <c r="A327" s="26">
        <f t="shared" ref="A327:A390" si="155">A326+0.02</f>
        <v>6.4504166666666176</v>
      </c>
      <c r="B327" s="9"/>
      <c r="C327" t="s">
        <v>11</v>
      </c>
      <c r="D327" s="7"/>
      <c r="E327" s="7"/>
      <c r="F327" s="8"/>
      <c r="G327" t="s">
        <v>11</v>
      </c>
      <c r="H327" s="16">
        <f t="shared" si="140"/>
        <v>0</v>
      </c>
      <c r="I327" s="17">
        <f t="shared" si="130"/>
        <v>0</v>
      </c>
      <c r="J327" s="16">
        <f t="shared" si="141"/>
        <v>0</v>
      </c>
      <c r="K327" s="17">
        <f t="shared" si="131"/>
        <v>0</v>
      </c>
      <c r="L327" s="16">
        <f t="shared" si="142"/>
        <v>0</v>
      </c>
      <c r="M327" s="17"/>
      <c r="N327" s="16">
        <f t="shared" si="143"/>
        <v>0</v>
      </c>
      <c r="O327" s="17">
        <f t="shared" si="132"/>
        <v>0</v>
      </c>
      <c r="P327" s="16">
        <f t="shared" si="144"/>
        <v>0</v>
      </c>
      <c r="Q327" s="17">
        <f t="shared" si="133"/>
        <v>0</v>
      </c>
      <c r="R327" s="16">
        <f t="shared" si="145"/>
        <v>0</v>
      </c>
      <c r="S327" s="17"/>
      <c r="T327" s="16">
        <f t="shared" si="146"/>
        <v>0</v>
      </c>
      <c r="U327" s="17">
        <f t="shared" si="134"/>
        <v>0</v>
      </c>
      <c r="V327" s="16">
        <f t="shared" si="147"/>
        <v>0</v>
      </c>
      <c r="W327" s="17">
        <f t="shared" si="135"/>
        <v>0</v>
      </c>
      <c r="X327" s="16">
        <f t="shared" si="148"/>
        <v>0</v>
      </c>
      <c r="Y327" s="17"/>
      <c r="Z327" s="16">
        <f t="shared" si="149"/>
        <v>0</v>
      </c>
      <c r="AA327" s="17">
        <f t="shared" si="136"/>
        <v>0</v>
      </c>
      <c r="AB327" s="16">
        <f t="shared" si="150"/>
        <v>0</v>
      </c>
      <c r="AC327" s="17">
        <f t="shared" si="137"/>
        <v>0</v>
      </c>
      <c r="AD327" s="16">
        <f t="shared" si="151"/>
        <v>0</v>
      </c>
      <c r="AE327" s="17"/>
      <c r="AF327" s="16">
        <f t="shared" si="152"/>
        <v>0</v>
      </c>
      <c r="AG327" s="17">
        <f t="shared" si="138"/>
        <v>0</v>
      </c>
      <c r="AH327" s="16">
        <f t="shared" si="153"/>
        <v>0</v>
      </c>
      <c r="AI327" s="17">
        <f t="shared" si="139"/>
        <v>0</v>
      </c>
      <c r="AJ327" s="16">
        <f t="shared" si="154"/>
        <v>0</v>
      </c>
    </row>
    <row r="328" spans="1:36" x14ac:dyDescent="0.25">
      <c r="A328" s="26">
        <f t="shared" si="155"/>
        <v>6.4704166666666172</v>
      </c>
      <c r="B328" s="9" t="s">
        <v>21</v>
      </c>
      <c r="C328" t="s">
        <v>11</v>
      </c>
      <c r="D328" s="7"/>
      <c r="E328" s="13" t="s">
        <v>14</v>
      </c>
      <c r="F328" s="8"/>
      <c r="G328" t="s">
        <v>11</v>
      </c>
      <c r="H328" s="16">
        <f t="shared" si="140"/>
        <v>0</v>
      </c>
      <c r="I328" s="17">
        <f t="shared" si="130"/>
        <v>0</v>
      </c>
      <c r="J328" s="16">
        <f t="shared" si="141"/>
        <v>0</v>
      </c>
      <c r="K328" s="17">
        <f t="shared" si="131"/>
        <v>0</v>
      </c>
      <c r="L328" s="16">
        <f t="shared" si="142"/>
        <v>0</v>
      </c>
      <c r="M328" s="17"/>
      <c r="N328" s="16">
        <f t="shared" si="143"/>
        <v>0</v>
      </c>
      <c r="O328" s="17">
        <f t="shared" si="132"/>
        <v>0</v>
      </c>
      <c r="P328" s="16">
        <f t="shared" si="144"/>
        <v>0</v>
      </c>
      <c r="Q328" s="17">
        <f t="shared" si="133"/>
        <v>0</v>
      </c>
      <c r="R328" s="16">
        <f t="shared" si="145"/>
        <v>0</v>
      </c>
      <c r="S328" s="17"/>
      <c r="T328" s="16">
        <f t="shared" si="146"/>
        <v>6.4704166666666172</v>
      </c>
      <c r="U328" s="17">
        <f t="shared" si="134"/>
        <v>1</v>
      </c>
      <c r="V328" s="16">
        <f t="shared" si="147"/>
        <v>0</v>
      </c>
      <c r="W328" s="17">
        <f t="shared" si="135"/>
        <v>0</v>
      </c>
      <c r="X328" s="16">
        <f t="shared" si="148"/>
        <v>1.9999999999999574E-2</v>
      </c>
      <c r="Y328" s="17"/>
      <c r="Z328" s="16">
        <f t="shared" si="149"/>
        <v>0</v>
      </c>
      <c r="AA328" s="17">
        <f t="shared" si="136"/>
        <v>0</v>
      </c>
      <c r="AB328" s="16">
        <f t="shared" si="150"/>
        <v>0</v>
      </c>
      <c r="AC328" s="17">
        <f t="shared" si="137"/>
        <v>0</v>
      </c>
      <c r="AD328" s="16">
        <f t="shared" si="151"/>
        <v>0</v>
      </c>
      <c r="AE328" s="17"/>
      <c r="AF328" s="16">
        <f t="shared" si="152"/>
        <v>0</v>
      </c>
      <c r="AG328" s="17">
        <f t="shared" si="138"/>
        <v>0</v>
      </c>
      <c r="AH328" s="16">
        <f t="shared" si="153"/>
        <v>0</v>
      </c>
      <c r="AI328" s="17">
        <f t="shared" si="139"/>
        <v>0</v>
      </c>
      <c r="AJ328" s="16">
        <f t="shared" si="154"/>
        <v>0</v>
      </c>
    </row>
    <row r="329" spans="1:36" x14ac:dyDescent="0.25">
      <c r="A329" s="26">
        <f t="shared" si="155"/>
        <v>6.4904166666666168</v>
      </c>
      <c r="B329" s="9" t="s">
        <v>22</v>
      </c>
      <c r="C329" s="14" t="s">
        <v>20</v>
      </c>
      <c r="D329" s="7"/>
      <c r="E329" t="s">
        <v>11</v>
      </c>
      <c r="F329" s="7"/>
      <c r="G329" t="s">
        <v>11</v>
      </c>
      <c r="H329" s="16">
        <f t="shared" si="140"/>
        <v>0</v>
      </c>
      <c r="I329" s="17">
        <f t="shared" si="130"/>
        <v>0</v>
      </c>
      <c r="J329" s="16">
        <f t="shared" si="141"/>
        <v>6.4904166666666168</v>
      </c>
      <c r="K329" s="17">
        <f t="shared" si="131"/>
        <v>1</v>
      </c>
      <c r="L329" s="16">
        <f t="shared" si="142"/>
        <v>0</v>
      </c>
      <c r="M329" s="17"/>
      <c r="N329" s="16">
        <f t="shared" si="143"/>
        <v>0</v>
      </c>
      <c r="O329" s="17">
        <f t="shared" si="132"/>
        <v>0</v>
      </c>
      <c r="P329" s="16">
        <f t="shared" si="144"/>
        <v>0</v>
      </c>
      <c r="Q329" s="17">
        <f t="shared" si="133"/>
        <v>0</v>
      </c>
      <c r="R329" s="16">
        <f t="shared" si="145"/>
        <v>0</v>
      </c>
      <c r="S329" s="17"/>
      <c r="T329" s="16">
        <f t="shared" si="146"/>
        <v>0</v>
      </c>
      <c r="U329" s="17">
        <f t="shared" si="134"/>
        <v>0</v>
      </c>
      <c r="V329" s="16">
        <f t="shared" si="147"/>
        <v>0</v>
      </c>
      <c r="W329" s="17">
        <f t="shared" si="135"/>
        <v>0</v>
      </c>
      <c r="X329" s="16">
        <f t="shared" si="148"/>
        <v>0</v>
      </c>
      <c r="Y329" s="17"/>
      <c r="Z329" s="16">
        <f t="shared" si="149"/>
        <v>0</v>
      </c>
      <c r="AA329" s="17">
        <f t="shared" si="136"/>
        <v>0</v>
      </c>
      <c r="AB329" s="16">
        <f t="shared" si="150"/>
        <v>0</v>
      </c>
      <c r="AC329" s="17">
        <f t="shared" si="137"/>
        <v>0</v>
      </c>
      <c r="AD329" s="16">
        <f t="shared" si="151"/>
        <v>0</v>
      </c>
      <c r="AE329" s="17"/>
      <c r="AF329" s="16">
        <f t="shared" si="152"/>
        <v>0</v>
      </c>
      <c r="AG329" s="17">
        <f t="shared" si="138"/>
        <v>0</v>
      </c>
      <c r="AH329" s="16">
        <f t="shared" si="153"/>
        <v>0</v>
      </c>
      <c r="AI329" s="17">
        <f t="shared" si="139"/>
        <v>0</v>
      </c>
      <c r="AJ329" s="16">
        <f t="shared" si="154"/>
        <v>0</v>
      </c>
    </row>
    <row r="330" spans="1:36" x14ac:dyDescent="0.25">
      <c r="A330" s="26">
        <f t="shared" si="155"/>
        <v>6.5104166666666163</v>
      </c>
      <c r="B330" s="9"/>
      <c r="C330" s="8"/>
      <c r="D330" s="8"/>
      <c r="E330" t="s">
        <v>11</v>
      </c>
      <c r="F330" s="7"/>
      <c r="G330" t="s">
        <v>11</v>
      </c>
      <c r="H330" s="16">
        <f t="shared" si="140"/>
        <v>0</v>
      </c>
      <c r="I330" s="17">
        <f t="shared" si="130"/>
        <v>0</v>
      </c>
      <c r="J330" s="16">
        <f t="shared" si="141"/>
        <v>0</v>
      </c>
      <c r="K330" s="17">
        <f t="shared" si="131"/>
        <v>0</v>
      </c>
      <c r="L330" s="16">
        <f t="shared" si="142"/>
        <v>0</v>
      </c>
      <c r="M330" s="17"/>
      <c r="N330" s="16">
        <f t="shared" si="143"/>
        <v>0</v>
      </c>
      <c r="O330" s="17">
        <f t="shared" si="132"/>
        <v>0</v>
      </c>
      <c r="P330" s="16">
        <f t="shared" si="144"/>
        <v>0</v>
      </c>
      <c r="Q330" s="17">
        <f t="shared" si="133"/>
        <v>0</v>
      </c>
      <c r="R330" s="16">
        <f t="shared" si="145"/>
        <v>0</v>
      </c>
      <c r="S330" s="17"/>
      <c r="T330" s="16">
        <f t="shared" si="146"/>
        <v>0</v>
      </c>
      <c r="U330" s="17">
        <f t="shared" si="134"/>
        <v>0</v>
      </c>
      <c r="V330" s="16">
        <f t="shared" si="147"/>
        <v>0</v>
      </c>
      <c r="W330" s="17">
        <f t="shared" si="135"/>
        <v>0</v>
      </c>
      <c r="X330" s="16">
        <f t="shared" si="148"/>
        <v>0</v>
      </c>
      <c r="Y330" s="17"/>
      <c r="Z330" s="16">
        <f t="shared" si="149"/>
        <v>0</v>
      </c>
      <c r="AA330" s="17">
        <f t="shared" si="136"/>
        <v>0</v>
      </c>
      <c r="AB330" s="16">
        <f t="shared" si="150"/>
        <v>0</v>
      </c>
      <c r="AC330" s="17">
        <f t="shared" si="137"/>
        <v>0</v>
      </c>
      <c r="AD330" s="16">
        <f t="shared" si="151"/>
        <v>0</v>
      </c>
      <c r="AE330" s="17"/>
      <c r="AF330" s="16">
        <f t="shared" si="152"/>
        <v>0</v>
      </c>
      <c r="AG330" s="17">
        <f t="shared" si="138"/>
        <v>0</v>
      </c>
      <c r="AH330" s="16">
        <f t="shared" si="153"/>
        <v>0</v>
      </c>
      <c r="AI330" s="17">
        <f t="shared" si="139"/>
        <v>0</v>
      </c>
      <c r="AJ330" s="16">
        <f t="shared" si="154"/>
        <v>0</v>
      </c>
    </row>
    <row r="331" spans="1:36" x14ac:dyDescent="0.25">
      <c r="A331" s="26">
        <f t="shared" si="155"/>
        <v>6.5304166666666159</v>
      </c>
      <c r="B331" s="9"/>
      <c r="C331" s="8"/>
      <c r="D331" s="8"/>
      <c r="E331" t="s">
        <v>11</v>
      </c>
      <c r="F331" s="7"/>
      <c r="G331" t="s">
        <v>11</v>
      </c>
      <c r="H331" s="16">
        <f t="shared" si="140"/>
        <v>0</v>
      </c>
      <c r="I331" s="17">
        <f t="shared" si="130"/>
        <v>0</v>
      </c>
      <c r="J331" s="16">
        <f t="shared" si="141"/>
        <v>0</v>
      </c>
      <c r="K331" s="17">
        <f t="shared" si="131"/>
        <v>0</v>
      </c>
      <c r="L331" s="16">
        <f t="shared" si="142"/>
        <v>0</v>
      </c>
      <c r="M331" s="17"/>
      <c r="N331" s="16">
        <f t="shared" si="143"/>
        <v>0</v>
      </c>
      <c r="O331" s="17">
        <f t="shared" si="132"/>
        <v>0</v>
      </c>
      <c r="P331" s="16">
        <f t="shared" si="144"/>
        <v>0</v>
      </c>
      <c r="Q331" s="17">
        <f t="shared" si="133"/>
        <v>0</v>
      </c>
      <c r="R331" s="16">
        <f t="shared" si="145"/>
        <v>0</v>
      </c>
      <c r="S331" s="17"/>
      <c r="T331" s="16">
        <f t="shared" si="146"/>
        <v>0</v>
      </c>
      <c r="U331" s="17">
        <f t="shared" si="134"/>
        <v>0</v>
      </c>
      <c r="V331" s="16">
        <f t="shared" si="147"/>
        <v>0</v>
      </c>
      <c r="W331" s="17">
        <f t="shared" si="135"/>
        <v>0</v>
      </c>
      <c r="X331" s="16">
        <f t="shared" si="148"/>
        <v>0</v>
      </c>
      <c r="Y331" s="17"/>
      <c r="Z331" s="16">
        <f t="shared" si="149"/>
        <v>0</v>
      </c>
      <c r="AA331" s="17">
        <f t="shared" si="136"/>
        <v>0</v>
      </c>
      <c r="AB331" s="16">
        <f t="shared" si="150"/>
        <v>0</v>
      </c>
      <c r="AC331" s="17">
        <f t="shared" si="137"/>
        <v>0</v>
      </c>
      <c r="AD331" s="16">
        <f t="shared" si="151"/>
        <v>0</v>
      </c>
      <c r="AE331" s="17"/>
      <c r="AF331" s="16">
        <f t="shared" si="152"/>
        <v>0</v>
      </c>
      <c r="AG331" s="17">
        <f t="shared" si="138"/>
        <v>0</v>
      </c>
      <c r="AH331" s="16">
        <f t="shared" si="153"/>
        <v>0</v>
      </c>
      <c r="AI331" s="17">
        <f t="shared" si="139"/>
        <v>0</v>
      </c>
      <c r="AJ331" s="16">
        <f t="shared" si="154"/>
        <v>0</v>
      </c>
    </row>
    <row r="332" spans="1:36" x14ac:dyDescent="0.25">
      <c r="A332" s="26">
        <f t="shared" si="155"/>
        <v>6.5504166666666155</v>
      </c>
      <c r="B332" s="9"/>
      <c r="C332" s="7"/>
      <c r="D332" s="8"/>
      <c r="E332" t="s">
        <v>11</v>
      </c>
      <c r="F332" s="7"/>
      <c r="G332" t="s">
        <v>11</v>
      </c>
      <c r="H332" s="16">
        <f t="shared" si="140"/>
        <v>0</v>
      </c>
      <c r="I332" s="17">
        <f t="shared" si="130"/>
        <v>0</v>
      </c>
      <c r="J332" s="16">
        <f t="shared" si="141"/>
        <v>0</v>
      </c>
      <c r="K332" s="17">
        <f t="shared" si="131"/>
        <v>0</v>
      </c>
      <c r="L332" s="16">
        <f t="shared" si="142"/>
        <v>0</v>
      </c>
      <c r="M332" s="17"/>
      <c r="N332" s="16">
        <f t="shared" si="143"/>
        <v>0</v>
      </c>
      <c r="O332" s="17">
        <f t="shared" si="132"/>
        <v>0</v>
      </c>
      <c r="P332" s="16">
        <f t="shared" si="144"/>
        <v>0</v>
      </c>
      <c r="Q332" s="17">
        <f t="shared" si="133"/>
        <v>0</v>
      </c>
      <c r="R332" s="16">
        <f t="shared" si="145"/>
        <v>0</v>
      </c>
      <c r="S332" s="17"/>
      <c r="T332" s="16">
        <f t="shared" si="146"/>
        <v>0</v>
      </c>
      <c r="U332" s="17">
        <f t="shared" si="134"/>
        <v>0</v>
      </c>
      <c r="V332" s="16">
        <f t="shared" si="147"/>
        <v>0</v>
      </c>
      <c r="W332" s="17">
        <f t="shared" si="135"/>
        <v>0</v>
      </c>
      <c r="X332" s="16">
        <f t="shared" si="148"/>
        <v>0</v>
      </c>
      <c r="Y332" s="17"/>
      <c r="Z332" s="16">
        <f t="shared" si="149"/>
        <v>0</v>
      </c>
      <c r="AA332" s="17">
        <f t="shared" si="136"/>
        <v>0</v>
      </c>
      <c r="AB332" s="16">
        <f t="shared" si="150"/>
        <v>0</v>
      </c>
      <c r="AC332" s="17">
        <f t="shared" si="137"/>
        <v>0</v>
      </c>
      <c r="AD332" s="16">
        <f t="shared" si="151"/>
        <v>0</v>
      </c>
      <c r="AE332" s="17"/>
      <c r="AF332" s="16">
        <f t="shared" si="152"/>
        <v>0</v>
      </c>
      <c r="AG332" s="17">
        <f t="shared" si="138"/>
        <v>0</v>
      </c>
      <c r="AH332" s="16">
        <f t="shared" si="153"/>
        <v>0</v>
      </c>
      <c r="AI332" s="17">
        <f t="shared" si="139"/>
        <v>0</v>
      </c>
      <c r="AJ332" s="16">
        <f t="shared" si="154"/>
        <v>0</v>
      </c>
    </row>
    <row r="333" spans="1:36" x14ac:dyDescent="0.25">
      <c r="A333" s="26">
        <f t="shared" si="155"/>
        <v>6.5704166666666151</v>
      </c>
      <c r="B333" s="9" t="s">
        <v>15</v>
      </c>
      <c r="C333" s="7"/>
      <c r="D333" s="8"/>
      <c r="E333" t="s">
        <v>11</v>
      </c>
      <c r="F333" s="7"/>
      <c r="G333" s="14" t="s">
        <v>20</v>
      </c>
      <c r="H333" s="16">
        <f t="shared" si="140"/>
        <v>0</v>
      </c>
      <c r="I333" s="17">
        <f t="shared" si="130"/>
        <v>0</v>
      </c>
      <c r="J333" s="16">
        <f t="shared" si="141"/>
        <v>0</v>
      </c>
      <c r="K333" s="17">
        <f t="shared" si="131"/>
        <v>0</v>
      </c>
      <c r="L333" s="16">
        <f t="shared" si="142"/>
        <v>0</v>
      </c>
      <c r="M333" s="17"/>
      <c r="N333" s="16">
        <f t="shared" si="143"/>
        <v>0</v>
      </c>
      <c r="O333" s="17">
        <f t="shared" si="132"/>
        <v>0</v>
      </c>
      <c r="P333" s="16">
        <f t="shared" si="144"/>
        <v>0</v>
      </c>
      <c r="Q333" s="17">
        <f t="shared" si="133"/>
        <v>0</v>
      </c>
      <c r="R333" s="16">
        <f t="shared" si="145"/>
        <v>0</v>
      </c>
      <c r="S333" s="17"/>
      <c r="T333" s="16">
        <f t="shared" si="146"/>
        <v>0</v>
      </c>
      <c r="U333" s="17">
        <f t="shared" si="134"/>
        <v>0</v>
      </c>
      <c r="V333" s="16">
        <f t="shared" si="147"/>
        <v>0</v>
      </c>
      <c r="W333" s="17">
        <f t="shared" si="135"/>
        <v>0</v>
      </c>
      <c r="X333" s="16">
        <f t="shared" si="148"/>
        <v>0</v>
      </c>
      <c r="Y333" s="17"/>
      <c r="Z333" s="16">
        <f t="shared" si="149"/>
        <v>0</v>
      </c>
      <c r="AA333" s="17">
        <f t="shared" si="136"/>
        <v>0</v>
      </c>
      <c r="AB333" s="16">
        <f t="shared" si="150"/>
        <v>0</v>
      </c>
      <c r="AC333" s="17">
        <f t="shared" si="137"/>
        <v>0</v>
      </c>
      <c r="AD333" s="16">
        <f t="shared" si="151"/>
        <v>0</v>
      </c>
      <c r="AE333" s="17"/>
      <c r="AF333" s="16">
        <f t="shared" si="152"/>
        <v>0</v>
      </c>
      <c r="AG333" s="17">
        <f t="shared" si="138"/>
        <v>0</v>
      </c>
      <c r="AH333" s="16">
        <f t="shared" si="153"/>
        <v>6.5704166666666151</v>
      </c>
      <c r="AI333" s="17">
        <f t="shared" si="139"/>
        <v>1</v>
      </c>
      <c r="AJ333" s="16">
        <f t="shared" si="154"/>
        <v>0</v>
      </c>
    </row>
    <row r="334" spans="1:36" x14ac:dyDescent="0.25">
      <c r="A334" s="26">
        <f t="shared" si="155"/>
        <v>6.5904166666666146</v>
      </c>
      <c r="B334" s="9" t="s">
        <v>10</v>
      </c>
      <c r="C334" s="7"/>
      <c r="D334" s="13"/>
      <c r="E334" t="s">
        <v>11</v>
      </c>
      <c r="F334" t="s">
        <v>11</v>
      </c>
      <c r="G334" s="7"/>
      <c r="H334" s="16">
        <f t="shared" si="140"/>
        <v>0</v>
      </c>
      <c r="I334" s="17">
        <f t="shared" si="130"/>
        <v>0</v>
      </c>
      <c r="J334" s="16">
        <f t="shared" si="141"/>
        <v>0</v>
      </c>
      <c r="K334" s="17">
        <f t="shared" si="131"/>
        <v>0</v>
      </c>
      <c r="L334" s="16">
        <f t="shared" si="142"/>
        <v>0</v>
      </c>
      <c r="M334" s="17"/>
      <c r="N334" s="16">
        <f t="shared" si="143"/>
        <v>0</v>
      </c>
      <c r="O334" s="17">
        <f t="shared" si="132"/>
        <v>0</v>
      </c>
      <c r="P334" s="16">
        <f t="shared" si="144"/>
        <v>0</v>
      </c>
      <c r="Q334" s="17">
        <f t="shared" si="133"/>
        <v>0</v>
      </c>
      <c r="R334" s="16">
        <f t="shared" si="145"/>
        <v>0</v>
      </c>
      <c r="S334" s="17"/>
      <c r="T334" s="16">
        <f t="shared" si="146"/>
        <v>0</v>
      </c>
      <c r="U334" s="17">
        <f t="shared" si="134"/>
        <v>0</v>
      </c>
      <c r="V334" s="16">
        <f t="shared" si="147"/>
        <v>0</v>
      </c>
      <c r="W334" s="17">
        <f t="shared" si="135"/>
        <v>0</v>
      </c>
      <c r="X334" s="16">
        <f t="shared" si="148"/>
        <v>0</v>
      </c>
      <c r="Y334" s="17"/>
      <c r="Z334" s="16">
        <f t="shared" si="149"/>
        <v>6.5904166666666146</v>
      </c>
      <c r="AA334" s="17">
        <f t="shared" si="136"/>
        <v>1</v>
      </c>
      <c r="AB334" s="16">
        <f t="shared" si="150"/>
        <v>0</v>
      </c>
      <c r="AC334" s="17">
        <f t="shared" si="137"/>
        <v>0</v>
      </c>
      <c r="AD334" s="16">
        <f t="shared" si="151"/>
        <v>0</v>
      </c>
      <c r="AE334" s="17"/>
      <c r="AF334" s="16">
        <f t="shared" si="152"/>
        <v>0</v>
      </c>
      <c r="AG334" s="17">
        <f t="shared" si="138"/>
        <v>0</v>
      </c>
      <c r="AH334" s="16">
        <f t="shared" si="153"/>
        <v>0</v>
      </c>
      <c r="AI334" s="17">
        <f t="shared" si="139"/>
        <v>0</v>
      </c>
      <c r="AJ334" s="16">
        <f t="shared" si="154"/>
        <v>0</v>
      </c>
    </row>
    <row r="335" spans="1:36" x14ac:dyDescent="0.25">
      <c r="A335" s="26">
        <f t="shared" si="155"/>
        <v>6.6104166666666142</v>
      </c>
      <c r="B335" s="9" t="s">
        <v>16</v>
      </c>
      <c r="D335" s="13" t="s">
        <v>14</v>
      </c>
      <c r="E335" t="s">
        <v>11</v>
      </c>
      <c r="F335" t="s">
        <v>11</v>
      </c>
      <c r="H335" s="16">
        <f t="shared" si="140"/>
        <v>0</v>
      </c>
      <c r="I335" s="17">
        <f t="shared" si="130"/>
        <v>0</v>
      </c>
      <c r="J335" s="16">
        <f t="shared" si="141"/>
        <v>0</v>
      </c>
      <c r="K335" s="17">
        <f t="shared" si="131"/>
        <v>0</v>
      </c>
      <c r="L335" s="16">
        <f t="shared" si="142"/>
        <v>0</v>
      </c>
      <c r="M335" s="17"/>
      <c r="N335" s="16">
        <f t="shared" si="143"/>
        <v>6.6104166666666142</v>
      </c>
      <c r="O335" s="17">
        <f t="shared" si="132"/>
        <v>1</v>
      </c>
      <c r="P335" s="16">
        <f t="shared" si="144"/>
        <v>0</v>
      </c>
      <c r="Q335" s="17">
        <f t="shared" si="133"/>
        <v>0</v>
      </c>
      <c r="R335" s="16">
        <f t="shared" si="145"/>
        <v>1.9999999999999574E-2</v>
      </c>
      <c r="S335" s="17"/>
      <c r="T335" s="16">
        <f t="shared" si="146"/>
        <v>0</v>
      </c>
      <c r="U335" s="17">
        <f t="shared" si="134"/>
        <v>0</v>
      </c>
      <c r="V335" s="16">
        <f t="shared" si="147"/>
        <v>0</v>
      </c>
      <c r="W335" s="17">
        <f t="shared" si="135"/>
        <v>0</v>
      </c>
      <c r="X335" s="16">
        <f t="shared" si="148"/>
        <v>0</v>
      </c>
      <c r="Y335" s="17"/>
      <c r="Z335" s="16">
        <f t="shared" si="149"/>
        <v>0</v>
      </c>
      <c r="AA335" s="17">
        <f t="shared" si="136"/>
        <v>0</v>
      </c>
      <c r="AB335" s="16">
        <f t="shared" si="150"/>
        <v>0</v>
      </c>
      <c r="AC335" s="17">
        <f t="shared" si="137"/>
        <v>0</v>
      </c>
      <c r="AD335" s="16">
        <f t="shared" si="151"/>
        <v>0</v>
      </c>
      <c r="AE335" s="17"/>
      <c r="AF335" s="16">
        <f t="shared" si="152"/>
        <v>0</v>
      </c>
      <c r="AG335" s="17">
        <f t="shared" si="138"/>
        <v>0</v>
      </c>
      <c r="AH335" s="16">
        <f t="shared" si="153"/>
        <v>0</v>
      </c>
      <c r="AI335" s="17">
        <f t="shared" si="139"/>
        <v>0</v>
      </c>
      <c r="AJ335" s="16">
        <f t="shared" si="154"/>
        <v>0</v>
      </c>
    </row>
    <row r="336" spans="1:36" x14ac:dyDescent="0.25">
      <c r="A336" s="26">
        <f t="shared" si="155"/>
        <v>6.6304166666666138</v>
      </c>
      <c r="B336" s="9"/>
      <c r="C336" s="7"/>
      <c r="D336" s="13" t="s">
        <v>14</v>
      </c>
      <c r="E336" t="s">
        <v>11</v>
      </c>
      <c r="F336" t="s">
        <v>11</v>
      </c>
      <c r="H336" s="16">
        <f t="shared" si="140"/>
        <v>0</v>
      </c>
      <c r="I336" s="17">
        <f t="shared" si="130"/>
        <v>0</v>
      </c>
      <c r="J336" s="16">
        <f t="shared" si="141"/>
        <v>0</v>
      </c>
      <c r="K336" s="17">
        <f t="shared" si="131"/>
        <v>0</v>
      </c>
      <c r="L336" s="16">
        <f t="shared" si="142"/>
        <v>0</v>
      </c>
      <c r="M336" s="17"/>
      <c r="N336" s="16">
        <f t="shared" si="143"/>
        <v>0</v>
      </c>
      <c r="O336" s="17">
        <f t="shared" si="132"/>
        <v>0</v>
      </c>
      <c r="P336" s="16">
        <f t="shared" si="144"/>
        <v>0</v>
      </c>
      <c r="Q336" s="17">
        <f t="shared" si="133"/>
        <v>0</v>
      </c>
      <c r="R336" s="16">
        <f t="shared" si="145"/>
        <v>1.9999999999999574E-2</v>
      </c>
      <c r="S336" s="17"/>
      <c r="T336" s="16">
        <f t="shared" si="146"/>
        <v>0</v>
      </c>
      <c r="U336" s="17">
        <f t="shared" si="134"/>
        <v>0</v>
      </c>
      <c r="V336" s="16">
        <f t="shared" si="147"/>
        <v>0</v>
      </c>
      <c r="W336" s="17">
        <f t="shared" si="135"/>
        <v>0</v>
      </c>
      <c r="X336" s="16">
        <f t="shared" si="148"/>
        <v>0</v>
      </c>
      <c r="Y336" s="17"/>
      <c r="Z336" s="16">
        <f t="shared" si="149"/>
        <v>0</v>
      </c>
      <c r="AA336" s="17">
        <f t="shared" si="136"/>
        <v>0</v>
      </c>
      <c r="AB336" s="16">
        <f t="shared" si="150"/>
        <v>0</v>
      </c>
      <c r="AC336" s="17">
        <f t="shared" si="137"/>
        <v>0</v>
      </c>
      <c r="AD336" s="16">
        <f t="shared" si="151"/>
        <v>0</v>
      </c>
      <c r="AE336" s="17"/>
      <c r="AF336" s="16">
        <f t="shared" si="152"/>
        <v>0</v>
      </c>
      <c r="AG336" s="17">
        <f t="shared" si="138"/>
        <v>0</v>
      </c>
      <c r="AH336" s="16">
        <f t="shared" si="153"/>
        <v>0</v>
      </c>
      <c r="AI336" s="17">
        <f t="shared" si="139"/>
        <v>0</v>
      </c>
      <c r="AJ336" s="16">
        <f t="shared" si="154"/>
        <v>0</v>
      </c>
    </row>
    <row r="337" spans="1:36" x14ac:dyDescent="0.25">
      <c r="A337" s="26">
        <f t="shared" si="155"/>
        <v>6.6504166666666134</v>
      </c>
      <c r="B337" s="9" t="s">
        <v>18</v>
      </c>
      <c r="C337" s="7"/>
      <c r="D337" t="s">
        <v>11</v>
      </c>
      <c r="E337" s="14" t="s">
        <v>20</v>
      </c>
      <c r="F337" t="s">
        <v>11</v>
      </c>
      <c r="H337" s="16">
        <f t="shared" si="140"/>
        <v>0</v>
      </c>
      <c r="I337" s="17">
        <f t="shared" si="130"/>
        <v>0</v>
      </c>
      <c r="J337" s="16">
        <f t="shared" si="141"/>
        <v>0</v>
      </c>
      <c r="K337" s="17">
        <f t="shared" si="131"/>
        <v>0</v>
      </c>
      <c r="L337" s="16">
        <f t="shared" si="142"/>
        <v>0</v>
      </c>
      <c r="M337" s="17"/>
      <c r="N337" s="16">
        <f t="shared" si="143"/>
        <v>0</v>
      </c>
      <c r="O337" s="17">
        <f t="shared" si="132"/>
        <v>0</v>
      </c>
      <c r="P337" s="16">
        <f t="shared" si="144"/>
        <v>0</v>
      </c>
      <c r="Q337" s="17">
        <f t="shared" si="133"/>
        <v>0</v>
      </c>
      <c r="R337" s="16">
        <f t="shared" si="145"/>
        <v>0</v>
      </c>
      <c r="S337" s="17"/>
      <c r="T337" s="16">
        <f t="shared" si="146"/>
        <v>0</v>
      </c>
      <c r="U337" s="17">
        <f t="shared" si="134"/>
        <v>0</v>
      </c>
      <c r="V337" s="16">
        <f t="shared" si="147"/>
        <v>6.6504166666666134</v>
      </c>
      <c r="W337" s="17">
        <f t="shared" si="135"/>
        <v>1</v>
      </c>
      <c r="X337" s="16">
        <f t="shared" si="148"/>
        <v>0</v>
      </c>
      <c r="Y337" s="17"/>
      <c r="Z337" s="16">
        <f t="shared" si="149"/>
        <v>0</v>
      </c>
      <c r="AA337" s="17">
        <f t="shared" si="136"/>
        <v>0</v>
      </c>
      <c r="AB337" s="16">
        <f t="shared" si="150"/>
        <v>0</v>
      </c>
      <c r="AC337" s="17">
        <f t="shared" si="137"/>
        <v>0</v>
      </c>
      <c r="AD337" s="16">
        <f t="shared" si="151"/>
        <v>0</v>
      </c>
      <c r="AE337" s="17"/>
      <c r="AF337" s="16">
        <f t="shared" si="152"/>
        <v>0</v>
      </c>
      <c r="AG337" s="17">
        <f t="shared" si="138"/>
        <v>0</v>
      </c>
      <c r="AH337" s="16">
        <f t="shared" si="153"/>
        <v>0</v>
      </c>
      <c r="AI337" s="17">
        <f t="shared" si="139"/>
        <v>0</v>
      </c>
      <c r="AJ337" s="16">
        <f t="shared" si="154"/>
        <v>0</v>
      </c>
    </row>
    <row r="338" spans="1:36" x14ac:dyDescent="0.25">
      <c r="A338" s="26">
        <f t="shared" si="155"/>
        <v>6.6704166666666129</v>
      </c>
      <c r="B338" s="11"/>
      <c r="C338" s="7"/>
      <c r="D338" t="s">
        <v>11</v>
      </c>
      <c r="F338" t="s">
        <v>11</v>
      </c>
      <c r="H338" s="16">
        <f t="shared" si="140"/>
        <v>0</v>
      </c>
      <c r="I338" s="17">
        <f t="shared" si="130"/>
        <v>0</v>
      </c>
      <c r="J338" s="16">
        <f t="shared" si="141"/>
        <v>0</v>
      </c>
      <c r="K338" s="17">
        <f t="shared" si="131"/>
        <v>0</v>
      </c>
      <c r="L338" s="16">
        <f t="shared" si="142"/>
        <v>0</v>
      </c>
      <c r="M338" s="17"/>
      <c r="N338" s="16">
        <f t="shared" si="143"/>
        <v>0</v>
      </c>
      <c r="O338" s="17">
        <f t="shared" si="132"/>
        <v>0</v>
      </c>
      <c r="P338" s="16">
        <f t="shared" si="144"/>
        <v>0</v>
      </c>
      <c r="Q338" s="17">
        <f t="shared" si="133"/>
        <v>0</v>
      </c>
      <c r="R338" s="16">
        <f t="shared" si="145"/>
        <v>0</v>
      </c>
      <c r="S338" s="17"/>
      <c r="T338" s="16">
        <f t="shared" si="146"/>
        <v>0</v>
      </c>
      <c r="U338" s="17">
        <f t="shared" si="134"/>
        <v>0</v>
      </c>
      <c r="V338" s="16">
        <f t="shared" si="147"/>
        <v>0</v>
      </c>
      <c r="W338" s="17">
        <f t="shared" si="135"/>
        <v>0</v>
      </c>
      <c r="X338" s="16">
        <f t="shared" si="148"/>
        <v>0</v>
      </c>
      <c r="Y338" s="17"/>
      <c r="Z338" s="16">
        <f t="shared" si="149"/>
        <v>0</v>
      </c>
      <c r="AA338" s="17">
        <f t="shared" si="136"/>
        <v>0</v>
      </c>
      <c r="AB338" s="16">
        <f t="shared" si="150"/>
        <v>0</v>
      </c>
      <c r="AC338" s="17">
        <f t="shared" si="137"/>
        <v>0</v>
      </c>
      <c r="AD338" s="16">
        <f t="shared" si="151"/>
        <v>0</v>
      </c>
      <c r="AE338" s="17"/>
      <c r="AF338" s="16">
        <f t="shared" si="152"/>
        <v>0</v>
      </c>
      <c r="AG338" s="17">
        <f t="shared" si="138"/>
        <v>0</v>
      </c>
      <c r="AH338" s="16">
        <f t="shared" si="153"/>
        <v>0</v>
      </c>
      <c r="AI338" s="17">
        <f t="shared" si="139"/>
        <v>0</v>
      </c>
      <c r="AJ338" s="16">
        <f t="shared" si="154"/>
        <v>0</v>
      </c>
    </row>
    <row r="339" spans="1:36" x14ac:dyDescent="0.25">
      <c r="A339" s="26">
        <f t="shared" si="155"/>
        <v>6.6904166666666125</v>
      </c>
      <c r="B339" s="9"/>
      <c r="D339" t="s">
        <v>11</v>
      </c>
      <c r="F339" t="s">
        <v>11</v>
      </c>
      <c r="H339" s="16">
        <f t="shared" si="140"/>
        <v>0</v>
      </c>
      <c r="I339" s="17">
        <f t="shared" si="130"/>
        <v>0</v>
      </c>
      <c r="J339" s="16">
        <f t="shared" si="141"/>
        <v>0</v>
      </c>
      <c r="K339" s="17">
        <f t="shared" si="131"/>
        <v>0</v>
      </c>
      <c r="L339" s="16">
        <f t="shared" si="142"/>
        <v>0</v>
      </c>
      <c r="M339" s="17"/>
      <c r="N339" s="16">
        <f t="shared" si="143"/>
        <v>0</v>
      </c>
      <c r="O339" s="17">
        <f t="shared" si="132"/>
        <v>0</v>
      </c>
      <c r="P339" s="16">
        <f t="shared" si="144"/>
        <v>0</v>
      </c>
      <c r="Q339" s="17">
        <f t="shared" si="133"/>
        <v>0</v>
      </c>
      <c r="R339" s="16">
        <f t="shared" si="145"/>
        <v>0</v>
      </c>
      <c r="S339" s="17"/>
      <c r="T339" s="16">
        <f t="shared" si="146"/>
        <v>0</v>
      </c>
      <c r="U339" s="17">
        <f t="shared" si="134"/>
        <v>0</v>
      </c>
      <c r="V339" s="16">
        <f t="shared" si="147"/>
        <v>0</v>
      </c>
      <c r="W339" s="17">
        <f t="shared" si="135"/>
        <v>0</v>
      </c>
      <c r="X339" s="16">
        <f t="shared" si="148"/>
        <v>0</v>
      </c>
      <c r="Y339" s="17"/>
      <c r="Z339" s="16">
        <f t="shared" si="149"/>
        <v>0</v>
      </c>
      <c r="AA339" s="17">
        <f t="shared" si="136"/>
        <v>0</v>
      </c>
      <c r="AB339" s="16">
        <f t="shared" si="150"/>
        <v>0</v>
      </c>
      <c r="AC339" s="17">
        <f t="shared" si="137"/>
        <v>0</v>
      </c>
      <c r="AD339" s="16">
        <f t="shared" si="151"/>
        <v>0</v>
      </c>
      <c r="AE339" s="17"/>
      <c r="AF339" s="16">
        <f t="shared" si="152"/>
        <v>0</v>
      </c>
      <c r="AG339" s="17">
        <f t="shared" si="138"/>
        <v>0</v>
      </c>
      <c r="AH339" s="16">
        <f t="shared" si="153"/>
        <v>0</v>
      </c>
      <c r="AI339" s="17">
        <f t="shared" si="139"/>
        <v>0</v>
      </c>
      <c r="AJ339" s="16">
        <f t="shared" si="154"/>
        <v>0</v>
      </c>
    </row>
    <row r="340" spans="1:36" x14ac:dyDescent="0.25">
      <c r="A340" s="26">
        <f t="shared" si="155"/>
        <v>6.7104166666666121</v>
      </c>
      <c r="B340" s="9" t="s">
        <v>9</v>
      </c>
      <c r="C340" s="13" t="s">
        <v>14</v>
      </c>
      <c r="D340" t="s">
        <v>11</v>
      </c>
      <c r="F340" t="s">
        <v>11</v>
      </c>
      <c r="H340" s="16">
        <f t="shared" si="140"/>
        <v>6.7104166666666121</v>
      </c>
      <c r="I340" s="17">
        <f t="shared" si="130"/>
        <v>1</v>
      </c>
      <c r="J340" s="16">
        <f t="shared" si="141"/>
        <v>0</v>
      </c>
      <c r="K340" s="17">
        <f t="shared" si="131"/>
        <v>0</v>
      </c>
      <c r="L340" s="16">
        <f t="shared" si="142"/>
        <v>1.9999999999999574E-2</v>
      </c>
      <c r="M340" s="17"/>
      <c r="N340" s="16">
        <f t="shared" si="143"/>
        <v>0</v>
      </c>
      <c r="O340" s="17">
        <f t="shared" si="132"/>
        <v>0</v>
      </c>
      <c r="P340" s="16">
        <f t="shared" si="144"/>
        <v>0</v>
      </c>
      <c r="Q340" s="17">
        <f t="shared" si="133"/>
        <v>0</v>
      </c>
      <c r="R340" s="16">
        <f t="shared" si="145"/>
        <v>0</v>
      </c>
      <c r="S340" s="17"/>
      <c r="T340" s="16">
        <f t="shared" si="146"/>
        <v>0</v>
      </c>
      <c r="U340" s="17">
        <f t="shared" si="134"/>
        <v>0</v>
      </c>
      <c r="V340" s="16">
        <f t="shared" si="147"/>
        <v>0</v>
      </c>
      <c r="W340" s="17">
        <f t="shared" si="135"/>
        <v>0</v>
      </c>
      <c r="X340" s="16">
        <f t="shared" si="148"/>
        <v>0</v>
      </c>
      <c r="Y340" s="17"/>
      <c r="Z340" s="16">
        <f t="shared" si="149"/>
        <v>0</v>
      </c>
      <c r="AA340" s="17">
        <f t="shared" si="136"/>
        <v>0</v>
      </c>
      <c r="AB340" s="16">
        <f t="shared" si="150"/>
        <v>0</v>
      </c>
      <c r="AC340" s="17">
        <f t="shared" si="137"/>
        <v>0</v>
      </c>
      <c r="AD340" s="16">
        <f t="shared" si="151"/>
        <v>0</v>
      </c>
      <c r="AE340" s="17"/>
      <c r="AF340" s="16">
        <f t="shared" si="152"/>
        <v>0</v>
      </c>
      <c r="AG340" s="17">
        <f t="shared" si="138"/>
        <v>0</v>
      </c>
      <c r="AH340" s="16">
        <f t="shared" si="153"/>
        <v>0</v>
      </c>
      <c r="AI340" s="17">
        <f t="shared" si="139"/>
        <v>0</v>
      </c>
      <c r="AJ340" s="16">
        <f t="shared" si="154"/>
        <v>0</v>
      </c>
    </row>
    <row r="341" spans="1:36" x14ac:dyDescent="0.25">
      <c r="A341" s="26">
        <f t="shared" si="155"/>
        <v>6.7304166666666116</v>
      </c>
      <c r="B341" s="9" t="s">
        <v>12</v>
      </c>
      <c r="C341" t="s">
        <v>11</v>
      </c>
      <c r="D341" t="s">
        <v>11</v>
      </c>
      <c r="F341" s="14" t="s">
        <v>20</v>
      </c>
      <c r="H341" s="16">
        <f t="shared" si="140"/>
        <v>0</v>
      </c>
      <c r="I341" s="17">
        <f t="shared" si="130"/>
        <v>0</v>
      </c>
      <c r="J341" s="16">
        <f t="shared" si="141"/>
        <v>0</v>
      </c>
      <c r="K341" s="17">
        <f t="shared" si="131"/>
        <v>0</v>
      </c>
      <c r="L341" s="16">
        <f t="shared" si="142"/>
        <v>0</v>
      </c>
      <c r="M341" s="17"/>
      <c r="N341" s="16">
        <f t="shared" si="143"/>
        <v>0</v>
      </c>
      <c r="O341" s="17">
        <f t="shared" si="132"/>
        <v>0</v>
      </c>
      <c r="P341" s="16">
        <f t="shared" si="144"/>
        <v>0</v>
      </c>
      <c r="Q341" s="17">
        <f t="shared" si="133"/>
        <v>0</v>
      </c>
      <c r="R341" s="16">
        <f t="shared" si="145"/>
        <v>0</v>
      </c>
      <c r="S341" s="17"/>
      <c r="T341" s="16">
        <f t="shared" si="146"/>
        <v>0</v>
      </c>
      <c r="U341" s="17">
        <f t="shared" si="134"/>
        <v>0</v>
      </c>
      <c r="V341" s="16">
        <f t="shared" si="147"/>
        <v>0</v>
      </c>
      <c r="W341" s="17">
        <f t="shared" si="135"/>
        <v>0</v>
      </c>
      <c r="X341" s="16">
        <f t="shared" si="148"/>
        <v>0</v>
      </c>
      <c r="Y341" s="17"/>
      <c r="Z341" s="16">
        <f t="shared" si="149"/>
        <v>0</v>
      </c>
      <c r="AA341" s="17">
        <f t="shared" si="136"/>
        <v>0</v>
      </c>
      <c r="AB341" s="16">
        <f t="shared" si="150"/>
        <v>6.7304166666666116</v>
      </c>
      <c r="AC341" s="17">
        <f t="shared" si="137"/>
        <v>1</v>
      </c>
      <c r="AD341" s="16">
        <f t="shared" si="151"/>
        <v>0</v>
      </c>
      <c r="AE341" s="17"/>
      <c r="AF341" s="16">
        <f t="shared" si="152"/>
        <v>0</v>
      </c>
      <c r="AG341" s="17">
        <f t="shared" si="138"/>
        <v>0</v>
      </c>
      <c r="AH341" s="16">
        <f t="shared" si="153"/>
        <v>0</v>
      </c>
      <c r="AI341" s="17">
        <f t="shared" si="139"/>
        <v>0</v>
      </c>
      <c r="AJ341" s="16">
        <f t="shared" si="154"/>
        <v>0</v>
      </c>
    </row>
    <row r="342" spans="1:36" x14ac:dyDescent="0.25">
      <c r="A342" s="26">
        <f t="shared" si="155"/>
        <v>6.7504166666666112</v>
      </c>
      <c r="B342" s="9" t="s">
        <v>13</v>
      </c>
      <c r="C342" t="s">
        <v>11</v>
      </c>
      <c r="D342" t="s">
        <v>11</v>
      </c>
      <c r="G342" s="13" t="s">
        <v>14</v>
      </c>
      <c r="H342" s="16">
        <f t="shared" si="140"/>
        <v>0</v>
      </c>
      <c r="I342" s="17">
        <f t="shared" si="130"/>
        <v>0</v>
      </c>
      <c r="J342" s="16">
        <f t="shared" si="141"/>
        <v>0</v>
      </c>
      <c r="K342" s="17">
        <f t="shared" si="131"/>
        <v>0</v>
      </c>
      <c r="L342" s="16">
        <f t="shared" si="142"/>
        <v>0</v>
      </c>
      <c r="M342" s="17"/>
      <c r="N342" s="16">
        <f t="shared" si="143"/>
        <v>0</v>
      </c>
      <c r="O342" s="17">
        <f t="shared" si="132"/>
        <v>0</v>
      </c>
      <c r="P342" s="16">
        <f t="shared" si="144"/>
        <v>0</v>
      </c>
      <c r="Q342" s="17">
        <f t="shared" si="133"/>
        <v>0</v>
      </c>
      <c r="R342" s="16">
        <f t="shared" si="145"/>
        <v>0</v>
      </c>
      <c r="S342" s="17"/>
      <c r="T342" s="16">
        <f t="shared" si="146"/>
        <v>0</v>
      </c>
      <c r="U342" s="17">
        <f t="shared" si="134"/>
        <v>0</v>
      </c>
      <c r="V342" s="16">
        <f t="shared" si="147"/>
        <v>0</v>
      </c>
      <c r="W342" s="17">
        <f t="shared" si="135"/>
        <v>0</v>
      </c>
      <c r="X342" s="16">
        <f t="shared" si="148"/>
        <v>0</v>
      </c>
      <c r="Y342" s="17"/>
      <c r="Z342" s="16">
        <f t="shared" si="149"/>
        <v>0</v>
      </c>
      <c r="AA342" s="17">
        <f t="shared" si="136"/>
        <v>0</v>
      </c>
      <c r="AB342" s="16">
        <f t="shared" si="150"/>
        <v>0</v>
      </c>
      <c r="AC342" s="17">
        <f t="shared" si="137"/>
        <v>0</v>
      </c>
      <c r="AD342" s="16">
        <f t="shared" si="151"/>
        <v>0</v>
      </c>
      <c r="AE342" s="17"/>
      <c r="AF342" s="16">
        <f t="shared" si="152"/>
        <v>6.7504166666666112</v>
      </c>
      <c r="AG342" s="17">
        <f t="shared" si="138"/>
        <v>1</v>
      </c>
      <c r="AH342" s="16">
        <f t="shared" si="153"/>
        <v>0</v>
      </c>
      <c r="AI342" s="17">
        <f t="shared" si="139"/>
        <v>0</v>
      </c>
      <c r="AJ342" s="16">
        <f t="shared" si="154"/>
        <v>1.9999999999999574E-2</v>
      </c>
    </row>
    <row r="343" spans="1:36" x14ac:dyDescent="0.25">
      <c r="A343" s="26">
        <f t="shared" si="155"/>
        <v>6.7704166666666108</v>
      </c>
      <c r="B343" s="9"/>
      <c r="C343" t="s">
        <v>11</v>
      </c>
      <c r="D343" t="s">
        <v>11</v>
      </c>
      <c r="F343" s="7"/>
      <c r="G343" s="13" t="s">
        <v>14</v>
      </c>
      <c r="H343" s="16">
        <f t="shared" si="140"/>
        <v>0</v>
      </c>
      <c r="I343" s="17">
        <f t="shared" si="130"/>
        <v>0</v>
      </c>
      <c r="J343" s="16">
        <f t="shared" si="141"/>
        <v>0</v>
      </c>
      <c r="K343" s="17">
        <f t="shared" si="131"/>
        <v>0</v>
      </c>
      <c r="L343" s="16">
        <f t="shared" si="142"/>
        <v>0</v>
      </c>
      <c r="M343" s="17"/>
      <c r="N343" s="16">
        <f t="shared" si="143"/>
        <v>0</v>
      </c>
      <c r="O343" s="17">
        <f t="shared" si="132"/>
        <v>0</v>
      </c>
      <c r="P343" s="16">
        <f t="shared" si="144"/>
        <v>0</v>
      </c>
      <c r="Q343" s="17">
        <f t="shared" si="133"/>
        <v>0</v>
      </c>
      <c r="R343" s="16">
        <f t="shared" si="145"/>
        <v>0</v>
      </c>
      <c r="S343" s="17"/>
      <c r="T343" s="16">
        <f t="shared" si="146"/>
        <v>0</v>
      </c>
      <c r="U343" s="17">
        <f t="shared" si="134"/>
        <v>0</v>
      </c>
      <c r="V343" s="16">
        <f t="shared" si="147"/>
        <v>0</v>
      </c>
      <c r="W343" s="17">
        <f t="shared" si="135"/>
        <v>0</v>
      </c>
      <c r="X343" s="16">
        <f t="shared" si="148"/>
        <v>0</v>
      </c>
      <c r="Y343" s="17"/>
      <c r="Z343" s="16">
        <f t="shared" si="149"/>
        <v>0</v>
      </c>
      <c r="AA343" s="17">
        <f t="shared" si="136"/>
        <v>0</v>
      </c>
      <c r="AB343" s="16">
        <f t="shared" si="150"/>
        <v>0</v>
      </c>
      <c r="AC343" s="17">
        <f t="shared" si="137"/>
        <v>0</v>
      </c>
      <c r="AD343" s="16">
        <f t="shared" si="151"/>
        <v>0</v>
      </c>
      <c r="AE343" s="17"/>
      <c r="AF343" s="16">
        <f t="shared" si="152"/>
        <v>0</v>
      </c>
      <c r="AG343" s="17">
        <f t="shared" si="138"/>
        <v>0</v>
      </c>
      <c r="AH343" s="16">
        <f t="shared" si="153"/>
        <v>0</v>
      </c>
      <c r="AI343" s="17">
        <f t="shared" si="139"/>
        <v>0</v>
      </c>
      <c r="AJ343" s="16">
        <f t="shared" si="154"/>
        <v>1.9999999999999574E-2</v>
      </c>
    </row>
    <row r="344" spans="1:36" x14ac:dyDescent="0.25">
      <c r="A344" s="26">
        <f t="shared" si="155"/>
        <v>6.7904166666666104</v>
      </c>
      <c r="B344" s="9"/>
      <c r="C344" t="s">
        <v>11</v>
      </c>
      <c r="D344" t="s">
        <v>11</v>
      </c>
      <c r="E344" s="7"/>
      <c r="F344" s="7"/>
      <c r="G344" s="13" t="s">
        <v>14</v>
      </c>
      <c r="H344" s="16">
        <f t="shared" si="140"/>
        <v>0</v>
      </c>
      <c r="I344" s="17">
        <f t="shared" si="130"/>
        <v>0</v>
      </c>
      <c r="J344" s="16">
        <f t="shared" si="141"/>
        <v>0</v>
      </c>
      <c r="K344" s="17">
        <f t="shared" si="131"/>
        <v>0</v>
      </c>
      <c r="L344" s="16">
        <f t="shared" si="142"/>
        <v>0</v>
      </c>
      <c r="M344" s="17"/>
      <c r="N344" s="16">
        <f t="shared" si="143"/>
        <v>0</v>
      </c>
      <c r="O344" s="17">
        <f t="shared" si="132"/>
        <v>0</v>
      </c>
      <c r="P344" s="16">
        <f t="shared" si="144"/>
        <v>0</v>
      </c>
      <c r="Q344" s="17">
        <f t="shared" si="133"/>
        <v>0</v>
      </c>
      <c r="R344" s="16">
        <f t="shared" si="145"/>
        <v>0</v>
      </c>
      <c r="S344" s="17"/>
      <c r="T344" s="16">
        <f t="shared" si="146"/>
        <v>0</v>
      </c>
      <c r="U344" s="17">
        <f t="shared" si="134"/>
        <v>0</v>
      </c>
      <c r="V344" s="16">
        <f t="shared" si="147"/>
        <v>0</v>
      </c>
      <c r="W344" s="17">
        <f t="shared" si="135"/>
        <v>0</v>
      </c>
      <c r="X344" s="16">
        <f t="shared" si="148"/>
        <v>0</v>
      </c>
      <c r="Y344" s="17"/>
      <c r="Z344" s="16">
        <f t="shared" si="149"/>
        <v>0</v>
      </c>
      <c r="AA344" s="17">
        <f t="shared" si="136"/>
        <v>0</v>
      </c>
      <c r="AB344" s="16">
        <f t="shared" si="150"/>
        <v>0</v>
      </c>
      <c r="AC344" s="17">
        <f t="shared" si="137"/>
        <v>0</v>
      </c>
      <c r="AD344" s="16">
        <f t="shared" si="151"/>
        <v>0</v>
      </c>
      <c r="AE344" s="17"/>
      <c r="AF344" s="16">
        <f t="shared" si="152"/>
        <v>0</v>
      </c>
      <c r="AG344" s="17">
        <f t="shared" si="138"/>
        <v>0</v>
      </c>
      <c r="AH344" s="16">
        <f t="shared" si="153"/>
        <v>0</v>
      </c>
      <c r="AI344" s="17">
        <f t="shared" si="139"/>
        <v>0</v>
      </c>
      <c r="AJ344" s="16">
        <f t="shared" si="154"/>
        <v>1.9999999999999574E-2</v>
      </c>
    </row>
    <row r="345" spans="1:36" x14ac:dyDescent="0.25">
      <c r="A345" s="26">
        <f t="shared" si="155"/>
        <v>6.8104166666666099</v>
      </c>
      <c r="B345" s="9"/>
      <c r="C345" t="s">
        <v>11</v>
      </c>
      <c r="D345" t="s">
        <v>11</v>
      </c>
      <c r="F345" s="7"/>
      <c r="G345" s="13" t="s">
        <v>14</v>
      </c>
      <c r="H345" s="16">
        <f t="shared" si="140"/>
        <v>0</v>
      </c>
      <c r="I345" s="17">
        <f t="shared" si="130"/>
        <v>0</v>
      </c>
      <c r="J345" s="16">
        <f t="shared" si="141"/>
        <v>0</v>
      </c>
      <c r="K345" s="17">
        <f t="shared" si="131"/>
        <v>0</v>
      </c>
      <c r="L345" s="16">
        <f t="shared" si="142"/>
        <v>0</v>
      </c>
      <c r="M345" s="17"/>
      <c r="N345" s="16">
        <f t="shared" si="143"/>
        <v>0</v>
      </c>
      <c r="O345" s="17">
        <f t="shared" si="132"/>
        <v>0</v>
      </c>
      <c r="P345" s="16">
        <f t="shared" si="144"/>
        <v>0</v>
      </c>
      <c r="Q345" s="17">
        <f t="shared" si="133"/>
        <v>0</v>
      </c>
      <c r="R345" s="16">
        <f t="shared" si="145"/>
        <v>0</v>
      </c>
      <c r="S345" s="17"/>
      <c r="T345" s="16">
        <f t="shared" si="146"/>
        <v>0</v>
      </c>
      <c r="U345" s="17">
        <f t="shared" si="134"/>
        <v>0</v>
      </c>
      <c r="V345" s="16">
        <f t="shared" si="147"/>
        <v>0</v>
      </c>
      <c r="W345" s="17">
        <f t="shared" si="135"/>
        <v>0</v>
      </c>
      <c r="X345" s="16">
        <f t="shared" si="148"/>
        <v>0</v>
      </c>
      <c r="Y345" s="17"/>
      <c r="Z345" s="16">
        <f t="shared" si="149"/>
        <v>0</v>
      </c>
      <c r="AA345" s="17">
        <f t="shared" si="136"/>
        <v>0</v>
      </c>
      <c r="AB345" s="16">
        <f t="shared" si="150"/>
        <v>0</v>
      </c>
      <c r="AC345" s="17">
        <f t="shared" si="137"/>
        <v>0</v>
      </c>
      <c r="AD345" s="16">
        <f t="shared" si="151"/>
        <v>0</v>
      </c>
      <c r="AE345" s="17"/>
      <c r="AF345" s="16">
        <f t="shared" si="152"/>
        <v>0</v>
      </c>
      <c r="AG345" s="17">
        <f t="shared" si="138"/>
        <v>0</v>
      </c>
      <c r="AH345" s="16">
        <f t="shared" si="153"/>
        <v>0</v>
      </c>
      <c r="AI345" s="17">
        <f t="shared" si="139"/>
        <v>0</v>
      </c>
      <c r="AJ345" s="16">
        <f t="shared" si="154"/>
        <v>1.9999999999999574E-2</v>
      </c>
    </row>
    <row r="346" spans="1:36" x14ac:dyDescent="0.25">
      <c r="A346" s="26">
        <f t="shared" si="155"/>
        <v>6.8304166666666095</v>
      </c>
      <c r="B346" s="9" t="s">
        <v>17</v>
      </c>
      <c r="C346" t="s">
        <v>11</v>
      </c>
      <c r="D346" s="14" t="s">
        <v>20</v>
      </c>
      <c r="F346" s="7"/>
      <c r="G346" t="s">
        <v>11</v>
      </c>
      <c r="H346" s="16">
        <f t="shared" si="140"/>
        <v>0</v>
      </c>
      <c r="I346" s="17">
        <f t="shared" si="130"/>
        <v>0</v>
      </c>
      <c r="J346" s="16">
        <f t="shared" si="141"/>
        <v>0</v>
      </c>
      <c r="K346" s="17">
        <f t="shared" si="131"/>
        <v>0</v>
      </c>
      <c r="L346" s="16">
        <f t="shared" si="142"/>
        <v>0</v>
      </c>
      <c r="M346" s="17"/>
      <c r="N346" s="16">
        <f t="shared" si="143"/>
        <v>0</v>
      </c>
      <c r="O346" s="17">
        <f t="shared" si="132"/>
        <v>0</v>
      </c>
      <c r="P346" s="16">
        <f t="shared" si="144"/>
        <v>6.8304166666666095</v>
      </c>
      <c r="Q346" s="17">
        <f t="shared" si="133"/>
        <v>1</v>
      </c>
      <c r="R346" s="16">
        <f t="shared" si="145"/>
        <v>0</v>
      </c>
      <c r="S346" s="17"/>
      <c r="T346" s="16">
        <f t="shared" si="146"/>
        <v>0</v>
      </c>
      <c r="U346" s="17">
        <f t="shared" si="134"/>
        <v>0</v>
      </c>
      <c r="V346" s="16">
        <f t="shared" si="147"/>
        <v>0</v>
      </c>
      <c r="W346" s="17">
        <f t="shared" si="135"/>
        <v>0</v>
      </c>
      <c r="X346" s="16">
        <f t="shared" si="148"/>
        <v>0</v>
      </c>
      <c r="Y346" s="17"/>
      <c r="Z346" s="16">
        <f t="shared" si="149"/>
        <v>0</v>
      </c>
      <c r="AA346" s="17">
        <f t="shared" si="136"/>
        <v>0</v>
      </c>
      <c r="AB346" s="16">
        <f t="shared" si="150"/>
        <v>0</v>
      </c>
      <c r="AC346" s="17">
        <f t="shared" si="137"/>
        <v>0</v>
      </c>
      <c r="AD346" s="16">
        <f t="shared" si="151"/>
        <v>0</v>
      </c>
      <c r="AE346" s="17"/>
      <c r="AF346" s="16">
        <f t="shared" si="152"/>
        <v>0</v>
      </c>
      <c r="AG346" s="17">
        <f t="shared" si="138"/>
        <v>0</v>
      </c>
      <c r="AH346" s="16">
        <f t="shared" si="153"/>
        <v>0</v>
      </c>
      <c r="AI346" s="17">
        <f t="shared" si="139"/>
        <v>0</v>
      </c>
      <c r="AJ346" s="16">
        <f t="shared" si="154"/>
        <v>0</v>
      </c>
    </row>
    <row r="347" spans="1:36" x14ac:dyDescent="0.25">
      <c r="A347" s="26">
        <f t="shared" si="155"/>
        <v>6.8504166666666091</v>
      </c>
      <c r="B347" s="9"/>
      <c r="C347" t="s">
        <v>11</v>
      </c>
      <c r="D347" s="8"/>
      <c r="F347" s="7"/>
      <c r="G347" t="s">
        <v>11</v>
      </c>
      <c r="H347" s="16">
        <f t="shared" si="140"/>
        <v>0</v>
      </c>
      <c r="I347" s="17">
        <f t="shared" si="130"/>
        <v>0</v>
      </c>
      <c r="J347" s="16">
        <f t="shared" si="141"/>
        <v>0</v>
      </c>
      <c r="K347" s="17">
        <f t="shared" si="131"/>
        <v>0</v>
      </c>
      <c r="L347" s="16">
        <f t="shared" si="142"/>
        <v>0</v>
      </c>
      <c r="M347" s="17"/>
      <c r="N347" s="16">
        <f t="shared" si="143"/>
        <v>0</v>
      </c>
      <c r="O347" s="17">
        <f t="shared" si="132"/>
        <v>0</v>
      </c>
      <c r="P347" s="16">
        <f t="shared" si="144"/>
        <v>0</v>
      </c>
      <c r="Q347" s="17">
        <f t="shared" si="133"/>
        <v>0</v>
      </c>
      <c r="R347" s="16">
        <f t="shared" si="145"/>
        <v>0</v>
      </c>
      <c r="S347" s="17"/>
      <c r="T347" s="16">
        <f t="shared" si="146"/>
        <v>0</v>
      </c>
      <c r="U347" s="17">
        <f t="shared" si="134"/>
        <v>0</v>
      </c>
      <c r="V347" s="16">
        <f t="shared" si="147"/>
        <v>0</v>
      </c>
      <c r="W347" s="17">
        <f t="shared" si="135"/>
        <v>0</v>
      </c>
      <c r="X347" s="16">
        <f t="shared" si="148"/>
        <v>0</v>
      </c>
      <c r="Y347" s="17"/>
      <c r="Z347" s="16">
        <f t="shared" si="149"/>
        <v>0</v>
      </c>
      <c r="AA347" s="17">
        <f t="shared" si="136"/>
        <v>0</v>
      </c>
      <c r="AB347" s="16">
        <f t="shared" si="150"/>
        <v>0</v>
      </c>
      <c r="AC347" s="17">
        <f t="shared" si="137"/>
        <v>0</v>
      </c>
      <c r="AD347" s="16">
        <f t="shared" si="151"/>
        <v>0</v>
      </c>
      <c r="AE347" s="17"/>
      <c r="AF347" s="16">
        <f t="shared" si="152"/>
        <v>0</v>
      </c>
      <c r="AG347" s="17">
        <f t="shared" si="138"/>
        <v>0</v>
      </c>
      <c r="AH347" s="16">
        <f t="shared" si="153"/>
        <v>0</v>
      </c>
      <c r="AI347" s="17">
        <f t="shared" si="139"/>
        <v>0</v>
      </c>
      <c r="AJ347" s="16">
        <f t="shared" si="154"/>
        <v>0</v>
      </c>
    </row>
    <row r="348" spans="1:36" x14ac:dyDescent="0.25">
      <c r="A348" s="26">
        <f t="shared" si="155"/>
        <v>6.8704166666666087</v>
      </c>
      <c r="B348" s="9"/>
      <c r="C348" t="s">
        <v>11</v>
      </c>
      <c r="D348" s="7"/>
      <c r="E348" s="8"/>
      <c r="F348" s="7"/>
      <c r="G348" t="s">
        <v>11</v>
      </c>
      <c r="H348" s="16">
        <f t="shared" si="140"/>
        <v>0</v>
      </c>
      <c r="I348" s="17">
        <f t="shared" si="130"/>
        <v>0</v>
      </c>
      <c r="J348" s="16">
        <f t="shared" si="141"/>
        <v>0</v>
      </c>
      <c r="K348" s="17">
        <f t="shared" si="131"/>
        <v>0</v>
      </c>
      <c r="L348" s="16">
        <f t="shared" si="142"/>
        <v>0</v>
      </c>
      <c r="M348" s="17"/>
      <c r="N348" s="16">
        <f t="shared" si="143"/>
        <v>0</v>
      </c>
      <c r="O348" s="17">
        <f t="shared" si="132"/>
        <v>0</v>
      </c>
      <c r="P348" s="16">
        <f t="shared" si="144"/>
        <v>0</v>
      </c>
      <c r="Q348" s="17">
        <f t="shared" si="133"/>
        <v>0</v>
      </c>
      <c r="R348" s="16">
        <f t="shared" si="145"/>
        <v>0</v>
      </c>
      <c r="S348" s="17"/>
      <c r="T348" s="16">
        <f t="shared" si="146"/>
        <v>0</v>
      </c>
      <c r="U348" s="17">
        <f t="shared" si="134"/>
        <v>0</v>
      </c>
      <c r="V348" s="16">
        <f t="shared" si="147"/>
        <v>0</v>
      </c>
      <c r="W348" s="17">
        <f t="shared" si="135"/>
        <v>0</v>
      </c>
      <c r="X348" s="16">
        <f t="shared" si="148"/>
        <v>0</v>
      </c>
      <c r="Y348" s="17"/>
      <c r="Z348" s="16">
        <f t="shared" si="149"/>
        <v>0</v>
      </c>
      <c r="AA348" s="17">
        <f t="shared" si="136"/>
        <v>0</v>
      </c>
      <c r="AB348" s="16">
        <f t="shared" si="150"/>
        <v>0</v>
      </c>
      <c r="AC348" s="17">
        <f t="shared" si="137"/>
        <v>0</v>
      </c>
      <c r="AD348" s="16">
        <f t="shared" si="151"/>
        <v>0</v>
      </c>
      <c r="AE348" s="17"/>
      <c r="AF348" s="16">
        <f t="shared" si="152"/>
        <v>0</v>
      </c>
      <c r="AG348" s="17">
        <f t="shared" si="138"/>
        <v>0</v>
      </c>
      <c r="AH348" s="16">
        <f t="shared" si="153"/>
        <v>0</v>
      </c>
      <c r="AI348" s="17">
        <f t="shared" si="139"/>
        <v>0</v>
      </c>
      <c r="AJ348" s="16">
        <f t="shared" si="154"/>
        <v>0</v>
      </c>
    </row>
    <row r="349" spans="1:36" x14ac:dyDescent="0.25">
      <c r="A349" s="26">
        <f t="shared" si="155"/>
        <v>6.8904166666666082</v>
      </c>
      <c r="B349" s="9"/>
      <c r="C349" t="s">
        <v>11</v>
      </c>
      <c r="D349" s="8"/>
      <c r="G349" t="s">
        <v>11</v>
      </c>
      <c r="H349" s="16">
        <f t="shared" si="140"/>
        <v>0</v>
      </c>
      <c r="I349" s="17">
        <f t="shared" si="130"/>
        <v>0</v>
      </c>
      <c r="J349" s="16">
        <f t="shared" si="141"/>
        <v>0</v>
      </c>
      <c r="K349" s="17">
        <f t="shared" si="131"/>
        <v>0</v>
      </c>
      <c r="L349" s="16">
        <f t="shared" si="142"/>
        <v>0</v>
      </c>
      <c r="M349" s="17"/>
      <c r="N349" s="16">
        <f t="shared" si="143"/>
        <v>0</v>
      </c>
      <c r="O349" s="17">
        <f t="shared" si="132"/>
        <v>0</v>
      </c>
      <c r="P349" s="16">
        <f t="shared" si="144"/>
        <v>0</v>
      </c>
      <c r="Q349" s="17">
        <f t="shared" si="133"/>
        <v>0</v>
      </c>
      <c r="R349" s="16">
        <f t="shared" si="145"/>
        <v>0</v>
      </c>
      <c r="S349" s="17"/>
      <c r="T349" s="16">
        <f t="shared" si="146"/>
        <v>0</v>
      </c>
      <c r="U349" s="17">
        <f t="shared" si="134"/>
        <v>0</v>
      </c>
      <c r="V349" s="16">
        <f t="shared" si="147"/>
        <v>0</v>
      </c>
      <c r="W349" s="17">
        <f t="shared" si="135"/>
        <v>0</v>
      </c>
      <c r="X349" s="16">
        <f t="shared" si="148"/>
        <v>0</v>
      </c>
      <c r="Y349" s="17"/>
      <c r="Z349" s="16">
        <f t="shared" si="149"/>
        <v>0</v>
      </c>
      <c r="AA349" s="17">
        <f t="shared" si="136"/>
        <v>0</v>
      </c>
      <c r="AB349" s="16">
        <f t="shared" si="150"/>
        <v>0</v>
      </c>
      <c r="AC349" s="17">
        <f t="shared" si="137"/>
        <v>0</v>
      </c>
      <c r="AD349" s="16">
        <f t="shared" si="151"/>
        <v>0</v>
      </c>
      <c r="AE349" s="17"/>
      <c r="AF349" s="16">
        <f t="shared" si="152"/>
        <v>0</v>
      </c>
      <c r="AG349" s="17">
        <f t="shared" si="138"/>
        <v>0</v>
      </c>
      <c r="AH349" s="16">
        <f t="shared" si="153"/>
        <v>0</v>
      </c>
      <c r="AI349" s="17">
        <f t="shared" si="139"/>
        <v>0</v>
      </c>
      <c r="AJ349" s="16">
        <f t="shared" si="154"/>
        <v>0</v>
      </c>
    </row>
    <row r="350" spans="1:36" x14ac:dyDescent="0.25">
      <c r="A350" s="26">
        <f t="shared" si="155"/>
        <v>6.9104166666666078</v>
      </c>
      <c r="B350" s="11"/>
      <c r="C350" t="s">
        <v>11</v>
      </c>
      <c r="D350" s="8"/>
      <c r="G350" t="s">
        <v>11</v>
      </c>
      <c r="H350" s="16">
        <f t="shared" si="140"/>
        <v>0</v>
      </c>
      <c r="I350" s="17">
        <f t="shared" si="130"/>
        <v>0</v>
      </c>
      <c r="J350" s="16">
        <f t="shared" si="141"/>
        <v>0</v>
      </c>
      <c r="K350" s="17">
        <f t="shared" si="131"/>
        <v>0</v>
      </c>
      <c r="L350" s="16">
        <f t="shared" si="142"/>
        <v>0</v>
      </c>
      <c r="M350" s="17"/>
      <c r="N350" s="16">
        <f t="shared" si="143"/>
        <v>0</v>
      </c>
      <c r="O350" s="17">
        <f t="shared" si="132"/>
        <v>0</v>
      </c>
      <c r="P350" s="16">
        <f t="shared" si="144"/>
        <v>0</v>
      </c>
      <c r="Q350" s="17">
        <f t="shared" si="133"/>
        <v>0</v>
      </c>
      <c r="R350" s="16">
        <f t="shared" si="145"/>
        <v>0</v>
      </c>
      <c r="S350" s="17"/>
      <c r="T350" s="16">
        <f t="shared" si="146"/>
        <v>0</v>
      </c>
      <c r="U350" s="17">
        <f t="shared" si="134"/>
        <v>0</v>
      </c>
      <c r="V350" s="16">
        <f t="shared" si="147"/>
        <v>0</v>
      </c>
      <c r="W350" s="17">
        <f t="shared" si="135"/>
        <v>0</v>
      </c>
      <c r="X350" s="16">
        <f t="shared" si="148"/>
        <v>0</v>
      </c>
      <c r="Y350" s="17"/>
      <c r="Z350" s="16">
        <f t="shared" si="149"/>
        <v>0</v>
      </c>
      <c r="AA350" s="17">
        <f t="shared" si="136"/>
        <v>0</v>
      </c>
      <c r="AB350" s="16">
        <f t="shared" si="150"/>
        <v>0</v>
      </c>
      <c r="AC350" s="17">
        <f t="shared" si="137"/>
        <v>0</v>
      </c>
      <c r="AD350" s="16">
        <f t="shared" si="151"/>
        <v>0</v>
      </c>
      <c r="AE350" s="17"/>
      <c r="AF350" s="16">
        <f t="shared" si="152"/>
        <v>0</v>
      </c>
      <c r="AG350" s="17">
        <f t="shared" si="138"/>
        <v>0</v>
      </c>
      <c r="AH350" s="16">
        <f t="shared" si="153"/>
        <v>0</v>
      </c>
      <c r="AI350" s="17">
        <f t="shared" si="139"/>
        <v>0</v>
      </c>
      <c r="AJ350" s="16">
        <f t="shared" si="154"/>
        <v>0</v>
      </c>
    </row>
    <row r="351" spans="1:36" x14ac:dyDescent="0.25">
      <c r="A351" s="26">
        <f t="shared" si="155"/>
        <v>6.9304166666666074</v>
      </c>
      <c r="B351" s="9" t="s">
        <v>22</v>
      </c>
      <c r="C351" s="14" t="s">
        <v>20</v>
      </c>
      <c r="D351" s="8"/>
      <c r="G351" t="s">
        <v>11</v>
      </c>
      <c r="H351" s="16">
        <f t="shared" si="140"/>
        <v>0</v>
      </c>
      <c r="I351" s="17">
        <f t="shared" si="130"/>
        <v>0</v>
      </c>
      <c r="J351" s="16">
        <f t="shared" si="141"/>
        <v>6.9304166666666074</v>
      </c>
      <c r="K351" s="17">
        <f t="shared" si="131"/>
        <v>1</v>
      </c>
      <c r="L351" s="16">
        <f t="shared" si="142"/>
        <v>0</v>
      </c>
      <c r="M351" s="17"/>
      <c r="N351" s="16">
        <f t="shared" si="143"/>
        <v>0</v>
      </c>
      <c r="O351" s="17">
        <f t="shared" si="132"/>
        <v>0</v>
      </c>
      <c r="P351" s="16">
        <f t="shared" si="144"/>
        <v>0</v>
      </c>
      <c r="Q351" s="17">
        <f t="shared" si="133"/>
        <v>0</v>
      </c>
      <c r="R351" s="16">
        <f t="shared" si="145"/>
        <v>0</v>
      </c>
      <c r="S351" s="17"/>
      <c r="T351" s="16">
        <f t="shared" si="146"/>
        <v>0</v>
      </c>
      <c r="U351" s="17">
        <f t="shared" si="134"/>
        <v>0</v>
      </c>
      <c r="V351" s="16">
        <f t="shared" si="147"/>
        <v>0</v>
      </c>
      <c r="W351" s="17">
        <f t="shared" si="135"/>
        <v>0</v>
      </c>
      <c r="X351" s="16">
        <f t="shared" si="148"/>
        <v>0</v>
      </c>
      <c r="Y351" s="17"/>
      <c r="Z351" s="16">
        <f t="shared" si="149"/>
        <v>0</v>
      </c>
      <c r="AA351" s="17">
        <f t="shared" si="136"/>
        <v>0</v>
      </c>
      <c r="AB351" s="16">
        <f t="shared" si="150"/>
        <v>0</v>
      </c>
      <c r="AC351" s="17">
        <f t="shared" si="137"/>
        <v>0</v>
      </c>
      <c r="AD351" s="16">
        <f t="shared" si="151"/>
        <v>0</v>
      </c>
      <c r="AE351" s="17"/>
      <c r="AF351" s="16">
        <f t="shared" si="152"/>
        <v>0</v>
      </c>
      <c r="AG351" s="17">
        <f t="shared" si="138"/>
        <v>0</v>
      </c>
      <c r="AH351" s="16">
        <f t="shared" si="153"/>
        <v>0</v>
      </c>
      <c r="AI351" s="17">
        <f t="shared" si="139"/>
        <v>0</v>
      </c>
      <c r="AJ351" s="16">
        <f t="shared" si="154"/>
        <v>0</v>
      </c>
    </row>
    <row r="352" spans="1:36" x14ac:dyDescent="0.25">
      <c r="A352" s="26">
        <f t="shared" si="155"/>
        <v>6.950416666666607</v>
      </c>
      <c r="B352" s="9" t="s">
        <v>21</v>
      </c>
      <c r="E352" t="s">
        <v>11</v>
      </c>
      <c r="G352" t="s">
        <v>11</v>
      </c>
      <c r="H352" s="16">
        <f t="shared" si="140"/>
        <v>0</v>
      </c>
      <c r="I352" s="17">
        <f t="shared" si="130"/>
        <v>0</v>
      </c>
      <c r="J352" s="16">
        <f t="shared" si="141"/>
        <v>0</v>
      </c>
      <c r="K352" s="17">
        <f t="shared" si="131"/>
        <v>0</v>
      </c>
      <c r="L352" s="16">
        <f t="shared" si="142"/>
        <v>0</v>
      </c>
      <c r="M352" s="17"/>
      <c r="N352" s="16">
        <f t="shared" si="143"/>
        <v>0</v>
      </c>
      <c r="O352" s="17">
        <f t="shared" si="132"/>
        <v>0</v>
      </c>
      <c r="P352" s="16">
        <f t="shared" si="144"/>
        <v>0</v>
      </c>
      <c r="Q352" s="17">
        <f t="shared" si="133"/>
        <v>0</v>
      </c>
      <c r="R352" s="16">
        <f t="shared" si="145"/>
        <v>0</v>
      </c>
      <c r="S352" s="17"/>
      <c r="T352" s="16">
        <f t="shared" si="146"/>
        <v>6.950416666666607</v>
      </c>
      <c r="U352" s="17">
        <f t="shared" si="134"/>
        <v>1</v>
      </c>
      <c r="V352" s="16">
        <f t="shared" si="147"/>
        <v>0</v>
      </c>
      <c r="W352" s="17">
        <f t="shared" si="135"/>
        <v>0</v>
      </c>
      <c r="X352" s="16">
        <f t="shared" si="148"/>
        <v>0</v>
      </c>
      <c r="Y352" s="17"/>
      <c r="Z352" s="16">
        <f t="shared" si="149"/>
        <v>0</v>
      </c>
      <c r="AA352" s="17">
        <f t="shared" si="136"/>
        <v>0</v>
      </c>
      <c r="AB352" s="16">
        <f t="shared" si="150"/>
        <v>0</v>
      </c>
      <c r="AC352" s="17">
        <f t="shared" si="137"/>
        <v>0</v>
      </c>
      <c r="AD352" s="16">
        <f t="shared" si="151"/>
        <v>0</v>
      </c>
      <c r="AE352" s="17"/>
      <c r="AF352" s="16">
        <f t="shared" si="152"/>
        <v>0</v>
      </c>
      <c r="AG352" s="17">
        <f t="shared" si="138"/>
        <v>0</v>
      </c>
      <c r="AH352" s="16">
        <f t="shared" si="153"/>
        <v>0</v>
      </c>
      <c r="AI352" s="17">
        <f t="shared" si="139"/>
        <v>0</v>
      </c>
      <c r="AJ352" s="16">
        <f t="shared" si="154"/>
        <v>0</v>
      </c>
    </row>
    <row r="353" spans="1:36" x14ac:dyDescent="0.25">
      <c r="A353" s="26">
        <f t="shared" si="155"/>
        <v>6.9704166666666065</v>
      </c>
      <c r="B353" s="12"/>
      <c r="C353" s="7"/>
      <c r="E353" t="s">
        <v>11</v>
      </c>
      <c r="G353" t="s">
        <v>11</v>
      </c>
      <c r="H353" s="16">
        <f t="shared" si="140"/>
        <v>0</v>
      </c>
      <c r="I353" s="17">
        <f t="shared" si="130"/>
        <v>0</v>
      </c>
      <c r="J353" s="16">
        <f t="shared" si="141"/>
        <v>0</v>
      </c>
      <c r="K353" s="17">
        <f t="shared" si="131"/>
        <v>0</v>
      </c>
      <c r="L353" s="16">
        <f t="shared" si="142"/>
        <v>0</v>
      </c>
      <c r="M353" s="17"/>
      <c r="N353" s="16">
        <f t="shared" si="143"/>
        <v>0</v>
      </c>
      <c r="O353" s="17">
        <f t="shared" si="132"/>
        <v>0</v>
      </c>
      <c r="P353" s="16">
        <f t="shared" si="144"/>
        <v>0</v>
      </c>
      <c r="Q353" s="17">
        <f t="shared" si="133"/>
        <v>0</v>
      </c>
      <c r="R353" s="16">
        <f t="shared" si="145"/>
        <v>0</v>
      </c>
      <c r="S353" s="17"/>
      <c r="T353" s="16">
        <f t="shared" si="146"/>
        <v>0</v>
      </c>
      <c r="U353" s="17">
        <f t="shared" si="134"/>
        <v>0</v>
      </c>
      <c r="V353" s="16">
        <f t="shared" si="147"/>
        <v>0</v>
      </c>
      <c r="W353" s="17">
        <f t="shared" si="135"/>
        <v>0</v>
      </c>
      <c r="X353" s="16">
        <f t="shared" si="148"/>
        <v>0</v>
      </c>
      <c r="Y353" s="17"/>
      <c r="Z353" s="16">
        <f t="shared" si="149"/>
        <v>0</v>
      </c>
      <c r="AA353" s="17">
        <f t="shared" si="136"/>
        <v>0</v>
      </c>
      <c r="AB353" s="16">
        <f t="shared" si="150"/>
        <v>0</v>
      </c>
      <c r="AC353" s="17">
        <f t="shared" si="137"/>
        <v>0</v>
      </c>
      <c r="AD353" s="16">
        <f t="shared" si="151"/>
        <v>0</v>
      </c>
      <c r="AE353" s="17"/>
      <c r="AF353" s="16">
        <f t="shared" si="152"/>
        <v>0</v>
      </c>
      <c r="AG353" s="17">
        <f t="shared" si="138"/>
        <v>0</v>
      </c>
      <c r="AH353" s="16">
        <f t="shared" si="153"/>
        <v>0</v>
      </c>
      <c r="AI353" s="17">
        <f t="shared" si="139"/>
        <v>0</v>
      </c>
      <c r="AJ353" s="16">
        <f t="shared" si="154"/>
        <v>0</v>
      </c>
    </row>
    <row r="354" spans="1:36" x14ac:dyDescent="0.25">
      <c r="A354" s="26">
        <f t="shared" si="155"/>
        <v>6.9904166666666061</v>
      </c>
      <c r="B354" s="10"/>
      <c r="E354" t="s">
        <v>11</v>
      </c>
      <c r="G354" t="s">
        <v>11</v>
      </c>
      <c r="H354" s="16">
        <f t="shared" si="140"/>
        <v>0</v>
      </c>
      <c r="I354" s="17">
        <f t="shared" si="130"/>
        <v>0</v>
      </c>
      <c r="J354" s="16">
        <f t="shared" si="141"/>
        <v>0</v>
      </c>
      <c r="K354" s="17">
        <f t="shared" si="131"/>
        <v>0</v>
      </c>
      <c r="L354" s="16">
        <f t="shared" si="142"/>
        <v>0</v>
      </c>
      <c r="M354" s="17"/>
      <c r="N354" s="16">
        <f t="shared" si="143"/>
        <v>0</v>
      </c>
      <c r="O354" s="17">
        <f t="shared" si="132"/>
        <v>0</v>
      </c>
      <c r="P354" s="16">
        <f t="shared" si="144"/>
        <v>0</v>
      </c>
      <c r="Q354" s="17">
        <f t="shared" si="133"/>
        <v>0</v>
      </c>
      <c r="R354" s="16">
        <f t="shared" si="145"/>
        <v>0</v>
      </c>
      <c r="S354" s="17"/>
      <c r="T354" s="16">
        <f t="shared" si="146"/>
        <v>0</v>
      </c>
      <c r="U354" s="17">
        <f t="shared" si="134"/>
        <v>0</v>
      </c>
      <c r="V354" s="16">
        <f t="shared" si="147"/>
        <v>0</v>
      </c>
      <c r="W354" s="17">
        <f t="shared" si="135"/>
        <v>0</v>
      </c>
      <c r="X354" s="16">
        <f t="shared" si="148"/>
        <v>0</v>
      </c>
      <c r="Y354" s="17"/>
      <c r="Z354" s="16">
        <f t="shared" si="149"/>
        <v>0</v>
      </c>
      <c r="AA354" s="17">
        <f t="shared" si="136"/>
        <v>0</v>
      </c>
      <c r="AB354" s="16">
        <f t="shared" si="150"/>
        <v>0</v>
      </c>
      <c r="AC354" s="17">
        <f t="shared" si="137"/>
        <v>0</v>
      </c>
      <c r="AD354" s="16">
        <f t="shared" si="151"/>
        <v>0</v>
      </c>
      <c r="AE354" s="17"/>
      <c r="AF354" s="16">
        <f t="shared" si="152"/>
        <v>0</v>
      </c>
      <c r="AG354" s="17">
        <f t="shared" si="138"/>
        <v>0</v>
      </c>
      <c r="AH354" s="16">
        <f t="shared" si="153"/>
        <v>0</v>
      </c>
      <c r="AI354" s="17">
        <f t="shared" si="139"/>
        <v>0</v>
      </c>
      <c r="AJ354" s="16">
        <f t="shared" si="154"/>
        <v>0</v>
      </c>
    </row>
    <row r="355" spans="1:36" x14ac:dyDescent="0.25">
      <c r="A355" s="26">
        <f t="shared" si="155"/>
        <v>7.0104166666666057</v>
      </c>
      <c r="B355" s="9" t="s">
        <v>15</v>
      </c>
      <c r="C355" s="8"/>
      <c r="D355" s="7"/>
      <c r="E355" t="s">
        <v>11</v>
      </c>
      <c r="F355" s="7"/>
      <c r="G355" s="14" t="s">
        <v>20</v>
      </c>
      <c r="H355" s="16">
        <f t="shared" si="140"/>
        <v>0</v>
      </c>
      <c r="I355" s="17">
        <f t="shared" si="130"/>
        <v>0</v>
      </c>
      <c r="J355" s="16">
        <f t="shared" si="141"/>
        <v>0</v>
      </c>
      <c r="K355" s="17">
        <f t="shared" si="131"/>
        <v>0</v>
      </c>
      <c r="L355" s="16">
        <f t="shared" si="142"/>
        <v>0</v>
      </c>
      <c r="M355" s="17"/>
      <c r="N355" s="16">
        <f t="shared" si="143"/>
        <v>0</v>
      </c>
      <c r="O355" s="17">
        <f t="shared" si="132"/>
        <v>0</v>
      </c>
      <c r="P355" s="16">
        <f t="shared" si="144"/>
        <v>0</v>
      </c>
      <c r="Q355" s="17">
        <f t="shared" si="133"/>
        <v>0</v>
      </c>
      <c r="R355" s="16">
        <f t="shared" si="145"/>
        <v>0</v>
      </c>
      <c r="S355" s="17"/>
      <c r="T355" s="16">
        <f t="shared" si="146"/>
        <v>0</v>
      </c>
      <c r="U355" s="17">
        <f t="shared" si="134"/>
        <v>0</v>
      </c>
      <c r="V355" s="16">
        <f t="shared" si="147"/>
        <v>0</v>
      </c>
      <c r="W355" s="17">
        <f t="shared" si="135"/>
        <v>0</v>
      </c>
      <c r="X355" s="16">
        <f t="shared" si="148"/>
        <v>0</v>
      </c>
      <c r="Y355" s="17"/>
      <c r="Z355" s="16">
        <f t="shared" si="149"/>
        <v>0</v>
      </c>
      <c r="AA355" s="17">
        <f t="shared" si="136"/>
        <v>0</v>
      </c>
      <c r="AB355" s="16">
        <f t="shared" si="150"/>
        <v>0</v>
      </c>
      <c r="AC355" s="17">
        <f t="shared" si="137"/>
        <v>0</v>
      </c>
      <c r="AD355" s="16">
        <f t="shared" si="151"/>
        <v>0</v>
      </c>
      <c r="AE355" s="17"/>
      <c r="AF355" s="16">
        <f t="shared" si="152"/>
        <v>0</v>
      </c>
      <c r="AG355" s="17">
        <f t="shared" si="138"/>
        <v>0</v>
      </c>
      <c r="AH355" s="16">
        <f t="shared" si="153"/>
        <v>7.0104166666666057</v>
      </c>
      <c r="AI355" s="17">
        <f t="shared" si="139"/>
        <v>1</v>
      </c>
      <c r="AJ355" s="16">
        <f t="shared" si="154"/>
        <v>0</v>
      </c>
    </row>
    <row r="356" spans="1:36" x14ac:dyDescent="0.25">
      <c r="A356" s="26">
        <f t="shared" si="155"/>
        <v>7.0304166666666053</v>
      </c>
      <c r="B356" s="9" t="s">
        <v>9</v>
      </c>
      <c r="C356" t="s">
        <v>11</v>
      </c>
      <c r="D356" s="8"/>
      <c r="E356" t="s">
        <v>11</v>
      </c>
      <c r="F356" s="7"/>
      <c r="G356" s="7"/>
      <c r="H356" s="16">
        <f t="shared" si="140"/>
        <v>7.0304166666666053</v>
      </c>
      <c r="I356" s="17">
        <f t="shared" si="130"/>
        <v>1</v>
      </c>
      <c r="J356" s="16">
        <f t="shared" si="141"/>
        <v>0</v>
      </c>
      <c r="K356" s="17">
        <f t="shared" si="131"/>
        <v>0</v>
      </c>
      <c r="L356" s="16">
        <f t="shared" si="142"/>
        <v>0</v>
      </c>
      <c r="M356" s="17"/>
      <c r="N356" s="16">
        <f t="shared" si="143"/>
        <v>0</v>
      </c>
      <c r="O356" s="17">
        <f t="shared" si="132"/>
        <v>0</v>
      </c>
      <c r="P356" s="16">
        <f t="shared" si="144"/>
        <v>0</v>
      </c>
      <c r="Q356" s="17">
        <f t="shared" si="133"/>
        <v>0</v>
      </c>
      <c r="R356" s="16">
        <f t="shared" si="145"/>
        <v>0</v>
      </c>
      <c r="S356" s="17"/>
      <c r="T356" s="16">
        <f t="shared" si="146"/>
        <v>0</v>
      </c>
      <c r="U356" s="17">
        <f t="shared" si="134"/>
        <v>0</v>
      </c>
      <c r="V356" s="16">
        <f t="shared" si="147"/>
        <v>0</v>
      </c>
      <c r="W356" s="17">
        <f t="shared" si="135"/>
        <v>0</v>
      </c>
      <c r="X356" s="16">
        <f t="shared" si="148"/>
        <v>0</v>
      </c>
      <c r="Y356" s="17"/>
      <c r="Z356" s="16">
        <f t="shared" si="149"/>
        <v>0</v>
      </c>
      <c r="AA356" s="17">
        <f t="shared" si="136"/>
        <v>0</v>
      </c>
      <c r="AB356" s="16">
        <f t="shared" si="150"/>
        <v>0</v>
      </c>
      <c r="AC356" s="17">
        <f t="shared" si="137"/>
        <v>0</v>
      </c>
      <c r="AD356" s="16">
        <f t="shared" si="151"/>
        <v>0</v>
      </c>
      <c r="AE356" s="17"/>
      <c r="AF356" s="16">
        <f t="shared" si="152"/>
        <v>0</v>
      </c>
      <c r="AG356" s="17">
        <f t="shared" si="138"/>
        <v>0</v>
      </c>
      <c r="AH356" s="16">
        <f t="shared" si="153"/>
        <v>0</v>
      </c>
      <c r="AI356" s="17">
        <f t="shared" si="139"/>
        <v>0</v>
      </c>
      <c r="AJ356" s="16">
        <f t="shared" si="154"/>
        <v>0</v>
      </c>
    </row>
    <row r="357" spans="1:36" x14ac:dyDescent="0.25">
      <c r="A357" s="26">
        <f t="shared" si="155"/>
        <v>7.0504166666666048</v>
      </c>
      <c r="B357" s="9" t="s">
        <v>10</v>
      </c>
      <c r="C357" t="s">
        <v>11</v>
      </c>
      <c r="D357" s="8"/>
      <c r="E357" t="s">
        <v>11</v>
      </c>
      <c r="F357" s="13" t="s">
        <v>14</v>
      </c>
      <c r="G357" s="7"/>
      <c r="H357" s="16">
        <f t="shared" si="140"/>
        <v>0</v>
      </c>
      <c r="I357" s="17">
        <f t="shared" si="130"/>
        <v>0</v>
      </c>
      <c r="J357" s="16">
        <f t="shared" si="141"/>
        <v>0</v>
      </c>
      <c r="K357" s="17">
        <f t="shared" si="131"/>
        <v>0</v>
      </c>
      <c r="L357" s="16">
        <f t="shared" si="142"/>
        <v>0</v>
      </c>
      <c r="M357" s="17"/>
      <c r="N357" s="16">
        <f t="shared" si="143"/>
        <v>0</v>
      </c>
      <c r="O357" s="17">
        <f t="shared" si="132"/>
        <v>0</v>
      </c>
      <c r="P357" s="16">
        <f t="shared" si="144"/>
        <v>0</v>
      </c>
      <c r="Q357" s="17">
        <f t="shared" si="133"/>
        <v>0</v>
      </c>
      <c r="R357" s="16">
        <f t="shared" si="145"/>
        <v>0</v>
      </c>
      <c r="S357" s="17"/>
      <c r="T357" s="16">
        <f t="shared" si="146"/>
        <v>0</v>
      </c>
      <c r="U357" s="17">
        <f t="shared" si="134"/>
        <v>0</v>
      </c>
      <c r="V357" s="16">
        <f t="shared" si="147"/>
        <v>0</v>
      </c>
      <c r="W357" s="17">
        <f t="shared" si="135"/>
        <v>0</v>
      </c>
      <c r="X357" s="16">
        <f t="shared" si="148"/>
        <v>0</v>
      </c>
      <c r="Y357" s="17"/>
      <c r="Z357" s="16">
        <f t="shared" si="149"/>
        <v>7.0504166666666048</v>
      </c>
      <c r="AA357" s="17">
        <f t="shared" si="136"/>
        <v>1</v>
      </c>
      <c r="AB357" s="16">
        <f t="shared" si="150"/>
        <v>0</v>
      </c>
      <c r="AC357" s="17">
        <f t="shared" si="137"/>
        <v>0</v>
      </c>
      <c r="AD357" s="16">
        <f t="shared" si="151"/>
        <v>1.9999999999999574E-2</v>
      </c>
      <c r="AE357" s="17"/>
      <c r="AF357" s="16">
        <f t="shared" si="152"/>
        <v>0</v>
      </c>
      <c r="AG357" s="17">
        <f t="shared" si="138"/>
        <v>0</v>
      </c>
      <c r="AH357" s="16">
        <f t="shared" si="153"/>
        <v>0</v>
      </c>
      <c r="AI357" s="17">
        <f t="shared" si="139"/>
        <v>0</v>
      </c>
      <c r="AJ357" s="16">
        <f t="shared" si="154"/>
        <v>0</v>
      </c>
    </row>
    <row r="358" spans="1:36" x14ac:dyDescent="0.25">
      <c r="A358" s="26">
        <f t="shared" si="155"/>
        <v>7.0704166666666044</v>
      </c>
      <c r="B358" s="9"/>
      <c r="C358" t="s">
        <v>11</v>
      </c>
      <c r="D358" s="8"/>
      <c r="E358" t="s">
        <v>11</v>
      </c>
      <c r="F358" s="13" t="s">
        <v>14</v>
      </c>
      <c r="G358" s="7"/>
      <c r="H358" s="16">
        <f t="shared" si="140"/>
        <v>0</v>
      </c>
      <c r="I358" s="17">
        <f t="shared" si="130"/>
        <v>0</v>
      </c>
      <c r="J358" s="16">
        <f t="shared" si="141"/>
        <v>0</v>
      </c>
      <c r="K358" s="17">
        <f t="shared" si="131"/>
        <v>0</v>
      </c>
      <c r="L358" s="16">
        <f t="shared" si="142"/>
        <v>0</v>
      </c>
      <c r="M358" s="17"/>
      <c r="N358" s="16">
        <f t="shared" si="143"/>
        <v>0</v>
      </c>
      <c r="O358" s="17">
        <f t="shared" si="132"/>
        <v>0</v>
      </c>
      <c r="P358" s="16">
        <f t="shared" si="144"/>
        <v>0</v>
      </c>
      <c r="Q358" s="17">
        <f t="shared" si="133"/>
        <v>0</v>
      </c>
      <c r="R358" s="16">
        <f t="shared" si="145"/>
        <v>0</v>
      </c>
      <c r="S358" s="17"/>
      <c r="T358" s="16">
        <f t="shared" si="146"/>
        <v>0</v>
      </c>
      <c r="U358" s="17">
        <f t="shared" si="134"/>
        <v>0</v>
      </c>
      <c r="V358" s="16">
        <f t="shared" si="147"/>
        <v>0</v>
      </c>
      <c r="W358" s="17">
        <f t="shared" si="135"/>
        <v>0</v>
      </c>
      <c r="X358" s="16">
        <f t="shared" si="148"/>
        <v>0</v>
      </c>
      <c r="Y358" s="17"/>
      <c r="Z358" s="16">
        <f t="shared" si="149"/>
        <v>0</v>
      </c>
      <c r="AA358" s="17">
        <f t="shared" si="136"/>
        <v>0</v>
      </c>
      <c r="AB358" s="16">
        <f t="shared" si="150"/>
        <v>0</v>
      </c>
      <c r="AC358" s="17">
        <f t="shared" si="137"/>
        <v>0</v>
      </c>
      <c r="AD358" s="16">
        <f t="shared" si="151"/>
        <v>1.9999999999999574E-2</v>
      </c>
      <c r="AE358" s="17"/>
      <c r="AF358" s="16">
        <f t="shared" si="152"/>
        <v>0</v>
      </c>
      <c r="AG358" s="17">
        <f t="shared" si="138"/>
        <v>0</v>
      </c>
      <c r="AH358" s="16">
        <f t="shared" si="153"/>
        <v>0</v>
      </c>
      <c r="AI358" s="17">
        <f t="shared" si="139"/>
        <v>0</v>
      </c>
      <c r="AJ358" s="16">
        <f t="shared" si="154"/>
        <v>0</v>
      </c>
    </row>
    <row r="359" spans="1:36" x14ac:dyDescent="0.25">
      <c r="A359" s="26">
        <f t="shared" si="155"/>
        <v>7.090416666666604</v>
      </c>
      <c r="B359" s="9" t="s">
        <v>18</v>
      </c>
      <c r="C359" t="s">
        <v>11</v>
      </c>
      <c r="D359" s="8"/>
      <c r="E359" s="14" t="s">
        <v>20</v>
      </c>
      <c r="F359" t="s">
        <v>11</v>
      </c>
      <c r="G359" s="7"/>
      <c r="H359" s="16">
        <f t="shared" si="140"/>
        <v>0</v>
      </c>
      <c r="I359" s="17">
        <f t="shared" si="130"/>
        <v>0</v>
      </c>
      <c r="J359" s="16">
        <f t="shared" si="141"/>
        <v>0</v>
      </c>
      <c r="K359" s="17">
        <f t="shared" si="131"/>
        <v>0</v>
      </c>
      <c r="L359" s="16">
        <f t="shared" si="142"/>
        <v>0</v>
      </c>
      <c r="M359" s="17"/>
      <c r="N359" s="16">
        <f t="shared" si="143"/>
        <v>0</v>
      </c>
      <c r="O359" s="17">
        <f t="shared" si="132"/>
        <v>0</v>
      </c>
      <c r="P359" s="16">
        <f t="shared" si="144"/>
        <v>0</v>
      </c>
      <c r="Q359" s="17">
        <f t="shared" si="133"/>
        <v>0</v>
      </c>
      <c r="R359" s="16">
        <f t="shared" si="145"/>
        <v>0</v>
      </c>
      <c r="S359" s="17"/>
      <c r="T359" s="16">
        <f t="shared" si="146"/>
        <v>0</v>
      </c>
      <c r="U359" s="17">
        <f t="shared" si="134"/>
        <v>0</v>
      </c>
      <c r="V359" s="16">
        <f t="shared" si="147"/>
        <v>7.090416666666604</v>
      </c>
      <c r="W359" s="17">
        <f t="shared" si="135"/>
        <v>1</v>
      </c>
      <c r="X359" s="16">
        <f t="shared" si="148"/>
        <v>0</v>
      </c>
      <c r="Y359" s="17"/>
      <c r="Z359" s="16">
        <f t="shared" si="149"/>
        <v>0</v>
      </c>
      <c r="AA359" s="17">
        <f t="shared" si="136"/>
        <v>0</v>
      </c>
      <c r="AB359" s="16">
        <f t="shared" si="150"/>
        <v>0</v>
      </c>
      <c r="AC359" s="17">
        <f t="shared" si="137"/>
        <v>0</v>
      </c>
      <c r="AD359" s="16">
        <f t="shared" si="151"/>
        <v>0</v>
      </c>
      <c r="AE359" s="17"/>
      <c r="AF359" s="16">
        <f t="shared" si="152"/>
        <v>0</v>
      </c>
      <c r="AG359" s="17">
        <f t="shared" si="138"/>
        <v>0</v>
      </c>
      <c r="AH359" s="16">
        <f t="shared" si="153"/>
        <v>0</v>
      </c>
      <c r="AI359" s="17">
        <f t="shared" si="139"/>
        <v>0</v>
      </c>
      <c r="AJ359" s="16">
        <f t="shared" si="154"/>
        <v>0</v>
      </c>
    </row>
    <row r="360" spans="1:36" x14ac:dyDescent="0.25">
      <c r="A360" s="26">
        <f t="shared" si="155"/>
        <v>7.1104166666666035</v>
      </c>
      <c r="B360" s="9"/>
      <c r="C360" t="s">
        <v>11</v>
      </c>
      <c r="D360" s="7"/>
      <c r="E360" s="8"/>
      <c r="F360" t="s">
        <v>11</v>
      </c>
      <c r="H360" s="16">
        <f t="shared" si="140"/>
        <v>0</v>
      </c>
      <c r="I360" s="17">
        <f t="shared" si="130"/>
        <v>0</v>
      </c>
      <c r="J360" s="16">
        <f t="shared" si="141"/>
        <v>0</v>
      </c>
      <c r="K360" s="17">
        <f t="shared" si="131"/>
        <v>0</v>
      </c>
      <c r="L360" s="16">
        <f t="shared" si="142"/>
        <v>0</v>
      </c>
      <c r="M360" s="17"/>
      <c r="N360" s="16">
        <f t="shared" si="143"/>
        <v>0</v>
      </c>
      <c r="O360" s="17">
        <f t="shared" si="132"/>
        <v>0</v>
      </c>
      <c r="P360" s="16">
        <f t="shared" si="144"/>
        <v>0</v>
      </c>
      <c r="Q360" s="17">
        <f t="shared" si="133"/>
        <v>0</v>
      </c>
      <c r="R360" s="16">
        <f t="shared" si="145"/>
        <v>0</v>
      </c>
      <c r="S360" s="17"/>
      <c r="T360" s="16">
        <f t="shared" si="146"/>
        <v>0</v>
      </c>
      <c r="U360" s="17">
        <f t="shared" si="134"/>
        <v>0</v>
      </c>
      <c r="V360" s="16">
        <f t="shared" si="147"/>
        <v>0</v>
      </c>
      <c r="W360" s="17">
        <f t="shared" si="135"/>
        <v>0</v>
      </c>
      <c r="X360" s="16">
        <f t="shared" si="148"/>
        <v>0</v>
      </c>
      <c r="Y360" s="17"/>
      <c r="Z360" s="16">
        <f t="shared" si="149"/>
        <v>0</v>
      </c>
      <c r="AA360" s="17">
        <f t="shared" si="136"/>
        <v>0</v>
      </c>
      <c r="AB360" s="16">
        <f t="shared" si="150"/>
        <v>0</v>
      </c>
      <c r="AC360" s="17">
        <f t="shared" si="137"/>
        <v>0</v>
      </c>
      <c r="AD360" s="16">
        <f t="shared" si="151"/>
        <v>0</v>
      </c>
      <c r="AE360" s="17"/>
      <c r="AF360" s="16">
        <f t="shared" si="152"/>
        <v>0</v>
      </c>
      <c r="AG360" s="17">
        <f t="shared" si="138"/>
        <v>0</v>
      </c>
      <c r="AH360" s="16">
        <f t="shared" si="153"/>
        <v>0</v>
      </c>
      <c r="AI360" s="17">
        <f t="shared" si="139"/>
        <v>0</v>
      </c>
      <c r="AJ360" s="16">
        <f t="shared" si="154"/>
        <v>0</v>
      </c>
    </row>
    <row r="361" spans="1:36" x14ac:dyDescent="0.25">
      <c r="A361" s="26">
        <f t="shared" si="155"/>
        <v>7.1304166666666031</v>
      </c>
      <c r="B361" s="9" t="s">
        <v>16</v>
      </c>
      <c r="C361" t="s">
        <v>11</v>
      </c>
      <c r="D361" s="13" t="s">
        <v>14</v>
      </c>
      <c r="F361" t="s">
        <v>11</v>
      </c>
      <c r="H361" s="16">
        <f t="shared" si="140"/>
        <v>0</v>
      </c>
      <c r="I361" s="17">
        <f t="shared" si="130"/>
        <v>0</v>
      </c>
      <c r="J361" s="16">
        <f t="shared" si="141"/>
        <v>0</v>
      </c>
      <c r="K361" s="17">
        <f t="shared" si="131"/>
        <v>0</v>
      </c>
      <c r="L361" s="16">
        <f t="shared" si="142"/>
        <v>0</v>
      </c>
      <c r="M361" s="17"/>
      <c r="N361" s="16">
        <f t="shared" si="143"/>
        <v>7.1304166666666031</v>
      </c>
      <c r="O361" s="17">
        <f t="shared" si="132"/>
        <v>1</v>
      </c>
      <c r="P361" s="16">
        <f t="shared" si="144"/>
        <v>0</v>
      </c>
      <c r="Q361" s="17">
        <f t="shared" si="133"/>
        <v>0</v>
      </c>
      <c r="R361" s="16">
        <f t="shared" si="145"/>
        <v>1.9999999999999574E-2</v>
      </c>
      <c r="S361" s="17"/>
      <c r="T361" s="16">
        <f t="shared" si="146"/>
        <v>0</v>
      </c>
      <c r="U361" s="17">
        <f t="shared" si="134"/>
        <v>0</v>
      </c>
      <c r="V361" s="16">
        <f t="shared" si="147"/>
        <v>0</v>
      </c>
      <c r="W361" s="17">
        <f t="shared" si="135"/>
        <v>0</v>
      </c>
      <c r="X361" s="16">
        <f t="shared" si="148"/>
        <v>0</v>
      </c>
      <c r="Y361" s="17"/>
      <c r="Z361" s="16">
        <f t="shared" si="149"/>
        <v>0</v>
      </c>
      <c r="AA361" s="17">
        <f t="shared" si="136"/>
        <v>0</v>
      </c>
      <c r="AB361" s="16">
        <f t="shared" si="150"/>
        <v>0</v>
      </c>
      <c r="AC361" s="17">
        <f t="shared" si="137"/>
        <v>0</v>
      </c>
      <c r="AD361" s="16">
        <f t="shared" si="151"/>
        <v>0</v>
      </c>
      <c r="AE361" s="17"/>
      <c r="AF361" s="16">
        <f t="shared" si="152"/>
        <v>0</v>
      </c>
      <c r="AG361" s="17">
        <f t="shared" si="138"/>
        <v>0</v>
      </c>
      <c r="AH361" s="16">
        <f t="shared" si="153"/>
        <v>0</v>
      </c>
      <c r="AI361" s="17">
        <f t="shared" si="139"/>
        <v>0</v>
      </c>
      <c r="AJ361" s="16">
        <f t="shared" si="154"/>
        <v>0</v>
      </c>
    </row>
    <row r="362" spans="1:36" x14ac:dyDescent="0.25">
      <c r="A362" s="26">
        <f t="shared" si="155"/>
        <v>7.1504166666666027</v>
      </c>
      <c r="B362" s="9"/>
      <c r="C362" t="s">
        <v>11</v>
      </c>
      <c r="D362" s="13" t="s">
        <v>14</v>
      </c>
      <c r="F362" t="s">
        <v>11</v>
      </c>
      <c r="H362" s="16">
        <f t="shared" si="140"/>
        <v>0</v>
      </c>
      <c r="I362" s="17">
        <f t="shared" si="130"/>
        <v>0</v>
      </c>
      <c r="J362" s="16">
        <f t="shared" si="141"/>
        <v>0</v>
      </c>
      <c r="K362" s="17">
        <f t="shared" si="131"/>
        <v>0</v>
      </c>
      <c r="L362" s="16">
        <f t="shared" si="142"/>
        <v>0</v>
      </c>
      <c r="M362" s="17"/>
      <c r="N362" s="16">
        <f t="shared" si="143"/>
        <v>0</v>
      </c>
      <c r="O362" s="17">
        <f t="shared" si="132"/>
        <v>0</v>
      </c>
      <c r="P362" s="16">
        <f t="shared" si="144"/>
        <v>0</v>
      </c>
      <c r="Q362" s="17">
        <f t="shared" si="133"/>
        <v>0</v>
      </c>
      <c r="R362" s="16">
        <f t="shared" si="145"/>
        <v>1.9999999999999574E-2</v>
      </c>
      <c r="S362" s="17"/>
      <c r="T362" s="16">
        <f t="shared" si="146"/>
        <v>0</v>
      </c>
      <c r="U362" s="17">
        <f t="shared" si="134"/>
        <v>0</v>
      </c>
      <c r="V362" s="16">
        <f t="shared" si="147"/>
        <v>0</v>
      </c>
      <c r="W362" s="17">
        <f t="shared" si="135"/>
        <v>0</v>
      </c>
      <c r="X362" s="16">
        <f t="shared" si="148"/>
        <v>0</v>
      </c>
      <c r="Y362" s="17"/>
      <c r="Z362" s="16">
        <f t="shared" si="149"/>
        <v>0</v>
      </c>
      <c r="AA362" s="17">
        <f t="shared" si="136"/>
        <v>0</v>
      </c>
      <c r="AB362" s="16">
        <f t="shared" si="150"/>
        <v>0</v>
      </c>
      <c r="AC362" s="17">
        <f t="shared" si="137"/>
        <v>0</v>
      </c>
      <c r="AD362" s="16">
        <f t="shared" si="151"/>
        <v>0</v>
      </c>
      <c r="AE362" s="17"/>
      <c r="AF362" s="16">
        <f t="shared" si="152"/>
        <v>0</v>
      </c>
      <c r="AG362" s="17">
        <f t="shared" si="138"/>
        <v>0</v>
      </c>
      <c r="AH362" s="16">
        <f t="shared" si="153"/>
        <v>0</v>
      </c>
      <c r="AI362" s="17">
        <f t="shared" si="139"/>
        <v>0</v>
      </c>
      <c r="AJ362" s="16">
        <f t="shared" si="154"/>
        <v>0</v>
      </c>
    </row>
    <row r="363" spans="1:36" x14ac:dyDescent="0.25">
      <c r="A363" s="26">
        <f t="shared" si="155"/>
        <v>7.1704166666666023</v>
      </c>
      <c r="B363" s="9" t="s">
        <v>22</v>
      </c>
      <c r="C363" s="14" t="s">
        <v>20</v>
      </c>
      <c r="D363" t="s">
        <v>11</v>
      </c>
      <c r="F363" t="s">
        <v>11</v>
      </c>
      <c r="H363" s="16">
        <f t="shared" si="140"/>
        <v>0</v>
      </c>
      <c r="I363" s="17">
        <f t="shared" si="130"/>
        <v>0</v>
      </c>
      <c r="J363" s="16">
        <f t="shared" si="141"/>
        <v>7.1704166666666023</v>
      </c>
      <c r="K363" s="17">
        <f t="shared" si="131"/>
        <v>1</v>
      </c>
      <c r="L363" s="16">
        <f t="shared" si="142"/>
        <v>0</v>
      </c>
      <c r="M363" s="17"/>
      <c r="N363" s="16">
        <f t="shared" si="143"/>
        <v>0</v>
      </c>
      <c r="O363" s="17">
        <f t="shared" si="132"/>
        <v>0</v>
      </c>
      <c r="P363" s="16">
        <f t="shared" si="144"/>
        <v>0</v>
      </c>
      <c r="Q363" s="17">
        <f t="shared" si="133"/>
        <v>0</v>
      </c>
      <c r="R363" s="16">
        <f t="shared" si="145"/>
        <v>0</v>
      </c>
      <c r="S363" s="17"/>
      <c r="T363" s="16">
        <f t="shared" si="146"/>
        <v>0</v>
      </c>
      <c r="U363" s="17">
        <f t="shared" si="134"/>
        <v>0</v>
      </c>
      <c r="V363" s="16">
        <f t="shared" si="147"/>
        <v>0</v>
      </c>
      <c r="W363" s="17">
        <f t="shared" si="135"/>
        <v>0</v>
      </c>
      <c r="X363" s="16">
        <f t="shared" si="148"/>
        <v>0</v>
      </c>
      <c r="Y363" s="17"/>
      <c r="Z363" s="16">
        <f t="shared" si="149"/>
        <v>0</v>
      </c>
      <c r="AA363" s="17">
        <f t="shared" si="136"/>
        <v>0</v>
      </c>
      <c r="AB363" s="16">
        <f t="shared" si="150"/>
        <v>0</v>
      </c>
      <c r="AC363" s="17">
        <f t="shared" si="137"/>
        <v>0</v>
      </c>
      <c r="AD363" s="16">
        <f t="shared" si="151"/>
        <v>0</v>
      </c>
      <c r="AE363" s="17"/>
      <c r="AF363" s="16">
        <f t="shared" si="152"/>
        <v>0</v>
      </c>
      <c r="AG363" s="17">
        <f t="shared" si="138"/>
        <v>0</v>
      </c>
      <c r="AH363" s="16">
        <f t="shared" si="153"/>
        <v>0</v>
      </c>
      <c r="AI363" s="17">
        <f t="shared" si="139"/>
        <v>0</v>
      </c>
      <c r="AJ363" s="16">
        <f t="shared" si="154"/>
        <v>0</v>
      </c>
    </row>
    <row r="364" spans="1:36" x14ac:dyDescent="0.25">
      <c r="A364" s="26">
        <f t="shared" si="155"/>
        <v>7.1904166666666018</v>
      </c>
      <c r="B364" s="9"/>
      <c r="D364" t="s">
        <v>11</v>
      </c>
      <c r="F364" t="s">
        <v>11</v>
      </c>
      <c r="H364" s="16">
        <f t="shared" si="140"/>
        <v>0</v>
      </c>
      <c r="I364" s="17">
        <f t="shared" si="130"/>
        <v>0</v>
      </c>
      <c r="J364" s="16">
        <f t="shared" si="141"/>
        <v>0</v>
      </c>
      <c r="K364" s="17">
        <f t="shared" si="131"/>
        <v>0</v>
      </c>
      <c r="L364" s="16">
        <f t="shared" si="142"/>
        <v>0</v>
      </c>
      <c r="M364" s="17"/>
      <c r="N364" s="16">
        <f t="shared" si="143"/>
        <v>0</v>
      </c>
      <c r="O364" s="17">
        <f t="shared" si="132"/>
        <v>0</v>
      </c>
      <c r="P364" s="16">
        <f t="shared" si="144"/>
        <v>0</v>
      </c>
      <c r="Q364" s="17">
        <f t="shared" si="133"/>
        <v>0</v>
      </c>
      <c r="R364" s="16">
        <f t="shared" si="145"/>
        <v>0</v>
      </c>
      <c r="S364" s="17"/>
      <c r="T364" s="16">
        <f t="shared" si="146"/>
        <v>0</v>
      </c>
      <c r="U364" s="17">
        <f t="shared" si="134"/>
        <v>0</v>
      </c>
      <c r="V364" s="16">
        <f t="shared" si="147"/>
        <v>0</v>
      </c>
      <c r="W364" s="17">
        <f t="shared" si="135"/>
        <v>0</v>
      </c>
      <c r="X364" s="16">
        <f t="shared" si="148"/>
        <v>0</v>
      </c>
      <c r="Y364" s="17"/>
      <c r="Z364" s="16">
        <f t="shared" si="149"/>
        <v>0</v>
      </c>
      <c r="AA364" s="17">
        <f t="shared" si="136"/>
        <v>0</v>
      </c>
      <c r="AB364" s="16">
        <f t="shared" si="150"/>
        <v>0</v>
      </c>
      <c r="AC364" s="17">
        <f t="shared" si="137"/>
        <v>0</v>
      </c>
      <c r="AD364" s="16">
        <f t="shared" si="151"/>
        <v>0</v>
      </c>
      <c r="AE364" s="17"/>
      <c r="AF364" s="16">
        <f t="shared" si="152"/>
        <v>0</v>
      </c>
      <c r="AG364" s="17">
        <f t="shared" si="138"/>
        <v>0</v>
      </c>
      <c r="AH364" s="16">
        <f t="shared" si="153"/>
        <v>0</v>
      </c>
      <c r="AI364" s="17">
        <f t="shared" si="139"/>
        <v>0</v>
      </c>
      <c r="AJ364" s="16">
        <f t="shared" si="154"/>
        <v>0</v>
      </c>
    </row>
    <row r="365" spans="1:36" x14ac:dyDescent="0.25">
      <c r="A365" s="26">
        <f t="shared" si="155"/>
        <v>7.2104166666666014</v>
      </c>
      <c r="B365" s="9"/>
      <c r="D365" t="s">
        <v>11</v>
      </c>
      <c r="F365" t="s">
        <v>11</v>
      </c>
      <c r="H365" s="16">
        <f t="shared" si="140"/>
        <v>0</v>
      </c>
      <c r="I365" s="17">
        <f t="shared" si="130"/>
        <v>0</v>
      </c>
      <c r="J365" s="16">
        <f t="shared" si="141"/>
        <v>0</v>
      </c>
      <c r="K365" s="17">
        <f t="shared" si="131"/>
        <v>0</v>
      </c>
      <c r="L365" s="16">
        <f t="shared" si="142"/>
        <v>0</v>
      </c>
      <c r="M365" s="17"/>
      <c r="N365" s="16">
        <f t="shared" si="143"/>
        <v>0</v>
      </c>
      <c r="O365" s="17">
        <f t="shared" si="132"/>
        <v>0</v>
      </c>
      <c r="P365" s="16">
        <f t="shared" si="144"/>
        <v>0</v>
      </c>
      <c r="Q365" s="17">
        <f t="shared" si="133"/>
        <v>0</v>
      </c>
      <c r="R365" s="16">
        <f t="shared" si="145"/>
        <v>0</v>
      </c>
      <c r="S365" s="17"/>
      <c r="T365" s="16">
        <f t="shared" si="146"/>
        <v>0</v>
      </c>
      <c r="U365" s="17">
        <f t="shared" si="134"/>
        <v>0</v>
      </c>
      <c r="V365" s="16">
        <f t="shared" si="147"/>
        <v>0</v>
      </c>
      <c r="W365" s="17">
        <f t="shared" si="135"/>
        <v>0</v>
      </c>
      <c r="X365" s="16">
        <f t="shared" si="148"/>
        <v>0</v>
      </c>
      <c r="Y365" s="17"/>
      <c r="Z365" s="16">
        <f t="shared" si="149"/>
        <v>0</v>
      </c>
      <c r="AA365" s="17">
        <f t="shared" si="136"/>
        <v>0</v>
      </c>
      <c r="AB365" s="16">
        <f t="shared" si="150"/>
        <v>0</v>
      </c>
      <c r="AC365" s="17">
        <f t="shared" si="137"/>
        <v>0</v>
      </c>
      <c r="AD365" s="16">
        <f t="shared" si="151"/>
        <v>0</v>
      </c>
      <c r="AE365" s="17"/>
      <c r="AF365" s="16">
        <f t="shared" si="152"/>
        <v>0</v>
      </c>
      <c r="AG365" s="17">
        <f t="shared" si="138"/>
        <v>0</v>
      </c>
      <c r="AH365" s="16">
        <f t="shared" si="153"/>
        <v>0</v>
      </c>
      <c r="AI365" s="17">
        <f t="shared" si="139"/>
        <v>0</v>
      </c>
      <c r="AJ365" s="16">
        <f t="shared" si="154"/>
        <v>0</v>
      </c>
    </row>
    <row r="366" spans="1:36" x14ac:dyDescent="0.25">
      <c r="A366" s="26">
        <f t="shared" si="155"/>
        <v>7.230416666666601</v>
      </c>
      <c r="B366" s="9"/>
      <c r="D366" t="s">
        <v>11</v>
      </c>
      <c r="F366" t="s">
        <v>11</v>
      </c>
      <c r="H366" s="16">
        <f t="shared" si="140"/>
        <v>0</v>
      </c>
      <c r="I366" s="17">
        <f t="shared" si="130"/>
        <v>0</v>
      </c>
      <c r="J366" s="16">
        <f t="shared" si="141"/>
        <v>0</v>
      </c>
      <c r="K366" s="17">
        <f t="shared" si="131"/>
        <v>0</v>
      </c>
      <c r="L366" s="16">
        <f t="shared" si="142"/>
        <v>0</v>
      </c>
      <c r="M366" s="17"/>
      <c r="N366" s="16">
        <f t="shared" si="143"/>
        <v>0</v>
      </c>
      <c r="O366" s="17">
        <f t="shared" si="132"/>
        <v>0</v>
      </c>
      <c r="P366" s="16">
        <f t="shared" si="144"/>
        <v>0</v>
      </c>
      <c r="Q366" s="17">
        <f t="shared" si="133"/>
        <v>0</v>
      </c>
      <c r="R366" s="16">
        <f t="shared" si="145"/>
        <v>0</v>
      </c>
      <c r="S366" s="17"/>
      <c r="T366" s="16">
        <f t="shared" si="146"/>
        <v>0</v>
      </c>
      <c r="U366" s="17">
        <f t="shared" si="134"/>
        <v>0</v>
      </c>
      <c r="V366" s="16">
        <f t="shared" si="147"/>
        <v>0</v>
      </c>
      <c r="W366" s="17">
        <f t="shared" si="135"/>
        <v>0</v>
      </c>
      <c r="X366" s="16">
        <f t="shared" si="148"/>
        <v>0</v>
      </c>
      <c r="Y366" s="17"/>
      <c r="Z366" s="16">
        <f t="shared" si="149"/>
        <v>0</v>
      </c>
      <c r="AA366" s="17">
        <f t="shared" si="136"/>
        <v>0</v>
      </c>
      <c r="AB366" s="16">
        <f t="shared" si="150"/>
        <v>0</v>
      </c>
      <c r="AC366" s="17">
        <f t="shared" si="137"/>
        <v>0</v>
      </c>
      <c r="AD366" s="16">
        <f t="shared" si="151"/>
        <v>0</v>
      </c>
      <c r="AE366" s="17"/>
      <c r="AF366" s="16">
        <f t="shared" si="152"/>
        <v>0</v>
      </c>
      <c r="AG366" s="17">
        <f t="shared" si="138"/>
        <v>0</v>
      </c>
      <c r="AH366" s="16">
        <f t="shared" si="153"/>
        <v>0</v>
      </c>
      <c r="AI366" s="17">
        <f t="shared" si="139"/>
        <v>0</v>
      </c>
      <c r="AJ366" s="16">
        <f t="shared" si="154"/>
        <v>0</v>
      </c>
    </row>
    <row r="367" spans="1:36" x14ac:dyDescent="0.25">
      <c r="A367" s="26">
        <f t="shared" si="155"/>
        <v>7.2504166666666006</v>
      </c>
      <c r="B367" s="9" t="s">
        <v>12</v>
      </c>
      <c r="D367" t="s">
        <v>11</v>
      </c>
      <c r="F367" s="14" t="s">
        <v>20</v>
      </c>
      <c r="H367" s="16">
        <f t="shared" si="140"/>
        <v>0</v>
      </c>
      <c r="I367" s="17">
        <f t="shared" si="130"/>
        <v>0</v>
      </c>
      <c r="J367" s="16">
        <f t="shared" si="141"/>
        <v>0</v>
      </c>
      <c r="K367" s="17">
        <f t="shared" si="131"/>
        <v>0</v>
      </c>
      <c r="L367" s="16">
        <f t="shared" si="142"/>
        <v>0</v>
      </c>
      <c r="M367" s="17"/>
      <c r="N367" s="16">
        <f t="shared" si="143"/>
        <v>0</v>
      </c>
      <c r="O367" s="17">
        <f t="shared" si="132"/>
        <v>0</v>
      </c>
      <c r="P367" s="16">
        <f t="shared" si="144"/>
        <v>0</v>
      </c>
      <c r="Q367" s="17">
        <f t="shared" si="133"/>
        <v>0</v>
      </c>
      <c r="R367" s="16">
        <f t="shared" si="145"/>
        <v>0</v>
      </c>
      <c r="S367" s="17"/>
      <c r="T367" s="16">
        <f t="shared" si="146"/>
        <v>0</v>
      </c>
      <c r="U367" s="17">
        <f t="shared" si="134"/>
        <v>0</v>
      </c>
      <c r="V367" s="16">
        <f t="shared" si="147"/>
        <v>0</v>
      </c>
      <c r="W367" s="17">
        <f t="shared" si="135"/>
        <v>0</v>
      </c>
      <c r="X367" s="16">
        <f t="shared" si="148"/>
        <v>0</v>
      </c>
      <c r="Y367" s="17"/>
      <c r="Z367" s="16">
        <f t="shared" si="149"/>
        <v>0</v>
      </c>
      <c r="AA367" s="17">
        <f t="shared" si="136"/>
        <v>0</v>
      </c>
      <c r="AB367" s="16">
        <f t="shared" si="150"/>
        <v>7.2504166666666006</v>
      </c>
      <c r="AC367" s="17">
        <f t="shared" si="137"/>
        <v>1</v>
      </c>
      <c r="AD367" s="16">
        <f t="shared" si="151"/>
        <v>0</v>
      </c>
      <c r="AE367" s="17"/>
      <c r="AF367" s="16">
        <f t="shared" si="152"/>
        <v>0</v>
      </c>
      <c r="AG367" s="17">
        <f t="shared" si="138"/>
        <v>0</v>
      </c>
      <c r="AH367" s="16">
        <f t="shared" si="153"/>
        <v>0</v>
      </c>
      <c r="AI367" s="17">
        <f t="shared" si="139"/>
        <v>0</v>
      </c>
      <c r="AJ367" s="16">
        <f t="shared" si="154"/>
        <v>0</v>
      </c>
    </row>
    <row r="368" spans="1:36" x14ac:dyDescent="0.25">
      <c r="A368" s="26">
        <f t="shared" si="155"/>
        <v>7.2704166666666001</v>
      </c>
      <c r="B368" s="9" t="s">
        <v>13</v>
      </c>
      <c r="D368" t="s">
        <v>11</v>
      </c>
      <c r="G368" t="s">
        <v>11</v>
      </c>
      <c r="H368" s="16">
        <f t="shared" si="140"/>
        <v>0</v>
      </c>
      <c r="I368" s="17">
        <f t="shared" si="130"/>
        <v>0</v>
      </c>
      <c r="J368" s="16">
        <f t="shared" si="141"/>
        <v>0</v>
      </c>
      <c r="K368" s="17">
        <f t="shared" si="131"/>
        <v>0</v>
      </c>
      <c r="L368" s="16">
        <f t="shared" si="142"/>
        <v>0</v>
      </c>
      <c r="M368" s="17"/>
      <c r="N368" s="16">
        <f t="shared" si="143"/>
        <v>0</v>
      </c>
      <c r="O368" s="17">
        <f t="shared" si="132"/>
        <v>0</v>
      </c>
      <c r="P368" s="16">
        <f t="shared" si="144"/>
        <v>0</v>
      </c>
      <c r="Q368" s="17">
        <f t="shared" si="133"/>
        <v>0</v>
      </c>
      <c r="R368" s="16">
        <f t="shared" si="145"/>
        <v>0</v>
      </c>
      <c r="S368" s="17"/>
      <c r="T368" s="16">
        <f t="shared" si="146"/>
        <v>0</v>
      </c>
      <c r="U368" s="17">
        <f t="shared" si="134"/>
        <v>0</v>
      </c>
      <c r="V368" s="16">
        <f t="shared" si="147"/>
        <v>0</v>
      </c>
      <c r="W368" s="17">
        <f t="shared" si="135"/>
        <v>0</v>
      </c>
      <c r="X368" s="16">
        <f t="shared" si="148"/>
        <v>0</v>
      </c>
      <c r="Y368" s="17"/>
      <c r="Z368" s="16">
        <f t="shared" si="149"/>
        <v>0</v>
      </c>
      <c r="AA368" s="17">
        <f t="shared" si="136"/>
        <v>0</v>
      </c>
      <c r="AB368" s="16">
        <f t="shared" si="150"/>
        <v>0</v>
      </c>
      <c r="AC368" s="17">
        <f t="shared" si="137"/>
        <v>0</v>
      </c>
      <c r="AD368" s="16">
        <f t="shared" si="151"/>
        <v>0</v>
      </c>
      <c r="AE368" s="17"/>
      <c r="AF368" s="16">
        <f t="shared" si="152"/>
        <v>7.2704166666666001</v>
      </c>
      <c r="AG368" s="17">
        <f t="shared" si="138"/>
        <v>1</v>
      </c>
      <c r="AH368" s="16">
        <f t="shared" si="153"/>
        <v>0</v>
      </c>
      <c r="AI368" s="17">
        <f t="shared" si="139"/>
        <v>0</v>
      </c>
      <c r="AJ368" s="16">
        <f t="shared" si="154"/>
        <v>0</v>
      </c>
    </row>
    <row r="369" spans="1:36" x14ac:dyDescent="0.25">
      <c r="A369" s="26">
        <f t="shared" si="155"/>
        <v>7.2904166666665997</v>
      </c>
      <c r="B369" s="9"/>
      <c r="D369" t="s">
        <v>11</v>
      </c>
      <c r="G369" t="s">
        <v>11</v>
      </c>
      <c r="H369" s="16">
        <f t="shared" si="140"/>
        <v>0</v>
      </c>
      <c r="I369" s="17">
        <f t="shared" si="130"/>
        <v>0</v>
      </c>
      <c r="J369" s="16">
        <f t="shared" si="141"/>
        <v>0</v>
      </c>
      <c r="K369" s="17">
        <f t="shared" si="131"/>
        <v>0</v>
      </c>
      <c r="L369" s="16">
        <f t="shared" si="142"/>
        <v>0</v>
      </c>
      <c r="M369" s="17"/>
      <c r="N369" s="16">
        <f t="shared" si="143"/>
        <v>0</v>
      </c>
      <c r="O369" s="17">
        <f t="shared" si="132"/>
        <v>0</v>
      </c>
      <c r="P369" s="16">
        <f t="shared" si="144"/>
        <v>0</v>
      </c>
      <c r="Q369" s="17">
        <f t="shared" si="133"/>
        <v>0</v>
      </c>
      <c r="R369" s="16">
        <f t="shared" si="145"/>
        <v>0</v>
      </c>
      <c r="S369" s="17"/>
      <c r="T369" s="16">
        <f t="shared" si="146"/>
        <v>0</v>
      </c>
      <c r="U369" s="17">
        <f t="shared" si="134"/>
        <v>0</v>
      </c>
      <c r="V369" s="16">
        <f t="shared" si="147"/>
        <v>0</v>
      </c>
      <c r="W369" s="17">
        <f t="shared" si="135"/>
        <v>0</v>
      </c>
      <c r="X369" s="16">
        <f t="shared" si="148"/>
        <v>0</v>
      </c>
      <c r="Y369" s="17"/>
      <c r="Z369" s="16">
        <f t="shared" si="149"/>
        <v>0</v>
      </c>
      <c r="AA369" s="17">
        <f t="shared" si="136"/>
        <v>0</v>
      </c>
      <c r="AB369" s="16">
        <f t="shared" si="150"/>
        <v>0</v>
      </c>
      <c r="AC369" s="17">
        <f t="shared" si="137"/>
        <v>0</v>
      </c>
      <c r="AD369" s="16">
        <f t="shared" si="151"/>
        <v>0</v>
      </c>
      <c r="AE369" s="17"/>
      <c r="AF369" s="16">
        <f t="shared" si="152"/>
        <v>0</v>
      </c>
      <c r="AG369" s="17">
        <f t="shared" si="138"/>
        <v>0</v>
      </c>
      <c r="AH369" s="16">
        <f t="shared" si="153"/>
        <v>0</v>
      </c>
      <c r="AI369" s="17">
        <f t="shared" si="139"/>
        <v>0</v>
      </c>
      <c r="AJ369" s="16">
        <f t="shared" si="154"/>
        <v>0</v>
      </c>
    </row>
    <row r="370" spans="1:36" x14ac:dyDescent="0.25">
      <c r="A370" s="26">
        <f t="shared" si="155"/>
        <v>7.3104166666665993</v>
      </c>
      <c r="B370" s="9"/>
      <c r="D370" t="s">
        <v>11</v>
      </c>
      <c r="G370" t="s">
        <v>11</v>
      </c>
      <c r="H370" s="16">
        <f t="shared" si="140"/>
        <v>0</v>
      </c>
      <c r="I370" s="17">
        <f t="shared" si="130"/>
        <v>0</v>
      </c>
      <c r="J370" s="16">
        <f t="shared" si="141"/>
        <v>0</v>
      </c>
      <c r="K370" s="17">
        <f t="shared" si="131"/>
        <v>0</v>
      </c>
      <c r="L370" s="16">
        <f t="shared" si="142"/>
        <v>0</v>
      </c>
      <c r="M370" s="17"/>
      <c r="N370" s="16">
        <f t="shared" si="143"/>
        <v>0</v>
      </c>
      <c r="O370" s="17">
        <f t="shared" si="132"/>
        <v>0</v>
      </c>
      <c r="P370" s="16">
        <f t="shared" si="144"/>
        <v>0</v>
      </c>
      <c r="Q370" s="17">
        <f t="shared" si="133"/>
        <v>0</v>
      </c>
      <c r="R370" s="16">
        <f t="shared" si="145"/>
        <v>0</v>
      </c>
      <c r="S370" s="17"/>
      <c r="T370" s="16">
        <f t="shared" si="146"/>
        <v>0</v>
      </c>
      <c r="U370" s="17">
        <f t="shared" si="134"/>
        <v>0</v>
      </c>
      <c r="V370" s="16">
        <f t="shared" si="147"/>
        <v>0</v>
      </c>
      <c r="W370" s="17">
        <f t="shared" si="135"/>
        <v>0</v>
      </c>
      <c r="X370" s="16">
        <f t="shared" si="148"/>
        <v>0</v>
      </c>
      <c r="Y370" s="17"/>
      <c r="Z370" s="16">
        <f t="shared" si="149"/>
        <v>0</v>
      </c>
      <c r="AA370" s="17">
        <f t="shared" si="136"/>
        <v>0</v>
      </c>
      <c r="AB370" s="16">
        <f t="shared" si="150"/>
        <v>0</v>
      </c>
      <c r="AC370" s="17">
        <f t="shared" si="137"/>
        <v>0</v>
      </c>
      <c r="AD370" s="16">
        <f t="shared" si="151"/>
        <v>0</v>
      </c>
      <c r="AE370" s="17"/>
      <c r="AF370" s="16">
        <f t="shared" si="152"/>
        <v>0</v>
      </c>
      <c r="AG370" s="17">
        <f t="shared" si="138"/>
        <v>0</v>
      </c>
      <c r="AH370" s="16">
        <f t="shared" si="153"/>
        <v>0</v>
      </c>
      <c r="AI370" s="17">
        <f t="shared" si="139"/>
        <v>0</v>
      </c>
      <c r="AJ370" s="16">
        <f t="shared" si="154"/>
        <v>0</v>
      </c>
    </row>
    <row r="371" spans="1:36" x14ac:dyDescent="0.25">
      <c r="A371" s="26">
        <f t="shared" si="155"/>
        <v>7.3304166666665989</v>
      </c>
      <c r="B371" s="9"/>
      <c r="D371" t="s">
        <v>11</v>
      </c>
      <c r="G371" t="s">
        <v>11</v>
      </c>
      <c r="H371" s="16">
        <f t="shared" si="140"/>
        <v>0</v>
      </c>
      <c r="I371" s="17">
        <f t="shared" si="130"/>
        <v>0</v>
      </c>
      <c r="J371" s="16">
        <f t="shared" si="141"/>
        <v>0</v>
      </c>
      <c r="K371" s="17">
        <f t="shared" si="131"/>
        <v>0</v>
      </c>
      <c r="L371" s="16">
        <f t="shared" si="142"/>
        <v>0</v>
      </c>
      <c r="M371" s="17"/>
      <c r="N371" s="16">
        <f t="shared" si="143"/>
        <v>0</v>
      </c>
      <c r="O371" s="17">
        <f t="shared" si="132"/>
        <v>0</v>
      </c>
      <c r="P371" s="16">
        <f t="shared" si="144"/>
        <v>0</v>
      </c>
      <c r="Q371" s="17">
        <f t="shared" si="133"/>
        <v>0</v>
      </c>
      <c r="R371" s="16">
        <f t="shared" si="145"/>
        <v>0</v>
      </c>
      <c r="S371" s="17"/>
      <c r="T371" s="16">
        <f t="shared" si="146"/>
        <v>0</v>
      </c>
      <c r="U371" s="17">
        <f t="shared" si="134"/>
        <v>0</v>
      </c>
      <c r="V371" s="16">
        <f t="shared" si="147"/>
        <v>0</v>
      </c>
      <c r="W371" s="17">
        <f t="shared" si="135"/>
        <v>0</v>
      </c>
      <c r="X371" s="16">
        <f t="shared" si="148"/>
        <v>0</v>
      </c>
      <c r="Y371" s="17"/>
      <c r="Z371" s="16">
        <f t="shared" si="149"/>
        <v>0</v>
      </c>
      <c r="AA371" s="17">
        <f t="shared" si="136"/>
        <v>0</v>
      </c>
      <c r="AB371" s="16">
        <f t="shared" si="150"/>
        <v>0</v>
      </c>
      <c r="AC371" s="17">
        <f t="shared" si="137"/>
        <v>0</v>
      </c>
      <c r="AD371" s="16">
        <f t="shared" si="151"/>
        <v>0</v>
      </c>
      <c r="AE371" s="17"/>
      <c r="AF371" s="16">
        <f t="shared" si="152"/>
        <v>0</v>
      </c>
      <c r="AG371" s="17">
        <f t="shared" si="138"/>
        <v>0</v>
      </c>
      <c r="AH371" s="16">
        <f t="shared" si="153"/>
        <v>0</v>
      </c>
      <c r="AI371" s="17">
        <f t="shared" si="139"/>
        <v>0</v>
      </c>
      <c r="AJ371" s="16">
        <f t="shared" si="154"/>
        <v>0</v>
      </c>
    </row>
    <row r="372" spans="1:36" x14ac:dyDescent="0.25">
      <c r="A372" s="26">
        <f t="shared" si="155"/>
        <v>7.3504166666665984</v>
      </c>
      <c r="B372" s="9" t="s">
        <v>17</v>
      </c>
      <c r="D372" s="14" t="s">
        <v>20</v>
      </c>
      <c r="G372" t="s">
        <v>11</v>
      </c>
      <c r="H372" s="16">
        <f t="shared" si="140"/>
        <v>0</v>
      </c>
      <c r="I372" s="17">
        <f t="shared" si="130"/>
        <v>0</v>
      </c>
      <c r="J372" s="16">
        <f t="shared" si="141"/>
        <v>0</v>
      </c>
      <c r="K372" s="17">
        <f t="shared" si="131"/>
        <v>0</v>
      </c>
      <c r="L372" s="16">
        <f t="shared" si="142"/>
        <v>0</v>
      </c>
      <c r="M372" s="17"/>
      <c r="N372" s="16">
        <f t="shared" si="143"/>
        <v>0</v>
      </c>
      <c r="O372" s="17">
        <f t="shared" si="132"/>
        <v>0</v>
      </c>
      <c r="P372" s="16">
        <f t="shared" si="144"/>
        <v>7.3504166666665984</v>
      </c>
      <c r="Q372" s="17">
        <f t="shared" si="133"/>
        <v>1</v>
      </c>
      <c r="R372" s="16">
        <f t="shared" si="145"/>
        <v>0</v>
      </c>
      <c r="S372" s="17"/>
      <c r="T372" s="16">
        <f t="shared" si="146"/>
        <v>0</v>
      </c>
      <c r="U372" s="17">
        <f t="shared" si="134"/>
        <v>0</v>
      </c>
      <c r="V372" s="16">
        <f t="shared" si="147"/>
        <v>0</v>
      </c>
      <c r="W372" s="17">
        <f t="shared" si="135"/>
        <v>0</v>
      </c>
      <c r="X372" s="16">
        <f t="shared" si="148"/>
        <v>0</v>
      </c>
      <c r="Y372" s="17"/>
      <c r="Z372" s="16">
        <f t="shared" si="149"/>
        <v>0</v>
      </c>
      <c r="AA372" s="17">
        <f t="shared" si="136"/>
        <v>0</v>
      </c>
      <c r="AB372" s="16">
        <f t="shared" si="150"/>
        <v>0</v>
      </c>
      <c r="AC372" s="17">
        <f t="shared" si="137"/>
        <v>0</v>
      </c>
      <c r="AD372" s="16">
        <f t="shared" si="151"/>
        <v>0</v>
      </c>
      <c r="AE372" s="17"/>
      <c r="AF372" s="16">
        <f t="shared" si="152"/>
        <v>0</v>
      </c>
      <c r="AG372" s="17">
        <f t="shared" si="138"/>
        <v>0</v>
      </c>
      <c r="AH372" s="16">
        <f t="shared" si="153"/>
        <v>0</v>
      </c>
      <c r="AI372" s="17">
        <f t="shared" si="139"/>
        <v>0</v>
      </c>
      <c r="AJ372" s="16">
        <f t="shared" si="154"/>
        <v>0</v>
      </c>
    </row>
    <row r="373" spans="1:36" x14ac:dyDescent="0.25">
      <c r="A373" s="26">
        <f t="shared" si="155"/>
        <v>7.370416666666598</v>
      </c>
      <c r="B373" s="9"/>
      <c r="G373" t="s">
        <v>11</v>
      </c>
      <c r="H373" s="16">
        <f t="shared" si="140"/>
        <v>0</v>
      </c>
      <c r="I373" s="17">
        <f t="shared" si="130"/>
        <v>0</v>
      </c>
      <c r="J373" s="16">
        <f t="shared" si="141"/>
        <v>0</v>
      </c>
      <c r="K373" s="17">
        <f t="shared" si="131"/>
        <v>0</v>
      </c>
      <c r="L373" s="16">
        <f t="shared" si="142"/>
        <v>0</v>
      </c>
      <c r="M373" s="17"/>
      <c r="N373" s="16">
        <f t="shared" si="143"/>
        <v>0</v>
      </c>
      <c r="O373" s="17">
        <f t="shared" si="132"/>
        <v>0</v>
      </c>
      <c r="P373" s="16">
        <f t="shared" si="144"/>
        <v>0</v>
      </c>
      <c r="Q373" s="17">
        <f t="shared" si="133"/>
        <v>0</v>
      </c>
      <c r="R373" s="16">
        <f t="shared" si="145"/>
        <v>0</v>
      </c>
      <c r="S373" s="17"/>
      <c r="T373" s="16">
        <f t="shared" si="146"/>
        <v>0</v>
      </c>
      <c r="U373" s="17">
        <f t="shared" si="134"/>
        <v>0</v>
      </c>
      <c r="V373" s="16">
        <f t="shared" si="147"/>
        <v>0</v>
      </c>
      <c r="W373" s="17">
        <f t="shared" si="135"/>
        <v>0</v>
      </c>
      <c r="X373" s="16">
        <f t="shared" si="148"/>
        <v>0</v>
      </c>
      <c r="Y373" s="17"/>
      <c r="Z373" s="16">
        <f t="shared" si="149"/>
        <v>0</v>
      </c>
      <c r="AA373" s="17">
        <f t="shared" si="136"/>
        <v>0</v>
      </c>
      <c r="AB373" s="16">
        <f t="shared" si="150"/>
        <v>0</v>
      </c>
      <c r="AC373" s="17">
        <f t="shared" si="137"/>
        <v>0</v>
      </c>
      <c r="AD373" s="16">
        <f t="shared" si="151"/>
        <v>0</v>
      </c>
      <c r="AE373" s="17"/>
      <c r="AF373" s="16">
        <f t="shared" si="152"/>
        <v>0</v>
      </c>
      <c r="AG373" s="17">
        <f t="shared" si="138"/>
        <v>0</v>
      </c>
      <c r="AH373" s="16">
        <f t="shared" si="153"/>
        <v>0</v>
      </c>
      <c r="AI373" s="17">
        <f t="shared" si="139"/>
        <v>0</v>
      </c>
      <c r="AJ373" s="16">
        <f t="shared" si="154"/>
        <v>0</v>
      </c>
    </row>
    <row r="374" spans="1:36" x14ac:dyDescent="0.25">
      <c r="A374" s="26">
        <f t="shared" si="155"/>
        <v>7.3904166666665976</v>
      </c>
      <c r="B374" s="9" t="s">
        <v>21</v>
      </c>
      <c r="E374" t="s">
        <v>11</v>
      </c>
      <c r="G374" t="s">
        <v>11</v>
      </c>
      <c r="H374" s="16">
        <f t="shared" si="140"/>
        <v>0</v>
      </c>
      <c r="I374" s="17">
        <f t="shared" si="130"/>
        <v>0</v>
      </c>
      <c r="J374" s="16">
        <f t="shared" si="141"/>
        <v>0</v>
      </c>
      <c r="K374" s="17">
        <f t="shared" si="131"/>
        <v>0</v>
      </c>
      <c r="L374" s="16">
        <f t="shared" si="142"/>
        <v>0</v>
      </c>
      <c r="M374" s="17"/>
      <c r="N374" s="16">
        <f t="shared" si="143"/>
        <v>0</v>
      </c>
      <c r="O374" s="17">
        <f t="shared" si="132"/>
        <v>0</v>
      </c>
      <c r="P374" s="16">
        <f t="shared" si="144"/>
        <v>0</v>
      </c>
      <c r="Q374" s="17">
        <f t="shared" si="133"/>
        <v>0</v>
      </c>
      <c r="R374" s="16">
        <f t="shared" si="145"/>
        <v>0</v>
      </c>
      <c r="S374" s="17"/>
      <c r="T374" s="16">
        <f t="shared" si="146"/>
        <v>7.3904166666665976</v>
      </c>
      <c r="U374" s="17">
        <f t="shared" si="134"/>
        <v>1</v>
      </c>
      <c r="V374" s="16">
        <f t="shared" si="147"/>
        <v>0</v>
      </c>
      <c r="W374" s="17">
        <f t="shared" si="135"/>
        <v>0</v>
      </c>
      <c r="X374" s="16">
        <f t="shared" si="148"/>
        <v>0</v>
      </c>
      <c r="Y374" s="17"/>
      <c r="Z374" s="16">
        <f t="shared" si="149"/>
        <v>0</v>
      </c>
      <c r="AA374" s="17">
        <f t="shared" si="136"/>
        <v>0</v>
      </c>
      <c r="AB374" s="16">
        <f t="shared" si="150"/>
        <v>0</v>
      </c>
      <c r="AC374" s="17">
        <f t="shared" si="137"/>
        <v>0</v>
      </c>
      <c r="AD374" s="16">
        <f t="shared" si="151"/>
        <v>0</v>
      </c>
      <c r="AE374" s="17"/>
      <c r="AF374" s="16">
        <f t="shared" si="152"/>
        <v>0</v>
      </c>
      <c r="AG374" s="17">
        <f t="shared" si="138"/>
        <v>0</v>
      </c>
      <c r="AH374" s="16">
        <f t="shared" si="153"/>
        <v>0</v>
      </c>
      <c r="AI374" s="17">
        <f t="shared" si="139"/>
        <v>0</v>
      </c>
      <c r="AJ374" s="16">
        <f t="shared" si="154"/>
        <v>0</v>
      </c>
    </row>
    <row r="375" spans="1:36" x14ac:dyDescent="0.25">
      <c r="A375" s="26">
        <f t="shared" si="155"/>
        <v>7.4104166666665972</v>
      </c>
      <c r="B375" s="9"/>
      <c r="E375" t="s">
        <v>11</v>
      </c>
      <c r="G375" t="s">
        <v>11</v>
      </c>
      <c r="H375" s="16">
        <f t="shared" si="140"/>
        <v>0</v>
      </c>
      <c r="I375" s="17">
        <f t="shared" si="130"/>
        <v>0</v>
      </c>
      <c r="J375" s="16">
        <f t="shared" si="141"/>
        <v>0</v>
      </c>
      <c r="K375" s="17">
        <f t="shared" si="131"/>
        <v>0</v>
      </c>
      <c r="L375" s="16">
        <f t="shared" si="142"/>
        <v>0</v>
      </c>
      <c r="M375" s="17"/>
      <c r="N375" s="16">
        <f t="shared" si="143"/>
        <v>0</v>
      </c>
      <c r="O375" s="17">
        <f t="shared" si="132"/>
        <v>0</v>
      </c>
      <c r="P375" s="16">
        <f t="shared" si="144"/>
        <v>0</v>
      </c>
      <c r="Q375" s="17">
        <f t="shared" si="133"/>
        <v>0</v>
      </c>
      <c r="R375" s="16">
        <f t="shared" si="145"/>
        <v>0</v>
      </c>
      <c r="S375" s="17"/>
      <c r="T375" s="16">
        <f t="shared" si="146"/>
        <v>0</v>
      </c>
      <c r="U375" s="17">
        <f t="shared" si="134"/>
        <v>0</v>
      </c>
      <c r="V375" s="16">
        <f t="shared" si="147"/>
        <v>0</v>
      </c>
      <c r="W375" s="17">
        <f t="shared" si="135"/>
        <v>0</v>
      </c>
      <c r="X375" s="16">
        <f t="shared" si="148"/>
        <v>0</v>
      </c>
      <c r="Y375" s="17"/>
      <c r="Z375" s="16">
        <f t="shared" si="149"/>
        <v>0</v>
      </c>
      <c r="AA375" s="17">
        <f t="shared" si="136"/>
        <v>0</v>
      </c>
      <c r="AB375" s="16">
        <f t="shared" si="150"/>
        <v>0</v>
      </c>
      <c r="AC375" s="17">
        <f t="shared" si="137"/>
        <v>0</v>
      </c>
      <c r="AD375" s="16">
        <f t="shared" si="151"/>
        <v>0</v>
      </c>
      <c r="AE375" s="17"/>
      <c r="AF375" s="16">
        <f t="shared" si="152"/>
        <v>0</v>
      </c>
      <c r="AG375" s="17">
        <f t="shared" si="138"/>
        <v>0</v>
      </c>
      <c r="AH375" s="16">
        <f t="shared" si="153"/>
        <v>0</v>
      </c>
      <c r="AI375" s="17">
        <f t="shared" si="139"/>
        <v>0</v>
      </c>
      <c r="AJ375" s="16">
        <f t="shared" si="154"/>
        <v>0</v>
      </c>
    </row>
    <row r="376" spans="1:36" x14ac:dyDescent="0.25">
      <c r="A376" s="26">
        <f t="shared" si="155"/>
        <v>7.4304166666665967</v>
      </c>
      <c r="B376" s="9" t="s">
        <v>15</v>
      </c>
      <c r="E376" t="s">
        <v>11</v>
      </c>
      <c r="G376" s="14" t="s">
        <v>20</v>
      </c>
      <c r="H376" s="16">
        <f t="shared" si="140"/>
        <v>0</v>
      </c>
      <c r="I376" s="17">
        <f t="shared" si="130"/>
        <v>0</v>
      </c>
      <c r="J376" s="16">
        <f t="shared" si="141"/>
        <v>0</v>
      </c>
      <c r="K376" s="17">
        <f t="shared" si="131"/>
        <v>0</v>
      </c>
      <c r="L376" s="16">
        <f t="shared" si="142"/>
        <v>0</v>
      </c>
      <c r="M376" s="17"/>
      <c r="N376" s="16">
        <f t="shared" si="143"/>
        <v>0</v>
      </c>
      <c r="O376" s="17">
        <f t="shared" si="132"/>
        <v>0</v>
      </c>
      <c r="P376" s="16">
        <f t="shared" si="144"/>
        <v>0</v>
      </c>
      <c r="Q376" s="17">
        <f t="shared" si="133"/>
        <v>0</v>
      </c>
      <c r="R376" s="16">
        <f t="shared" si="145"/>
        <v>0</v>
      </c>
      <c r="S376" s="17"/>
      <c r="T376" s="16">
        <f t="shared" si="146"/>
        <v>0</v>
      </c>
      <c r="U376" s="17">
        <f t="shared" si="134"/>
        <v>0</v>
      </c>
      <c r="V376" s="16">
        <f t="shared" si="147"/>
        <v>0</v>
      </c>
      <c r="W376" s="17">
        <f t="shared" si="135"/>
        <v>0</v>
      </c>
      <c r="X376" s="16">
        <f t="shared" si="148"/>
        <v>0</v>
      </c>
      <c r="Y376" s="17"/>
      <c r="Z376" s="16">
        <f t="shared" si="149"/>
        <v>0</v>
      </c>
      <c r="AA376" s="17">
        <f t="shared" si="136"/>
        <v>0</v>
      </c>
      <c r="AB376" s="16">
        <f t="shared" si="150"/>
        <v>0</v>
      </c>
      <c r="AC376" s="17">
        <f t="shared" si="137"/>
        <v>0</v>
      </c>
      <c r="AD376" s="16">
        <f t="shared" si="151"/>
        <v>0</v>
      </c>
      <c r="AE376" s="17"/>
      <c r="AF376" s="16">
        <f t="shared" si="152"/>
        <v>0</v>
      </c>
      <c r="AG376" s="17">
        <f t="shared" si="138"/>
        <v>0</v>
      </c>
      <c r="AH376" s="16">
        <f t="shared" si="153"/>
        <v>7.4304166666665967</v>
      </c>
      <c r="AI376" s="17">
        <f t="shared" si="139"/>
        <v>1</v>
      </c>
      <c r="AJ376" s="16">
        <f t="shared" si="154"/>
        <v>0</v>
      </c>
    </row>
    <row r="377" spans="1:36" x14ac:dyDescent="0.25">
      <c r="A377" s="26">
        <f t="shared" si="155"/>
        <v>7.4504166666665963</v>
      </c>
      <c r="B377" s="9"/>
      <c r="C377" s="7"/>
      <c r="D377" s="7"/>
      <c r="E377" t="s">
        <v>11</v>
      </c>
      <c r="F377" s="8"/>
      <c r="G377" s="8"/>
      <c r="H377" s="16">
        <f t="shared" si="140"/>
        <v>0</v>
      </c>
      <c r="I377" s="17">
        <f t="shared" si="130"/>
        <v>0</v>
      </c>
      <c r="J377" s="16">
        <f t="shared" si="141"/>
        <v>0</v>
      </c>
      <c r="K377" s="17">
        <f t="shared" si="131"/>
        <v>0</v>
      </c>
      <c r="L377" s="16">
        <f t="shared" si="142"/>
        <v>0</v>
      </c>
      <c r="M377" s="17"/>
      <c r="N377" s="16">
        <f t="shared" si="143"/>
        <v>0</v>
      </c>
      <c r="O377" s="17">
        <f t="shared" si="132"/>
        <v>0</v>
      </c>
      <c r="P377" s="16">
        <f t="shared" si="144"/>
        <v>0</v>
      </c>
      <c r="Q377" s="17">
        <f t="shared" si="133"/>
        <v>0</v>
      </c>
      <c r="R377" s="16">
        <f t="shared" si="145"/>
        <v>0</v>
      </c>
      <c r="S377" s="17"/>
      <c r="T377" s="16">
        <f t="shared" si="146"/>
        <v>0</v>
      </c>
      <c r="U377" s="17">
        <f t="shared" si="134"/>
        <v>0</v>
      </c>
      <c r="V377" s="16">
        <f t="shared" si="147"/>
        <v>0</v>
      </c>
      <c r="W377" s="17">
        <f t="shared" si="135"/>
        <v>0</v>
      </c>
      <c r="X377" s="16">
        <f t="shared" si="148"/>
        <v>0</v>
      </c>
      <c r="Y377" s="17"/>
      <c r="Z377" s="16">
        <f t="shared" si="149"/>
        <v>0</v>
      </c>
      <c r="AA377" s="17">
        <f t="shared" si="136"/>
        <v>0</v>
      </c>
      <c r="AB377" s="16">
        <f t="shared" si="150"/>
        <v>0</v>
      </c>
      <c r="AC377" s="17">
        <f t="shared" si="137"/>
        <v>0</v>
      </c>
      <c r="AD377" s="16">
        <f t="shared" si="151"/>
        <v>0</v>
      </c>
      <c r="AE377" s="17"/>
      <c r="AF377" s="16">
        <f t="shared" si="152"/>
        <v>0</v>
      </c>
      <c r="AG377" s="17">
        <f t="shared" si="138"/>
        <v>0</v>
      </c>
      <c r="AH377" s="16">
        <f t="shared" si="153"/>
        <v>0</v>
      </c>
      <c r="AI377" s="17">
        <f t="shared" si="139"/>
        <v>0</v>
      </c>
      <c r="AJ377" s="16">
        <f t="shared" si="154"/>
        <v>0</v>
      </c>
    </row>
    <row r="378" spans="1:36" x14ac:dyDescent="0.25">
      <c r="A378" s="26">
        <f t="shared" si="155"/>
        <v>7.4704166666665959</v>
      </c>
      <c r="B378" s="9" t="s">
        <v>9</v>
      </c>
      <c r="C378" t="s">
        <v>11</v>
      </c>
      <c r="D378" s="7"/>
      <c r="E378" t="s">
        <v>11</v>
      </c>
      <c r="F378" s="8"/>
      <c r="G378" s="7"/>
      <c r="H378" s="16">
        <f t="shared" si="140"/>
        <v>7.4704166666665959</v>
      </c>
      <c r="I378" s="17">
        <f t="shared" si="130"/>
        <v>1</v>
      </c>
      <c r="J378" s="16">
        <f t="shared" si="141"/>
        <v>0</v>
      </c>
      <c r="K378" s="17">
        <f t="shared" si="131"/>
        <v>0</v>
      </c>
      <c r="L378" s="16">
        <f t="shared" si="142"/>
        <v>0</v>
      </c>
      <c r="M378" s="17"/>
      <c r="N378" s="16">
        <f t="shared" si="143"/>
        <v>0</v>
      </c>
      <c r="O378" s="17">
        <f t="shared" si="132"/>
        <v>0</v>
      </c>
      <c r="P378" s="16">
        <f t="shared" si="144"/>
        <v>0</v>
      </c>
      <c r="Q378" s="17">
        <f t="shared" si="133"/>
        <v>0</v>
      </c>
      <c r="R378" s="16">
        <f t="shared" si="145"/>
        <v>0</v>
      </c>
      <c r="S378" s="17"/>
      <c r="T378" s="16">
        <f t="shared" si="146"/>
        <v>0</v>
      </c>
      <c r="U378" s="17">
        <f t="shared" si="134"/>
        <v>0</v>
      </c>
      <c r="V378" s="16">
        <f t="shared" si="147"/>
        <v>0</v>
      </c>
      <c r="W378" s="17">
        <f t="shared" si="135"/>
        <v>0</v>
      </c>
      <c r="X378" s="16">
        <f t="shared" si="148"/>
        <v>0</v>
      </c>
      <c r="Y378" s="17"/>
      <c r="Z378" s="16">
        <f t="shared" si="149"/>
        <v>0</v>
      </c>
      <c r="AA378" s="17">
        <f t="shared" si="136"/>
        <v>0</v>
      </c>
      <c r="AB378" s="16">
        <f t="shared" si="150"/>
        <v>0</v>
      </c>
      <c r="AC378" s="17">
        <f t="shared" si="137"/>
        <v>0</v>
      </c>
      <c r="AD378" s="16">
        <f t="shared" si="151"/>
        <v>0</v>
      </c>
      <c r="AE378" s="17"/>
      <c r="AF378" s="16">
        <f t="shared" si="152"/>
        <v>0</v>
      </c>
      <c r="AG378" s="17">
        <f t="shared" si="138"/>
        <v>0</v>
      </c>
      <c r="AH378" s="16">
        <f t="shared" si="153"/>
        <v>0</v>
      </c>
      <c r="AI378" s="17">
        <f t="shared" si="139"/>
        <v>0</v>
      </c>
      <c r="AJ378" s="16">
        <f t="shared" si="154"/>
        <v>0</v>
      </c>
    </row>
    <row r="379" spans="1:36" x14ac:dyDescent="0.25">
      <c r="A379" s="26">
        <f t="shared" si="155"/>
        <v>7.4904166666665954</v>
      </c>
      <c r="B379" s="9"/>
      <c r="C379" t="s">
        <v>11</v>
      </c>
      <c r="D379" s="7"/>
      <c r="E379" t="s">
        <v>11</v>
      </c>
      <c r="F379" s="7"/>
      <c r="G379" s="7"/>
      <c r="H379" s="16">
        <f t="shared" si="140"/>
        <v>0</v>
      </c>
      <c r="I379" s="17">
        <f t="shared" si="130"/>
        <v>0</v>
      </c>
      <c r="J379" s="16">
        <f t="shared" si="141"/>
        <v>0</v>
      </c>
      <c r="K379" s="17">
        <f t="shared" si="131"/>
        <v>0</v>
      </c>
      <c r="L379" s="16">
        <f t="shared" si="142"/>
        <v>0</v>
      </c>
      <c r="M379" s="17"/>
      <c r="N379" s="16">
        <f t="shared" si="143"/>
        <v>0</v>
      </c>
      <c r="O379" s="17">
        <f t="shared" si="132"/>
        <v>0</v>
      </c>
      <c r="P379" s="16">
        <f t="shared" si="144"/>
        <v>0</v>
      </c>
      <c r="Q379" s="17">
        <f t="shared" si="133"/>
        <v>0</v>
      </c>
      <c r="R379" s="16">
        <f t="shared" si="145"/>
        <v>0</v>
      </c>
      <c r="S379" s="17"/>
      <c r="T379" s="16">
        <f t="shared" si="146"/>
        <v>0</v>
      </c>
      <c r="U379" s="17">
        <f t="shared" si="134"/>
        <v>0</v>
      </c>
      <c r="V379" s="16">
        <f t="shared" si="147"/>
        <v>0</v>
      </c>
      <c r="W379" s="17">
        <f t="shared" si="135"/>
        <v>0</v>
      </c>
      <c r="X379" s="16">
        <f t="shared" si="148"/>
        <v>0</v>
      </c>
      <c r="Y379" s="17"/>
      <c r="Z379" s="16">
        <f t="shared" si="149"/>
        <v>0</v>
      </c>
      <c r="AA379" s="17">
        <f t="shared" si="136"/>
        <v>0</v>
      </c>
      <c r="AB379" s="16">
        <f t="shared" si="150"/>
        <v>0</v>
      </c>
      <c r="AC379" s="17">
        <f t="shared" si="137"/>
        <v>0</v>
      </c>
      <c r="AD379" s="16">
        <f t="shared" si="151"/>
        <v>0</v>
      </c>
      <c r="AE379" s="17"/>
      <c r="AF379" s="16">
        <f t="shared" si="152"/>
        <v>0</v>
      </c>
      <c r="AG379" s="17">
        <f t="shared" si="138"/>
        <v>0</v>
      </c>
      <c r="AH379" s="16">
        <f t="shared" si="153"/>
        <v>0</v>
      </c>
      <c r="AI379" s="17">
        <f t="shared" si="139"/>
        <v>0</v>
      </c>
      <c r="AJ379" s="16">
        <f t="shared" si="154"/>
        <v>0</v>
      </c>
    </row>
    <row r="380" spans="1:36" x14ac:dyDescent="0.25">
      <c r="A380" s="26">
        <f t="shared" si="155"/>
        <v>7.510416666666595</v>
      </c>
      <c r="B380" s="9"/>
      <c r="C380" t="s">
        <v>11</v>
      </c>
      <c r="D380" s="8"/>
      <c r="E380" t="s">
        <v>11</v>
      </c>
      <c r="F380" s="7"/>
      <c r="G380" s="7"/>
      <c r="H380" s="16">
        <f t="shared" si="140"/>
        <v>0</v>
      </c>
      <c r="I380" s="17">
        <f t="shared" si="130"/>
        <v>0</v>
      </c>
      <c r="J380" s="16">
        <f t="shared" si="141"/>
        <v>0</v>
      </c>
      <c r="K380" s="17">
        <f t="shared" si="131"/>
        <v>0</v>
      </c>
      <c r="L380" s="16">
        <f t="shared" si="142"/>
        <v>0</v>
      </c>
      <c r="M380" s="17"/>
      <c r="N380" s="16">
        <f t="shared" si="143"/>
        <v>0</v>
      </c>
      <c r="O380" s="17">
        <f t="shared" si="132"/>
        <v>0</v>
      </c>
      <c r="P380" s="16">
        <f t="shared" si="144"/>
        <v>0</v>
      </c>
      <c r="Q380" s="17">
        <f t="shared" si="133"/>
        <v>0</v>
      </c>
      <c r="R380" s="16">
        <f t="shared" si="145"/>
        <v>0</v>
      </c>
      <c r="S380" s="17"/>
      <c r="T380" s="16">
        <f t="shared" si="146"/>
        <v>0</v>
      </c>
      <c r="U380" s="17">
        <f t="shared" si="134"/>
        <v>0</v>
      </c>
      <c r="V380" s="16">
        <f t="shared" si="147"/>
        <v>0</v>
      </c>
      <c r="W380" s="17">
        <f t="shared" si="135"/>
        <v>0</v>
      </c>
      <c r="X380" s="16">
        <f t="shared" si="148"/>
        <v>0</v>
      </c>
      <c r="Y380" s="17"/>
      <c r="Z380" s="16">
        <f t="shared" si="149"/>
        <v>0</v>
      </c>
      <c r="AA380" s="17">
        <f t="shared" si="136"/>
        <v>0</v>
      </c>
      <c r="AB380" s="16">
        <f t="shared" si="150"/>
        <v>0</v>
      </c>
      <c r="AC380" s="17">
        <f t="shared" si="137"/>
        <v>0</v>
      </c>
      <c r="AD380" s="16">
        <f t="shared" si="151"/>
        <v>0</v>
      </c>
      <c r="AE380" s="17"/>
      <c r="AF380" s="16">
        <f t="shared" si="152"/>
        <v>0</v>
      </c>
      <c r="AG380" s="17">
        <f t="shared" si="138"/>
        <v>0</v>
      </c>
      <c r="AH380" s="16">
        <f t="shared" si="153"/>
        <v>0</v>
      </c>
      <c r="AI380" s="17">
        <f t="shared" si="139"/>
        <v>0</v>
      </c>
      <c r="AJ380" s="16">
        <f t="shared" si="154"/>
        <v>0</v>
      </c>
    </row>
    <row r="381" spans="1:36" x14ac:dyDescent="0.25">
      <c r="A381" s="26">
        <f t="shared" si="155"/>
        <v>7.5304166666665946</v>
      </c>
      <c r="B381" s="9" t="s">
        <v>18</v>
      </c>
      <c r="C381" t="s">
        <v>11</v>
      </c>
      <c r="D381" s="8"/>
      <c r="E381" s="14" t="s">
        <v>20</v>
      </c>
      <c r="F381" s="7"/>
      <c r="G381" s="7"/>
      <c r="H381" s="16">
        <f t="shared" si="140"/>
        <v>0</v>
      </c>
      <c r="I381" s="17">
        <f t="shared" si="130"/>
        <v>0</v>
      </c>
      <c r="J381" s="16">
        <f t="shared" si="141"/>
        <v>0</v>
      </c>
      <c r="K381" s="17">
        <f t="shared" si="131"/>
        <v>0</v>
      </c>
      <c r="L381" s="16">
        <f t="shared" si="142"/>
        <v>0</v>
      </c>
      <c r="M381" s="17"/>
      <c r="N381" s="16">
        <f t="shared" si="143"/>
        <v>0</v>
      </c>
      <c r="O381" s="17">
        <f t="shared" si="132"/>
        <v>0</v>
      </c>
      <c r="P381" s="16">
        <f t="shared" si="144"/>
        <v>0</v>
      </c>
      <c r="Q381" s="17">
        <f t="shared" si="133"/>
        <v>0</v>
      </c>
      <c r="R381" s="16">
        <f t="shared" si="145"/>
        <v>0</v>
      </c>
      <c r="S381" s="17"/>
      <c r="T381" s="16">
        <f t="shared" si="146"/>
        <v>0</v>
      </c>
      <c r="U381" s="17">
        <f t="shared" si="134"/>
        <v>0</v>
      </c>
      <c r="V381" s="16">
        <f t="shared" si="147"/>
        <v>7.5304166666665946</v>
      </c>
      <c r="W381" s="17">
        <f t="shared" si="135"/>
        <v>1</v>
      </c>
      <c r="X381" s="16">
        <f t="shared" si="148"/>
        <v>0</v>
      </c>
      <c r="Y381" s="17"/>
      <c r="Z381" s="16">
        <f t="shared" si="149"/>
        <v>0</v>
      </c>
      <c r="AA381" s="17">
        <f t="shared" si="136"/>
        <v>0</v>
      </c>
      <c r="AB381" s="16">
        <f t="shared" si="150"/>
        <v>0</v>
      </c>
      <c r="AC381" s="17">
        <f t="shared" si="137"/>
        <v>0</v>
      </c>
      <c r="AD381" s="16">
        <f t="shared" si="151"/>
        <v>0</v>
      </c>
      <c r="AE381" s="17"/>
      <c r="AF381" s="16">
        <f t="shared" si="152"/>
        <v>0</v>
      </c>
      <c r="AG381" s="17">
        <f t="shared" si="138"/>
        <v>0</v>
      </c>
      <c r="AH381" s="16">
        <f t="shared" si="153"/>
        <v>0</v>
      </c>
      <c r="AI381" s="17">
        <f t="shared" si="139"/>
        <v>0</v>
      </c>
      <c r="AJ381" s="16">
        <f t="shared" si="154"/>
        <v>0</v>
      </c>
    </row>
    <row r="382" spans="1:36" x14ac:dyDescent="0.25">
      <c r="A382" s="26">
        <f t="shared" si="155"/>
        <v>7.5504166666665942</v>
      </c>
      <c r="B382" s="9" t="s">
        <v>10</v>
      </c>
      <c r="C382" t="s">
        <v>11</v>
      </c>
      <c r="D382" s="8"/>
      <c r="E382" s="7"/>
      <c r="F382" t="s">
        <v>11</v>
      </c>
      <c r="G382" s="7"/>
      <c r="H382" s="16">
        <f t="shared" si="140"/>
        <v>0</v>
      </c>
      <c r="I382" s="17">
        <f t="shared" si="130"/>
        <v>0</v>
      </c>
      <c r="J382" s="16">
        <f t="shared" si="141"/>
        <v>0</v>
      </c>
      <c r="K382" s="17">
        <f t="shared" si="131"/>
        <v>0</v>
      </c>
      <c r="L382" s="16">
        <f t="shared" si="142"/>
        <v>0</v>
      </c>
      <c r="M382" s="17"/>
      <c r="N382" s="16">
        <f t="shared" si="143"/>
        <v>0</v>
      </c>
      <c r="O382" s="17">
        <f t="shared" si="132"/>
        <v>0</v>
      </c>
      <c r="P382" s="16">
        <f t="shared" si="144"/>
        <v>0</v>
      </c>
      <c r="Q382" s="17">
        <f t="shared" si="133"/>
        <v>0</v>
      </c>
      <c r="R382" s="16">
        <f t="shared" si="145"/>
        <v>0</v>
      </c>
      <c r="S382" s="17"/>
      <c r="T382" s="16">
        <f t="shared" si="146"/>
        <v>0</v>
      </c>
      <c r="U382" s="17">
        <f t="shared" si="134"/>
        <v>0</v>
      </c>
      <c r="V382" s="16">
        <f t="shared" si="147"/>
        <v>0</v>
      </c>
      <c r="W382" s="17">
        <f t="shared" si="135"/>
        <v>0</v>
      </c>
      <c r="X382" s="16">
        <f t="shared" si="148"/>
        <v>0</v>
      </c>
      <c r="Y382" s="17"/>
      <c r="Z382" s="16">
        <f t="shared" si="149"/>
        <v>7.5504166666665942</v>
      </c>
      <c r="AA382" s="17">
        <f t="shared" si="136"/>
        <v>1</v>
      </c>
      <c r="AB382" s="16">
        <f t="shared" si="150"/>
        <v>0</v>
      </c>
      <c r="AC382" s="17">
        <f t="shared" si="137"/>
        <v>0</v>
      </c>
      <c r="AD382" s="16">
        <f t="shared" si="151"/>
        <v>0</v>
      </c>
      <c r="AE382" s="17"/>
      <c r="AF382" s="16">
        <f t="shared" si="152"/>
        <v>0</v>
      </c>
      <c r="AG382" s="17">
        <f t="shared" si="138"/>
        <v>0</v>
      </c>
      <c r="AH382" s="16">
        <f t="shared" si="153"/>
        <v>0</v>
      </c>
      <c r="AI382" s="17">
        <f t="shared" si="139"/>
        <v>0</v>
      </c>
      <c r="AJ382" s="16">
        <f t="shared" si="154"/>
        <v>0</v>
      </c>
    </row>
    <row r="383" spans="1:36" x14ac:dyDescent="0.25">
      <c r="A383" s="26">
        <f t="shared" si="155"/>
        <v>7.5704166666665937</v>
      </c>
      <c r="B383" s="9" t="s">
        <v>16</v>
      </c>
      <c r="C383" t="s">
        <v>11</v>
      </c>
      <c r="D383" s="13" t="s">
        <v>14</v>
      </c>
      <c r="E383" s="7"/>
      <c r="F383" t="s">
        <v>11</v>
      </c>
      <c r="G383" s="7"/>
      <c r="H383" s="16">
        <f t="shared" si="140"/>
        <v>0</v>
      </c>
      <c r="I383" s="17">
        <f t="shared" si="130"/>
        <v>0</v>
      </c>
      <c r="J383" s="16">
        <f t="shared" si="141"/>
        <v>0</v>
      </c>
      <c r="K383" s="17">
        <f t="shared" si="131"/>
        <v>0</v>
      </c>
      <c r="L383" s="16">
        <f t="shared" si="142"/>
        <v>0</v>
      </c>
      <c r="M383" s="17"/>
      <c r="N383" s="16">
        <f t="shared" si="143"/>
        <v>7.5704166666665937</v>
      </c>
      <c r="O383" s="17">
        <f t="shared" si="132"/>
        <v>1</v>
      </c>
      <c r="P383" s="16">
        <f t="shared" si="144"/>
        <v>0</v>
      </c>
      <c r="Q383" s="17">
        <f t="shared" si="133"/>
        <v>0</v>
      </c>
      <c r="R383" s="16">
        <f t="shared" si="145"/>
        <v>1.9999999999999574E-2</v>
      </c>
      <c r="S383" s="17"/>
      <c r="T383" s="16">
        <f t="shared" si="146"/>
        <v>0</v>
      </c>
      <c r="U383" s="17">
        <f t="shared" si="134"/>
        <v>0</v>
      </c>
      <c r="V383" s="16">
        <f t="shared" si="147"/>
        <v>0</v>
      </c>
      <c r="W383" s="17">
        <f t="shared" si="135"/>
        <v>0</v>
      </c>
      <c r="X383" s="16">
        <f t="shared" si="148"/>
        <v>0</v>
      </c>
      <c r="Y383" s="17"/>
      <c r="Z383" s="16">
        <f t="shared" si="149"/>
        <v>0</v>
      </c>
      <c r="AA383" s="17">
        <f t="shared" si="136"/>
        <v>0</v>
      </c>
      <c r="AB383" s="16">
        <f t="shared" si="150"/>
        <v>0</v>
      </c>
      <c r="AC383" s="17">
        <f t="shared" si="137"/>
        <v>0</v>
      </c>
      <c r="AD383" s="16">
        <f t="shared" si="151"/>
        <v>0</v>
      </c>
      <c r="AE383" s="17"/>
      <c r="AF383" s="16">
        <f t="shared" si="152"/>
        <v>0</v>
      </c>
      <c r="AG383" s="17">
        <f t="shared" si="138"/>
        <v>0</v>
      </c>
      <c r="AH383" s="16">
        <f t="shared" si="153"/>
        <v>0</v>
      </c>
      <c r="AI383" s="17">
        <f t="shared" si="139"/>
        <v>0</v>
      </c>
      <c r="AJ383" s="16">
        <f t="shared" si="154"/>
        <v>0</v>
      </c>
    </row>
    <row r="384" spans="1:36" x14ac:dyDescent="0.25">
      <c r="A384" s="26">
        <f t="shared" si="155"/>
        <v>7.5904166666665933</v>
      </c>
      <c r="B384" s="10"/>
      <c r="C384" t="s">
        <v>11</v>
      </c>
      <c r="D384" s="13" t="s">
        <v>14</v>
      </c>
      <c r="E384" s="7"/>
      <c r="F384" t="s">
        <v>11</v>
      </c>
      <c r="G384" s="7"/>
      <c r="H384" s="16">
        <f t="shared" si="140"/>
        <v>0</v>
      </c>
      <c r="I384" s="17">
        <f t="shared" si="130"/>
        <v>0</v>
      </c>
      <c r="J384" s="16">
        <f t="shared" si="141"/>
        <v>0</v>
      </c>
      <c r="K384" s="17">
        <f t="shared" si="131"/>
        <v>0</v>
      </c>
      <c r="L384" s="16">
        <f t="shared" si="142"/>
        <v>0</v>
      </c>
      <c r="M384" s="17"/>
      <c r="N384" s="16">
        <f t="shared" si="143"/>
        <v>0</v>
      </c>
      <c r="O384" s="17">
        <f t="shared" si="132"/>
        <v>0</v>
      </c>
      <c r="P384" s="16">
        <f t="shared" si="144"/>
        <v>0</v>
      </c>
      <c r="Q384" s="17">
        <f t="shared" si="133"/>
        <v>0</v>
      </c>
      <c r="R384" s="16">
        <f t="shared" si="145"/>
        <v>1.9999999999999574E-2</v>
      </c>
      <c r="S384" s="17"/>
      <c r="T384" s="16">
        <f t="shared" si="146"/>
        <v>0</v>
      </c>
      <c r="U384" s="17">
        <f t="shared" si="134"/>
        <v>0</v>
      </c>
      <c r="V384" s="16">
        <f t="shared" si="147"/>
        <v>0</v>
      </c>
      <c r="W384" s="17">
        <f t="shared" si="135"/>
        <v>0</v>
      </c>
      <c r="X384" s="16">
        <f t="shared" si="148"/>
        <v>0</v>
      </c>
      <c r="Y384" s="17"/>
      <c r="Z384" s="16">
        <f t="shared" si="149"/>
        <v>0</v>
      </c>
      <c r="AA384" s="17">
        <f t="shared" si="136"/>
        <v>0</v>
      </c>
      <c r="AB384" s="16">
        <f t="shared" si="150"/>
        <v>0</v>
      </c>
      <c r="AC384" s="17">
        <f t="shared" si="137"/>
        <v>0</v>
      </c>
      <c r="AD384" s="16">
        <f t="shared" si="151"/>
        <v>0</v>
      </c>
      <c r="AE384" s="17"/>
      <c r="AF384" s="16">
        <f t="shared" si="152"/>
        <v>0</v>
      </c>
      <c r="AG384" s="17">
        <f t="shared" si="138"/>
        <v>0</v>
      </c>
      <c r="AH384" s="16">
        <f t="shared" si="153"/>
        <v>0</v>
      </c>
      <c r="AI384" s="17">
        <f t="shared" si="139"/>
        <v>0</v>
      </c>
      <c r="AJ384" s="16">
        <f t="shared" si="154"/>
        <v>0</v>
      </c>
    </row>
    <row r="385" spans="1:36" x14ac:dyDescent="0.25">
      <c r="A385" s="26">
        <f t="shared" si="155"/>
        <v>7.6104166666665929</v>
      </c>
      <c r="B385" s="9" t="s">
        <v>22</v>
      </c>
      <c r="C385" s="14" t="s">
        <v>20</v>
      </c>
      <c r="D385" t="s">
        <v>11</v>
      </c>
      <c r="F385" t="s">
        <v>11</v>
      </c>
      <c r="H385" s="16">
        <f t="shared" si="140"/>
        <v>0</v>
      </c>
      <c r="I385" s="17">
        <f t="shared" si="130"/>
        <v>0</v>
      </c>
      <c r="J385" s="16">
        <f t="shared" si="141"/>
        <v>7.6104166666665929</v>
      </c>
      <c r="K385" s="17">
        <f t="shared" si="131"/>
        <v>1</v>
      </c>
      <c r="L385" s="16">
        <f t="shared" si="142"/>
        <v>0</v>
      </c>
      <c r="M385" s="17"/>
      <c r="N385" s="16">
        <f t="shared" si="143"/>
        <v>0</v>
      </c>
      <c r="O385" s="17">
        <f t="shared" si="132"/>
        <v>0</v>
      </c>
      <c r="P385" s="16">
        <f t="shared" si="144"/>
        <v>0</v>
      </c>
      <c r="Q385" s="17">
        <f t="shared" si="133"/>
        <v>0</v>
      </c>
      <c r="R385" s="16">
        <f t="shared" si="145"/>
        <v>0</v>
      </c>
      <c r="S385" s="17"/>
      <c r="T385" s="16">
        <f t="shared" si="146"/>
        <v>0</v>
      </c>
      <c r="U385" s="17">
        <f t="shared" si="134"/>
        <v>0</v>
      </c>
      <c r="V385" s="16">
        <f t="shared" si="147"/>
        <v>0</v>
      </c>
      <c r="W385" s="17">
        <f t="shared" si="135"/>
        <v>0</v>
      </c>
      <c r="X385" s="16">
        <f t="shared" si="148"/>
        <v>0</v>
      </c>
      <c r="Y385" s="17"/>
      <c r="Z385" s="16">
        <f t="shared" si="149"/>
        <v>0</v>
      </c>
      <c r="AA385" s="17">
        <f t="shared" si="136"/>
        <v>0</v>
      </c>
      <c r="AB385" s="16">
        <f t="shared" si="150"/>
        <v>0</v>
      </c>
      <c r="AC385" s="17">
        <f t="shared" si="137"/>
        <v>0</v>
      </c>
      <c r="AD385" s="16">
        <f t="shared" si="151"/>
        <v>0</v>
      </c>
      <c r="AE385" s="17"/>
      <c r="AF385" s="16">
        <f t="shared" si="152"/>
        <v>0</v>
      </c>
      <c r="AG385" s="17">
        <f t="shared" si="138"/>
        <v>0</v>
      </c>
      <c r="AH385" s="16">
        <f t="shared" si="153"/>
        <v>0</v>
      </c>
      <c r="AI385" s="17">
        <f t="shared" si="139"/>
        <v>0</v>
      </c>
      <c r="AJ385" s="16">
        <f t="shared" si="154"/>
        <v>0</v>
      </c>
    </row>
    <row r="386" spans="1:36" x14ac:dyDescent="0.25">
      <c r="A386" s="26">
        <f t="shared" si="155"/>
        <v>7.6304166666665925</v>
      </c>
      <c r="B386" s="9"/>
      <c r="C386" s="7"/>
      <c r="D386" t="s">
        <v>11</v>
      </c>
      <c r="F386" t="s">
        <v>11</v>
      </c>
      <c r="H386" s="16">
        <f t="shared" si="140"/>
        <v>0</v>
      </c>
      <c r="I386" s="17">
        <f t="shared" si="130"/>
        <v>0</v>
      </c>
      <c r="J386" s="16">
        <f t="shared" si="141"/>
        <v>0</v>
      </c>
      <c r="K386" s="17">
        <f t="shared" si="131"/>
        <v>0</v>
      </c>
      <c r="L386" s="16">
        <f t="shared" si="142"/>
        <v>0</v>
      </c>
      <c r="M386" s="17"/>
      <c r="N386" s="16">
        <f t="shared" si="143"/>
        <v>0</v>
      </c>
      <c r="O386" s="17">
        <f t="shared" si="132"/>
        <v>0</v>
      </c>
      <c r="P386" s="16">
        <f t="shared" si="144"/>
        <v>0</v>
      </c>
      <c r="Q386" s="17">
        <f t="shared" si="133"/>
        <v>0</v>
      </c>
      <c r="R386" s="16">
        <f t="shared" si="145"/>
        <v>0</v>
      </c>
      <c r="S386" s="17"/>
      <c r="T386" s="16">
        <f t="shared" si="146"/>
        <v>0</v>
      </c>
      <c r="U386" s="17">
        <f t="shared" si="134"/>
        <v>0</v>
      </c>
      <c r="V386" s="16">
        <f t="shared" si="147"/>
        <v>0</v>
      </c>
      <c r="W386" s="17">
        <f t="shared" si="135"/>
        <v>0</v>
      </c>
      <c r="X386" s="16">
        <f t="shared" si="148"/>
        <v>0</v>
      </c>
      <c r="Y386" s="17"/>
      <c r="Z386" s="16">
        <f t="shared" si="149"/>
        <v>0</v>
      </c>
      <c r="AA386" s="17">
        <f t="shared" si="136"/>
        <v>0</v>
      </c>
      <c r="AB386" s="16">
        <f t="shared" si="150"/>
        <v>0</v>
      </c>
      <c r="AC386" s="17">
        <f t="shared" si="137"/>
        <v>0</v>
      </c>
      <c r="AD386" s="16">
        <f t="shared" si="151"/>
        <v>0</v>
      </c>
      <c r="AE386" s="17"/>
      <c r="AF386" s="16">
        <f t="shared" si="152"/>
        <v>0</v>
      </c>
      <c r="AG386" s="17">
        <f t="shared" si="138"/>
        <v>0</v>
      </c>
      <c r="AH386" s="16">
        <f t="shared" si="153"/>
        <v>0</v>
      </c>
      <c r="AI386" s="17">
        <f t="shared" si="139"/>
        <v>0</v>
      </c>
      <c r="AJ386" s="16">
        <f t="shared" si="154"/>
        <v>0</v>
      </c>
    </row>
    <row r="387" spans="1:36" x14ac:dyDescent="0.25">
      <c r="A387" s="26">
        <f t="shared" si="155"/>
        <v>7.650416666666592</v>
      </c>
      <c r="B387" s="11"/>
      <c r="C387" s="7"/>
      <c r="D387" t="s">
        <v>11</v>
      </c>
      <c r="F387" t="s">
        <v>11</v>
      </c>
      <c r="H387" s="16">
        <f t="shared" si="140"/>
        <v>0</v>
      </c>
      <c r="I387" s="17">
        <f t="shared" ref="I387:I449" si="156">IF(H387&gt;0,1,0)</f>
        <v>0</v>
      </c>
      <c r="J387" s="16">
        <f t="shared" si="141"/>
        <v>0</v>
      </c>
      <c r="K387" s="17">
        <f t="shared" ref="K387:K449" si="157">IF(J387&gt;0,1,0)</f>
        <v>0</v>
      </c>
      <c r="L387" s="16">
        <f t="shared" si="142"/>
        <v>0</v>
      </c>
      <c r="M387" s="17"/>
      <c r="N387" s="16">
        <f t="shared" si="143"/>
        <v>0</v>
      </c>
      <c r="O387" s="17">
        <f t="shared" ref="O387:O449" si="158">IF(N387&gt;0,1,0)</f>
        <v>0</v>
      </c>
      <c r="P387" s="16">
        <f t="shared" si="144"/>
        <v>0</v>
      </c>
      <c r="Q387" s="17">
        <f t="shared" ref="Q387:Q449" si="159">IF(P387&gt;0,1,0)</f>
        <v>0</v>
      </c>
      <c r="R387" s="16">
        <f t="shared" si="145"/>
        <v>0</v>
      </c>
      <c r="S387" s="17"/>
      <c r="T387" s="16">
        <f t="shared" si="146"/>
        <v>0</v>
      </c>
      <c r="U387" s="17">
        <f t="shared" ref="U387:U449" si="160">IF(T387&gt;0,1,0)</f>
        <v>0</v>
      </c>
      <c r="V387" s="16">
        <f t="shared" si="147"/>
        <v>0</v>
      </c>
      <c r="W387" s="17">
        <f t="shared" ref="W387:W449" si="161">IF(V387&gt;0,1,0)</f>
        <v>0</v>
      </c>
      <c r="X387" s="16">
        <f t="shared" si="148"/>
        <v>0</v>
      </c>
      <c r="Y387" s="17"/>
      <c r="Z387" s="16">
        <f t="shared" si="149"/>
        <v>0</v>
      </c>
      <c r="AA387" s="17">
        <f t="shared" ref="AA387:AA449" si="162">IF(Z387&gt;0,1,0)</f>
        <v>0</v>
      </c>
      <c r="AB387" s="16">
        <f t="shared" si="150"/>
        <v>0</v>
      </c>
      <c r="AC387" s="17">
        <f t="shared" ref="AC387:AC449" si="163">IF(AB387&gt;0,1,0)</f>
        <v>0</v>
      </c>
      <c r="AD387" s="16">
        <f t="shared" si="151"/>
        <v>0</v>
      </c>
      <c r="AE387" s="17"/>
      <c r="AF387" s="16">
        <f t="shared" si="152"/>
        <v>0</v>
      </c>
      <c r="AG387" s="17">
        <f t="shared" ref="AG387:AG449" si="164">IF(AF387&gt;0,1,0)</f>
        <v>0</v>
      </c>
      <c r="AH387" s="16">
        <f t="shared" si="153"/>
        <v>0</v>
      </c>
      <c r="AI387" s="17">
        <f t="shared" ref="AI387:AI449" si="165">IF(AH387&gt;0,1,0)</f>
        <v>0</v>
      </c>
      <c r="AJ387" s="16">
        <f t="shared" si="154"/>
        <v>0</v>
      </c>
    </row>
    <row r="388" spans="1:36" x14ac:dyDescent="0.25">
      <c r="A388" s="26">
        <f t="shared" si="155"/>
        <v>7.6704166666665916</v>
      </c>
      <c r="B388" s="9" t="s">
        <v>13</v>
      </c>
      <c r="C388" s="7"/>
      <c r="D388" t="s">
        <v>11</v>
      </c>
      <c r="F388" t="s">
        <v>11</v>
      </c>
      <c r="G388" s="13" t="s">
        <v>14</v>
      </c>
      <c r="H388" s="16">
        <f t="shared" si="140"/>
        <v>0</v>
      </c>
      <c r="I388" s="17">
        <f t="shared" si="156"/>
        <v>0</v>
      </c>
      <c r="J388" s="16">
        <f t="shared" si="141"/>
        <v>0</v>
      </c>
      <c r="K388" s="17">
        <f t="shared" si="157"/>
        <v>0</v>
      </c>
      <c r="L388" s="16">
        <f t="shared" si="142"/>
        <v>0</v>
      </c>
      <c r="M388" s="17"/>
      <c r="N388" s="16">
        <f t="shared" si="143"/>
        <v>0</v>
      </c>
      <c r="O388" s="17">
        <f t="shared" si="158"/>
        <v>0</v>
      </c>
      <c r="P388" s="16">
        <f t="shared" si="144"/>
        <v>0</v>
      </c>
      <c r="Q388" s="17">
        <f t="shared" si="159"/>
        <v>0</v>
      </c>
      <c r="R388" s="16">
        <f t="shared" si="145"/>
        <v>0</v>
      </c>
      <c r="S388" s="17"/>
      <c r="T388" s="16">
        <f t="shared" si="146"/>
        <v>0</v>
      </c>
      <c r="U388" s="17">
        <f t="shared" si="160"/>
        <v>0</v>
      </c>
      <c r="V388" s="16">
        <f t="shared" si="147"/>
        <v>0</v>
      </c>
      <c r="W388" s="17">
        <f t="shared" si="161"/>
        <v>0</v>
      </c>
      <c r="X388" s="16">
        <f t="shared" si="148"/>
        <v>0</v>
      </c>
      <c r="Y388" s="17"/>
      <c r="Z388" s="16">
        <f t="shared" si="149"/>
        <v>0</v>
      </c>
      <c r="AA388" s="17">
        <f t="shared" si="162"/>
        <v>0</v>
      </c>
      <c r="AB388" s="16">
        <f t="shared" si="150"/>
        <v>0</v>
      </c>
      <c r="AC388" s="17">
        <f t="shared" si="163"/>
        <v>0</v>
      </c>
      <c r="AD388" s="16">
        <f t="shared" si="151"/>
        <v>0</v>
      </c>
      <c r="AE388" s="17"/>
      <c r="AF388" s="16">
        <f t="shared" si="152"/>
        <v>7.6704166666665916</v>
      </c>
      <c r="AG388" s="17">
        <f t="shared" si="164"/>
        <v>1</v>
      </c>
      <c r="AH388" s="16">
        <f t="shared" si="153"/>
        <v>0</v>
      </c>
      <c r="AI388" s="17">
        <f t="shared" si="165"/>
        <v>0</v>
      </c>
      <c r="AJ388" s="16">
        <f t="shared" si="154"/>
        <v>1.9999999999999574E-2</v>
      </c>
    </row>
    <row r="389" spans="1:36" x14ac:dyDescent="0.25">
      <c r="A389" s="26">
        <f t="shared" si="155"/>
        <v>7.6904166666665912</v>
      </c>
      <c r="B389" s="9"/>
      <c r="D389" t="s">
        <v>11</v>
      </c>
      <c r="F389" t="s">
        <v>11</v>
      </c>
      <c r="G389" s="13" t="s">
        <v>14</v>
      </c>
      <c r="H389" s="16">
        <f t="shared" ref="H389:H452" si="166">IF(B389="Line 1 Fails",A389,0)</f>
        <v>0</v>
      </c>
      <c r="I389" s="17">
        <f t="shared" si="156"/>
        <v>0</v>
      </c>
      <c r="J389" s="16">
        <f t="shared" ref="J389:J452" si="167">IF(B389="Line 1 repd.",A389,0)</f>
        <v>0</v>
      </c>
      <c r="K389" s="17">
        <f t="shared" si="157"/>
        <v>0</v>
      </c>
      <c r="L389" s="16">
        <f t="shared" ref="L389:L452" si="168">IF(C389="Dn(waiting)",A390-A389,0)</f>
        <v>0</v>
      </c>
      <c r="M389" s="17"/>
      <c r="N389" s="16">
        <f t="shared" ref="N389:N452" si="169">IF(B389="Line 2 Fails",A389,0)</f>
        <v>0</v>
      </c>
      <c r="O389" s="17">
        <f t="shared" si="158"/>
        <v>0</v>
      </c>
      <c r="P389" s="16">
        <f t="shared" ref="P389:P452" si="170">IF(B389="Line 2 repd.",A389,0)</f>
        <v>0</v>
      </c>
      <c r="Q389" s="17">
        <f t="shared" si="159"/>
        <v>0</v>
      </c>
      <c r="R389" s="16">
        <f t="shared" ref="R389:R452" si="171">IF(D389="Dn(waiting)",A390-A389,0)</f>
        <v>0</v>
      </c>
      <c r="S389" s="17"/>
      <c r="T389" s="16">
        <f t="shared" ref="T389:T452" si="172">IF(B389="Line 3 Fails",A389,0)</f>
        <v>0</v>
      </c>
      <c r="U389" s="17">
        <f t="shared" si="160"/>
        <v>0</v>
      </c>
      <c r="V389" s="16">
        <f t="shared" ref="V389:V452" si="173">IF(B389="Line 3 repd.",A389,0)</f>
        <v>0</v>
      </c>
      <c r="W389" s="17">
        <f t="shared" si="161"/>
        <v>0</v>
      </c>
      <c r="X389" s="16">
        <f t="shared" ref="X389:X452" si="174">IF(E389="Dn(waiting)",A390-A389,0)</f>
        <v>0</v>
      </c>
      <c r="Y389" s="17"/>
      <c r="Z389" s="16">
        <f t="shared" ref="Z389:Z452" si="175">IF(B389="Line 4 Fails",A389,0)</f>
        <v>0</v>
      </c>
      <c r="AA389" s="17">
        <f t="shared" si="162"/>
        <v>0</v>
      </c>
      <c r="AB389" s="16">
        <f t="shared" ref="AB389:AB452" si="176">IF(B389="Line 4 repd.",A389,0)</f>
        <v>0</v>
      </c>
      <c r="AC389" s="17">
        <f t="shared" si="163"/>
        <v>0</v>
      </c>
      <c r="AD389" s="16">
        <f t="shared" ref="AD389:AD452" si="177">IF(F389="Dn(waiting)",A390-A389,0)</f>
        <v>0</v>
      </c>
      <c r="AE389" s="17"/>
      <c r="AF389" s="16">
        <f t="shared" ref="AF389:AF452" si="178">IF(B389="Line 5 Fails",A389,0)</f>
        <v>0</v>
      </c>
      <c r="AG389" s="17">
        <f t="shared" si="164"/>
        <v>0</v>
      </c>
      <c r="AH389" s="16">
        <f t="shared" ref="AH389:AH452" si="179">IF(B389="Line 5 repd.",A389,0)</f>
        <v>0</v>
      </c>
      <c r="AI389" s="17">
        <f t="shared" si="165"/>
        <v>0</v>
      </c>
      <c r="AJ389" s="16">
        <f t="shared" ref="AJ389:AJ452" si="180">IF(G389="Dn(waiting)",A390-A389,0)</f>
        <v>1.9999999999999574E-2</v>
      </c>
    </row>
    <row r="390" spans="1:36" x14ac:dyDescent="0.25">
      <c r="A390" s="26">
        <f t="shared" si="155"/>
        <v>7.7104166666665908</v>
      </c>
      <c r="B390" s="9" t="s">
        <v>21</v>
      </c>
      <c r="C390" s="7"/>
      <c r="D390" t="s">
        <v>11</v>
      </c>
      <c r="E390" s="13" t="s">
        <v>14</v>
      </c>
      <c r="F390" t="s">
        <v>11</v>
      </c>
      <c r="G390" s="13" t="s">
        <v>14</v>
      </c>
      <c r="H390" s="16">
        <f t="shared" si="166"/>
        <v>0</v>
      </c>
      <c r="I390" s="17">
        <f t="shared" si="156"/>
        <v>0</v>
      </c>
      <c r="J390" s="16">
        <f t="shared" si="167"/>
        <v>0</v>
      </c>
      <c r="K390" s="17">
        <f t="shared" si="157"/>
        <v>0</v>
      </c>
      <c r="L390" s="16">
        <f t="shared" si="168"/>
        <v>0</v>
      </c>
      <c r="M390" s="17"/>
      <c r="N390" s="16">
        <f t="shared" si="169"/>
        <v>0</v>
      </c>
      <c r="O390" s="17">
        <f t="shared" si="158"/>
        <v>0</v>
      </c>
      <c r="P390" s="16">
        <f t="shared" si="170"/>
        <v>0</v>
      </c>
      <c r="Q390" s="17">
        <f t="shared" si="159"/>
        <v>0</v>
      </c>
      <c r="R390" s="16">
        <f t="shared" si="171"/>
        <v>0</v>
      </c>
      <c r="S390" s="17"/>
      <c r="T390" s="16">
        <f t="shared" si="172"/>
        <v>7.7104166666665908</v>
      </c>
      <c r="U390" s="17">
        <f t="shared" si="160"/>
        <v>1</v>
      </c>
      <c r="V390" s="16">
        <f t="shared" si="173"/>
        <v>0</v>
      </c>
      <c r="W390" s="17">
        <f t="shared" si="161"/>
        <v>0</v>
      </c>
      <c r="X390" s="16">
        <f t="shared" si="174"/>
        <v>1.9999999999999574E-2</v>
      </c>
      <c r="Y390" s="17"/>
      <c r="Z390" s="16">
        <f t="shared" si="175"/>
        <v>0</v>
      </c>
      <c r="AA390" s="17">
        <f t="shared" si="162"/>
        <v>0</v>
      </c>
      <c r="AB390" s="16">
        <f t="shared" si="176"/>
        <v>0</v>
      </c>
      <c r="AC390" s="17">
        <f t="shared" si="163"/>
        <v>0</v>
      </c>
      <c r="AD390" s="16">
        <f t="shared" si="177"/>
        <v>0</v>
      </c>
      <c r="AE390" s="17"/>
      <c r="AF390" s="16">
        <f t="shared" si="178"/>
        <v>0</v>
      </c>
      <c r="AG390" s="17">
        <f t="shared" si="164"/>
        <v>0</v>
      </c>
      <c r="AH390" s="16">
        <f t="shared" si="179"/>
        <v>0</v>
      </c>
      <c r="AI390" s="17">
        <f t="shared" si="165"/>
        <v>0</v>
      </c>
      <c r="AJ390" s="16">
        <f t="shared" si="180"/>
        <v>1.9999999999999574E-2</v>
      </c>
    </row>
    <row r="391" spans="1:36" x14ac:dyDescent="0.25">
      <c r="A391" s="26">
        <f t="shared" ref="A391:A454" si="181">A390+0.02</f>
        <v>7.7304166666665903</v>
      </c>
      <c r="B391" s="9" t="s">
        <v>12</v>
      </c>
      <c r="C391" s="7"/>
      <c r="D391" t="s">
        <v>11</v>
      </c>
      <c r="E391" s="13" t="s">
        <v>14</v>
      </c>
      <c r="F391" s="14" t="s">
        <v>20</v>
      </c>
      <c r="G391" t="s">
        <v>11</v>
      </c>
      <c r="H391" s="16">
        <f t="shared" si="166"/>
        <v>0</v>
      </c>
      <c r="I391" s="17">
        <f t="shared" si="156"/>
        <v>0</v>
      </c>
      <c r="J391" s="16">
        <f t="shared" si="167"/>
        <v>0</v>
      </c>
      <c r="K391" s="17">
        <f t="shared" si="157"/>
        <v>0</v>
      </c>
      <c r="L391" s="16">
        <f t="shared" si="168"/>
        <v>0</v>
      </c>
      <c r="M391" s="17"/>
      <c r="N391" s="16">
        <f t="shared" si="169"/>
        <v>0</v>
      </c>
      <c r="O391" s="17">
        <f t="shared" si="158"/>
        <v>0</v>
      </c>
      <c r="P391" s="16">
        <f t="shared" si="170"/>
        <v>0</v>
      </c>
      <c r="Q391" s="17">
        <f t="shared" si="159"/>
        <v>0</v>
      </c>
      <c r="R391" s="16">
        <f t="shared" si="171"/>
        <v>0</v>
      </c>
      <c r="S391" s="17"/>
      <c r="T391" s="16">
        <f t="shared" si="172"/>
        <v>0</v>
      </c>
      <c r="U391" s="17">
        <f t="shared" si="160"/>
        <v>0</v>
      </c>
      <c r="V391" s="16">
        <f t="shared" si="173"/>
        <v>0</v>
      </c>
      <c r="W391" s="17">
        <f t="shared" si="161"/>
        <v>0</v>
      </c>
      <c r="X391" s="16">
        <f t="shared" si="174"/>
        <v>1.9999999999999574E-2</v>
      </c>
      <c r="Y391" s="17"/>
      <c r="Z391" s="16">
        <f t="shared" si="175"/>
        <v>0</v>
      </c>
      <c r="AA391" s="17">
        <f t="shared" si="162"/>
        <v>0</v>
      </c>
      <c r="AB391" s="16">
        <f t="shared" si="176"/>
        <v>7.7304166666665903</v>
      </c>
      <c r="AC391" s="17">
        <f t="shared" si="163"/>
        <v>1</v>
      </c>
      <c r="AD391" s="16">
        <f t="shared" si="177"/>
        <v>0</v>
      </c>
      <c r="AE391" s="17"/>
      <c r="AF391" s="16">
        <f t="shared" si="178"/>
        <v>0</v>
      </c>
      <c r="AG391" s="17">
        <f t="shared" si="164"/>
        <v>0</v>
      </c>
      <c r="AH391" s="16">
        <f t="shared" si="179"/>
        <v>0</v>
      </c>
      <c r="AI391" s="17">
        <f t="shared" si="165"/>
        <v>0</v>
      </c>
      <c r="AJ391" s="16">
        <f t="shared" si="180"/>
        <v>0</v>
      </c>
    </row>
    <row r="392" spans="1:36" x14ac:dyDescent="0.25">
      <c r="A392" s="26">
        <f t="shared" si="181"/>
        <v>7.7504166666665899</v>
      </c>
      <c r="B392" s="9" t="s">
        <v>9</v>
      </c>
      <c r="C392" s="13" t="s">
        <v>14</v>
      </c>
      <c r="D392" t="s">
        <v>11</v>
      </c>
      <c r="E392" s="13" t="s">
        <v>14</v>
      </c>
      <c r="G392" t="s">
        <v>11</v>
      </c>
      <c r="H392" s="16">
        <f t="shared" si="166"/>
        <v>7.7504166666665899</v>
      </c>
      <c r="I392" s="17">
        <f t="shared" si="156"/>
        <v>1</v>
      </c>
      <c r="J392" s="16">
        <f t="shared" si="167"/>
        <v>0</v>
      </c>
      <c r="K392" s="17">
        <f t="shared" si="157"/>
        <v>0</v>
      </c>
      <c r="L392" s="16">
        <f t="shared" si="168"/>
        <v>1.9999999999999574E-2</v>
      </c>
      <c r="M392" s="17"/>
      <c r="N392" s="16">
        <f t="shared" si="169"/>
        <v>0</v>
      </c>
      <c r="O392" s="17">
        <f t="shared" si="158"/>
        <v>0</v>
      </c>
      <c r="P392" s="16">
        <f t="shared" si="170"/>
        <v>0</v>
      </c>
      <c r="Q392" s="17">
        <f t="shared" si="159"/>
        <v>0</v>
      </c>
      <c r="R392" s="16">
        <f t="shared" si="171"/>
        <v>0</v>
      </c>
      <c r="S392" s="17"/>
      <c r="T392" s="16">
        <f t="shared" si="172"/>
        <v>0</v>
      </c>
      <c r="U392" s="17">
        <f t="shared" si="160"/>
        <v>0</v>
      </c>
      <c r="V392" s="16">
        <f t="shared" si="173"/>
        <v>0</v>
      </c>
      <c r="W392" s="17">
        <f t="shared" si="161"/>
        <v>0</v>
      </c>
      <c r="X392" s="16">
        <f t="shared" si="174"/>
        <v>1.9999999999999574E-2</v>
      </c>
      <c r="Y392" s="17"/>
      <c r="Z392" s="16">
        <f t="shared" si="175"/>
        <v>0</v>
      </c>
      <c r="AA392" s="17">
        <f t="shared" si="162"/>
        <v>0</v>
      </c>
      <c r="AB392" s="16">
        <f t="shared" si="176"/>
        <v>0</v>
      </c>
      <c r="AC392" s="17">
        <f t="shared" si="163"/>
        <v>0</v>
      </c>
      <c r="AD392" s="16">
        <f t="shared" si="177"/>
        <v>0</v>
      </c>
      <c r="AE392" s="17"/>
      <c r="AF392" s="16">
        <f t="shared" si="178"/>
        <v>0</v>
      </c>
      <c r="AG392" s="17">
        <f t="shared" si="164"/>
        <v>0</v>
      </c>
      <c r="AH392" s="16">
        <f t="shared" si="179"/>
        <v>0</v>
      </c>
      <c r="AI392" s="17">
        <f t="shared" si="165"/>
        <v>0</v>
      </c>
      <c r="AJ392" s="16">
        <f t="shared" si="180"/>
        <v>0</v>
      </c>
    </row>
    <row r="393" spans="1:36" x14ac:dyDescent="0.25">
      <c r="A393" s="26">
        <f t="shared" si="181"/>
        <v>7.7704166666665895</v>
      </c>
      <c r="B393" s="9"/>
      <c r="C393" s="13" t="s">
        <v>14</v>
      </c>
      <c r="D393" t="s">
        <v>11</v>
      </c>
      <c r="E393" s="13" t="s">
        <v>14</v>
      </c>
      <c r="F393" s="7"/>
      <c r="G393" t="s">
        <v>11</v>
      </c>
      <c r="H393" s="16">
        <f t="shared" si="166"/>
        <v>0</v>
      </c>
      <c r="I393" s="17">
        <f t="shared" si="156"/>
        <v>0</v>
      </c>
      <c r="J393" s="16">
        <f t="shared" si="167"/>
        <v>0</v>
      </c>
      <c r="K393" s="17">
        <f t="shared" si="157"/>
        <v>0</v>
      </c>
      <c r="L393" s="16">
        <f t="shared" si="168"/>
        <v>1.9999999999999574E-2</v>
      </c>
      <c r="M393" s="17"/>
      <c r="N393" s="16">
        <f t="shared" si="169"/>
        <v>0</v>
      </c>
      <c r="O393" s="17">
        <f t="shared" si="158"/>
        <v>0</v>
      </c>
      <c r="P393" s="16">
        <f t="shared" si="170"/>
        <v>0</v>
      </c>
      <c r="Q393" s="17">
        <f t="shared" si="159"/>
        <v>0</v>
      </c>
      <c r="R393" s="16">
        <f t="shared" si="171"/>
        <v>0</v>
      </c>
      <c r="S393" s="17"/>
      <c r="T393" s="16">
        <f t="shared" si="172"/>
        <v>0</v>
      </c>
      <c r="U393" s="17">
        <f t="shared" si="160"/>
        <v>0</v>
      </c>
      <c r="V393" s="16">
        <f t="shared" si="173"/>
        <v>0</v>
      </c>
      <c r="W393" s="17">
        <f t="shared" si="161"/>
        <v>0</v>
      </c>
      <c r="X393" s="16">
        <f t="shared" si="174"/>
        <v>1.9999999999999574E-2</v>
      </c>
      <c r="Y393" s="17"/>
      <c r="Z393" s="16">
        <f t="shared" si="175"/>
        <v>0</v>
      </c>
      <c r="AA393" s="17">
        <f t="shared" si="162"/>
        <v>0</v>
      </c>
      <c r="AB393" s="16">
        <f t="shared" si="176"/>
        <v>0</v>
      </c>
      <c r="AC393" s="17">
        <f t="shared" si="163"/>
        <v>0</v>
      </c>
      <c r="AD393" s="16">
        <f t="shared" si="177"/>
        <v>0</v>
      </c>
      <c r="AE393" s="17"/>
      <c r="AF393" s="16">
        <f t="shared" si="178"/>
        <v>0</v>
      </c>
      <c r="AG393" s="17">
        <f t="shared" si="164"/>
        <v>0</v>
      </c>
      <c r="AH393" s="16">
        <f t="shared" si="179"/>
        <v>0</v>
      </c>
      <c r="AI393" s="17">
        <f t="shared" si="165"/>
        <v>0</v>
      </c>
      <c r="AJ393" s="16">
        <f t="shared" si="180"/>
        <v>0</v>
      </c>
    </row>
    <row r="394" spans="1:36" x14ac:dyDescent="0.25">
      <c r="A394" s="26">
        <f t="shared" si="181"/>
        <v>7.7904166666665891</v>
      </c>
      <c r="B394" s="9" t="s">
        <v>17</v>
      </c>
      <c r="C394" s="13" t="s">
        <v>14</v>
      </c>
      <c r="D394" s="14" t="s">
        <v>20</v>
      </c>
      <c r="E394" t="s">
        <v>11</v>
      </c>
      <c r="F394" s="7"/>
      <c r="G394" t="s">
        <v>11</v>
      </c>
      <c r="H394" s="16">
        <f t="shared" si="166"/>
        <v>0</v>
      </c>
      <c r="I394" s="17">
        <f t="shared" si="156"/>
        <v>0</v>
      </c>
      <c r="J394" s="16">
        <f t="shared" si="167"/>
        <v>0</v>
      </c>
      <c r="K394" s="17">
        <f t="shared" si="157"/>
        <v>0</v>
      </c>
      <c r="L394" s="16">
        <f t="shared" si="168"/>
        <v>1.9999999999999574E-2</v>
      </c>
      <c r="M394" s="17"/>
      <c r="N394" s="16">
        <f t="shared" si="169"/>
        <v>0</v>
      </c>
      <c r="O394" s="17">
        <f t="shared" si="158"/>
        <v>0</v>
      </c>
      <c r="P394" s="16">
        <f t="shared" si="170"/>
        <v>7.7904166666665891</v>
      </c>
      <c r="Q394" s="17">
        <f t="shared" si="159"/>
        <v>1</v>
      </c>
      <c r="R394" s="16">
        <f t="shared" si="171"/>
        <v>0</v>
      </c>
      <c r="S394" s="17"/>
      <c r="T394" s="16">
        <f t="shared" si="172"/>
        <v>0</v>
      </c>
      <c r="U394" s="17">
        <f t="shared" si="160"/>
        <v>0</v>
      </c>
      <c r="V394" s="16">
        <f t="shared" si="173"/>
        <v>0</v>
      </c>
      <c r="W394" s="17">
        <f t="shared" si="161"/>
        <v>0</v>
      </c>
      <c r="X394" s="16">
        <f t="shared" si="174"/>
        <v>0</v>
      </c>
      <c r="Y394" s="17"/>
      <c r="Z394" s="16">
        <f t="shared" si="175"/>
        <v>0</v>
      </c>
      <c r="AA394" s="17">
        <f t="shared" si="162"/>
        <v>0</v>
      </c>
      <c r="AB394" s="16">
        <f t="shared" si="176"/>
        <v>0</v>
      </c>
      <c r="AC394" s="17">
        <f t="shared" si="163"/>
        <v>0</v>
      </c>
      <c r="AD394" s="16">
        <f t="shared" si="177"/>
        <v>0</v>
      </c>
      <c r="AE394" s="17"/>
      <c r="AF394" s="16">
        <f t="shared" si="178"/>
        <v>0</v>
      </c>
      <c r="AG394" s="17">
        <f t="shared" si="164"/>
        <v>0</v>
      </c>
      <c r="AH394" s="16">
        <f t="shared" si="179"/>
        <v>0</v>
      </c>
      <c r="AI394" s="17">
        <f t="shared" si="165"/>
        <v>0</v>
      </c>
      <c r="AJ394" s="16">
        <f t="shared" si="180"/>
        <v>0</v>
      </c>
    </row>
    <row r="395" spans="1:36" x14ac:dyDescent="0.25">
      <c r="A395" s="26">
        <f t="shared" si="181"/>
        <v>7.8104166666665886</v>
      </c>
      <c r="B395" s="9"/>
      <c r="C395" s="13" t="s">
        <v>14</v>
      </c>
      <c r="D395" s="8"/>
      <c r="E395" t="s">
        <v>11</v>
      </c>
      <c r="F395" s="7"/>
      <c r="G395" t="s">
        <v>11</v>
      </c>
      <c r="H395" s="16">
        <f t="shared" si="166"/>
        <v>0</v>
      </c>
      <c r="I395" s="17">
        <f t="shared" si="156"/>
        <v>0</v>
      </c>
      <c r="J395" s="16">
        <f t="shared" si="167"/>
        <v>0</v>
      </c>
      <c r="K395" s="17">
        <f t="shared" si="157"/>
        <v>0</v>
      </c>
      <c r="L395" s="16">
        <f t="shared" si="168"/>
        <v>1.9999999999999574E-2</v>
      </c>
      <c r="M395" s="17"/>
      <c r="N395" s="16">
        <f t="shared" si="169"/>
        <v>0</v>
      </c>
      <c r="O395" s="17">
        <f t="shared" si="158"/>
        <v>0</v>
      </c>
      <c r="P395" s="16">
        <f t="shared" si="170"/>
        <v>0</v>
      </c>
      <c r="Q395" s="17">
        <f t="shared" si="159"/>
        <v>0</v>
      </c>
      <c r="R395" s="16">
        <f t="shared" si="171"/>
        <v>0</v>
      </c>
      <c r="S395" s="17"/>
      <c r="T395" s="16">
        <f t="shared" si="172"/>
        <v>0</v>
      </c>
      <c r="U395" s="17">
        <f t="shared" si="160"/>
        <v>0</v>
      </c>
      <c r="V395" s="16">
        <f t="shared" si="173"/>
        <v>0</v>
      </c>
      <c r="W395" s="17">
        <f t="shared" si="161"/>
        <v>0</v>
      </c>
      <c r="X395" s="16">
        <f t="shared" si="174"/>
        <v>0</v>
      </c>
      <c r="Y395" s="17"/>
      <c r="Z395" s="16">
        <f t="shared" si="175"/>
        <v>0</v>
      </c>
      <c r="AA395" s="17">
        <f t="shared" si="162"/>
        <v>0</v>
      </c>
      <c r="AB395" s="16">
        <f t="shared" si="176"/>
        <v>0</v>
      </c>
      <c r="AC395" s="17">
        <f t="shared" si="163"/>
        <v>0</v>
      </c>
      <c r="AD395" s="16">
        <f t="shared" si="177"/>
        <v>0</v>
      </c>
      <c r="AE395" s="17"/>
      <c r="AF395" s="16">
        <f t="shared" si="178"/>
        <v>0</v>
      </c>
      <c r="AG395" s="17">
        <f t="shared" si="164"/>
        <v>0</v>
      </c>
      <c r="AH395" s="16">
        <f t="shared" si="179"/>
        <v>0</v>
      </c>
      <c r="AI395" s="17">
        <f t="shared" si="165"/>
        <v>0</v>
      </c>
      <c r="AJ395" s="16">
        <f t="shared" si="180"/>
        <v>0</v>
      </c>
    </row>
    <row r="396" spans="1:36" x14ac:dyDescent="0.25">
      <c r="A396" s="26">
        <f t="shared" si="181"/>
        <v>7.8304166666665882</v>
      </c>
      <c r="B396" s="9"/>
      <c r="C396" s="13" t="s">
        <v>14</v>
      </c>
      <c r="D396" s="8"/>
      <c r="E396" t="s">
        <v>11</v>
      </c>
      <c r="F396" s="7"/>
      <c r="G396" t="s">
        <v>11</v>
      </c>
      <c r="H396" s="16">
        <f t="shared" si="166"/>
        <v>0</v>
      </c>
      <c r="I396" s="17">
        <f t="shared" si="156"/>
        <v>0</v>
      </c>
      <c r="J396" s="16">
        <f t="shared" si="167"/>
        <v>0</v>
      </c>
      <c r="K396" s="17">
        <f t="shared" si="157"/>
        <v>0</v>
      </c>
      <c r="L396" s="16">
        <f t="shared" si="168"/>
        <v>1.9999999999999574E-2</v>
      </c>
      <c r="M396" s="17"/>
      <c r="N396" s="16">
        <f t="shared" si="169"/>
        <v>0</v>
      </c>
      <c r="O396" s="17">
        <f t="shared" si="158"/>
        <v>0</v>
      </c>
      <c r="P396" s="16">
        <f t="shared" si="170"/>
        <v>0</v>
      </c>
      <c r="Q396" s="17">
        <f t="shared" si="159"/>
        <v>0</v>
      </c>
      <c r="R396" s="16">
        <f t="shared" si="171"/>
        <v>0</v>
      </c>
      <c r="S396" s="17"/>
      <c r="T396" s="16">
        <f t="shared" si="172"/>
        <v>0</v>
      </c>
      <c r="U396" s="17">
        <f t="shared" si="160"/>
        <v>0</v>
      </c>
      <c r="V396" s="16">
        <f t="shared" si="173"/>
        <v>0</v>
      </c>
      <c r="W396" s="17">
        <f t="shared" si="161"/>
        <v>0</v>
      </c>
      <c r="X396" s="16">
        <f t="shared" si="174"/>
        <v>0</v>
      </c>
      <c r="Y396" s="17"/>
      <c r="Z396" s="16">
        <f t="shared" si="175"/>
        <v>0</v>
      </c>
      <c r="AA396" s="17">
        <f t="shared" si="162"/>
        <v>0</v>
      </c>
      <c r="AB396" s="16">
        <f t="shared" si="176"/>
        <v>0</v>
      </c>
      <c r="AC396" s="17">
        <f t="shared" si="163"/>
        <v>0</v>
      </c>
      <c r="AD396" s="16">
        <f t="shared" si="177"/>
        <v>0</v>
      </c>
      <c r="AE396" s="17"/>
      <c r="AF396" s="16">
        <f t="shared" si="178"/>
        <v>0</v>
      </c>
      <c r="AG396" s="17">
        <f t="shared" si="164"/>
        <v>0</v>
      </c>
      <c r="AH396" s="16">
        <f t="shared" si="179"/>
        <v>0</v>
      </c>
      <c r="AI396" s="17">
        <f t="shared" si="165"/>
        <v>0</v>
      </c>
      <c r="AJ396" s="16">
        <f t="shared" si="180"/>
        <v>0</v>
      </c>
    </row>
    <row r="397" spans="1:36" x14ac:dyDescent="0.25">
      <c r="A397" s="26">
        <f t="shared" si="181"/>
        <v>7.8504166666665878</v>
      </c>
      <c r="B397" s="9"/>
      <c r="C397" s="13" t="s">
        <v>14</v>
      </c>
      <c r="D397" s="8"/>
      <c r="E397" t="s">
        <v>11</v>
      </c>
      <c r="F397" s="7"/>
      <c r="G397" t="s">
        <v>11</v>
      </c>
      <c r="H397" s="16">
        <f t="shared" si="166"/>
        <v>0</v>
      </c>
      <c r="I397" s="17">
        <f t="shared" si="156"/>
        <v>0</v>
      </c>
      <c r="J397" s="16">
        <f t="shared" si="167"/>
        <v>0</v>
      </c>
      <c r="K397" s="17">
        <f t="shared" si="157"/>
        <v>0</v>
      </c>
      <c r="L397" s="16">
        <f t="shared" si="168"/>
        <v>1.9999999999999574E-2</v>
      </c>
      <c r="M397" s="17"/>
      <c r="N397" s="16">
        <f t="shared" si="169"/>
        <v>0</v>
      </c>
      <c r="O397" s="17">
        <f t="shared" si="158"/>
        <v>0</v>
      </c>
      <c r="P397" s="16">
        <f t="shared" si="170"/>
        <v>0</v>
      </c>
      <c r="Q397" s="17">
        <f t="shared" si="159"/>
        <v>0</v>
      </c>
      <c r="R397" s="16">
        <f t="shared" si="171"/>
        <v>0</v>
      </c>
      <c r="S397" s="17"/>
      <c r="T397" s="16">
        <f t="shared" si="172"/>
        <v>0</v>
      </c>
      <c r="U397" s="17">
        <f t="shared" si="160"/>
        <v>0</v>
      </c>
      <c r="V397" s="16">
        <f t="shared" si="173"/>
        <v>0</v>
      </c>
      <c r="W397" s="17">
        <f t="shared" si="161"/>
        <v>0</v>
      </c>
      <c r="X397" s="16">
        <f t="shared" si="174"/>
        <v>0</v>
      </c>
      <c r="Y397" s="17"/>
      <c r="Z397" s="16">
        <f t="shared" si="175"/>
        <v>0</v>
      </c>
      <c r="AA397" s="17">
        <f t="shared" si="162"/>
        <v>0</v>
      </c>
      <c r="AB397" s="16">
        <f t="shared" si="176"/>
        <v>0</v>
      </c>
      <c r="AC397" s="17">
        <f t="shared" si="163"/>
        <v>0</v>
      </c>
      <c r="AD397" s="16">
        <f t="shared" si="177"/>
        <v>0</v>
      </c>
      <c r="AE397" s="17"/>
      <c r="AF397" s="16">
        <f t="shared" si="178"/>
        <v>0</v>
      </c>
      <c r="AG397" s="17">
        <f t="shared" si="164"/>
        <v>0</v>
      </c>
      <c r="AH397" s="16">
        <f t="shared" si="179"/>
        <v>0</v>
      </c>
      <c r="AI397" s="17">
        <f t="shared" si="165"/>
        <v>0</v>
      </c>
      <c r="AJ397" s="16">
        <f t="shared" si="180"/>
        <v>0</v>
      </c>
    </row>
    <row r="398" spans="1:36" x14ac:dyDescent="0.25">
      <c r="A398" s="26">
        <f t="shared" si="181"/>
        <v>7.8704166666665873</v>
      </c>
      <c r="B398" s="9"/>
      <c r="C398" s="13" t="s">
        <v>14</v>
      </c>
      <c r="D398" s="7"/>
      <c r="E398" t="s">
        <v>11</v>
      </c>
      <c r="F398" s="7"/>
      <c r="G398" t="s">
        <v>11</v>
      </c>
      <c r="H398" s="16">
        <f t="shared" si="166"/>
        <v>0</v>
      </c>
      <c r="I398" s="17">
        <f t="shared" si="156"/>
        <v>0</v>
      </c>
      <c r="J398" s="16">
        <f t="shared" si="167"/>
        <v>0</v>
      </c>
      <c r="K398" s="17">
        <f t="shared" si="157"/>
        <v>0</v>
      </c>
      <c r="L398" s="16">
        <f t="shared" si="168"/>
        <v>1.9999999999999574E-2</v>
      </c>
      <c r="M398" s="17"/>
      <c r="N398" s="16">
        <f t="shared" si="169"/>
        <v>0</v>
      </c>
      <c r="O398" s="17">
        <f t="shared" si="158"/>
        <v>0</v>
      </c>
      <c r="P398" s="16">
        <f t="shared" si="170"/>
        <v>0</v>
      </c>
      <c r="Q398" s="17">
        <f t="shared" si="159"/>
        <v>0</v>
      </c>
      <c r="R398" s="16">
        <f t="shared" si="171"/>
        <v>0</v>
      </c>
      <c r="S398" s="17"/>
      <c r="T398" s="16">
        <f t="shared" si="172"/>
        <v>0</v>
      </c>
      <c r="U398" s="17">
        <f t="shared" si="160"/>
        <v>0</v>
      </c>
      <c r="V398" s="16">
        <f t="shared" si="173"/>
        <v>0</v>
      </c>
      <c r="W398" s="17">
        <f t="shared" si="161"/>
        <v>0</v>
      </c>
      <c r="X398" s="16">
        <f t="shared" si="174"/>
        <v>0</v>
      </c>
      <c r="Y398" s="17"/>
      <c r="Z398" s="16">
        <f t="shared" si="175"/>
        <v>0</v>
      </c>
      <c r="AA398" s="17">
        <f t="shared" si="162"/>
        <v>0</v>
      </c>
      <c r="AB398" s="16">
        <f t="shared" si="176"/>
        <v>0</v>
      </c>
      <c r="AC398" s="17">
        <f t="shared" si="163"/>
        <v>0</v>
      </c>
      <c r="AD398" s="16">
        <f t="shared" si="177"/>
        <v>0</v>
      </c>
      <c r="AE398" s="17"/>
      <c r="AF398" s="16">
        <f t="shared" si="178"/>
        <v>0</v>
      </c>
      <c r="AG398" s="17">
        <f t="shared" si="164"/>
        <v>0</v>
      </c>
      <c r="AH398" s="16">
        <f t="shared" si="179"/>
        <v>0</v>
      </c>
      <c r="AI398" s="17">
        <f t="shared" si="165"/>
        <v>0</v>
      </c>
      <c r="AJ398" s="16">
        <f t="shared" si="180"/>
        <v>0</v>
      </c>
    </row>
    <row r="399" spans="1:36" x14ac:dyDescent="0.25">
      <c r="A399" s="26">
        <f t="shared" si="181"/>
        <v>7.8904166666665869</v>
      </c>
      <c r="B399" s="9" t="s">
        <v>15</v>
      </c>
      <c r="C399" t="s">
        <v>11</v>
      </c>
      <c r="D399" s="8"/>
      <c r="E399" t="s">
        <v>11</v>
      </c>
      <c r="G399" s="14" t="s">
        <v>20</v>
      </c>
      <c r="H399" s="16">
        <f t="shared" si="166"/>
        <v>0</v>
      </c>
      <c r="I399" s="17">
        <f t="shared" si="156"/>
        <v>0</v>
      </c>
      <c r="J399" s="16">
        <f t="shared" si="167"/>
        <v>0</v>
      </c>
      <c r="K399" s="17">
        <f t="shared" si="157"/>
        <v>0</v>
      </c>
      <c r="L399" s="16">
        <f t="shared" si="168"/>
        <v>0</v>
      </c>
      <c r="M399" s="17"/>
      <c r="N399" s="16">
        <f t="shared" si="169"/>
        <v>0</v>
      </c>
      <c r="O399" s="17">
        <f t="shared" si="158"/>
        <v>0</v>
      </c>
      <c r="P399" s="16">
        <f t="shared" si="170"/>
        <v>0</v>
      </c>
      <c r="Q399" s="17">
        <f t="shared" si="159"/>
        <v>0</v>
      </c>
      <c r="R399" s="16">
        <f t="shared" si="171"/>
        <v>0</v>
      </c>
      <c r="S399" s="17"/>
      <c r="T399" s="16">
        <f t="shared" si="172"/>
        <v>0</v>
      </c>
      <c r="U399" s="17">
        <f t="shared" si="160"/>
        <v>0</v>
      </c>
      <c r="V399" s="16">
        <f t="shared" si="173"/>
        <v>0</v>
      </c>
      <c r="W399" s="17">
        <f t="shared" si="161"/>
        <v>0</v>
      </c>
      <c r="X399" s="16">
        <f t="shared" si="174"/>
        <v>0</v>
      </c>
      <c r="Y399" s="17"/>
      <c r="Z399" s="16">
        <f t="shared" si="175"/>
        <v>0</v>
      </c>
      <c r="AA399" s="17">
        <f t="shared" si="162"/>
        <v>0</v>
      </c>
      <c r="AB399" s="16">
        <f t="shared" si="176"/>
        <v>0</v>
      </c>
      <c r="AC399" s="17">
        <f t="shared" si="163"/>
        <v>0</v>
      </c>
      <c r="AD399" s="16">
        <f t="shared" si="177"/>
        <v>0</v>
      </c>
      <c r="AE399" s="17"/>
      <c r="AF399" s="16">
        <f t="shared" si="178"/>
        <v>0</v>
      </c>
      <c r="AG399" s="17">
        <f t="shared" si="164"/>
        <v>0</v>
      </c>
      <c r="AH399" s="16">
        <f t="shared" si="179"/>
        <v>7.8904166666665869</v>
      </c>
      <c r="AI399" s="17">
        <f t="shared" si="165"/>
        <v>1</v>
      </c>
      <c r="AJ399" s="16">
        <f t="shared" si="180"/>
        <v>0</v>
      </c>
    </row>
    <row r="400" spans="1:36" x14ac:dyDescent="0.25">
      <c r="A400" s="26">
        <f t="shared" si="181"/>
        <v>7.9104166666665865</v>
      </c>
      <c r="B400" s="9" t="s">
        <v>10</v>
      </c>
      <c r="C400" t="s">
        <v>11</v>
      </c>
      <c r="D400" s="8"/>
      <c r="E400" t="s">
        <v>11</v>
      </c>
      <c r="F400" s="13" t="s">
        <v>14</v>
      </c>
      <c r="H400" s="16">
        <f t="shared" si="166"/>
        <v>0</v>
      </c>
      <c r="I400" s="17">
        <f t="shared" si="156"/>
        <v>0</v>
      </c>
      <c r="J400" s="16">
        <f t="shared" si="167"/>
        <v>0</v>
      </c>
      <c r="K400" s="17">
        <f t="shared" si="157"/>
        <v>0</v>
      </c>
      <c r="L400" s="16">
        <f t="shared" si="168"/>
        <v>0</v>
      </c>
      <c r="M400" s="17"/>
      <c r="N400" s="16">
        <f t="shared" si="169"/>
        <v>0</v>
      </c>
      <c r="O400" s="17">
        <f t="shared" si="158"/>
        <v>0</v>
      </c>
      <c r="P400" s="16">
        <f t="shared" si="170"/>
        <v>0</v>
      </c>
      <c r="Q400" s="17">
        <f t="shared" si="159"/>
        <v>0</v>
      </c>
      <c r="R400" s="16">
        <f t="shared" si="171"/>
        <v>0</v>
      </c>
      <c r="S400" s="17"/>
      <c r="T400" s="16">
        <f t="shared" si="172"/>
        <v>0</v>
      </c>
      <c r="U400" s="17">
        <f t="shared" si="160"/>
        <v>0</v>
      </c>
      <c r="V400" s="16">
        <f t="shared" si="173"/>
        <v>0</v>
      </c>
      <c r="W400" s="17">
        <f t="shared" si="161"/>
        <v>0</v>
      </c>
      <c r="X400" s="16">
        <f t="shared" si="174"/>
        <v>0</v>
      </c>
      <c r="Y400" s="17"/>
      <c r="Z400" s="16">
        <f t="shared" si="175"/>
        <v>7.9104166666665865</v>
      </c>
      <c r="AA400" s="17">
        <f t="shared" si="162"/>
        <v>1</v>
      </c>
      <c r="AB400" s="16">
        <f t="shared" si="176"/>
        <v>0</v>
      </c>
      <c r="AC400" s="17">
        <f t="shared" si="163"/>
        <v>0</v>
      </c>
      <c r="AD400" s="16">
        <f t="shared" si="177"/>
        <v>1.9999999999999574E-2</v>
      </c>
      <c r="AE400" s="17"/>
      <c r="AF400" s="16">
        <f t="shared" si="178"/>
        <v>0</v>
      </c>
      <c r="AG400" s="17">
        <f t="shared" si="164"/>
        <v>0</v>
      </c>
      <c r="AH400" s="16">
        <f t="shared" si="179"/>
        <v>0</v>
      </c>
      <c r="AI400" s="17">
        <f t="shared" si="165"/>
        <v>0</v>
      </c>
      <c r="AJ400" s="16">
        <f t="shared" si="180"/>
        <v>0</v>
      </c>
    </row>
    <row r="401" spans="1:36" x14ac:dyDescent="0.25">
      <c r="A401" s="26">
        <f t="shared" si="181"/>
        <v>7.9304166666665861</v>
      </c>
      <c r="B401" s="9" t="s">
        <v>16</v>
      </c>
      <c r="C401" t="s">
        <v>11</v>
      </c>
      <c r="D401" s="13" t="s">
        <v>14</v>
      </c>
      <c r="E401" t="s">
        <v>11</v>
      </c>
      <c r="F401" s="13" t="s">
        <v>14</v>
      </c>
      <c r="H401" s="16">
        <f t="shared" si="166"/>
        <v>0</v>
      </c>
      <c r="I401" s="17">
        <f t="shared" si="156"/>
        <v>0</v>
      </c>
      <c r="J401" s="16">
        <f t="shared" si="167"/>
        <v>0</v>
      </c>
      <c r="K401" s="17">
        <f t="shared" si="157"/>
        <v>0</v>
      </c>
      <c r="L401" s="16">
        <f t="shared" si="168"/>
        <v>0</v>
      </c>
      <c r="M401" s="17"/>
      <c r="N401" s="16">
        <f t="shared" si="169"/>
        <v>7.9304166666665861</v>
      </c>
      <c r="O401" s="17">
        <f t="shared" si="158"/>
        <v>1</v>
      </c>
      <c r="P401" s="16">
        <f t="shared" si="170"/>
        <v>0</v>
      </c>
      <c r="Q401" s="17">
        <f t="shared" si="159"/>
        <v>0</v>
      </c>
      <c r="R401" s="16">
        <f t="shared" si="171"/>
        <v>1.9999999999999574E-2</v>
      </c>
      <c r="S401" s="17"/>
      <c r="T401" s="16">
        <f t="shared" si="172"/>
        <v>0</v>
      </c>
      <c r="U401" s="17">
        <f t="shared" si="160"/>
        <v>0</v>
      </c>
      <c r="V401" s="16">
        <f t="shared" si="173"/>
        <v>0</v>
      </c>
      <c r="W401" s="17">
        <f t="shared" si="161"/>
        <v>0</v>
      </c>
      <c r="X401" s="16">
        <f t="shared" si="174"/>
        <v>0</v>
      </c>
      <c r="Y401" s="17"/>
      <c r="Z401" s="16">
        <f t="shared" si="175"/>
        <v>0</v>
      </c>
      <c r="AA401" s="17">
        <f t="shared" si="162"/>
        <v>0</v>
      </c>
      <c r="AB401" s="16">
        <f t="shared" si="176"/>
        <v>0</v>
      </c>
      <c r="AC401" s="17">
        <f t="shared" si="163"/>
        <v>0</v>
      </c>
      <c r="AD401" s="16">
        <f t="shared" si="177"/>
        <v>1.9999999999999574E-2</v>
      </c>
      <c r="AE401" s="17"/>
      <c r="AF401" s="16">
        <f t="shared" si="178"/>
        <v>0</v>
      </c>
      <c r="AG401" s="17">
        <f t="shared" si="164"/>
        <v>0</v>
      </c>
      <c r="AH401" s="16">
        <f t="shared" si="179"/>
        <v>0</v>
      </c>
      <c r="AI401" s="17">
        <f t="shared" si="165"/>
        <v>0</v>
      </c>
      <c r="AJ401" s="16">
        <f t="shared" si="180"/>
        <v>0</v>
      </c>
    </row>
    <row r="402" spans="1:36" x14ac:dyDescent="0.25">
      <c r="A402" s="26">
        <f t="shared" si="181"/>
        <v>7.9504166666665856</v>
      </c>
      <c r="B402" s="9"/>
      <c r="C402" t="s">
        <v>11</v>
      </c>
      <c r="D402" s="13" t="s">
        <v>14</v>
      </c>
      <c r="E402" t="s">
        <v>11</v>
      </c>
      <c r="F402" s="13" t="s">
        <v>14</v>
      </c>
      <c r="H402" s="16">
        <f t="shared" si="166"/>
        <v>0</v>
      </c>
      <c r="I402" s="17">
        <f t="shared" si="156"/>
        <v>0</v>
      </c>
      <c r="J402" s="16">
        <f t="shared" si="167"/>
        <v>0</v>
      </c>
      <c r="K402" s="17">
        <f t="shared" si="157"/>
        <v>0</v>
      </c>
      <c r="L402" s="16">
        <f t="shared" si="168"/>
        <v>0</v>
      </c>
      <c r="M402" s="17"/>
      <c r="N402" s="16">
        <f t="shared" si="169"/>
        <v>0</v>
      </c>
      <c r="O402" s="17">
        <f t="shared" si="158"/>
        <v>0</v>
      </c>
      <c r="P402" s="16">
        <f t="shared" si="170"/>
        <v>0</v>
      </c>
      <c r="Q402" s="17">
        <f t="shared" si="159"/>
        <v>0</v>
      </c>
      <c r="R402" s="16">
        <f t="shared" si="171"/>
        <v>1.9999999999999574E-2</v>
      </c>
      <c r="S402" s="17"/>
      <c r="T402" s="16">
        <f t="shared" si="172"/>
        <v>0</v>
      </c>
      <c r="U402" s="17">
        <f t="shared" si="160"/>
        <v>0</v>
      </c>
      <c r="V402" s="16">
        <f t="shared" si="173"/>
        <v>0</v>
      </c>
      <c r="W402" s="17">
        <f t="shared" si="161"/>
        <v>0</v>
      </c>
      <c r="X402" s="16">
        <f t="shared" si="174"/>
        <v>0</v>
      </c>
      <c r="Y402" s="17"/>
      <c r="Z402" s="16">
        <f t="shared" si="175"/>
        <v>0</v>
      </c>
      <c r="AA402" s="17">
        <f t="shared" si="162"/>
        <v>0</v>
      </c>
      <c r="AB402" s="16">
        <f t="shared" si="176"/>
        <v>0</v>
      </c>
      <c r="AC402" s="17">
        <f t="shared" si="163"/>
        <v>0</v>
      </c>
      <c r="AD402" s="16">
        <f t="shared" si="177"/>
        <v>1.9999999999999574E-2</v>
      </c>
      <c r="AE402" s="17"/>
      <c r="AF402" s="16">
        <f t="shared" si="178"/>
        <v>0</v>
      </c>
      <c r="AG402" s="17">
        <f t="shared" si="164"/>
        <v>0</v>
      </c>
      <c r="AH402" s="16">
        <f t="shared" si="179"/>
        <v>0</v>
      </c>
      <c r="AI402" s="17">
        <f t="shared" si="165"/>
        <v>0</v>
      </c>
      <c r="AJ402" s="16">
        <f t="shared" si="180"/>
        <v>0</v>
      </c>
    </row>
    <row r="403" spans="1:36" x14ac:dyDescent="0.25">
      <c r="A403" s="26">
        <f t="shared" si="181"/>
        <v>7.9704166666665852</v>
      </c>
      <c r="B403" s="9" t="s">
        <v>13</v>
      </c>
      <c r="C403" t="s">
        <v>11</v>
      </c>
      <c r="D403" s="13" t="s">
        <v>14</v>
      </c>
      <c r="E403" t="s">
        <v>11</v>
      </c>
      <c r="F403" s="13" t="s">
        <v>14</v>
      </c>
      <c r="G403" s="13" t="s">
        <v>14</v>
      </c>
      <c r="H403" s="16">
        <f t="shared" si="166"/>
        <v>0</v>
      </c>
      <c r="I403" s="17">
        <f t="shared" si="156"/>
        <v>0</v>
      </c>
      <c r="J403" s="16">
        <f t="shared" si="167"/>
        <v>0</v>
      </c>
      <c r="K403" s="17">
        <f t="shared" si="157"/>
        <v>0</v>
      </c>
      <c r="L403" s="16">
        <f t="shared" si="168"/>
        <v>0</v>
      </c>
      <c r="M403" s="17"/>
      <c r="N403" s="16">
        <f t="shared" si="169"/>
        <v>0</v>
      </c>
      <c r="O403" s="17">
        <f t="shared" si="158"/>
        <v>0</v>
      </c>
      <c r="P403" s="16">
        <f t="shared" si="170"/>
        <v>0</v>
      </c>
      <c r="Q403" s="17">
        <f t="shared" si="159"/>
        <v>0</v>
      </c>
      <c r="R403" s="16">
        <f t="shared" si="171"/>
        <v>1.9999999999999574E-2</v>
      </c>
      <c r="S403" s="17"/>
      <c r="T403" s="16">
        <f t="shared" si="172"/>
        <v>0</v>
      </c>
      <c r="U403" s="17">
        <f t="shared" si="160"/>
        <v>0</v>
      </c>
      <c r="V403" s="16">
        <f t="shared" si="173"/>
        <v>0</v>
      </c>
      <c r="W403" s="17">
        <f t="shared" si="161"/>
        <v>0</v>
      </c>
      <c r="X403" s="16">
        <f t="shared" si="174"/>
        <v>0</v>
      </c>
      <c r="Y403" s="17"/>
      <c r="Z403" s="16">
        <f t="shared" si="175"/>
        <v>0</v>
      </c>
      <c r="AA403" s="17">
        <f t="shared" si="162"/>
        <v>0</v>
      </c>
      <c r="AB403" s="16">
        <f t="shared" si="176"/>
        <v>0</v>
      </c>
      <c r="AC403" s="17">
        <f t="shared" si="163"/>
        <v>0</v>
      </c>
      <c r="AD403" s="16">
        <f t="shared" si="177"/>
        <v>1.9999999999999574E-2</v>
      </c>
      <c r="AE403" s="17"/>
      <c r="AF403" s="16">
        <f t="shared" si="178"/>
        <v>7.9704166666665852</v>
      </c>
      <c r="AG403" s="17">
        <f t="shared" si="164"/>
        <v>1</v>
      </c>
      <c r="AH403" s="16">
        <f t="shared" si="179"/>
        <v>0</v>
      </c>
      <c r="AI403" s="17">
        <f t="shared" si="165"/>
        <v>0</v>
      </c>
      <c r="AJ403" s="16">
        <f t="shared" si="180"/>
        <v>1.9999999999999574E-2</v>
      </c>
    </row>
    <row r="404" spans="1:36" x14ac:dyDescent="0.25">
      <c r="A404" s="26">
        <f t="shared" si="181"/>
        <v>7.9904166666665848</v>
      </c>
      <c r="B404" s="9" t="s">
        <v>18</v>
      </c>
      <c r="C404" t="s">
        <v>11</v>
      </c>
      <c r="D404" s="13" t="s">
        <v>14</v>
      </c>
      <c r="E404" s="14" t="s">
        <v>20</v>
      </c>
      <c r="F404" t="s">
        <v>11</v>
      </c>
      <c r="G404" s="13" t="s">
        <v>14</v>
      </c>
      <c r="H404" s="16">
        <f t="shared" si="166"/>
        <v>0</v>
      </c>
      <c r="I404" s="17">
        <f t="shared" si="156"/>
        <v>0</v>
      </c>
      <c r="J404" s="16">
        <f t="shared" si="167"/>
        <v>0</v>
      </c>
      <c r="K404" s="17">
        <f t="shared" si="157"/>
        <v>0</v>
      </c>
      <c r="L404" s="16">
        <f t="shared" si="168"/>
        <v>0</v>
      </c>
      <c r="M404" s="17"/>
      <c r="N404" s="16">
        <f t="shared" si="169"/>
        <v>0</v>
      </c>
      <c r="O404" s="17">
        <f t="shared" si="158"/>
        <v>0</v>
      </c>
      <c r="P404" s="16">
        <f t="shared" si="170"/>
        <v>0</v>
      </c>
      <c r="Q404" s="17">
        <f t="shared" si="159"/>
        <v>0</v>
      </c>
      <c r="R404" s="16">
        <f t="shared" si="171"/>
        <v>1.9999999999999574E-2</v>
      </c>
      <c r="S404" s="17"/>
      <c r="T404" s="16">
        <f t="shared" si="172"/>
        <v>0</v>
      </c>
      <c r="U404" s="17">
        <f t="shared" si="160"/>
        <v>0</v>
      </c>
      <c r="V404" s="16">
        <f t="shared" si="173"/>
        <v>7.9904166666665848</v>
      </c>
      <c r="W404" s="17">
        <f t="shared" si="161"/>
        <v>1</v>
      </c>
      <c r="X404" s="16">
        <f t="shared" si="174"/>
        <v>0</v>
      </c>
      <c r="Y404" s="17"/>
      <c r="Z404" s="16">
        <f t="shared" si="175"/>
        <v>0</v>
      </c>
      <c r="AA404" s="17">
        <f t="shared" si="162"/>
        <v>0</v>
      </c>
      <c r="AB404" s="16">
        <f t="shared" si="176"/>
        <v>0</v>
      </c>
      <c r="AC404" s="17">
        <f t="shared" si="163"/>
        <v>0</v>
      </c>
      <c r="AD404" s="16">
        <f t="shared" si="177"/>
        <v>0</v>
      </c>
      <c r="AE404" s="17"/>
      <c r="AF404" s="16">
        <f t="shared" si="178"/>
        <v>0</v>
      </c>
      <c r="AG404" s="17">
        <f t="shared" si="164"/>
        <v>0</v>
      </c>
      <c r="AH404" s="16">
        <f t="shared" si="179"/>
        <v>0</v>
      </c>
      <c r="AI404" s="17">
        <f t="shared" si="165"/>
        <v>0</v>
      </c>
      <c r="AJ404" s="16">
        <f t="shared" si="180"/>
        <v>1.9999999999999574E-2</v>
      </c>
    </row>
    <row r="405" spans="1:36" x14ac:dyDescent="0.25">
      <c r="A405" s="26">
        <f t="shared" si="181"/>
        <v>8.0104166666665844</v>
      </c>
      <c r="B405" s="9"/>
      <c r="C405" t="s">
        <v>11</v>
      </c>
      <c r="D405" s="13" t="s">
        <v>14</v>
      </c>
      <c r="F405" t="s">
        <v>11</v>
      </c>
      <c r="G405" s="13" t="s">
        <v>14</v>
      </c>
      <c r="H405" s="16">
        <f t="shared" si="166"/>
        <v>0</v>
      </c>
      <c r="I405" s="17">
        <f t="shared" si="156"/>
        <v>0</v>
      </c>
      <c r="J405" s="16">
        <f t="shared" si="167"/>
        <v>0</v>
      </c>
      <c r="K405" s="17">
        <f t="shared" si="157"/>
        <v>0</v>
      </c>
      <c r="L405" s="16">
        <f t="shared" si="168"/>
        <v>0</v>
      </c>
      <c r="M405" s="17"/>
      <c r="N405" s="16">
        <f t="shared" si="169"/>
        <v>0</v>
      </c>
      <c r="O405" s="17">
        <f t="shared" si="158"/>
        <v>0</v>
      </c>
      <c r="P405" s="16">
        <f t="shared" si="170"/>
        <v>0</v>
      </c>
      <c r="Q405" s="17">
        <f t="shared" si="159"/>
        <v>0</v>
      </c>
      <c r="R405" s="16">
        <f t="shared" si="171"/>
        <v>1.9999999999999574E-2</v>
      </c>
      <c r="S405" s="17"/>
      <c r="T405" s="16">
        <f t="shared" si="172"/>
        <v>0</v>
      </c>
      <c r="U405" s="17">
        <f t="shared" si="160"/>
        <v>0</v>
      </c>
      <c r="V405" s="16">
        <f t="shared" si="173"/>
        <v>0</v>
      </c>
      <c r="W405" s="17">
        <f t="shared" si="161"/>
        <v>0</v>
      </c>
      <c r="X405" s="16">
        <f t="shared" si="174"/>
        <v>0</v>
      </c>
      <c r="Y405" s="17"/>
      <c r="Z405" s="16">
        <f t="shared" si="175"/>
        <v>0</v>
      </c>
      <c r="AA405" s="17">
        <f t="shared" si="162"/>
        <v>0</v>
      </c>
      <c r="AB405" s="16">
        <f t="shared" si="176"/>
        <v>0</v>
      </c>
      <c r="AC405" s="17">
        <f t="shared" si="163"/>
        <v>0</v>
      </c>
      <c r="AD405" s="16">
        <f t="shared" si="177"/>
        <v>0</v>
      </c>
      <c r="AE405" s="17"/>
      <c r="AF405" s="16">
        <f t="shared" si="178"/>
        <v>0</v>
      </c>
      <c r="AG405" s="17">
        <f t="shared" si="164"/>
        <v>0</v>
      </c>
      <c r="AH405" s="16">
        <f t="shared" si="179"/>
        <v>0</v>
      </c>
      <c r="AI405" s="17">
        <f t="shared" si="165"/>
        <v>0</v>
      </c>
      <c r="AJ405" s="16">
        <f t="shared" si="180"/>
        <v>1.9999999999999574E-2</v>
      </c>
    </row>
    <row r="406" spans="1:36" x14ac:dyDescent="0.25">
      <c r="A406" s="26">
        <f t="shared" si="181"/>
        <v>8.0304166666665839</v>
      </c>
      <c r="B406" s="9"/>
      <c r="C406" t="s">
        <v>11</v>
      </c>
      <c r="D406" s="13" t="s">
        <v>14</v>
      </c>
      <c r="E406" s="7"/>
      <c r="F406" t="s">
        <v>11</v>
      </c>
      <c r="G406" s="13" t="s">
        <v>14</v>
      </c>
      <c r="H406" s="16">
        <f t="shared" si="166"/>
        <v>0</v>
      </c>
      <c r="I406" s="17">
        <f t="shared" si="156"/>
        <v>0</v>
      </c>
      <c r="J406" s="16">
        <f t="shared" si="167"/>
        <v>0</v>
      </c>
      <c r="K406" s="17">
        <f t="shared" si="157"/>
        <v>0</v>
      </c>
      <c r="L406" s="16">
        <f t="shared" si="168"/>
        <v>0</v>
      </c>
      <c r="M406" s="17"/>
      <c r="N406" s="16">
        <f t="shared" si="169"/>
        <v>0</v>
      </c>
      <c r="O406" s="17">
        <f t="shared" si="158"/>
        <v>0</v>
      </c>
      <c r="P406" s="16">
        <f t="shared" si="170"/>
        <v>0</v>
      </c>
      <c r="Q406" s="17">
        <f t="shared" si="159"/>
        <v>0</v>
      </c>
      <c r="R406" s="16">
        <f t="shared" si="171"/>
        <v>1.9999999999999574E-2</v>
      </c>
      <c r="S406" s="17"/>
      <c r="T406" s="16">
        <f t="shared" si="172"/>
        <v>0</v>
      </c>
      <c r="U406" s="17">
        <f t="shared" si="160"/>
        <v>0</v>
      </c>
      <c r="V406" s="16">
        <f t="shared" si="173"/>
        <v>0</v>
      </c>
      <c r="W406" s="17">
        <f t="shared" si="161"/>
        <v>0</v>
      </c>
      <c r="X406" s="16">
        <f t="shared" si="174"/>
        <v>0</v>
      </c>
      <c r="Y406" s="17"/>
      <c r="Z406" s="16">
        <f t="shared" si="175"/>
        <v>0</v>
      </c>
      <c r="AA406" s="17">
        <f t="shared" si="162"/>
        <v>0</v>
      </c>
      <c r="AB406" s="16">
        <f t="shared" si="176"/>
        <v>0</v>
      </c>
      <c r="AC406" s="17">
        <f t="shared" si="163"/>
        <v>0</v>
      </c>
      <c r="AD406" s="16">
        <f t="shared" si="177"/>
        <v>0</v>
      </c>
      <c r="AE406" s="17"/>
      <c r="AF406" s="16">
        <f t="shared" si="178"/>
        <v>0</v>
      </c>
      <c r="AG406" s="17">
        <f t="shared" si="164"/>
        <v>0</v>
      </c>
      <c r="AH406" s="16">
        <f t="shared" si="179"/>
        <v>0</v>
      </c>
      <c r="AI406" s="17">
        <f t="shared" si="165"/>
        <v>0</v>
      </c>
      <c r="AJ406" s="16">
        <f t="shared" si="180"/>
        <v>1.9999999999999574E-2</v>
      </c>
    </row>
    <row r="407" spans="1:36" x14ac:dyDescent="0.25">
      <c r="A407" s="26">
        <f t="shared" si="181"/>
        <v>8.0504166666665835</v>
      </c>
      <c r="B407" s="9"/>
      <c r="C407" t="s">
        <v>11</v>
      </c>
      <c r="D407" s="13" t="s">
        <v>14</v>
      </c>
      <c r="F407" t="s">
        <v>11</v>
      </c>
      <c r="G407" s="13" t="s">
        <v>14</v>
      </c>
      <c r="H407" s="16">
        <f t="shared" si="166"/>
        <v>0</v>
      </c>
      <c r="I407" s="17">
        <f t="shared" si="156"/>
        <v>0</v>
      </c>
      <c r="J407" s="16">
        <f t="shared" si="167"/>
        <v>0</v>
      </c>
      <c r="K407" s="17">
        <f t="shared" si="157"/>
        <v>0</v>
      </c>
      <c r="L407" s="16">
        <f t="shared" si="168"/>
        <v>0</v>
      </c>
      <c r="M407" s="17"/>
      <c r="N407" s="16">
        <f t="shared" si="169"/>
        <v>0</v>
      </c>
      <c r="O407" s="17">
        <f t="shared" si="158"/>
        <v>0</v>
      </c>
      <c r="P407" s="16">
        <f t="shared" si="170"/>
        <v>0</v>
      </c>
      <c r="Q407" s="17">
        <f t="shared" si="159"/>
        <v>0</v>
      </c>
      <c r="R407" s="16">
        <f t="shared" si="171"/>
        <v>1.9999999999999574E-2</v>
      </c>
      <c r="S407" s="17"/>
      <c r="T407" s="16">
        <f t="shared" si="172"/>
        <v>0</v>
      </c>
      <c r="U407" s="17">
        <f t="shared" si="160"/>
        <v>0</v>
      </c>
      <c r="V407" s="16">
        <f t="shared" si="173"/>
        <v>0</v>
      </c>
      <c r="W407" s="17">
        <f t="shared" si="161"/>
        <v>0</v>
      </c>
      <c r="X407" s="16">
        <f t="shared" si="174"/>
        <v>0</v>
      </c>
      <c r="Y407" s="17"/>
      <c r="Z407" s="16">
        <f t="shared" si="175"/>
        <v>0</v>
      </c>
      <c r="AA407" s="17">
        <f t="shared" si="162"/>
        <v>0</v>
      </c>
      <c r="AB407" s="16">
        <f t="shared" si="176"/>
        <v>0</v>
      </c>
      <c r="AC407" s="17">
        <f t="shared" si="163"/>
        <v>0</v>
      </c>
      <c r="AD407" s="16">
        <f t="shared" si="177"/>
        <v>0</v>
      </c>
      <c r="AE407" s="17"/>
      <c r="AF407" s="16">
        <f t="shared" si="178"/>
        <v>0</v>
      </c>
      <c r="AG407" s="17">
        <f t="shared" si="164"/>
        <v>0</v>
      </c>
      <c r="AH407" s="16">
        <f t="shared" si="179"/>
        <v>0</v>
      </c>
      <c r="AI407" s="17">
        <f t="shared" si="165"/>
        <v>0</v>
      </c>
      <c r="AJ407" s="16">
        <f t="shared" si="180"/>
        <v>1.9999999999999574E-2</v>
      </c>
    </row>
    <row r="408" spans="1:36" x14ac:dyDescent="0.25">
      <c r="A408" s="26">
        <f t="shared" si="181"/>
        <v>8.0704166666665831</v>
      </c>
      <c r="B408" s="9" t="s">
        <v>22</v>
      </c>
      <c r="C408" s="14" t="s">
        <v>20</v>
      </c>
      <c r="D408" t="s">
        <v>11</v>
      </c>
      <c r="F408" t="s">
        <v>11</v>
      </c>
      <c r="G408" s="13" t="s">
        <v>14</v>
      </c>
      <c r="H408" s="16">
        <f t="shared" si="166"/>
        <v>0</v>
      </c>
      <c r="I408" s="17">
        <f t="shared" si="156"/>
        <v>0</v>
      </c>
      <c r="J408" s="16">
        <f t="shared" si="167"/>
        <v>8.0704166666665831</v>
      </c>
      <c r="K408" s="17">
        <f t="shared" si="157"/>
        <v>1</v>
      </c>
      <c r="L408" s="16">
        <f t="shared" si="168"/>
        <v>0</v>
      </c>
      <c r="M408" s="17"/>
      <c r="N408" s="16">
        <f t="shared" si="169"/>
        <v>0</v>
      </c>
      <c r="O408" s="17">
        <f t="shared" si="158"/>
        <v>0</v>
      </c>
      <c r="P408" s="16">
        <f t="shared" si="170"/>
        <v>0</v>
      </c>
      <c r="Q408" s="17">
        <f t="shared" si="159"/>
        <v>0</v>
      </c>
      <c r="R408" s="16">
        <f t="shared" si="171"/>
        <v>0</v>
      </c>
      <c r="S408" s="17"/>
      <c r="T408" s="16">
        <f t="shared" si="172"/>
        <v>0</v>
      </c>
      <c r="U408" s="17">
        <f t="shared" si="160"/>
        <v>0</v>
      </c>
      <c r="V408" s="16">
        <f t="shared" si="173"/>
        <v>0</v>
      </c>
      <c r="W408" s="17">
        <f t="shared" si="161"/>
        <v>0</v>
      </c>
      <c r="X408" s="16">
        <f t="shared" si="174"/>
        <v>0</v>
      </c>
      <c r="Y408" s="17"/>
      <c r="Z408" s="16">
        <f t="shared" si="175"/>
        <v>0</v>
      </c>
      <c r="AA408" s="17">
        <f t="shared" si="162"/>
        <v>0</v>
      </c>
      <c r="AB408" s="16">
        <f t="shared" si="176"/>
        <v>0</v>
      </c>
      <c r="AC408" s="17">
        <f t="shared" si="163"/>
        <v>0</v>
      </c>
      <c r="AD408" s="16">
        <f t="shared" si="177"/>
        <v>0</v>
      </c>
      <c r="AE408" s="17"/>
      <c r="AF408" s="16">
        <f t="shared" si="178"/>
        <v>0</v>
      </c>
      <c r="AG408" s="17">
        <f t="shared" si="164"/>
        <v>0</v>
      </c>
      <c r="AH408" s="16">
        <f t="shared" si="179"/>
        <v>0</v>
      </c>
      <c r="AI408" s="17">
        <f t="shared" si="165"/>
        <v>0</v>
      </c>
      <c r="AJ408" s="16">
        <f t="shared" si="180"/>
        <v>1.9999999999999574E-2</v>
      </c>
    </row>
    <row r="409" spans="1:36" x14ac:dyDescent="0.25">
      <c r="A409" s="26">
        <f t="shared" si="181"/>
        <v>8.0904166666665827</v>
      </c>
      <c r="B409" s="9" t="s">
        <v>21</v>
      </c>
      <c r="C409" s="8"/>
      <c r="D409" t="s">
        <v>11</v>
      </c>
      <c r="E409" s="13" t="s">
        <v>14</v>
      </c>
      <c r="F409" t="s">
        <v>11</v>
      </c>
      <c r="G409" s="13" t="s">
        <v>14</v>
      </c>
      <c r="H409" s="16">
        <f t="shared" si="166"/>
        <v>0</v>
      </c>
      <c r="I409" s="17">
        <f t="shared" si="156"/>
        <v>0</v>
      </c>
      <c r="J409" s="16">
        <f t="shared" si="167"/>
        <v>0</v>
      </c>
      <c r="K409" s="17">
        <f t="shared" si="157"/>
        <v>0</v>
      </c>
      <c r="L409" s="16">
        <f t="shared" si="168"/>
        <v>0</v>
      </c>
      <c r="M409" s="17"/>
      <c r="N409" s="16">
        <f t="shared" si="169"/>
        <v>0</v>
      </c>
      <c r="O409" s="17">
        <f t="shared" si="158"/>
        <v>0</v>
      </c>
      <c r="P409" s="16">
        <f t="shared" si="170"/>
        <v>0</v>
      </c>
      <c r="Q409" s="17">
        <f t="shared" si="159"/>
        <v>0</v>
      </c>
      <c r="R409" s="16">
        <f t="shared" si="171"/>
        <v>0</v>
      </c>
      <c r="S409" s="17"/>
      <c r="T409" s="16">
        <f t="shared" si="172"/>
        <v>8.0904166666665827</v>
      </c>
      <c r="U409" s="17">
        <f t="shared" si="160"/>
        <v>1</v>
      </c>
      <c r="V409" s="16">
        <f t="shared" si="173"/>
        <v>0</v>
      </c>
      <c r="W409" s="17">
        <f t="shared" si="161"/>
        <v>0</v>
      </c>
      <c r="X409" s="16">
        <f t="shared" si="174"/>
        <v>1.9999999999999574E-2</v>
      </c>
      <c r="Y409" s="17"/>
      <c r="Z409" s="16">
        <f t="shared" si="175"/>
        <v>0</v>
      </c>
      <c r="AA409" s="17">
        <f t="shared" si="162"/>
        <v>0</v>
      </c>
      <c r="AB409" s="16">
        <f t="shared" si="176"/>
        <v>0</v>
      </c>
      <c r="AC409" s="17">
        <f t="shared" si="163"/>
        <v>0</v>
      </c>
      <c r="AD409" s="16">
        <f t="shared" si="177"/>
        <v>0</v>
      </c>
      <c r="AE409" s="17"/>
      <c r="AF409" s="16">
        <f t="shared" si="178"/>
        <v>0</v>
      </c>
      <c r="AG409" s="17">
        <f t="shared" si="164"/>
        <v>0</v>
      </c>
      <c r="AH409" s="16">
        <f t="shared" si="179"/>
        <v>0</v>
      </c>
      <c r="AI409" s="17">
        <f t="shared" si="165"/>
        <v>0</v>
      </c>
      <c r="AJ409" s="16">
        <f t="shared" si="180"/>
        <v>1.9999999999999574E-2</v>
      </c>
    </row>
    <row r="410" spans="1:36" x14ac:dyDescent="0.25">
      <c r="A410" s="26">
        <f t="shared" si="181"/>
        <v>8.1104166666665822</v>
      </c>
      <c r="B410" s="9"/>
      <c r="C410" s="7"/>
      <c r="D410" t="s">
        <v>11</v>
      </c>
      <c r="E410" s="13" t="s">
        <v>14</v>
      </c>
      <c r="F410" t="s">
        <v>11</v>
      </c>
      <c r="G410" s="13" t="s">
        <v>14</v>
      </c>
      <c r="H410" s="16">
        <f t="shared" si="166"/>
        <v>0</v>
      </c>
      <c r="I410" s="17">
        <f t="shared" si="156"/>
        <v>0</v>
      </c>
      <c r="J410" s="16">
        <f t="shared" si="167"/>
        <v>0</v>
      </c>
      <c r="K410" s="17">
        <f t="shared" si="157"/>
        <v>0</v>
      </c>
      <c r="L410" s="16">
        <f t="shared" si="168"/>
        <v>0</v>
      </c>
      <c r="M410" s="17"/>
      <c r="N410" s="16">
        <f t="shared" si="169"/>
        <v>0</v>
      </c>
      <c r="O410" s="17">
        <f t="shared" si="158"/>
        <v>0</v>
      </c>
      <c r="P410" s="16">
        <f t="shared" si="170"/>
        <v>0</v>
      </c>
      <c r="Q410" s="17">
        <f t="shared" si="159"/>
        <v>0</v>
      </c>
      <c r="R410" s="16">
        <f t="shared" si="171"/>
        <v>0</v>
      </c>
      <c r="S410" s="17"/>
      <c r="T410" s="16">
        <f t="shared" si="172"/>
        <v>0</v>
      </c>
      <c r="U410" s="17">
        <f t="shared" si="160"/>
        <v>0</v>
      </c>
      <c r="V410" s="16">
        <f t="shared" si="173"/>
        <v>0</v>
      </c>
      <c r="W410" s="17">
        <f t="shared" si="161"/>
        <v>0</v>
      </c>
      <c r="X410" s="16">
        <f t="shared" si="174"/>
        <v>1.9999999999999574E-2</v>
      </c>
      <c r="Y410" s="17"/>
      <c r="Z410" s="16">
        <f t="shared" si="175"/>
        <v>0</v>
      </c>
      <c r="AA410" s="17">
        <f t="shared" si="162"/>
        <v>0</v>
      </c>
      <c r="AB410" s="16">
        <f t="shared" si="176"/>
        <v>0</v>
      </c>
      <c r="AC410" s="17">
        <f t="shared" si="163"/>
        <v>0</v>
      </c>
      <c r="AD410" s="16">
        <f t="shared" si="177"/>
        <v>0</v>
      </c>
      <c r="AE410" s="17"/>
      <c r="AF410" s="16">
        <f t="shared" si="178"/>
        <v>0</v>
      </c>
      <c r="AG410" s="17">
        <f t="shared" si="164"/>
        <v>0</v>
      </c>
      <c r="AH410" s="16">
        <f t="shared" si="179"/>
        <v>0</v>
      </c>
      <c r="AI410" s="17">
        <f t="shared" si="165"/>
        <v>0</v>
      </c>
      <c r="AJ410" s="16">
        <f t="shared" si="180"/>
        <v>1.9999999999999574E-2</v>
      </c>
    </row>
    <row r="411" spans="1:36" x14ac:dyDescent="0.25">
      <c r="A411" s="26">
        <f t="shared" si="181"/>
        <v>8.1304166666665818</v>
      </c>
      <c r="B411" s="9"/>
      <c r="D411" t="s">
        <v>11</v>
      </c>
      <c r="E411" s="13" t="s">
        <v>14</v>
      </c>
      <c r="F411" t="s">
        <v>11</v>
      </c>
      <c r="G411" s="13" t="s">
        <v>14</v>
      </c>
      <c r="H411" s="16">
        <f t="shared" si="166"/>
        <v>0</v>
      </c>
      <c r="I411" s="17">
        <f t="shared" si="156"/>
        <v>0</v>
      </c>
      <c r="J411" s="16">
        <f t="shared" si="167"/>
        <v>0</v>
      </c>
      <c r="K411" s="17">
        <f t="shared" si="157"/>
        <v>0</v>
      </c>
      <c r="L411" s="16">
        <f t="shared" si="168"/>
        <v>0</v>
      </c>
      <c r="M411" s="17"/>
      <c r="N411" s="16">
        <f t="shared" si="169"/>
        <v>0</v>
      </c>
      <c r="O411" s="17">
        <f t="shared" si="158"/>
        <v>0</v>
      </c>
      <c r="P411" s="16">
        <f t="shared" si="170"/>
        <v>0</v>
      </c>
      <c r="Q411" s="17">
        <f t="shared" si="159"/>
        <v>0</v>
      </c>
      <c r="R411" s="16">
        <f t="shared" si="171"/>
        <v>0</v>
      </c>
      <c r="S411" s="17"/>
      <c r="T411" s="16">
        <f t="shared" si="172"/>
        <v>0</v>
      </c>
      <c r="U411" s="17">
        <f t="shared" si="160"/>
        <v>0</v>
      </c>
      <c r="V411" s="16">
        <f t="shared" si="173"/>
        <v>0</v>
      </c>
      <c r="W411" s="17">
        <f t="shared" si="161"/>
        <v>0</v>
      </c>
      <c r="X411" s="16">
        <f t="shared" si="174"/>
        <v>1.9999999999999574E-2</v>
      </c>
      <c r="Y411" s="17"/>
      <c r="Z411" s="16">
        <f t="shared" si="175"/>
        <v>0</v>
      </c>
      <c r="AA411" s="17">
        <f t="shared" si="162"/>
        <v>0</v>
      </c>
      <c r="AB411" s="16">
        <f t="shared" si="176"/>
        <v>0</v>
      </c>
      <c r="AC411" s="17">
        <f t="shared" si="163"/>
        <v>0</v>
      </c>
      <c r="AD411" s="16">
        <f t="shared" si="177"/>
        <v>0</v>
      </c>
      <c r="AE411" s="17"/>
      <c r="AF411" s="16">
        <f t="shared" si="178"/>
        <v>0</v>
      </c>
      <c r="AG411" s="17">
        <f t="shared" si="164"/>
        <v>0</v>
      </c>
      <c r="AH411" s="16">
        <f t="shared" si="179"/>
        <v>0</v>
      </c>
      <c r="AI411" s="17">
        <f t="shared" si="165"/>
        <v>0</v>
      </c>
      <c r="AJ411" s="16">
        <f t="shared" si="180"/>
        <v>1.9999999999999574E-2</v>
      </c>
    </row>
    <row r="412" spans="1:36" x14ac:dyDescent="0.25">
      <c r="A412" s="26">
        <f t="shared" si="181"/>
        <v>8.1504166666665814</v>
      </c>
      <c r="B412" s="9" t="s">
        <v>12</v>
      </c>
      <c r="D412" t="s">
        <v>11</v>
      </c>
      <c r="E412" s="13" t="s">
        <v>14</v>
      </c>
      <c r="F412" s="14" t="s">
        <v>20</v>
      </c>
      <c r="G412" t="s">
        <v>11</v>
      </c>
      <c r="H412" s="16">
        <f t="shared" si="166"/>
        <v>0</v>
      </c>
      <c r="I412" s="17">
        <f t="shared" si="156"/>
        <v>0</v>
      </c>
      <c r="J412" s="16">
        <f t="shared" si="167"/>
        <v>0</v>
      </c>
      <c r="K412" s="17">
        <f t="shared" si="157"/>
        <v>0</v>
      </c>
      <c r="L412" s="16">
        <f t="shared" si="168"/>
        <v>0</v>
      </c>
      <c r="M412" s="17"/>
      <c r="N412" s="16">
        <f t="shared" si="169"/>
        <v>0</v>
      </c>
      <c r="O412" s="17">
        <f t="shared" si="158"/>
        <v>0</v>
      </c>
      <c r="P412" s="16">
        <f t="shared" si="170"/>
        <v>0</v>
      </c>
      <c r="Q412" s="17">
        <f t="shared" si="159"/>
        <v>0</v>
      </c>
      <c r="R412" s="16">
        <f t="shared" si="171"/>
        <v>0</v>
      </c>
      <c r="S412" s="17"/>
      <c r="T412" s="16">
        <f t="shared" si="172"/>
        <v>0</v>
      </c>
      <c r="U412" s="17">
        <f t="shared" si="160"/>
        <v>0</v>
      </c>
      <c r="V412" s="16">
        <f t="shared" si="173"/>
        <v>0</v>
      </c>
      <c r="W412" s="17">
        <f t="shared" si="161"/>
        <v>0</v>
      </c>
      <c r="X412" s="16">
        <f t="shared" si="174"/>
        <v>1.9999999999999574E-2</v>
      </c>
      <c r="Y412" s="17"/>
      <c r="Z412" s="16">
        <f t="shared" si="175"/>
        <v>0</v>
      </c>
      <c r="AA412" s="17">
        <f t="shared" si="162"/>
        <v>0</v>
      </c>
      <c r="AB412" s="16">
        <f t="shared" si="176"/>
        <v>8.1504166666665814</v>
      </c>
      <c r="AC412" s="17">
        <f t="shared" si="163"/>
        <v>1</v>
      </c>
      <c r="AD412" s="16">
        <f t="shared" si="177"/>
        <v>0</v>
      </c>
      <c r="AE412" s="17"/>
      <c r="AF412" s="16">
        <f t="shared" si="178"/>
        <v>0</v>
      </c>
      <c r="AG412" s="17">
        <f t="shared" si="164"/>
        <v>0</v>
      </c>
      <c r="AH412" s="16">
        <f t="shared" si="179"/>
        <v>0</v>
      </c>
      <c r="AI412" s="17">
        <f t="shared" si="165"/>
        <v>0</v>
      </c>
      <c r="AJ412" s="16">
        <f t="shared" si="180"/>
        <v>0</v>
      </c>
    </row>
    <row r="413" spans="1:36" x14ac:dyDescent="0.25">
      <c r="A413" s="26">
        <f t="shared" si="181"/>
        <v>8.170416666666581</v>
      </c>
      <c r="B413" s="9"/>
      <c r="D413" t="s">
        <v>11</v>
      </c>
      <c r="E413" s="13" t="s">
        <v>14</v>
      </c>
      <c r="G413" t="s">
        <v>11</v>
      </c>
      <c r="H413" s="16">
        <f t="shared" si="166"/>
        <v>0</v>
      </c>
      <c r="I413" s="17">
        <f t="shared" si="156"/>
        <v>0</v>
      </c>
      <c r="J413" s="16">
        <f t="shared" si="167"/>
        <v>0</v>
      </c>
      <c r="K413" s="17">
        <f t="shared" si="157"/>
        <v>0</v>
      </c>
      <c r="L413" s="16">
        <f t="shared" si="168"/>
        <v>0</v>
      </c>
      <c r="M413" s="17"/>
      <c r="N413" s="16">
        <f t="shared" si="169"/>
        <v>0</v>
      </c>
      <c r="O413" s="17">
        <f t="shared" si="158"/>
        <v>0</v>
      </c>
      <c r="P413" s="16">
        <f t="shared" si="170"/>
        <v>0</v>
      </c>
      <c r="Q413" s="17">
        <f t="shared" si="159"/>
        <v>0</v>
      </c>
      <c r="R413" s="16">
        <f t="shared" si="171"/>
        <v>0</v>
      </c>
      <c r="S413" s="17"/>
      <c r="T413" s="16">
        <f t="shared" si="172"/>
        <v>0</v>
      </c>
      <c r="U413" s="17">
        <f t="shared" si="160"/>
        <v>0</v>
      </c>
      <c r="V413" s="16">
        <f t="shared" si="173"/>
        <v>0</v>
      </c>
      <c r="W413" s="17">
        <f t="shared" si="161"/>
        <v>0</v>
      </c>
      <c r="X413" s="16">
        <f t="shared" si="174"/>
        <v>1.9999999999999574E-2</v>
      </c>
      <c r="Y413" s="17"/>
      <c r="Z413" s="16">
        <f t="shared" si="175"/>
        <v>0</v>
      </c>
      <c r="AA413" s="17">
        <f t="shared" si="162"/>
        <v>0</v>
      </c>
      <c r="AB413" s="16">
        <f t="shared" si="176"/>
        <v>0</v>
      </c>
      <c r="AC413" s="17">
        <f t="shared" si="163"/>
        <v>0</v>
      </c>
      <c r="AD413" s="16">
        <f t="shared" si="177"/>
        <v>0</v>
      </c>
      <c r="AE413" s="17"/>
      <c r="AF413" s="16">
        <f t="shared" si="178"/>
        <v>0</v>
      </c>
      <c r="AG413" s="17">
        <f t="shared" si="164"/>
        <v>0</v>
      </c>
      <c r="AH413" s="16">
        <f t="shared" si="179"/>
        <v>0</v>
      </c>
      <c r="AI413" s="17">
        <f t="shared" si="165"/>
        <v>0</v>
      </c>
      <c r="AJ413" s="16">
        <f t="shared" si="180"/>
        <v>0</v>
      </c>
    </row>
    <row r="414" spans="1:36" x14ac:dyDescent="0.25">
      <c r="A414" s="26">
        <f t="shared" si="181"/>
        <v>8.1904166666665805</v>
      </c>
      <c r="B414" s="9"/>
      <c r="D414" t="s">
        <v>11</v>
      </c>
      <c r="E414" s="13" t="s">
        <v>14</v>
      </c>
      <c r="G414" t="s">
        <v>11</v>
      </c>
      <c r="H414" s="16">
        <f t="shared" si="166"/>
        <v>0</v>
      </c>
      <c r="I414" s="17">
        <f t="shared" si="156"/>
        <v>0</v>
      </c>
      <c r="J414" s="16">
        <f t="shared" si="167"/>
        <v>0</v>
      </c>
      <c r="K414" s="17">
        <f t="shared" si="157"/>
        <v>0</v>
      </c>
      <c r="L414" s="16">
        <f t="shared" si="168"/>
        <v>0</v>
      </c>
      <c r="M414" s="17"/>
      <c r="N414" s="16">
        <f t="shared" si="169"/>
        <v>0</v>
      </c>
      <c r="O414" s="17">
        <f t="shared" si="158"/>
        <v>0</v>
      </c>
      <c r="P414" s="16">
        <f t="shared" si="170"/>
        <v>0</v>
      </c>
      <c r="Q414" s="17">
        <f t="shared" si="159"/>
        <v>0</v>
      </c>
      <c r="R414" s="16">
        <f t="shared" si="171"/>
        <v>0</v>
      </c>
      <c r="S414" s="17"/>
      <c r="T414" s="16">
        <f t="shared" si="172"/>
        <v>0</v>
      </c>
      <c r="U414" s="17">
        <f t="shared" si="160"/>
        <v>0</v>
      </c>
      <c r="V414" s="16">
        <f t="shared" si="173"/>
        <v>0</v>
      </c>
      <c r="W414" s="17">
        <f t="shared" si="161"/>
        <v>0</v>
      </c>
      <c r="X414" s="16">
        <f t="shared" si="174"/>
        <v>1.9999999999999574E-2</v>
      </c>
      <c r="Y414" s="17"/>
      <c r="Z414" s="16">
        <f t="shared" si="175"/>
        <v>0</v>
      </c>
      <c r="AA414" s="17">
        <f t="shared" si="162"/>
        <v>0</v>
      </c>
      <c r="AB414" s="16">
        <f t="shared" si="176"/>
        <v>0</v>
      </c>
      <c r="AC414" s="17">
        <f t="shared" si="163"/>
        <v>0</v>
      </c>
      <c r="AD414" s="16">
        <f t="shared" si="177"/>
        <v>0</v>
      </c>
      <c r="AE414" s="17"/>
      <c r="AF414" s="16">
        <f t="shared" si="178"/>
        <v>0</v>
      </c>
      <c r="AG414" s="17">
        <f t="shared" si="164"/>
        <v>0</v>
      </c>
      <c r="AH414" s="16">
        <f t="shared" si="179"/>
        <v>0</v>
      </c>
      <c r="AI414" s="17">
        <f t="shared" si="165"/>
        <v>0</v>
      </c>
      <c r="AJ414" s="16">
        <f t="shared" si="180"/>
        <v>0</v>
      </c>
    </row>
    <row r="415" spans="1:36" x14ac:dyDescent="0.25">
      <c r="A415" s="26">
        <f t="shared" si="181"/>
        <v>8.2104166666665801</v>
      </c>
      <c r="B415" s="9" t="s">
        <v>9</v>
      </c>
      <c r="C415" s="13" t="s">
        <v>14</v>
      </c>
      <c r="D415" t="s">
        <v>11</v>
      </c>
      <c r="E415" s="13" t="s">
        <v>14</v>
      </c>
      <c r="G415" t="s">
        <v>11</v>
      </c>
      <c r="H415" s="16">
        <f t="shared" si="166"/>
        <v>8.2104166666665801</v>
      </c>
      <c r="I415" s="17">
        <f t="shared" si="156"/>
        <v>1</v>
      </c>
      <c r="J415" s="16">
        <f t="shared" si="167"/>
        <v>0</v>
      </c>
      <c r="K415" s="17">
        <f t="shared" si="157"/>
        <v>0</v>
      </c>
      <c r="L415" s="16">
        <f t="shared" si="168"/>
        <v>1.9999999999999574E-2</v>
      </c>
      <c r="M415" s="17"/>
      <c r="N415" s="16">
        <f t="shared" si="169"/>
        <v>0</v>
      </c>
      <c r="O415" s="17">
        <f t="shared" si="158"/>
        <v>0</v>
      </c>
      <c r="P415" s="16">
        <f t="shared" si="170"/>
        <v>0</v>
      </c>
      <c r="Q415" s="17">
        <f t="shared" si="159"/>
        <v>0</v>
      </c>
      <c r="R415" s="16">
        <f t="shared" si="171"/>
        <v>0</v>
      </c>
      <c r="S415" s="17"/>
      <c r="T415" s="16">
        <f t="shared" si="172"/>
        <v>0</v>
      </c>
      <c r="U415" s="17">
        <f t="shared" si="160"/>
        <v>0</v>
      </c>
      <c r="V415" s="16">
        <f t="shared" si="173"/>
        <v>0</v>
      </c>
      <c r="W415" s="17">
        <f t="shared" si="161"/>
        <v>0</v>
      </c>
      <c r="X415" s="16">
        <f t="shared" si="174"/>
        <v>1.9999999999999574E-2</v>
      </c>
      <c r="Y415" s="17"/>
      <c r="Z415" s="16">
        <f t="shared" si="175"/>
        <v>0</v>
      </c>
      <c r="AA415" s="17">
        <f t="shared" si="162"/>
        <v>0</v>
      </c>
      <c r="AB415" s="16">
        <f t="shared" si="176"/>
        <v>0</v>
      </c>
      <c r="AC415" s="17">
        <f t="shared" si="163"/>
        <v>0</v>
      </c>
      <c r="AD415" s="16">
        <f t="shared" si="177"/>
        <v>0</v>
      </c>
      <c r="AE415" s="17"/>
      <c r="AF415" s="16">
        <f t="shared" si="178"/>
        <v>0</v>
      </c>
      <c r="AG415" s="17">
        <f t="shared" si="164"/>
        <v>0</v>
      </c>
      <c r="AH415" s="16">
        <f t="shared" si="179"/>
        <v>0</v>
      </c>
      <c r="AI415" s="17">
        <f t="shared" si="165"/>
        <v>0</v>
      </c>
      <c r="AJ415" s="16">
        <f t="shared" si="180"/>
        <v>0</v>
      </c>
    </row>
    <row r="416" spans="1:36" x14ac:dyDescent="0.25">
      <c r="A416" s="26">
        <f t="shared" si="181"/>
        <v>8.2304166666665797</v>
      </c>
      <c r="B416" s="9" t="s">
        <v>17</v>
      </c>
      <c r="C416" s="13" t="s">
        <v>14</v>
      </c>
      <c r="D416" s="14" t="s">
        <v>20</v>
      </c>
      <c r="E416" t="s">
        <v>11</v>
      </c>
      <c r="G416" t="s">
        <v>11</v>
      </c>
      <c r="H416" s="16">
        <f t="shared" si="166"/>
        <v>0</v>
      </c>
      <c r="I416" s="17">
        <f t="shared" si="156"/>
        <v>0</v>
      </c>
      <c r="J416" s="16">
        <f t="shared" si="167"/>
        <v>0</v>
      </c>
      <c r="K416" s="17">
        <f t="shared" si="157"/>
        <v>0</v>
      </c>
      <c r="L416" s="16">
        <f t="shared" si="168"/>
        <v>1.9999999999999574E-2</v>
      </c>
      <c r="M416" s="17"/>
      <c r="N416" s="16">
        <f t="shared" si="169"/>
        <v>0</v>
      </c>
      <c r="O416" s="17">
        <f t="shared" si="158"/>
        <v>0</v>
      </c>
      <c r="P416" s="16">
        <f t="shared" si="170"/>
        <v>8.2304166666665797</v>
      </c>
      <c r="Q416" s="17">
        <f t="shared" si="159"/>
        <v>1</v>
      </c>
      <c r="R416" s="16">
        <f t="shared" si="171"/>
        <v>0</v>
      </c>
      <c r="S416" s="17"/>
      <c r="T416" s="16">
        <f t="shared" si="172"/>
        <v>0</v>
      </c>
      <c r="U416" s="17">
        <f t="shared" si="160"/>
        <v>0</v>
      </c>
      <c r="V416" s="16">
        <f t="shared" si="173"/>
        <v>0</v>
      </c>
      <c r="W416" s="17">
        <f t="shared" si="161"/>
        <v>0</v>
      </c>
      <c r="X416" s="16">
        <f t="shared" si="174"/>
        <v>0</v>
      </c>
      <c r="Y416" s="17"/>
      <c r="Z416" s="16">
        <f t="shared" si="175"/>
        <v>0</v>
      </c>
      <c r="AA416" s="17">
        <f t="shared" si="162"/>
        <v>0</v>
      </c>
      <c r="AB416" s="16">
        <f t="shared" si="176"/>
        <v>0</v>
      </c>
      <c r="AC416" s="17">
        <f t="shared" si="163"/>
        <v>0</v>
      </c>
      <c r="AD416" s="16">
        <f t="shared" si="177"/>
        <v>0</v>
      </c>
      <c r="AE416" s="17"/>
      <c r="AF416" s="16">
        <f t="shared" si="178"/>
        <v>0</v>
      </c>
      <c r="AG416" s="17">
        <f t="shared" si="164"/>
        <v>0</v>
      </c>
      <c r="AH416" s="16">
        <f t="shared" si="179"/>
        <v>0</v>
      </c>
      <c r="AI416" s="17">
        <f t="shared" si="165"/>
        <v>0</v>
      </c>
      <c r="AJ416" s="16">
        <f t="shared" si="180"/>
        <v>0</v>
      </c>
    </row>
    <row r="417" spans="1:36" x14ac:dyDescent="0.25">
      <c r="A417" s="26">
        <f t="shared" si="181"/>
        <v>8.2504166666665792</v>
      </c>
      <c r="B417" s="9" t="s">
        <v>10</v>
      </c>
      <c r="C417" s="13" t="s">
        <v>14</v>
      </c>
      <c r="E417" t="s">
        <v>11</v>
      </c>
      <c r="F417" s="13" t="s">
        <v>14</v>
      </c>
      <c r="G417" t="s">
        <v>11</v>
      </c>
      <c r="H417" s="16">
        <f t="shared" si="166"/>
        <v>0</v>
      </c>
      <c r="I417" s="17">
        <f t="shared" si="156"/>
        <v>0</v>
      </c>
      <c r="J417" s="16">
        <f t="shared" si="167"/>
        <v>0</v>
      </c>
      <c r="K417" s="17">
        <f t="shared" si="157"/>
        <v>0</v>
      </c>
      <c r="L417" s="16">
        <f t="shared" si="168"/>
        <v>1.9999999999999574E-2</v>
      </c>
      <c r="M417" s="17"/>
      <c r="N417" s="16">
        <f t="shared" si="169"/>
        <v>0</v>
      </c>
      <c r="O417" s="17">
        <f t="shared" si="158"/>
        <v>0</v>
      </c>
      <c r="P417" s="16">
        <f t="shared" si="170"/>
        <v>0</v>
      </c>
      <c r="Q417" s="17">
        <f t="shared" si="159"/>
        <v>0</v>
      </c>
      <c r="R417" s="16">
        <f t="shared" si="171"/>
        <v>0</v>
      </c>
      <c r="S417" s="17"/>
      <c r="T417" s="16">
        <f t="shared" si="172"/>
        <v>0</v>
      </c>
      <c r="U417" s="17">
        <f t="shared" si="160"/>
        <v>0</v>
      </c>
      <c r="V417" s="16">
        <f t="shared" si="173"/>
        <v>0</v>
      </c>
      <c r="W417" s="17">
        <f t="shared" si="161"/>
        <v>0</v>
      </c>
      <c r="X417" s="16">
        <f t="shared" si="174"/>
        <v>0</v>
      </c>
      <c r="Y417" s="17"/>
      <c r="Z417" s="16">
        <f t="shared" si="175"/>
        <v>8.2504166666665792</v>
      </c>
      <c r="AA417" s="17">
        <f t="shared" si="162"/>
        <v>1</v>
      </c>
      <c r="AB417" s="16">
        <f t="shared" si="176"/>
        <v>0</v>
      </c>
      <c r="AC417" s="17">
        <f t="shared" si="163"/>
        <v>0</v>
      </c>
      <c r="AD417" s="16">
        <f t="shared" si="177"/>
        <v>1.9999999999999574E-2</v>
      </c>
      <c r="AE417" s="17"/>
      <c r="AF417" s="16">
        <f t="shared" si="178"/>
        <v>0</v>
      </c>
      <c r="AG417" s="17">
        <f t="shared" si="164"/>
        <v>0</v>
      </c>
      <c r="AH417" s="16">
        <f t="shared" si="179"/>
        <v>0</v>
      </c>
      <c r="AI417" s="17">
        <f t="shared" si="165"/>
        <v>0</v>
      </c>
      <c r="AJ417" s="16">
        <f t="shared" si="180"/>
        <v>0</v>
      </c>
    </row>
    <row r="418" spans="1:36" x14ac:dyDescent="0.25">
      <c r="A418" s="26">
        <f t="shared" si="181"/>
        <v>8.2704166666665788</v>
      </c>
      <c r="B418" s="9"/>
      <c r="C418" s="13" t="s">
        <v>14</v>
      </c>
      <c r="E418" t="s">
        <v>11</v>
      </c>
      <c r="F418" s="13" t="s">
        <v>14</v>
      </c>
      <c r="G418" t="s">
        <v>11</v>
      </c>
      <c r="H418" s="16">
        <f t="shared" si="166"/>
        <v>0</v>
      </c>
      <c r="I418" s="17">
        <f t="shared" si="156"/>
        <v>0</v>
      </c>
      <c r="J418" s="16">
        <f t="shared" si="167"/>
        <v>0</v>
      </c>
      <c r="K418" s="17">
        <f t="shared" si="157"/>
        <v>0</v>
      </c>
      <c r="L418" s="16">
        <f t="shared" si="168"/>
        <v>1.9999999999999574E-2</v>
      </c>
      <c r="M418" s="17"/>
      <c r="N418" s="16">
        <f t="shared" si="169"/>
        <v>0</v>
      </c>
      <c r="O418" s="17">
        <f t="shared" si="158"/>
        <v>0</v>
      </c>
      <c r="P418" s="16">
        <f t="shared" si="170"/>
        <v>0</v>
      </c>
      <c r="Q418" s="17">
        <f t="shared" si="159"/>
        <v>0</v>
      </c>
      <c r="R418" s="16">
        <f t="shared" si="171"/>
        <v>0</v>
      </c>
      <c r="S418" s="17"/>
      <c r="T418" s="16">
        <f t="shared" si="172"/>
        <v>0</v>
      </c>
      <c r="U418" s="17">
        <f t="shared" si="160"/>
        <v>0</v>
      </c>
      <c r="V418" s="16">
        <f t="shared" si="173"/>
        <v>0</v>
      </c>
      <c r="W418" s="17">
        <f t="shared" si="161"/>
        <v>0</v>
      </c>
      <c r="X418" s="16">
        <f t="shared" si="174"/>
        <v>0</v>
      </c>
      <c r="Y418" s="17"/>
      <c r="Z418" s="16">
        <f t="shared" si="175"/>
        <v>0</v>
      </c>
      <c r="AA418" s="17">
        <f t="shared" si="162"/>
        <v>0</v>
      </c>
      <c r="AB418" s="16">
        <f t="shared" si="176"/>
        <v>0</v>
      </c>
      <c r="AC418" s="17">
        <f t="shared" si="163"/>
        <v>0</v>
      </c>
      <c r="AD418" s="16">
        <f t="shared" si="177"/>
        <v>1.9999999999999574E-2</v>
      </c>
      <c r="AE418" s="17"/>
      <c r="AF418" s="16">
        <f t="shared" si="178"/>
        <v>0</v>
      </c>
      <c r="AG418" s="17">
        <f t="shared" si="164"/>
        <v>0</v>
      </c>
      <c r="AH418" s="16">
        <f t="shared" si="179"/>
        <v>0</v>
      </c>
      <c r="AI418" s="17">
        <f t="shared" si="165"/>
        <v>0</v>
      </c>
      <c r="AJ418" s="16">
        <f t="shared" si="180"/>
        <v>0</v>
      </c>
    </row>
    <row r="419" spans="1:36" x14ac:dyDescent="0.25">
      <c r="A419" s="26">
        <f t="shared" si="181"/>
        <v>8.2904166666665784</v>
      </c>
      <c r="B419" s="9" t="s">
        <v>15</v>
      </c>
      <c r="C419" t="s">
        <v>11</v>
      </c>
      <c r="E419" t="s">
        <v>11</v>
      </c>
      <c r="F419" s="13" t="s">
        <v>14</v>
      </c>
      <c r="G419" s="14" t="s">
        <v>20</v>
      </c>
      <c r="H419" s="16">
        <f t="shared" si="166"/>
        <v>0</v>
      </c>
      <c r="I419" s="17">
        <f t="shared" si="156"/>
        <v>0</v>
      </c>
      <c r="J419" s="16">
        <f t="shared" si="167"/>
        <v>0</v>
      </c>
      <c r="K419" s="17">
        <f t="shared" si="157"/>
        <v>0</v>
      </c>
      <c r="L419" s="16">
        <f t="shared" si="168"/>
        <v>0</v>
      </c>
      <c r="M419" s="17"/>
      <c r="N419" s="16">
        <f t="shared" si="169"/>
        <v>0</v>
      </c>
      <c r="O419" s="17">
        <f t="shared" si="158"/>
        <v>0</v>
      </c>
      <c r="P419" s="16">
        <f t="shared" si="170"/>
        <v>0</v>
      </c>
      <c r="Q419" s="17">
        <f t="shared" si="159"/>
        <v>0</v>
      </c>
      <c r="R419" s="16">
        <f t="shared" si="171"/>
        <v>0</v>
      </c>
      <c r="S419" s="17"/>
      <c r="T419" s="16">
        <f t="shared" si="172"/>
        <v>0</v>
      </c>
      <c r="U419" s="17">
        <f t="shared" si="160"/>
        <v>0</v>
      </c>
      <c r="V419" s="16">
        <f t="shared" si="173"/>
        <v>0</v>
      </c>
      <c r="W419" s="17">
        <f t="shared" si="161"/>
        <v>0</v>
      </c>
      <c r="X419" s="16">
        <f t="shared" si="174"/>
        <v>0</v>
      </c>
      <c r="Y419" s="17"/>
      <c r="Z419" s="16">
        <f t="shared" si="175"/>
        <v>0</v>
      </c>
      <c r="AA419" s="17">
        <f t="shared" si="162"/>
        <v>0</v>
      </c>
      <c r="AB419" s="16">
        <f t="shared" si="176"/>
        <v>0</v>
      </c>
      <c r="AC419" s="17">
        <f t="shared" si="163"/>
        <v>0</v>
      </c>
      <c r="AD419" s="16">
        <f t="shared" si="177"/>
        <v>1.9999999999999574E-2</v>
      </c>
      <c r="AE419" s="17"/>
      <c r="AF419" s="16">
        <f t="shared" si="178"/>
        <v>0</v>
      </c>
      <c r="AG419" s="17">
        <f t="shared" si="164"/>
        <v>0</v>
      </c>
      <c r="AH419" s="16">
        <f t="shared" si="179"/>
        <v>8.2904166666665784</v>
      </c>
      <c r="AI419" s="17">
        <f t="shared" si="165"/>
        <v>1</v>
      </c>
      <c r="AJ419" s="16">
        <f t="shared" si="180"/>
        <v>0</v>
      </c>
    </row>
    <row r="420" spans="1:36" x14ac:dyDescent="0.25">
      <c r="A420" s="26">
        <f t="shared" si="181"/>
        <v>8.310416666666578</v>
      </c>
      <c r="B420" s="9"/>
      <c r="C420" t="s">
        <v>11</v>
      </c>
      <c r="E420" t="s">
        <v>11</v>
      </c>
      <c r="F420" s="13" t="s">
        <v>14</v>
      </c>
      <c r="H420" s="16">
        <f t="shared" si="166"/>
        <v>0</v>
      </c>
      <c r="I420" s="17">
        <f t="shared" si="156"/>
        <v>0</v>
      </c>
      <c r="J420" s="16">
        <f t="shared" si="167"/>
        <v>0</v>
      </c>
      <c r="K420" s="17">
        <f t="shared" si="157"/>
        <v>0</v>
      </c>
      <c r="L420" s="16">
        <f t="shared" si="168"/>
        <v>0</v>
      </c>
      <c r="M420" s="17"/>
      <c r="N420" s="16">
        <f t="shared" si="169"/>
        <v>0</v>
      </c>
      <c r="O420" s="17">
        <f t="shared" si="158"/>
        <v>0</v>
      </c>
      <c r="P420" s="16">
        <f t="shared" si="170"/>
        <v>0</v>
      </c>
      <c r="Q420" s="17">
        <f t="shared" si="159"/>
        <v>0</v>
      </c>
      <c r="R420" s="16">
        <f t="shared" si="171"/>
        <v>0</v>
      </c>
      <c r="S420" s="17"/>
      <c r="T420" s="16">
        <f t="shared" si="172"/>
        <v>0</v>
      </c>
      <c r="U420" s="17">
        <f t="shared" si="160"/>
        <v>0</v>
      </c>
      <c r="V420" s="16">
        <f t="shared" si="173"/>
        <v>0</v>
      </c>
      <c r="W420" s="17">
        <f t="shared" si="161"/>
        <v>0</v>
      </c>
      <c r="X420" s="16">
        <f t="shared" si="174"/>
        <v>0</v>
      </c>
      <c r="Y420" s="17"/>
      <c r="Z420" s="16">
        <f t="shared" si="175"/>
        <v>0</v>
      </c>
      <c r="AA420" s="17">
        <f t="shared" si="162"/>
        <v>0</v>
      </c>
      <c r="AB420" s="16">
        <f t="shared" si="176"/>
        <v>0</v>
      </c>
      <c r="AC420" s="17">
        <f t="shared" si="163"/>
        <v>0</v>
      </c>
      <c r="AD420" s="16">
        <f t="shared" si="177"/>
        <v>1.9999999999999574E-2</v>
      </c>
      <c r="AE420" s="17"/>
      <c r="AF420" s="16">
        <f t="shared" si="178"/>
        <v>0</v>
      </c>
      <c r="AG420" s="17">
        <f t="shared" si="164"/>
        <v>0</v>
      </c>
      <c r="AH420" s="16">
        <f t="shared" si="179"/>
        <v>0</v>
      </c>
      <c r="AI420" s="17">
        <f t="shared" si="165"/>
        <v>0</v>
      </c>
      <c r="AJ420" s="16">
        <f t="shared" si="180"/>
        <v>0</v>
      </c>
    </row>
    <row r="421" spans="1:36" x14ac:dyDescent="0.25">
      <c r="A421" s="26">
        <f t="shared" si="181"/>
        <v>8.3304166666665775</v>
      </c>
      <c r="B421" s="9"/>
      <c r="C421" t="s">
        <v>11</v>
      </c>
      <c r="E421" t="s">
        <v>11</v>
      </c>
      <c r="F421" s="13" t="s">
        <v>14</v>
      </c>
      <c r="H421" s="16">
        <f t="shared" si="166"/>
        <v>0</v>
      </c>
      <c r="I421" s="17">
        <f t="shared" si="156"/>
        <v>0</v>
      </c>
      <c r="J421" s="16">
        <f t="shared" si="167"/>
        <v>0</v>
      </c>
      <c r="K421" s="17">
        <f t="shared" si="157"/>
        <v>0</v>
      </c>
      <c r="L421" s="16">
        <f t="shared" si="168"/>
        <v>0</v>
      </c>
      <c r="M421" s="17"/>
      <c r="N421" s="16">
        <f t="shared" si="169"/>
        <v>0</v>
      </c>
      <c r="O421" s="17">
        <f t="shared" si="158"/>
        <v>0</v>
      </c>
      <c r="P421" s="16">
        <f t="shared" si="170"/>
        <v>0</v>
      </c>
      <c r="Q421" s="17">
        <f t="shared" si="159"/>
        <v>0</v>
      </c>
      <c r="R421" s="16">
        <f t="shared" si="171"/>
        <v>0</v>
      </c>
      <c r="S421" s="17"/>
      <c r="T421" s="16">
        <f t="shared" si="172"/>
        <v>0</v>
      </c>
      <c r="U421" s="17">
        <f t="shared" si="160"/>
        <v>0</v>
      </c>
      <c r="V421" s="16">
        <f t="shared" si="173"/>
        <v>0</v>
      </c>
      <c r="W421" s="17">
        <f t="shared" si="161"/>
        <v>0</v>
      </c>
      <c r="X421" s="16">
        <f t="shared" si="174"/>
        <v>0</v>
      </c>
      <c r="Y421" s="17"/>
      <c r="Z421" s="16">
        <f t="shared" si="175"/>
        <v>0</v>
      </c>
      <c r="AA421" s="17">
        <f t="shared" si="162"/>
        <v>0</v>
      </c>
      <c r="AB421" s="16">
        <f t="shared" si="176"/>
        <v>0</v>
      </c>
      <c r="AC421" s="17">
        <f t="shared" si="163"/>
        <v>0</v>
      </c>
      <c r="AD421" s="16">
        <f t="shared" si="177"/>
        <v>1.9999999999999574E-2</v>
      </c>
      <c r="AE421" s="17"/>
      <c r="AF421" s="16">
        <f t="shared" si="178"/>
        <v>0</v>
      </c>
      <c r="AG421" s="17">
        <f t="shared" si="164"/>
        <v>0</v>
      </c>
      <c r="AH421" s="16">
        <f t="shared" si="179"/>
        <v>0</v>
      </c>
      <c r="AI421" s="17">
        <f t="shared" si="165"/>
        <v>0</v>
      </c>
      <c r="AJ421" s="16">
        <f t="shared" si="180"/>
        <v>0</v>
      </c>
    </row>
    <row r="422" spans="1:36" x14ac:dyDescent="0.25">
      <c r="A422" s="26">
        <f t="shared" si="181"/>
        <v>8.3504166666665771</v>
      </c>
      <c r="B422" s="9" t="s">
        <v>16</v>
      </c>
      <c r="C422" t="s">
        <v>11</v>
      </c>
      <c r="D422" s="13" t="s">
        <v>14</v>
      </c>
      <c r="E422" t="s">
        <v>11</v>
      </c>
      <c r="F422" s="13" t="s">
        <v>14</v>
      </c>
      <c r="H422" s="16">
        <f t="shared" si="166"/>
        <v>0</v>
      </c>
      <c r="I422" s="17">
        <f t="shared" si="156"/>
        <v>0</v>
      </c>
      <c r="J422" s="16">
        <f t="shared" si="167"/>
        <v>0</v>
      </c>
      <c r="K422" s="17">
        <f t="shared" si="157"/>
        <v>0</v>
      </c>
      <c r="L422" s="16">
        <f t="shared" si="168"/>
        <v>0</v>
      </c>
      <c r="M422" s="17"/>
      <c r="N422" s="16">
        <f t="shared" si="169"/>
        <v>8.3504166666665771</v>
      </c>
      <c r="O422" s="17">
        <f t="shared" si="158"/>
        <v>1</v>
      </c>
      <c r="P422" s="16">
        <f t="shared" si="170"/>
        <v>0</v>
      </c>
      <c r="Q422" s="17">
        <f t="shared" si="159"/>
        <v>0</v>
      </c>
      <c r="R422" s="16">
        <f t="shared" si="171"/>
        <v>1.9999999999999574E-2</v>
      </c>
      <c r="S422" s="17"/>
      <c r="T422" s="16">
        <f t="shared" si="172"/>
        <v>0</v>
      </c>
      <c r="U422" s="17">
        <f t="shared" si="160"/>
        <v>0</v>
      </c>
      <c r="V422" s="16">
        <f t="shared" si="173"/>
        <v>0</v>
      </c>
      <c r="W422" s="17">
        <f t="shared" si="161"/>
        <v>0</v>
      </c>
      <c r="X422" s="16">
        <f t="shared" si="174"/>
        <v>0</v>
      </c>
      <c r="Y422" s="17"/>
      <c r="Z422" s="16">
        <f t="shared" si="175"/>
        <v>0</v>
      </c>
      <c r="AA422" s="17">
        <f t="shared" si="162"/>
        <v>0</v>
      </c>
      <c r="AB422" s="16">
        <f t="shared" si="176"/>
        <v>0</v>
      </c>
      <c r="AC422" s="17">
        <f t="shared" si="163"/>
        <v>0</v>
      </c>
      <c r="AD422" s="16">
        <f t="shared" si="177"/>
        <v>1.9999999999999574E-2</v>
      </c>
      <c r="AE422" s="17"/>
      <c r="AF422" s="16">
        <f t="shared" si="178"/>
        <v>0</v>
      </c>
      <c r="AG422" s="17">
        <f t="shared" si="164"/>
        <v>0</v>
      </c>
      <c r="AH422" s="16">
        <f t="shared" si="179"/>
        <v>0</v>
      </c>
      <c r="AI422" s="17">
        <f t="shared" si="165"/>
        <v>0</v>
      </c>
      <c r="AJ422" s="16">
        <f t="shared" si="180"/>
        <v>0</v>
      </c>
    </row>
    <row r="423" spans="1:36" x14ac:dyDescent="0.25">
      <c r="A423" s="26">
        <f t="shared" si="181"/>
        <v>8.3704166666665767</v>
      </c>
      <c r="B423" s="9" t="s">
        <v>18</v>
      </c>
      <c r="C423" t="s">
        <v>11</v>
      </c>
      <c r="D423" s="13" t="s">
        <v>14</v>
      </c>
      <c r="E423" s="14" t="s">
        <v>20</v>
      </c>
      <c r="F423" t="s">
        <v>11</v>
      </c>
      <c r="H423" s="16">
        <f t="shared" si="166"/>
        <v>0</v>
      </c>
      <c r="I423" s="17">
        <f t="shared" si="156"/>
        <v>0</v>
      </c>
      <c r="J423" s="16">
        <f t="shared" si="167"/>
        <v>0</v>
      </c>
      <c r="K423" s="17">
        <f t="shared" si="157"/>
        <v>0</v>
      </c>
      <c r="L423" s="16">
        <f t="shared" si="168"/>
        <v>0</v>
      </c>
      <c r="M423" s="17"/>
      <c r="N423" s="16">
        <f t="shared" si="169"/>
        <v>0</v>
      </c>
      <c r="O423" s="17">
        <f t="shared" si="158"/>
        <v>0</v>
      </c>
      <c r="P423" s="16">
        <f t="shared" si="170"/>
        <v>0</v>
      </c>
      <c r="Q423" s="17">
        <f t="shared" si="159"/>
        <v>0</v>
      </c>
      <c r="R423" s="16">
        <f t="shared" si="171"/>
        <v>1.9999999999999574E-2</v>
      </c>
      <c r="S423" s="17"/>
      <c r="T423" s="16">
        <f t="shared" si="172"/>
        <v>0</v>
      </c>
      <c r="U423" s="17">
        <f t="shared" si="160"/>
        <v>0</v>
      </c>
      <c r="V423" s="16">
        <f t="shared" si="173"/>
        <v>8.3704166666665767</v>
      </c>
      <c r="W423" s="17">
        <f t="shared" si="161"/>
        <v>1</v>
      </c>
      <c r="X423" s="16">
        <f t="shared" si="174"/>
        <v>0</v>
      </c>
      <c r="Y423" s="17"/>
      <c r="Z423" s="16">
        <f t="shared" si="175"/>
        <v>0</v>
      </c>
      <c r="AA423" s="17">
        <f t="shared" si="162"/>
        <v>0</v>
      </c>
      <c r="AB423" s="16">
        <f t="shared" si="176"/>
        <v>0</v>
      </c>
      <c r="AC423" s="17">
        <f t="shared" si="163"/>
        <v>0</v>
      </c>
      <c r="AD423" s="16">
        <f t="shared" si="177"/>
        <v>0</v>
      </c>
      <c r="AE423" s="17"/>
      <c r="AF423" s="16">
        <f t="shared" si="178"/>
        <v>0</v>
      </c>
      <c r="AG423" s="17">
        <f t="shared" si="164"/>
        <v>0</v>
      </c>
      <c r="AH423" s="16">
        <f t="shared" si="179"/>
        <v>0</v>
      </c>
      <c r="AI423" s="17">
        <f t="shared" si="165"/>
        <v>0</v>
      </c>
      <c r="AJ423" s="16">
        <f t="shared" si="180"/>
        <v>0</v>
      </c>
    </row>
    <row r="424" spans="1:36" x14ac:dyDescent="0.25">
      <c r="A424" s="26">
        <f t="shared" si="181"/>
        <v>8.3904166666665763</v>
      </c>
      <c r="B424" s="9"/>
      <c r="C424" t="s">
        <v>11</v>
      </c>
      <c r="D424" s="13" t="s">
        <v>14</v>
      </c>
      <c r="F424" t="s">
        <v>11</v>
      </c>
      <c r="H424" s="16">
        <f t="shared" si="166"/>
        <v>0</v>
      </c>
      <c r="I424" s="17">
        <f t="shared" si="156"/>
        <v>0</v>
      </c>
      <c r="J424" s="16">
        <f t="shared" si="167"/>
        <v>0</v>
      </c>
      <c r="K424" s="17">
        <f t="shared" si="157"/>
        <v>0</v>
      </c>
      <c r="L424" s="16">
        <f t="shared" si="168"/>
        <v>0</v>
      </c>
      <c r="M424" s="17"/>
      <c r="N424" s="16">
        <f t="shared" si="169"/>
        <v>0</v>
      </c>
      <c r="O424" s="17">
        <f t="shared" si="158"/>
        <v>0</v>
      </c>
      <c r="P424" s="16">
        <f t="shared" si="170"/>
        <v>0</v>
      </c>
      <c r="Q424" s="17">
        <f t="shared" si="159"/>
        <v>0</v>
      </c>
      <c r="R424" s="16">
        <f t="shared" si="171"/>
        <v>1.9999999999999574E-2</v>
      </c>
      <c r="S424" s="17"/>
      <c r="T424" s="16">
        <f t="shared" si="172"/>
        <v>0</v>
      </c>
      <c r="U424" s="17">
        <f t="shared" si="160"/>
        <v>0</v>
      </c>
      <c r="V424" s="16">
        <f t="shared" si="173"/>
        <v>0</v>
      </c>
      <c r="W424" s="17">
        <f t="shared" si="161"/>
        <v>0</v>
      </c>
      <c r="X424" s="16">
        <f t="shared" si="174"/>
        <v>0</v>
      </c>
      <c r="Y424" s="17"/>
      <c r="Z424" s="16">
        <f t="shared" si="175"/>
        <v>0</v>
      </c>
      <c r="AA424" s="17">
        <f t="shared" si="162"/>
        <v>0</v>
      </c>
      <c r="AB424" s="16">
        <f t="shared" si="176"/>
        <v>0</v>
      </c>
      <c r="AC424" s="17">
        <f t="shared" si="163"/>
        <v>0</v>
      </c>
      <c r="AD424" s="16">
        <f t="shared" si="177"/>
        <v>0</v>
      </c>
      <c r="AE424" s="17"/>
      <c r="AF424" s="16">
        <f t="shared" si="178"/>
        <v>0</v>
      </c>
      <c r="AG424" s="17">
        <f t="shared" si="164"/>
        <v>0</v>
      </c>
      <c r="AH424" s="16">
        <f t="shared" si="179"/>
        <v>0</v>
      </c>
      <c r="AI424" s="17">
        <f t="shared" si="165"/>
        <v>0</v>
      </c>
      <c r="AJ424" s="16">
        <f t="shared" si="180"/>
        <v>0</v>
      </c>
    </row>
    <row r="425" spans="1:36" x14ac:dyDescent="0.25">
      <c r="A425" s="26">
        <f t="shared" si="181"/>
        <v>8.4104166666665758</v>
      </c>
      <c r="B425" s="9"/>
      <c r="C425" t="s">
        <v>11</v>
      </c>
      <c r="D425" s="13" t="s">
        <v>14</v>
      </c>
      <c r="F425" t="s">
        <v>11</v>
      </c>
      <c r="H425" s="16">
        <f t="shared" si="166"/>
        <v>0</v>
      </c>
      <c r="I425" s="17">
        <f t="shared" si="156"/>
        <v>0</v>
      </c>
      <c r="J425" s="16">
        <f t="shared" si="167"/>
        <v>0</v>
      </c>
      <c r="K425" s="17">
        <f t="shared" si="157"/>
        <v>0</v>
      </c>
      <c r="L425" s="16">
        <f t="shared" si="168"/>
        <v>0</v>
      </c>
      <c r="M425" s="17"/>
      <c r="N425" s="16">
        <f t="shared" si="169"/>
        <v>0</v>
      </c>
      <c r="O425" s="17">
        <f t="shared" si="158"/>
        <v>0</v>
      </c>
      <c r="P425" s="16">
        <f t="shared" si="170"/>
        <v>0</v>
      </c>
      <c r="Q425" s="17">
        <f t="shared" si="159"/>
        <v>0</v>
      </c>
      <c r="R425" s="16">
        <f t="shared" si="171"/>
        <v>1.9999999999999574E-2</v>
      </c>
      <c r="S425" s="17"/>
      <c r="T425" s="16">
        <f t="shared" si="172"/>
        <v>0</v>
      </c>
      <c r="U425" s="17">
        <f t="shared" si="160"/>
        <v>0</v>
      </c>
      <c r="V425" s="16">
        <f t="shared" si="173"/>
        <v>0</v>
      </c>
      <c r="W425" s="17">
        <f t="shared" si="161"/>
        <v>0</v>
      </c>
      <c r="X425" s="16">
        <f t="shared" si="174"/>
        <v>0</v>
      </c>
      <c r="Y425" s="17"/>
      <c r="Z425" s="16">
        <f t="shared" si="175"/>
        <v>0</v>
      </c>
      <c r="AA425" s="17">
        <f t="shared" si="162"/>
        <v>0</v>
      </c>
      <c r="AB425" s="16">
        <f t="shared" si="176"/>
        <v>0</v>
      </c>
      <c r="AC425" s="17">
        <f t="shared" si="163"/>
        <v>0</v>
      </c>
      <c r="AD425" s="16">
        <f t="shared" si="177"/>
        <v>0</v>
      </c>
      <c r="AE425" s="17"/>
      <c r="AF425" s="16">
        <f t="shared" si="178"/>
        <v>0</v>
      </c>
      <c r="AG425" s="17">
        <f t="shared" si="164"/>
        <v>0</v>
      </c>
      <c r="AH425" s="16">
        <f t="shared" si="179"/>
        <v>0</v>
      </c>
      <c r="AI425" s="17">
        <f t="shared" si="165"/>
        <v>0</v>
      </c>
      <c r="AJ425" s="16">
        <f t="shared" si="180"/>
        <v>0</v>
      </c>
    </row>
    <row r="426" spans="1:36" x14ac:dyDescent="0.25">
      <c r="A426" s="26">
        <f t="shared" si="181"/>
        <v>8.4304166666665754</v>
      </c>
      <c r="B426" s="9" t="s">
        <v>13</v>
      </c>
      <c r="C426" t="s">
        <v>11</v>
      </c>
      <c r="D426" s="13" t="s">
        <v>14</v>
      </c>
      <c r="F426" t="s">
        <v>11</v>
      </c>
      <c r="G426" s="13" t="s">
        <v>14</v>
      </c>
      <c r="H426" s="16">
        <f t="shared" si="166"/>
        <v>0</v>
      </c>
      <c r="I426" s="17">
        <f t="shared" si="156"/>
        <v>0</v>
      </c>
      <c r="J426" s="16">
        <f t="shared" si="167"/>
        <v>0</v>
      </c>
      <c r="K426" s="17">
        <f t="shared" si="157"/>
        <v>0</v>
      </c>
      <c r="L426" s="16">
        <f t="shared" si="168"/>
        <v>0</v>
      </c>
      <c r="M426" s="17"/>
      <c r="N426" s="16">
        <f t="shared" si="169"/>
        <v>0</v>
      </c>
      <c r="O426" s="17">
        <f t="shared" si="158"/>
        <v>0</v>
      </c>
      <c r="P426" s="16">
        <f t="shared" si="170"/>
        <v>0</v>
      </c>
      <c r="Q426" s="17">
        <f t="shared" si="159"/>
        <v>0</v>
      </c>
      <c r="R426" s="16">
        <f t="shared" si="171"/>
        <v>1.9999999999999574E-2</v>
      </c>
      <c r="S426" s="17"/>
      <c r="T426" s="16">
        <f t="shared" si="172"/>
        <v>0</v>
      </c>
      <c r="U426" s="17">
        <f t="shared" si="160"/>
        <v>0</v>
      </c>
      <c r="V426" s="16">
        <f t="shared" si="173"/>
        <v>0</v>
      </c>
      <c r="W426" s="17">
        <f t="shared" si="161"/>
        <v>0</v>
      </c>
      <c r="X426" s="16">
        <f t="shared" si="174"/>
        <v>0</v>
      </c>
      <c r="Y426" s="17"/>
      <c r="Z426" s="16">
        <f t="shared" si="175"/>
        <v>0</v>
      </c>
      <c r="AA426" s="17">
        <f t="shared" si="162"/>
        <v>0</v>
      </c>
      <c r="AB426" s="16">
        <f t="shared" si="176"/>
        <v>0</v>
      </c>
      <c r="AC426" s="17">
        <f t="shared" si="163"/>
        <v>0</v>
      </c>
      <c r="AD426" s="16">
        <f t="shared" si="177"/>
        <v>0</v>
      </c>
      <c r="AE426" s="17"/>
      <c r="AF426" s="16">
        <f t="shared" si="178"/>
        <v>8.4304166666665754</v>
      </c>
      <c r="AG426" s="17">
        <f t="shared" si="164"/>
        <v>1</v>
      </c>
      <c r="AH426" s="16">
        <f t="shared" si="179"/>
        <v>0</v>
      </c>
      <c r="AI426" s="17">
        <f t="shared" si="165"/>
        <v>0</v>
      </c>
      <c r="AJ426" s="16">
        <f t="shared" si="180"/>
        <v>1.9999999999999574E-2</v>
      </c>
    </row>
    <row r="427" spans="1:36" x14ac:dyDescent="0.25">
      <c r="A427" s="26">
        <f t="shared" si="181"/>
        <v>8.450416666666575</v>
      </c>
      <c r="B427" s="9"/>
      <c r="C427" t="s">
        <v>11</v>
      </c>
      <c r="D427" s="13" t="s">
        <v>14</v>
      </c>
      <c r="E427" s="7"/>
      <c r="F427" t="s">
        <v>11</v>
      </c>
      <c r="G427" s="13" t="s">
        <v>14</v>
      </c>
      <c r="H427" s="16">
        <f t="shared" si="166"/>
        <v>0</v>
      </c>
      <c r="I427" s="17">
        <f t="shared" si="156"/>
        <v>0</v>
      </c>
      <c r="J427" s="16">
        <f t="shared" si="167"/>
        <v>0</v>
      </c>
      <c r="K427" s="17">
        <f t="shared" si="157"/>
        <v>0</v>
      </c>
      <c r="L427" s="16">
        <f t="shared" si="168"/>
        <v>0</v>
      </c>
      <c r="M427" s="17"/>
      <c r="N427" s="16">
        <f t="shared" si="169"/>
        <v>0</v>
      </c>
      <c r="O427" s="17">
        <f t="shared" si="158"/>
        <v>0</v>
      </c>
      <c r="P427" s="16">
        <f t="shared" si="170"/>
        <v>0</v>
      </c>
      <c r="Q427" s="17">
        <f t="shared" si="159"/>
        <v>0</v>
      </c>
      <c r="R427" s="16">
        <f t="shared" si="171"/>
        <v>1.9999999999999574E-2</v>
      </c>
      <c r="S427" s="17"/>
      <c r="T427" s="16">
        <f t="shared" si="172"/>
        <v>0</v>
      </c>
      <c r="U427" s="17">
        <f t="shared" si="160"/>
        <v>0</v>
      </c>
      <c r="V427" s="16">
        <f t="shared" si="173"/>
        <v>0</v>
      </c>
      <c r="W427" s="17">
        <f t="shared" si="161"/>
        <v>0</v>
      </c>
      <c r="X427" s="16">
        <f t="shared" si="174"/>
        <v>0</v>
      </c>
      <c r="Y427" s="17"/>
      <c r="Z427" s="16">
        <f t="shared" si="175"/>
        <v>0</v>
      </c>
      <c r="AA427" s="17">
        <f t="shared" si="162"/>
        <v>0</v>
      </c>
      <c r="AB427" s="16">
        <f t="shared" si="176"/>
        <v>0</v>
      </c>
      <c r="AC427" s="17">
        <f t="shared" si="163"/>
        <v>0</v>
      </c>
      <c r="AD427" s="16">
        <f t="shared" si="177"/>
        <v>0</v>
      </c>
      <c r="AE427" s="17"/>
      <c r="AF427" s="16">
        <f t="shared" si="178"/>
        <v>0</v>
      </c>
      <c r="AG427" s="17">
        <f t="shared" si="164"/>
        <v>0</v>
      </c>
      <c r="AH427" s="16">
        <f t="shared" si="179"/>
        <v>0</v>
      </c>
      <c r="AI427" s="17">
        <f t="shared" si="165"/>
        <v>0</v>
      </c>
      <c r="AJ427" s="16">
        <f t="shared" si="180"/>
        <v>1.9999999999999574E-2</v>
      </c>
    </row>
    <row r="428" spans="1:36" x14ac:dyDescent="0.25">
      <c r="A428" s="26">
        <f t="shared" si="181"/>
        <v>8.4704166666665746</v>
      </c>
      <c r="B428" s="9" t="s">
        <v>22</v>
      </c>
      <c r="C428" s="14" t="s">
        <v>20</v>
      </c>
      <c r="D428" t="s">
        <v>11</v>
      </c>
      <c r="E428" s="7"/>
      <c r="F428" t="s">
        <v>11</v>
      </c>
      <c r="G428" s="13" t="s">
        <v>14</v>
      </c>
      <c r="H428" s="16">
        <f t="shared" si="166"/>
        <v>0</v>
      </c>
      <c r="I428" s="17">
        <f t="shared" si="156"/>
        <v>0</v>
      </c>
      <c r="J428" s="16">
        <f t="shared" si="167"/>
        <v>8.4704166666665746</v>
      </c>
      <c r="K428" s="17">
        <f t="shared" si="157"/>
        <v>1</v>
      </c>
      <c r="L428" s="16">
        <f t="shared" si="168"/>
        <v>0</v>
      </c>
      <c r="M428" s="17"/>
      <c r="N428" s="16">
        <f t="shared" si="169"/>
        <v>0</v>
      </c>
      <c r="O428" s="17">
        <f t="shared" si="158"/>
        <v>0</v>
      </c>
      <c r="P428" s="16">
        <f t="shared" si="170"/>
        <v>0</v>
      </c>
      <c r="Q428" s="17">
        <f t="shared" si="159"/>
        <v>0</v>
      </c>
      <c r="R428" s="16">
        <f t="shared" si="171"/>
        <v>0</v>
      </c>
      <c r="S428" s="17"/>
      <c r="T428" s="16">
        <f t="shared" si="172"/>
        <v>0</v>
      </c>
      <c r="U428" s="17">
        <f t="shared" si="160"/>
        <v>0</v>
      </c>
      <c r="V428" s="16">
        <f t="shared" si="173"/>
        <v>0</v>
      </c>
      <c r="W428" s="17">
        <f t="shared" si="161"/>
        <v>0</v>
      </c>
      <c r="X428" s="16">
        <f t="shared" si="174"/>
        <v>0</v>
      </c>
      <c r="Y428" s="17"/>
      <c r="Z428" s="16">
        <f t="shared" si="175"/>
        <v>0</v>
      </c>
      <c r="AA428" s="17">
        <f t="shared" si="162"/>
        <v>0</v>
      </c>
      <c r="AB428" s="16">
        <f t="shared" si="176"/>
        <v>0</v>
      </c>
      <c r="AC428" s="17">
        <f t="shared" si="163"/>
        <v>0</v>
      </c>
      <c r="AD428" s="16">
        <f t="shared" si="177"/>
        <v>0</v>
      </c>
      <c r="AE428" s="17"/>
      <c r="AF428" s="16">
        <f t="shared" si="178"/>
        <v>0</v>
      </c>
      <c r="AG428" s="17">
        <f t="shared" si="164"/>
        <v>0</v>
      </c>
      <c r="AH428" s="16">
        <f t="shared" si="179"/>
        <v>0</v>
      </c>
      <c r="AI428" s="17">
        <f t="shared" si="165"/>
        <v>0</v>
      </c>
      <c r="AJ428" s="16">
        <f t="shared" si="180"/>
        <v>1.9999999999999574E-2</v>
      </c>
    </row>
    <row r="429" spans="1:36" x14ac:dyDescent="0.25">
      <c r="A429" s="26">
        <f t="shared" si="181"/>
        <v>8.4904166666665741</v>
      </c>
      <c r="B429" s="9"/>
      <c r="C429" s="8"/>
      <c r="D429" t="s">
        <v>11</v>
      </c>
      <c r="E429" s="7"/>
      <c r="F429" t="s">
        <v>11</v>
      </c>
      <c r="G429" s="13" t="s">
        <v>14</v>
      </c>
      <c r="H429" s="16">
        <f t="shared" si="166"/>
        <v>0</v>
      </c>
      <c r="I429" s="17">
        <f t="shared" si="156"/>
        <v>0</v>
      </c>
      <c r="J429" s="16">
        <f t="shared" si="167"/>
        <v>0</v>
      </c>
      <c r="K429" s="17">
        <f t="shared" si="157"/>
        <v>0</v>
      </c>
      <c r="L429" s="16">
        <f t="shared" si="168"/>
        <v>0</v>
      </c>
      <c r="M429" s="17"/>
      <c r="N429" s="16">
        <f t="shared" si="169"/>
        <v>0</v>
      </c>
      <c r="O429" s="17">
        <f t="shared" si="158"/>
        <v>0</v>
      </c>
      <c r="P429" s="16">
        <f t="shared" si="170"/>
        <v>0</v>
      </c>
      <c r="Q429" s="17">
        <f t="shared" si="159"/>
        <v>0</v>
      </c>
      <c r="R429" s="16">
        <f t="shared" si="171"/>
        <v>0</v>
      </c>
      <c r="S429" s="17"/>
      <c r="T429" s="16">
        <f t="shared" si="172"/>
        <v>0</v>
      </c>
      <c r="U429" s="17">
        <f t="shared" si="160"/>
        <v>0</v>
      </c>
      <c r="V429" s="16">
        <f t="shared" si="173"/>
        <v>0</v>
      </c>
      <c r="W429" s="17">
        <f t="shared" si="161"/>
        <v>0</v>
      </c>
      <c r="X429" s="16">
        <f t="shared" si="174"/>
        <v>0</v>
      </c>
      <c r="Y429" s="17"/>
      <c r="Z429" s="16">
        <f t="shared" si="175"/>
        <v>0</v>
      </c>
      <c r="AA429" s="17">
        <f t="shared" si="162"/>
        <v>0</v>
      </c>
      <c r="AB429" s="16">
        <f t="shared" si="176"/>
        <v>0</v>
      </c>
      <c r="AC429" s="17">
        <f t="shared" si="163"/>
        <v>0</v>
      </c>
      <c r="AD429" s="16">
        <f t="shared" si="177"/>
        <v>0</v>
      </c>
      <c r="AE429" s="17"/>
      <c r="AF429" s="16">
        <f t="shared" si="178"/>
        <v>0</v>
      </c>
      <c r="AG429" s="17">
        <f t="shared" si="164"/>
        <v>0</v>
      </c>
      <c r="AH429" s="16">
        <f t="shared" si="179"/>
        <v>0</v>
      </c>
      <c r="AI429" s="17">
        <f t="shared" si="165"/>
        <v>0</v>
      </c>
      <c r="AJ429" s="16">
        <f t="shared" si="180"/>
        <v>1.9999999999999574E-2</v>
      </c>
    </row>
    <row r="430" spans="1:36" x14ac:dyDescent="0.25">
      <c r="A430" s="26">
        <f t="shared" si="181"/>
        <v>8.5104166666665737</v>
      </c>
      <c r="B430" s="9"/>
      <c r="C430" s="8"/>
      <c r="D430" t="s">
        <v>11</v>
      </c>
      <c r="E430" s="7"/>
      <c r="F430" t="s">
        <v>11</v>
      </c>
      <c r="G430" s="13" t="s">
        <v>14</v>
      </c>
      <c r="H430" s="16">
        <f t="shared" si="166"/>
        <v>0</v>
      </c>
      <c r="I430" s="17">
        <f t="shared" si="156"/>
        <v>0</v>
      </c>
      <c r="J430" s="16">
        <f t="shared" si="167"/>
        <v>0</v>
      </c>
      <c r="K430" s="17">
        <f t="shared" si="157"/>
        <v>0</v>
      </c>
      <c r="L430" s="16">
        <f t="shared" si="168"/>
        <v>0</v>
      </c>
      <c r="M430" s="17"/>
      <c r="N430" s="16">
        <f t="shared" si="169"/>
        <v>0</v>
      </c>
      <c r="O430" s="17">
        <f t="shared" si="158"/>
        <v>0</v>
      </c>
      <c r="P430" s="16">
        <f t="shared" si="170"/>
        <v>0</v>
      </c>
      <c r="Q430" s="17">
        <f t="shared" si="159"/>
        <v>0</v>
      </c>
      <c r="R430" s="16">
        <f t="shared" si="171"/>
        <v>0</v>
      </c>
      <c r="S430" s="17"/>
      <c r="T430" s="16">
        <f t="shared" si="172"/>
        <v>0</v>
      </c>
      <c r="U430" s="17">
        <f t="shared" si="160"/>
        <v>0</v>
      </c>
      <c r="V430" s="16">
        <f t="shared" si="173"/>
        <v>0</v>
      </c>
      <c r="W430" s="17">
        <f t="shared" si="161"/>
        <v>0</v>
      </c>
      <c r="X430" s="16">
        <f t="shared" si="174"/>
        <v>0</v>
      </c>
      <c r="Y430" s="17"/>
      <c r="Z430" s="16">
        <f t="shared" si="175"/>
        <v>0</v>
      </c>
      <c r="AA430" s="17">
        <f t="shared" si="162"/>
        <v>0</v>
      </c>
      <c r="AB430" s="16">
        <f t="shared" si="176"/>
        <v>0</v>
      </c>
      <c r="AC430" s="17">
        <f t="shared" si="163"/>
        <v>0</v>
      </c>
      <c r="AD430" s="16">
        <f t="shared" si="177"/>
        <v>0</v>
      </c>
      <c r="AE430" s="17"/>
      <c r="AF430" s="16">
        <f t="shared" si="178"/>
        <v>0</v>
      </c>
      <c r="AG430" s="17">
        <f t="shared" si="164"/>
        <v>0</v>
      </c>
      <c r="AH430" s="16">
        <f t="shared" si="179"/>
        <v>0</v>
      </c>
      <c r="AI430" s="17">
        <f t="shared" si="165"/>
        <v>0</v>
      </c>
      <c r="AJ430" s="16">
        <f t="shared" si="180"/>
        <v>1.9999999999999574E-2</v>
      </c>
    </row>
    <row r="431" spans="1:36" x14ac:dyDescent="0.25">
      <c r="A431" s="26">
        <f t="shared" si="181"/>
        <v>8.5304166666665733</v>
      </c>
      <c r="B431" s="9"/>
      <c r="C431" s="8"/>
      <c r="D431" t="s">
        <v>11</v>
      </c>
      <c r="E431" s="7"/>
      <c r="F431" t="s">
        <v>11</v>
      </c>
      <c r="G431" s="13" t="s">
        <v>14</v>
      </c>
      <c r="H431" s="16">
        <f t="shared" si="166"/>
        <v>0</v>
      </c>
      <c r="I431" s="17">
        <f t="shared" si="156"/>
        <v>0</v>
      </c>
      <c r="J431" s="16">
        <f t="shared" si="167"/>
        <v>0</v>
      </c>
      <c r="K431" s="17">
        <f t="shared" si="157"/>
        <v>0</v>
      </c>
      <c r="L431" s="16">
        <f t="shared" si="168"/>
        <v>0</v>
      </c>
      <c r="M431" s="17"/>
      <c r="N431" s="16">
        <f t="shared" si="169"/>
        <v>0</v>
      </c>
      <c r="O431" s="17">
        <f t="shared" si="158"/>
        <v>0</v>
      </c>
      <c r="P431" s="16">
        <f t="shared" si="170"/>
        <v>0</v>
      </c>
      <c r="Q431" s="17">
        <f t="shared" si="159"/>
        <v>0</v>
      </c>
      <c r="R431" s="16">
        <f t="shared" si="171"/>
        <v>0</v>
      </c>
      <c r="S431" s="17"/>
      <c r="T431" s="16">
        <f t="shared" si="172"/>
        <v>0</v>
      </c>
      <c r="U431" s="17">
        <f t="shared" si="160"/>
        <v>0</v>
      </c>
      <c r="V431" s="16">
        <f t="shared" si="173"/>
        <v>0</v>
      </c>
      <c r="W431" s="17">
        <f t="shared" si="161"/>
        <v>0</v>
      </c>
      <c r="X431" s="16">
        <f t="shared" si="174"/>
        <v>0</v>
      </c>
      <c r="Y431" s="17"/>
      <c r="Z431" s="16">
        <f t="shared" si="175"/>
        <v>0</v>
      </c>
      <c r="AA431" s="17">
        <f t="shared" si="162"/>
        <v>0</v>
      </c>
      <c r="AB431" s="16">
        <f t="shared" si="176"/>
        <v>0</v>
      </c>
      <c r="AC431" s="17">
        <f t="shared" si="163"/>
        <v>0</v>
      </c>
      <c r="AD431" s="16">
        <f t="shared" si="177"/>
        <v>0</v>
      </c>
      <c r="AE431" s="17"/>
      <c r="AF431" s="16">
        <f t="shared" si="178"/>
        <v>0</v>
      </c>
      <c r="AG431" s="17">
        <f t="shared" si="164"/>
        <v>0</v>
      </c>
      <c r="AH431" s="16">
        <f t="shared" si="179"/>
        <v>0</v>
      </c>
      <c r="AI431" s="17">
        <f t="shared" si="165"/>
        <v>0</v>
      </c>
      <c r="AJ431" s="16">
        <f t="shared" si="180"/>
        <v>1.9999999999999574E-2</v>
      </c>
    </row>
    <row r="432" spans="1:36" x14ac:dyDescent="0.25">
      <c r="A432" s="26">
        <f t="shared" si="181"/>
        <v>8.5504166666665729</v>
      </c>
      <c r="B432" s="9"/>
      <c r="C432" s="7"/>
      <c r="D432" t="s">
        <v>11</v>
      </c>
      <c r="E432" s="7"/>
      <c r="F432" t="s">
        <v>11</v>
      </c>
      <c r="G432" s="13" t="s">
        <v>14</v>
      </c>
      <c r="H432" s="16">
        <f t="shared" si="166"/>
        <v>0</v>
      </c>
      <c r="I432" s="17">
        <f t="shared" si="156"/>
        <v>0</v>
      </c>
      <c r="J432" s="16">
        <f t="shared" si="167"/>
        <v>0</v>
      </c>
      <c r="K432" s="17">
        <f t="shared" si="157"/>
        <v>0</v>
      </c>
      <c r="L432" s="16">
        <f t="shared" si="168"/>
        <v>0</v>
      </c>
      <c r="M432" s="17"/>
      <c r="N432" s="16">
        <f t="shared" si="169"/>
        <v>0</v>
      </c>
      <c r="O432" s="17">
        <f t="shared" si="158"/>
        <v>0</v>
      </c>
      <c r="P432" s="16">
        <f t="shared" si="170"/>
        <v>0</v>
      </c>
      <c r="Q432" s="17">
        <f t="shared" si="159"/>
        <v>0</v>
      </c>
      <c r="R432" s="16">
        <f t="shared" si="171"/>
        <v>0</v>
      </c>
      <c r="S432" s="17"/>
      <c r="T432" s="16">
        <f t="shared" si="172"/>
        <v>0</v>
      </c>
      <c r="U432" s="17">
        <f t="shared" si="160"/>
        <v>0</v>
      </c>
      <c r="V432" s="16">
        <f t="shared" si="173"/>
        <v>0</v>
      </c>
      <c r="W432" s="17">
        <f t="shared" si="161"/>
        <v>0</v>
      </c>
      <c r="X432" s="16">
        <f t="shared" si="174"/>
        <v>0</v>
      </c>
      <c r="Y432" s="17"/>
      <c r="Z432" s="16">
        <f t="shared" si="175"/>
        <v>0</v>
      </c>
      <c r="AA432" s="17">
        <f t="shared" si="162"/>
        <v>0</v>
      </c>
      <c r="AB432" s="16">
        <f t="shared" si="176"/>
        <v>0</v>
      </c>
      <c r="AC432" s="17">
        <f t="shared" si="163"/>
        <v>0</v>
      </c>
      <c r="AD432" s="16">
        <f t="shared" si="177"/>
        <v>0</v>
      </c>
      <c r="AE432" s="17"/>
      <c r="AF432" s="16">
        <f t="shared" si="178"/>
        <v>0</v>
      </c>
      <c r="AG432" s="17">
        <f t="shared" si="164"/>
        <v>0</v>
      </c>
      <c r="AH432" s="16">
        <f t="shared" si="179"/>
        <v>0</v>
      </c>
      <c r="AI432" s="17">
        <f t="shared" si="165"/>
        <v>0</v>
      </c>
      <c r="AJ432" s="16">
        <f t="shared" si="180"/>
        <v>1.9999999999999574E-2</v>
      </c>
    </row>
    <row r="433" spans="1:36" x14ac:dyDescent="0.25">
      <c r="A433" s="26">
        <f t="shared" si="181"/>
        <v>8.5704166666665724</v>
      </c>
      <c r="B433" s="9"/>
      <c r="C433" s="7"/>
      <c r="D433" t="s">
        <v>11</v>
      </c>
      <c r="E433" s="7"/>
      <c r="F433" t="s">
        <v>11</v>
      </c>
      <c r="G433" s="13" t="s">
        <v>14</v>
      </c>
      <c r="H433" s="16">
        <f t="shared" si="166"/>
        <v>0</v>
      </c>
      <c r="I433" s="17">
        <f t="shared" si="156"/>
        <v>0</v>
      </c>
      <c r="J433" s="16">
        <f t="shared" si="167"/>
        <v>0</v>
      </c>
      <c r="K433" s="17">
        <f t="shared" si="157"/>
        <v>0</v>
      </c>
      <c r="L433" s="16">
        <f t="shared" si="168"/>
        <v>0</v>
      </c>
      <c r="M433" s="17"/>
      <c r="N433" s="16">
        <f t="shared" si="169"/>
        <v>0</v>
      </c>
      <c r="O433" s="17">
        <f t="shared" si="158"/>
        <v>0</v>
      </c>
      <c r="P433" s="16">
        <f t="shared" si="170"/>
        <v>0</v>
      </c>
      <c r="Q433" s="17">
        <f t="shared" si="159"/>
        <v>0</v>
      </c>
      <c r="R433" s="16">
        <f t="shared" si="171"/>
        <v>0</v>
      </c>
      <c r="S433" s="17"/>
      <c r="T433" s="16">
        <f t="shared" si="172"/>
        <v>0</v>
      </c>
      <c r="U433" s="17">
        <f t="shared" si="160"/>
        <v>0</v>
      </c>
      <c r="V433" s="16">
        <f t="shared" si="173"/>
        <v>0</v>
      </c>
      <c r="W433" s="17">
        <f t="shared" si="161"/>
        <v>0</v>
      </c>
      <c r="X433" s="16">
        <f t="shared" si="174"/>
        <v>0</v>
      </c>
      <c r="Y433" s="17"/>
      <c r="Z433" s="16">
        <f t="shared" si="175"/>
        <v>0</v>
      </c>
      <c r="AA433" s="17">
        <f t="shared" si="162"/>
        <v>0</v>
      </c>
      <c r="AB433" s="16">
        <f t="shared" si="176"/>
        <v>0</v>
      </c>
      <c r="AC433" s="17">
        <f t="shared" si="163"/>
        <v>0</v>
      </c>
      <c r="AD433" s="16">
        <f t="shared" si="177"/>
        <v>0</v>
      </c>
      <c r="AE433" s="17"/>
      <c r="AF433" s="16">
        <f t="shared" si="178"/>
        <v>0</v>
      </c>
      <c r="AG433" s="17">
        <f t="shared" si="164"/>
        <v>0</v>
      </c>
      <c r="AH433" s="16">
        <f t="shared" si="179"/>
        <v>0</v>
      </c>
      <c r="AI433" s="17">
        <f t="shared" si="165"/>
        <v>0</v>
      </c>
      <c r="AJ433" s="16">
        <f t="shared" si="180"/>
        <v>1.9999999999999574E-2</v>
      </c>
    </row>
    <row r="434" spans="1:36" x14ac:dyDescent="0.25">
      <c r="A434" s="26">
        <f t="shared" si="181"/>
        <v>8.590416666666572</v>
      </c>
      <c r="B434" s="9" t="s">
        <v>12</v>
      </c>
      <c r="C434" s="7"/>
      <c r="D434" t="s">
        <v>11</v>
      </c>
      <c r="E434" s="7"/>
      <c r="F434" s="14" t="s">
        <v>20</v>
      </c>
      <c r="G434" t="s">
        <v>11</v>
      </c>
      <c r="H434" s="16">
        <f t="shared" si="166"/>
        <v>0</v>
      </c>
      <c r="I434" s="17">
        <f t="shared" si="156"/>
        <v>0</v>
      </c>
      <c r="J434" s="16">
        <f t="shared" si="167"/>
        <v>0</v>
      </c>
      <c r="K434" s="17">
        <f t="shared" si="157"/>
        <v>0</v>
      </c>
      <c r="L434" s="16">
        <f t="shared" si="168"/>
        <v>0</v>
      </c>
      <c r="M434" s="17"/>
      <c r="N434" s="16">
        <f t="shared" si="169"/>
        <v>0</v>
      </c>
      <c r="O434" s="17">
        <f t="shared" si="158"/>
        <v>0</v>
      </c>
      <c r="P434" s="16">
        <f t="shared" si="170"/>
        <v>0</v>
      </c>
      <c r="Q434" s="17">
        <f t="shared" si="159"/>
        <v>0</v>
      </c>
      <c r="R434" s="16">
        <f t="shared" si="171"/>
        <v>0</v>
      </c>
      <c r="S434" s="17"/>
      <c r="T434" s="16">
        <f t="shared" si="172"/>
        <v>0</v>
      </c>
      <c r="U434" s="17">
        <f t="shared" si="160"/>
        <v>0</v>
      </c>
      <c r="V434" s="16">
        <f t="shared" si="173"/>
        <v>0</v>
      </c>
      <c r="W434" s="17">
        <f t="shared" si="161"/>
        <v>0</v>
      </c>
      <c r="X434" s="16">
        <f t="shared" si="174"/>
        <v>0</v>
      </c>
      <c r="Y434" s="17"/>
      <c r="Z434" s="16">
        <f t="shared" si="175"/>
        <v>0</v>
      </c>
      <c r="AA434" s="17">
        <f t="shared" si="162"/>
        <v>0</v>
      </c>
      <c r="AB434" s="16">
        <f t="shared" si="176"/>
        <v>8.590416666666572</v>
      </c>
      <c r="AC434" s="17">
        <f t="shared" si="163"/>
        <v>1</v>
      </c>
      <c r="AD434" s="16">
        <f t="shared" si="177"/>
        <v>0</v>
      </c>
      <c r="AE434" s="17"/>
      <c r="AF434" s="16">
        <f t="shared" si="178"/>
        <v>0</v>
      </c>
      <c r="AG434" s="17">
        <f t="shared" si="164"/>
        <v>0</v>
      </c>
      <c r="AH434" s="16">
        <f t="shared" si="179"/>
        <v>0</v>
      </c>
      <c r="AI434" s="17">
        <f t="shared" si="165"/>
        <v>0</v>
      </c>
      <c r="AJ434" s="16">
        <f t="shared" si="180"/>
        <v>0</v>
      </c>
    </row>
    <row r="435" spans="1:36" x14ac:dyDescent="0.25">
      <c r="A435" s="26">
        <f t="shared" si="181"/>
        <v>8.6104166666665716</v>
      </c>
      <c r="B435" s="9" t="s">
        <v>9</v>
      </c>
      <c r="C435" s="13" t="s">
        <v>14</v>
      </c>
      <c r="D435" t="s">
        <v>11</v>
      </c>
      <c r="G435" t="s">
        <v>11</v>
      </c>
      <c r="H435" s="16">
        <f t="shared" si="166"/>
        <v>8.6104166666665716</v>
      </c>
      <c r="I435" s="17">
        <f t="shared" si="156"/>
        <v>1</v>
      </c>
      <c r="J435" s="16">
        <f t="shared" si="167"/>
        <v>0</v>
      </c>
      <c r="K435" s="17">
        <f t="shared" si="157"/>
        <v>0</v>
      </c>
      <c r="L435" s="16">
        <f t="shared" si="168"/>
        <v>1.9999999999999574E-2</v>
      </c>
      <c r="M435" s="17"/>
      <c r="N435" s="16">
        <f t="shared" si="169"/>
        <v>0</v>
      </c>
      <c r="O435" s="17">
        <f t="shared" si="158"/>
        <v>0</v>
      </c>
      <c r="P435" s="16">
        <f t="shared" si="170"/>
        <v>0</v>
      </c>
      <c r="Q435" s="17">
        <f t="shared" si="159"/>
        <v>0</v>
      </c>
      <c r="R435" s="16">
        <f t="shared" si="171"/>
        <v>0</v>
      </c>
      <c r="S435" s="17"/>
      <c r="T435" s="16">
        <f t="shared" si="172"/>
        <v>0</v>
      </c>
      <c r="U435" s="17">
        <f t="shared" si="160"/>
        <v>0</v>
      </c>
      <c r="V435" s="16">
        <f t="shared" si="173"/>
        <v>0</v>
      </c>
      <c r="W435" s="17">
        <f t="shared" si="161"/>
        <v>0</v>
      </c>
      <c r="X435" s="16">
        <f t="shared" si="174"/>
        <v>0</v>
      </c>
      <c r="Y435" s="17"/>
      <c r="Z435" s="16">
        <f t="shared" si="175"/>
        <v>0</v>
      </c>
      <c r="AA435" s="17">
        <f t="shared" si="162"/>
        <v>0</v>
      </c>
      <c r="AB435" s="16">
        <f t="shared" si="176"/>
        <v>0</v>
      </c>
      <c r="AC435" s="17">
        <f t="shared" si="163"/>
        <v>0</v>
      </c>
      <c r="AD435" s="16">
        <f t="shared" si="177"/>
        <v>0</v>
      </c>
      <c r="AE435" s="17"/>
      <c r="AF435" s="16">
        <f t="shared" si="178"/>
        <v>0</v>
      </c>
      <c r="AG435" s="17">
        <f t="shared" si="164"/>
        <v>0</v>
      </c>
      <c r="AH435" s="16">
        <f t="shared" si="179"/>
        <v>0</v>
      </c>
      <c r="AI435" s="17">
        <f t="shared" si="165"/>
        <v>0</v>
      </c>
      <c r="AJ435" s="16">
        <f t="shared" si="180"/>
        <v>0</v>
      </c>
    </row>
    <row r="436" spans="1:36" x14ac:dyDescent="0.25">
      <c r="A436" s="26">
        <f t="shared" si="181"/>
        <v>8.6304166666665711</v>
      </c>
      <c r="B436" s="9" t="s">
        <v>21</v>
      </c>
      <c r="C436" s="13" t="s">
        <v>14</v>
      </c>
      <c r="D436" t="s">
        <v>11</v>
      </c>
      <c r="E436" s="13" t="s">
        <v>14</v>
      </c>
      <c r="G436" t="s">
        <v>11</v>
      </c>
      <c r="H436" s="16">
        <f t="shared" si="166"/>
        <v>0</v>
      </c>
      <c r="I436" s="17">
        <f t="shared" si="156"/>
        <v>0</v>
      </c>
      <c r="J436" s="16">
        <f t="shared" si="167"/>
        <v>0</v>
      </c>
      <c r="K436" s="17">
        <f t="shared" si="157"/>
        <v>0</v>
      </c>
      <c r="L436" s="16">
        <f t="shared" si="168"/>
        <v>1.9999999999999574E-2</v>
      </c>
      <c r="M436" s="17"/>
      <c r="N436" s="16">
        <f t="shared" si="169"/>
        <v>0</v>
      </c>
      <c r="O436" s="17">
        <f t="shared" si="158"/>
        <v>0</v>
      </c>
      <c r="P436" s="16">
        <f t="shared" si="170"/>
        <v>0</v>
      </c>
      <c r="Q436" s="17">
        <f t="shared" si="159"/>
        <v>0</v>
      </c>
      <c r="R436" s="16">
        <f t="shared" si="171"/>
        <v>0</v>
      </c>
      <c r="S436" s="17"/>
      <c r="T436" s="16">
        <f t="shared" si="172"/>
        <v>8.6304166666665711</v>
      </c>
      <c r="U436" s="17">
        <f t="shared" si="160"/>
        <v>1</v>
      </c>
      <c r="V436" s="16">
        <f t="shared" si="173"/>
        <v>0</v>
      </c>
      <c r="W436" s="17">
        <f t="shared" si="161"/>
        <v>0</v>
      </c>
      <c r="X436" s="16">
        <f t="shared" si="174"/>
        <v>1.9999999999999574E-2</v>
      </c>
      <c r="Y436" s="17"/>
      <c r="Z436" s="16">
        <f t="shared" si="175"/>
        <v>0</v>
      </c>
      <c r="AA436" s="17">
        <f t="shared" si="162"/>
        <v>0</v>
      </c>
      <c r="AB436" s="16">
        <f t="shared" si="176"/>
        <v>0</v>
      </c>
      <c r="AC436" s="17">
        <f t="shared" si="163"/>
        <v>0</v>
      </c>
      <c r="AD436" s="16">
        <f t="shared" si="177"/>
        <v>0</v>
      </c>
      <c r="AE436" s="17"/>
      <c r="AF436" s="16">
        <f t="shared" si="178"/>
        <v>0</v>
      </c>
      <c r="AG436" s="17">
        <f t="shared" si="164"/>
        <v>0</v>
      </c>
      <c r="AH436" s="16">
        <f t="shared" si="179"/>
        <v>0</v>
      </c>
      <c r="AI436" s="17">
        <f t="shared" si="165"/>
        <v>0</v>
      </c>
      <c r="AJ436" s="16">
        <f t="shared" si="180"/>
        <v>0</v>
      </c>
    </row>
    <row r="437" spans="1:36" x14ac:dyDescent="0.25">
      <c r="A437" s="26">
        <f t="shared" si="181"/>
        <v>8.6504166666665707</v>
      </c>
      <c r="B437" s="11"/>
      <c r="C437" s="13" t="s">
        <v>14</v>
      </c>
      <c r="D437" t="s">
        <v>11</v>
      </c>
      <c r="E437" s="13" t="s">
        <v>14</v>
      </c>
      <c r="G437" t="s">
        <v>11</v>
      </c>
      <c r="H437" s="16">
        <f t="shared" si="166"/>
        <v>0</v>
      </c>
      <c r="I437" s="17">
        <f t="shared" si="156"/>
        <v>0</v>
      </c>
      <c r="J437" s="16">
        <f t="shared" si="167"/>
        <v>0</v>
      </c>
      <c r="K437" s="17">
        <f t="shared" si="157"/>
        <v>0</v>
      </c>
      <c r="L437" s="16">
        <f t="shared" si="168"/>
        <v>1.9999999999999574E-2</v>
      </c>
      <c r="M437" s="17"/>
      <c r="N437" s="16">
        <f t="shared" si="169"/>
        <v>0</v>
      </c>
      <c r="O437" s="17">
        <f t="shared" si="158"/>
        <v>0</v>
      </c>
      <c r="P437" s="16">
        <f t="shared" si="170"/>
        <v>0</v>
      </c>
      <c r="Q437" s="17">
        <f t="shared" si="159"/>
        <v>0</v>
      </c>
      <c r="R437" s="16">
        <f t="shared" si="171"/>
        <v>0</v>
      </c>
      <c r="S437" s="17"/>
      <c r="T437" s="16">
        <f t="shared" si="172"/>
        <v>0</v>
      </c>
      <c r="U437" s="17">
        <f t="shared" si="160"/>
        <v>0</v>
      </c>
      <c r="V437" s="16">
        <f t="shared" si="173"/>
        <v>0</v>
      </c>
      <c r="W437" s="17">
        <f t="shared" si="161"/>
        <v>0</v>
      </c>
      <c r="X437" s="16">
        <f t="shared" si="174"/>
        <v>1.9999999999999574E-2</v>
      </c>
      <c r="Y437" s="17"/>
      <c r="Z437" s="16">
        <f t="shared" si="175"/>
        <v>0</v>
      </c>
      <c r="AA437" s="17">
        <f t="shared" si="162"/>
        <v>0</v>
      </c>
      <c r="AB437" s="16">
        <f t="shared" si="176"/>
        <v>0</v>
      </c>
      <c r="AC437" s="17">
        <f t="shared" si="163"/>
        <v>0</v>
      </c>
      <c r="AD437" s="16">
        <f t="shared" si="177"/>
        <v>0</v>
      </c>
      <c r="AE437" s="17"/>
      <c r="AF437" s="16">
        <f t="shared" si="178"/>
        <v>0</v>
      </c>
      <c r="AG437" s="17">
        <f t="shared" si="164"/>
        <v>0</v>
      </c>
      <c r="AH437" s="16">
        <f t="shared" si="179"/>
        <v>0</v>
      </c>
      <c r="AI437" s="17">
        <f t="shared" si="165"/>
        <v>0</v>
      </c>
      <c r="AJ437" s="16">
        <f t="shared" si="180"/>
        <v>0</v>
      </c>
    </row>
    <row r="438" spans="1:36" x14ac:dyDescent="0.25">
      <c r="A438" s="26">
        <f t="shared" si="181"/>
        <v>8.6704166666665703</v>
      </c>
      <c r="B438" s="11"/>
      <c r="C438" s="13" t="s">
        <v>14</v>
      </c>
      <c r="D438" t="s">
        <v>11</v>
      </c>
      <c r="E438" s="13" t="s">
        <v>14</v>
      </c>
      <c r="G438" t="s">
        <v>11</v>
      </c>
      <c r="H438" s="16">
        <f t="shared" si="166"/>
        <v>0</v>
      </c>
      <c r="I438" s="17">
        <f t="shared" si="156"/>
        <v>0</v>
      </c>
      <c r="J438" s="16">
        <f t="shared" si="167"/>
        <v>0</v>
      </c>
      <c r="K438" s="17">
        <f t="shared" si="157"/>
        <v>0</v>
      </c>
      <c r="L438" s="16">
        <f t="shared" si="168"/>
        <v>1.9999999999999574E-2</v>
      </c>
      <c r="M438" s="17"/>
      <c r="N438" s="16">
        <f t="shared" si="169"/>
        <v>0</v>
      </c>
      <c r="O438" s="17">
        <f t="shared" si="158"/>
        <v>0</v>
      </c>
      <c r="P438" s="16">
        <f t="shared" si="170"/>
        <v>0</v>
      </c>
      <c r="Q438" s="17">
        <f t="shared" si="159"/>
        <v>0</v>
      </c>
      <c r="R438" s="16">
        <f t="shared" si="171"/>
        <v>0</v>
      </c>
      <c r="S438" s="17"/>
      <c r="T438" s="16">
        <f t="shared" si="172"/>
        <v>0</v>
      </c>
      <c r="U438" s="17">
        <f t="shared" si="160"/>
        <v>0</v>
      </c>
      <c r="V438" s="16">
        <f t="shared" si="173"/>
        <v>0</v>
      </c>
      <c r="W438" s="17">
        <f t="shared" si="161"/>
        <v>0</v>
      </c>
      <c r="X438" s="16">
        <f t="shared" si="174"/>
        <v>1.9999999999999574E-2</v>
      </c>
      <c r="Y438" s="17"/>
      <c r="Z438" s="16">
        <f t="shared" si="175"/>
        <v>0</v>
      </c>
      <c r="AA438" s="17">
        <f t="shared" si="162"/>
        <v>0</v>
      </c>
      <c r="AB438" s="16">
        <f t="shared" si="176"/>
        <v>0</v>
      </c>
      <c r="AC438" s="17">
        <f t="shared" si="163"/>
        <v>0</v>
      </c>
      <c r="AD438" s="16">
        <f t="shared" si="177"/>
        <v>0</v>
      </c>
      <c r="AE438" s="17"/>
      <c r="AF438" s="16">
        <f t="shared" si="178"/>
        <v>0</v>
      </c>
      <c r="AG438" s="17">
        <f t="shared" si="164"/>
        <v>0</v>
      </c>
      <c r="AH438" s="16">
        <f t="shared" si="179"/>
        <v>0</v>
      </c>
      <c r="AI438" s="17">
        <f t="shared" si="165"/>
        <v>0</v>
      </c>
      <c r="AJ438" s="16">
        <f t="shared" si="180"/>
        <v>0</v>
      </c>
    </row>
    <row r="439" spans="1:36" x14ac:dyDescent="0.25">
      <c r="A439" s="26">
        <f t="shared" si="181"/>
        <v>8.6904166666665699</v>
      </c>
      <c r="B439" s="9" t="s">
        <v>17</v>
      </c>
      <c r="C439" t="s">
        <v>11</v>
      </c>
      <c r="D439" s="14" t="s">
        <v>20</v>
      </c>
      <c r="E439" s="13" t="s">
        <v>14</v>
      </c>
      <c r="G439" t="s">
        <v>11</v>
      </c>
      <c r="H439" s="16">
        <f t="shared" si="166"/>
        <v>0</v>
      </c>
      <c r="I439" s="17">
        <f t="shared" si="156"/>
        <v>0</v>
      </c>
      <c r="J439" s="16">
        <f t="shared" si="167"/>
        <v>0</v>
      </c>
      <c r="K439" s="17">
        <f t="shared" si="157"/>
        <v>0</v>
      </c>
      <c r="L439" s="16">
        <f t="shared" si="168"/>
        <v>0</v>
      </c>
      <c r="M439" s="17"/>
      <c r="N439" s="16">
        <f t="shared" si="169"/>
        <v>0</v>
      </c>
      <c r="O439" s="17">
        <f t="shared" si="158"/>
        <v>0</v>
      </c>
      <c r="P439" s="16">
        <f t="shared" si="170"/>
        <v>8.6904166666665699</v>
      </c>
      <c r="Q439" s="17">
        <f t="shared" si="159"/>
        <v>1</v>
      </c>
      <c r="R439" s="16">
        <f t="shared" si="171"/>
        <v>0</v>
      </c>
      <c r="S439" s="17"/>
      <c r="T439" s="16">
        <f t="shared" si="172"/>
        <v>0</v>
      </c>
      <c r="U439" s="17">
        <f t="shared" si="160"/>
        <v>0</v>
      </c>
      <c r="V439" s="16">
        <f t="shared" si="173"/>
        <v>0</v>
      </c>
      <c r="W439" s="17">
        <f t="shared" si="161"/>
        <v>0</v>
      </c>
      <c r="X439" s="16">
        <f t="shared" si="174"/>
        <v>1.9999999999999574E-2</v>
      </c>
      <c r="Y439" s="17"/>
      <c r="Z439" s="16">
        <f t="shared" si="175"/>
        <v>0</v>
      </c>
      <c r="AA439" s="17">
        <f t="shared" si="162"/>
        <v>0</v>
      </c>
      <c r="AB439" s="16">
        <f t="shared" si="176"/>
        <v>0</v>
      </c>
      <c r="AC439" s="17">
        <f t="shared" si="163"/>
        <v>0</v>
      </c>
      <c r="AD439" s="16">
        <f t="shared" si="177"/>
        <v>0</v>
      </c>
      <c r="AE439" s="17"/>
      <c r="AF439" s="16">
        <f t="shared" si="178"/>
        <v>0</v>
      </c>
      <c r="AG439" s="17">
        <f t="shared" si="164"/>
        <v>0</v>
      </c>
      <c r="AH439" s="16">
        <f t="shared" si="179"/>
        <v>0</v>
      </c>
      <c r="AI439" s="17">
        <f t="shared" si="165"/>
        <v>0</v>
      </c>
      <c r="AJ439" s="16">
        <f t="shared" si="180"/>
        <v>0</v>
      </c>
    </row>
    <row r="440" spans="1:36" x14ac:dyDescent="0.25">
      <c r="A440" s="26">
        <f t="shared" si="181"/>
        <v>8.7104166666665694</v>
      </c>
      <c r="B440" s="12"/>
      <c r="C440" t="s">
        <v>11</v>
      </c>
      <c r="E440" s="13" t="s">
        <v>14</v>
      </c>
      <c r="G440" t="s">
        <v>11</v>
      </c>
      <c r="H440" s="16">
        <f t="shared" si="166"/>
        <v>0</v>
      </c>
      <c r="I440" s="17">
        <f t="shared" si="156"/>
        <v>0</v>
      </c>
      <c r="J440" s="16">
        <f t="shared" si="167"/>
        <v>0</v>
      </c>
      <c r="K440" s="17">
        <f t="shared" si="157"/>
        <v>0</v>
      </c>
      <c r="L440" s="16">
        <f t="shared" si="168"/>
        <v>0</v>
      </c>
      <c r="M440" s="17"/>
      <c r="N440" s="16">
        <f t="shared" si="169"/>
        <v>0</v>
      </c>
      <c r="O440" s="17">
        <f t="shared" si="158"/>
        <v>0</v>
      </c>
      <c r="P440" s="16">
        <f t="shared" si="170"/>
        <v>0</v>
      </c>
      <c r="Q440" s="17">
        <f t="shared" si="159"/>
        <v>0</v>
      </c>
      <c r="R440" s="16">
        <f t="shared" si="171"/>
        <v>0</v>
      </c>
      <c r="S440" s="17"/>
      <c r="T440" s="16">
        <f t="shared" si="172"/>
        <v>0</v>
      </c>
      <c r="U440" s="17">
        <f t="shared" si="160"/>
        <v>0</v>
      </c>
      <c r="V440" s="16">
        <f t="shared" si="173"/>
        <v>0</v>
      </c>
      <c r="W440" s="17">
        <f t="shared" si="161"/>
        <v>0</v>
      </c>
      <c r="X440" s="16">
        <f t="shared" si="174"/>
        <v>1.9999999999999574E-2</v>
      </c>
      <c r="Y440" s="17"/>
      <c r="Z440" s="16">
        <f t="shared" si="175"/>
        <v>0</v>
      </c>
      <c r="AA440" s="17">
        <f t="shared" si="162"/>
        <v>0</v>
      </c>
      <c r="AB440" s="16">
        <f t="shared" si="176"/>
        <v>0</v>
      </c>
      <c r="AC440" s="17">
        <f t="shared" si="163"/>
        <v>0</v>
      </c>
      <c r="AD440" s="16">
        <f t="shared" si="177"/>
        <v>0</v>
      </c>
      <c r="AE440" s="17"/>
      <c r="AF440" s="16">
        <f t="shared" si="178"/>
        <v>0</v>
      </c>
      <c r="AG440" s="17">
        <f t="shared" si="164"/>
        <v>0</v>
      </c>
      <c r="AH440" s="16">
        <f t="shared" si="179"/>
        <v>0</v>
      </c>
      <c r="AI440" s="17">
        <f t="shared" si="165"/>
        <v>0</v>
      </c>
      <c r="AJ440" s="16">
        <f t="shared" si="180"/>
        <v>0</v>
      </c>
    </row>
    <row r="441" spans="1:36" x14ac:dyDescent="0.25">
      <c r="A441" s="26">
        <f t="shared" si="181"/>
        <v>8.730416666666569</v>
      </c>
      <c r="B441" s="9" t="s">
        <v>10</v>
      </c>
      <c r="C441" t="s">
        <v>11</v>
      </c>
      <c r="E441" s="13" t="s">
        <v>14</v>
      </c>
      <c r="F441" s="13" t="s">
        <v>14</v>
      </c>
      <c r="G441" t="s">
        <v>11</v>
      </c>
      <c r="H441" s="16">
        <f t="shared" si="166"/>
        <v>0</v>
      </c>
      <c r="I441" s="17">
        <f t="shared" si="156"/>
        <v>0</v>
      </c>
      <c r="J441" s="16">
        <f t="shared" si="167"/>
        <v>0</v>
      </c>
      <c r="K441" s="17">
        <f t="shared" si="157"/>
        <v>0</v>
      </c>
      <c r="L441" s="16">
        <f t="shared" si="168"/>
        <v>0</v>
      </c>
      <c r="M441" s="17"/>
      <c r="N441" s="16">
        <f t="shared" si="169"/>
        <v>0</v>
      </c>
      <c r="O441" s="17">
        <f t="shared" si="158"/>
        <v>0</v>
      </c>
      <c r="P441" s="16">
        <f t="shared" si="170"/>
        <v>0</v>
      </c>
      <c r="Q441" s="17">
        <f t="shared" si="159"/>
        <v>0</v>
      </c>
      <c r="R441" s="16">
        <f t="shared" si="171"/>
        <v>0</v>
      </c>
      <c r="S441" s="17"/>
      <c r="T441" s="16">
        <f t="shared" si="172"/>
        <v>0</v>
      </c>
      <c r="U441" s="17">
        <f t="shared" si="160"/>
        <v>0</v>
      </c>
      <c r="V441" s="16">
        <f t="shared" si="173"/>
        <v>0</v>
      </c>
      <c r="W441" s="17">
        <f t="shared" si="161"/>
        <v>0</v>
      </c>
      <c r="X441" s="16">
        <f t="shared" si="174"/>
        <v>1.9999999999999574E-2</v>
      </c>
      <c r="Y441" s="17"/>
      <c r="Z441" s="16">
        <f t="shared" si="175"/>
        <v>8.730416666666569</v>
      </c>
      <c r="AA441" s="17">
        <f t="shared" si="162"/>
        <v>1</v>
      </c>
      <c r="AB441" s="16">
        <f t="shared" si="176"/>
        <v>0</v>
      </c>
      <c r="AC441" s="17">
        <f t="shared" si="163"/>
        <v>0</v>
      </c>
      <c r="AD441" s="16">
        <f t="shared" si="177"/>
        <v>1.9999999999999574E-2</v>
      </c>
      <c r="AE441" s="17"/>
      <c r="AF441" s="16">
        <f t="shared" si="178"/>
        <v>0</v>
      </c>
      <c r="AG441" s="17">
        <f t="shared" si="164"/>
        <v>0</v>
      </c>
      <c r="AH441" s="16">
        <f t="shared" si="179"/>
        <v>0</v>
      </c>
      <c r="AI441" s="17">
        <f t="shared" si="165"/>
        <v>0</v>
      </c>
      <c r="AJ441" s="16">
        <f t="shared" si="180"/>
        <v>0</v>
      </c>
    </row>
    <row r="442" spans="1:36" x14ac:dyDescent="0.25">
      <c r="A442" s="26">
        <f t="shared" si="181"/>
        <v>8.7504166666665686</v>
      </c>
      <c r="B442" s="10"/>
      <c r="C442" t="s">
        <v>11</v>
      </c>
      <c r="E442" s="13" t="s">
        <v>14</v>
      </c>
      <c r="F442" s="13" t="s">
        <v>14</v>
      </c>
      <c r="G442" t="s">
        <v>11</v>
      </c>
      <c r="H442" s="16">
        <f t="shared" si="166"/>
        <v>0</v>
      </c>
      <c r="I442" s="17">
        <f t="shared" si="156"/>
        <v>0</v>
      </c>
      <c r="J442" s="16">
        <f t="shared" si="167"/>
        <v>0</v>
      </c>
      <c r="K442" s="17">
        <f t="shared" si="157"/>
        <v>0</v>
      </c>
      <c r="L442" s="16">
        <f t="shared" si="168"/>
        <v>0</v>
      </c>
      <c r="M442" s="17"/>
      <c r="N442" s="16">
        <f t="shared" si="169"/>
        <v>0</v>
      </c>
      <c r="O442" s="17">
        <f t="shared" si="158"/>
        <v>0</v>
      </c>
      <c r="P442" s="16">
        <f t="shared" si="170"/>
        <v>0</v>
      </c>
      <c r="Q442" s="17">
        <f t="shared" si="159"/>
        <v>0</v>
      </c>
      <c r="R442" s="16">
        <f t="shared" si="171"/>
        <v>0</v>
      </c>
      <c r="S442" s="17"/>
      <c r="T442" s="16">
        <f t="shared" si="172"/>
        <v>0</v>
      </c>
      <c r="U442" s="17">
        <f t="shared" si="160"/>
        <v>0</v>
      </c>
      <c r="V442" s="16">
        <f t="shared" si="173"/>
        <v>0</v>
      </c>
      <c r="W442" s="17">
        <f t="shared" si="161"/>
        <v>0</v>
      </c>
      <c r="X442" s="16">
        <f t="shared" si="174"/>
        <v>1.9999999999999574E-2</v>
      </c>
      <c r="Y442" s="17"/>
      <c r="Z442" s="16">
        <f t="shared" si="175"/>
        <v>0</v>
      </c>
      <c r="AA442" s="17">
        <f t="shared" si="162"/>
        <v>0</v>
      </c>
      <c r="AB442" s="16">
        <f t="shared" si="176"/>
        <v>0</v>
      </c>
      <c r="AC442" s="17">
        <f t="shared" si="163"/>
        <v>0</v>
      </c>
      <c r="AD442" s="16">
        <f t="shared" si="177"/>
        <v>1.9999999999999574E-2</v>
      </c>
      <c r="AE442" s="17"/>
      <c r="AF442" s="16">
        <f t="shared" si="178"/>
        <v>0</v>
      </c>
      <c r="AG442" s="17">
        <f t="shared" si="164"/>
        <v>0</v>
      </c>
      <c r="AH442" s="16">
        <f t="shared" si="179"/>
        <v>0</v>
      </c>
      <c r="AI442" s="17">
        <f t="shared" si="165"/>
        <v>0</v>
      </c>
      <c r="AJ442" s="16">
        <f t="shared" si="180"/>
        <v>0</v>
      </c>
    </row>
    <row r="443" spans="1:36" x14ac:dyDescent="0.25">
      <c r="A443" s="26">
        <f t="shared" si="181"/>
        <v>8.7704166666665682</v>
      </c>
      <c r="B443" s="9"/>
      <c r="C443" t="s">
        <v>11</v>
      </c>
      <c r="E443" s="13" t="s">
        <v>14</v>
      </c>
      <c r="F443" s="13" t="s">
        <v>14</v>
      </c>
      <c r="G443" t="s">
        <v>11</v>
      </c>
      <c r="H443" s="16">
        <f t="shared" si="166"/>
        <v>0</v>
      </c>
      <c r="I443" s="17">
        <f t="shared" si="156"/>
        <v>0</v>
      </c>
      <c r="J443" s="16">
        <f t="shared" si="167"/>
        <v>0</v>
      </c>
      <c r="K443" s="17">
        <f t="shared" si="157"/>
        <v>0</v>
      </c>
      <c r="L443" s="16">
        <f t="shared" si="168"/>
        <v>0</v>
      </c>
      <c r="M443" s="17"/>
      <c r="N443" s="16">
        <f t="shared" si="169"/>
        <v>0</v>
      </c>
      <c r="O443" s="17">
        <f t="shared" si="158"/>
        <v>0</v>
      </c>
      <c r="P443" s="16">
        <f t="shared" si="170"/>
        <v>0</v>
      </c>
      <c r="Q443" s="17">
        <f t="shared" si="159"/>
        <v>0</v>
      </c>
      <c r="R443" s="16">
        <f t="shared" si="171"/>
        <v>0</v>
      </c>
      <c r="S443" s="17"/>
      <c r="T443" s="16">
        <f t="shared" si="172"/>
        <v>0</v>
      </c>
      <c r="U443" s="17">
        <f t="shared" si="160"/>
        <v>0</v>
      </c>
      <c r="V443" s="16">
        <f t="shared" si="173"/>
        <v>0</v>
      </c>
      <c r="W443" s="17">
        <f t="shared" si="161"/>
        <v>0</v>
      </c>
      <c r="X443" s="16">
        <f t="shared" si="174"/>
        <v>1.9999999999999574E-2</v>
      </c>
      <c r="Y443" s="17"/>
      <c r="Z443" s="16">
        <f t="shared" si="175"/>
        <v>0</v>
      </c>
      <c r="AA443" s="17">
        <f t="shared" si="162"/>
        <v>0</v>
      </c>
      <c r="AB443" s="16">
        <f t="shared" si="176"/>
        <v>0</v>
      </c>
      <c r="AC443" s="17">
        <f t="shared" si="163"/>
        <v>0</v>
      </c>
      <c r="AD443" s="16">
        <f t="shared" si="177"/>
        <v>1.9999999999999574E-2</v>
      </c>
      <c r="AE443" s="17"/>
      <c r="AF443" s="16">
        <f t="shared" si="178"/>
        <v>0</v>
      </c>
      <c r="AG443" s="17">
        <f t="shared" si="164"/>
        <v>0</v>
      </c>
      <c r="AH443" s="16">
        <f t="shared" si="179"/>
        <v>0</v>
      </c>
      <c r="AI443" s="17">
        <f t="shared" si="165"/>
        <v>0</v>
      </c>
      <c r="AJ443" s="16">
        <f t="shared" si="180"/>
        <v>0</v>
      </c>
    </row>
    <row r="444" spans="1:36" x14ac:dyDescent="0.25">
      <c r="A444" s="26">
        <f t="shared" si="181"/>
        <v>8.7904166666665677</v>
      </c>
      <c r="B444" s="9" t="s">
        <v>15</v>
      </c>
      <c r="C444" t="s">
        <v>11</v>
      </c>
      <c r="E444" t="s">
        <v>11</v>
      </c>
      <c r="F444" s="13" t="s">
        <v>14</v>
      </c>
      <c r="G444" s="14" t="s">
        <v>20</v>
      </c>
      <c r="H444" s="16">
        <f t="shared" si="166"/>
        <v>0</v>
      </c>
      <c r="I444" s="17">
        <f t="shared" si="156"/>
        <v>0</v>
      </c>
      <c r="J444" s="16">
        <f t="shared" si="167"/>
        <v>0</v>
      </c>
      <c r="K444" s="17">
        <f t="shared" si="157"/>
        <v>0</v>
      </c>
      <c r="L444" s="16">
        <f t="shared" si="168"/>
        <v>0</v>
      </c>
      <c r="M444" s="17"/>
      <c r="N444" s="16">
        <f t="shared" si="169"/>
        <v>0</v>
      </c>
      <c r="O444" s="17">
        <f t="shared" si="158"/>
        <v>0</v>
      </c>
      <c r="P444" s="16">
        <f t="shared" si="170"/>
        <v>0</v>
      </c>
      <c r="Q444" s="17">
        <f t="shared" si="159"/>
        <v>0</v>
      </c>
      <c r="R444" s="16">
        <f t="shared" si="171"/>
        <v>0</v>
      </c>
      <c r="S444" s="17"/>
      <c r="T444" s="16">
        <f t="shared" si="172"/>
        <v>0</v>
      </c>
      <c r="U444" s="17">
        <f t="shared" si="160"/>
        <v>0</v>
      </c>
      <c r="V444" s="16">
        <f t="shared" si="173"/>
        <v>0</v>
      </c>
      <c r="W444" s="17">
        <f t="shared" si="161"/>
        <v>0</v>
      </c>
      <c r="X444" s="16">
        <f t="shared" si="174"/>
        <v>0</v>
      </c>
      <c r="Y444" s="17"/>
      <c r="Z444" s="16">
        <f t="shared" si="175"/>
        <v>0</v>
      </c>
      <c r="AA444" s="17">
        <f t="shared" si="162"/>
        <v>0</v>
      </c>
      <c r="AB444" s="16">
        <f t="shared" si="176"/>
        <v>0</v>
      </c>
      <c r="AC444" s="17">
        <f t="shared" si="163"/>
        <v>0</v>
      </c>
      <c r="AD444" s="16">
        <f t="shared" si="177"/>
        <v>1.9999999999999574E-2</v>
      </c>
      <c r="AE444" s="17"/>
      <c r="AF444" s="16">
        <f t="shared" si="178"/>
        <v>0</v>
      </c>
      <c r="AG444" s="17">
        <f t="shared" si="164"/>
        <v>0</v>
      </c>
      <c r="AH444" s="16">
        <f t="shared" si="179"/>
        <v>8.7904166666665677</v>
      </c>
      <c r="AI444" s="17">
        <f t="shared" si="165"/>
        <v>1</v>
      </c>
      <c r="AJ444" s="16">
        <f t="shared" si="180"/>
        <v>0</v>
      </c>
    </row>
    <row r="445" spans="1:36" x14ac:dyDescent="0.25">
      <c r="A445" s="26">
        <f t="shared" si="181"/>
        <v>8.8104166666665673</v>
      </c>
      <c r="B445" s="9"/>
      <c r="C445" t="s">
        <v>11</v>
      </c>
      <c r="E445" t="s">
        <v>11</v>
      </c>
      <c r="F445" s="13" t="s">
        <v>14</v>
      </c>
      <c r="H445" s="16">
        <f t="shared" si="166"/>
        <v>0</v>
      </c>
      <c r="I445" s="17">
        <f t="shared" si="156"/>
        <v>0</v>
      </c>
      <c r="J445" s="16">
        <f t="shared" si="167"/>
        <v>0</v>
      </c>
      <c r="K445" s="17">
        <f t="shared" si="157"/>
        <v>0</v>
      </c>
      <c r="L445" s="16">
        <f t="shared" si="168"/>
        <v>0</v>
      </c>
      <c r="M445" s="17"/>
      <c r="N445" s="16">
        <f t="shared" si="169"/>
        <v>0</v>
      </c>
      <c r="O445" s="17">
        <f t="shared" si="158"/>
        <v>0</v>
      </c>
      <c r="P445" s="16">
        <f t="shared" si="170"/>
        <v>0</v>
      </c>
      <c r="Q445" s="17">
        <f t="shared" si="159"/>
        <v>0</v>
      </c>
      <c r="R445" s="16">
        <f t="shared" si="171"/>
        <v>0</v>
      </c>
      <c r="S445" s="17"/>
      <c r="T445" s="16">
        <f t="shared" si="172"/>
        <v>0</v>
      </c>
      <c r="U445" s="17">
        <f t="shared" si="160"/>
        <v>0</v>
      </c>
      <c r="V445" s="16">
        <f t="shared" si="173"/>
        <v>0</v>
      </c>
      <c r="W445" s="17">
        <f t="shared" si="161"/>
        <v>0</v>
      </c>
      <c r="X445" s="16">
        <f t="shared" si="174"/>
        <v>0</v>
      </c>
      <c r="Y445" s="17"/>
      <c r="Z445" s="16">
        <f t="shared" si="175"/>
        <v>0</v>
      </c>
      <c r="AA445" s="17">
        <f t="shared" si="162"/>
        <v>0</v>
      </c>
      <c r="AB445" s="16">
        <f t="shared" si="176"/>
        <v>0</v>
      </c>
      <c r="AC445" s="17">
        <f t="shared" si="163"/>
        <v>0</v>
      </c>
      <c r="AD445" s="16">
        <f t="shared" si="177"/>
        <v>1.9999999999999574E-2</v>
      </c>
      <c r="AE445" s="17"/>
      <c r="AF445" s="16">
        <f t="shared" si="178"/>
        <v>0</v>
      </c>
      <c r="AG445" s="17">
        <f t="shared" si="164"/>
        <v>0</v>
      </c>
      <c r="AH445" s="16">
        <f t="shared" si="179"/>
        <v>0</v>
      </c>
      <c r="AI445" s="17">
        <f t="shared" si="165"/>
        <v>0</v>
      </c>
      <c r="AJ445" s="16">
        <f t="shared" si="180"/>
        <v>0</v>
      </c>
    </row>
    <row r="446" spans="1:36" x14ac:dyDescent="0.25">
      <c r="A446" s="26">
        <f t="shared" si="181"/>
        <v>8.8304166666665669</v>
      </c>
      <c r="B446" s="9"/>
      <c r="C446" t="s">
        <v>11</v>
      </c>
      <c r="E446" t="s">
        <v>11</v>
      </c>
      <c r="F446" s="13" t="s">
        <v>14</v>
      </c>
      <c r="H446" s="16">
        <f t="shared" si="166"/>
        <v>0</v>
      </c>
      <c r="I446" s="17">
        <f t="shared" si="156"/>
        <v>0</v>
      </c>
      <c r="J446" s="16">
        <f t="shared" si="167"/>
        <v>0</v>
      </c>
      <c r="K446" s="17">
        <f t="shared" si="157"/>
        <v>0</v>
      </c>
      <c r="L446" s="16">
        <f t="shared" si="168"/>
        <v>0</v>
      </c>
      <c r="M446" s="17"/>
      <c r="N446" s="16">
        <f t="shared" si="169"/>
        <v>0</v>
      </c>
      <c r="O446" s="17">
        <f t="shared" si="158"/>
        <v>0</v>
      </c>
      <c r="P446" s="16">
        <f t="shared" si="170"/>
        <v>0</v>
      </c>
      <c r="Q446" s="17">
        <f t="shared" si="159"/>
        <v>0</v>
      </c>
      <c r="R446" s="16">
        <f t="shared" si="171"/>
        <v>0</v>
      </c>
      <c r="S446" s="17"/>
      <c r="T446" s="16">
        <f t="shared" si="172"/>
        <v>0</v>
      </c>
      <c r="U446" s="17">
        <f t="shared" si="160"/>
        <v>0</v>
      </c>
      <c r="V446" s="16">
        <f t="shared" si="173"/>
        <v>0</v>
      </c>
      <c r="W446" s="17">
        <f t="shared" si="161"/>
        <v>0</v>
      </c>
      <c r="X446" s="16">
        <f t="shared" si="174"/>
        <v>0</v>
      </c>
      <c r="Y446" s="17"/>
      <c r="Z446" s="16">
        <f t="shared" si="175"/>
        <v>0</v>
      </c>
      <c r="AA446" s="17">
        <f t="shared" si="162"/>
        <v>0</v>
      </c>
      <c r="AB446" s="16">
        <f t="shared" si="176"/>
        <v>0</v>
      </c>
      <c r="AC446" s="17">
        <f t="shared" si="163"/>
        <v>0</v>
      </c>
      <c r="AD446" s="16">
        <f t="shared" si="177"/>
        <v>1.9999999999999574E-2</v>
      </c>
      <c r="AE446" s="17"/>
      <c r="AF446" s="16">
        <f t="shared" si="178"/>
        <v>0</v>
      </c>
      <c r="AG446" s="17">
        <f t="shared" si="164"/>
        <v>0</v>
      </c>
      <c r="AH446" s="16">
        <f t="shared" si="179"/>
        <v>0</v>
      </c>
      <c r="AI446" s="17">
        <f t="shared" si="165"/>
        <v>0</v>
      </c>
      <c r="AJ446" s="16">
        <f t="shared" si="180"/>
        <v>0</v>
      </c>
    </row>
    <row r="447" spans="1:36" x14ac:dyDescent="0.25">
      <c r="A447" s="26">
        <f t="shared" si="181"/>
        <v>8.8504166666665665</v>
      </c>
      <c r="B447" s="9"/>
      <c r="C447" t="s">
        <v>11</v>
      </c>
      <c r="E447" t="s">
        <v>11</v>
      </c>
      <c r="F447" s="13" t="s">
        <v>14</v>
      </c>
      <c r="H447" s="16">
        <f t="shared" si="166"/>
        <v>0</v>
      </c>
      <c r="I447" s="17">
        <f t="shared" si="156"/>
        <v>0</v>
      </c>
      <c r="J447" s="16">
        <f t="shared" si="167"/>
        <v>0</v>
      </c>
      <c r="K447" s="17">
        <f t="shared" si="157"/>
        <v>0</v>
      </c>
      <c r="L447" s="16">
        <f t="shared" si="168"/>
        <v>0</v>
      </c>
      <c r="M447" s="17"/>
      <c r="N447" s="16">
        <f t="shared" si="169"/>
        <v>0</v>
      </c>
      <c r="O447" s="17">
        <f t="shared" si="158"/>
        <v>0</v>
      </c>
      <c r="P447" s="16">
        <f t="shared" si="170"/>
        <v>0</v>
      </c>
      <c r="Q447" s="17">
        <f t="shared" si="159"/>
        <v>0</v>
      </c>
      <c r="R447" s="16">
        <f t="shared" si="171"/>
        <v>0</v>
      </c>
      <c r="S447" s="17"/>
      <c r="T447" s="16">
        <f t="shared" si="172"/>
        <v>0</v>
      </c>
      <c r="U447" s="17">
        <f t="shared" si="160"/>
        <v>0</v>
      </c>
      <c r="V447" s="16">
        <f t="shared" si="173"/>
        <v>0</v>
      </c>
      <c r="W447" s="17">
        <f t="shared" si="161"/>
        <v>0</v>
      </c>
      <c r="X447" s="16">
        <f t="shared" si="174"/>
        <v>0</v>
      </c>
      <c r="Y447" s="17"/>
      <c r="Z447" s="16">
        <f t="shared" si="175"/>
        <v>0</v>
      </c>
      <c r="AA447" s="17">
        <f t="shared" si="162"/>
        <v>0</v>
      </c>
      <c r="AB447" s="16">
        <f t="shared" si="176"/>
        <v>0</v>
      </c>
      <c r="AC447" s="17">
        <f t="shared" si="163"/>
        <v>0</v>
      </c>
      <c r="AD447" s="16">
        <f t="shared" si="177"/>
        <v>1.9999999999999574E-2</v>
      </c>
      <c r="AE447" s="17"/>
      <c r="AF447" s="16">
        <f t="shared" si="178"/>
        <v>0</v>
      </c>
      <c r="AG447" s="17">
        <f t="shared" si="164"/>
        <v>0</v>
      </c>
      <c r="AH447" s="16">
        <f t="shared" si="179"/>
        <v>0</v>
      </c>
      <c r="AI447" s="17">
        <f t="shared" si="165"/>
        <v>0</v>
      </c>
      <c r="AJ447" s="16">
        <f t="shared" si="180"/>
        <v>0</v>
      </c>
    </row>
    <row r="448" spans="1:36" x14ac:dyDescent="0.25">
      <c r="A448" s="26">
        <f t="shared" si="181"/>
        <v>8.870416666666566</v>
      </c>
      <c r="B448" s="9" t="s">
        <v>16</v>
      </c>
      <c r="C448" t="s">
        <v>11</v>
      </c>
      <c r="D448" s="13" t="s">
        <v>14</v>
      </c>
      <c r="E448" t="s">
        <v>11</v>
      </c>
      <c r="F448" s="13" t="s">
        <v>14</v>
      </c>
      <c r="H448" s="16">
        <f t="shared" si="166"/>
        <v>0</v>
      </c>
      <c r="I448" s="17">
        <f t="shared" si="156"/>
        <v>0</v>
      </c>
      <c r="J448" s="16">
        <f t="shared" si="167"/>
        <v>0</v>
      </c>
      <c r="K448" s="17">
        <f t="shared" si="157"/>
        <v>0</v>
      </c>
      <c r="L448" s="16">
        <f t="shared" si="168"/>
        <v>0</v>
      </c>
      <c r="M448" s="17"/>
      <c r="N448" s="16">
        <f t="shared" si="169"/>
        <v>8.870416666666566</v>
      </c>
      <c r="O448" s="17">
        <f t="shared" si="158"/>
        <v>1</v>
      </c>
      <c r="P448" s="16">
        <f t="shared" si="170"/>
        <v>0</v>
      </c>
      <c r="Q448" s="17">
        <f t="shared" si="159"/>
        <v>0</v>
      </c>
      <c r="R448" s="16">
        <f t="shared" si="171"/>
        <v>1.9999999999999574E-2</v>
      </c>
      <c r="S448" s="17"/>
      <c r="T448" s="16">
        <f t="shared" si="172"/>
        <v>0</v>
      </c>
      <c r="U448" s="17">
        <f t="shared" si="160"/>
        <v>0</v>
      </c>
      <c r="V448" s="16">
        <f t="shared" si="173"/>
        <v>0</v>
      </c>
      <c r="W448" s="17">
        <f t="shared" si="161"/>
        <v>0</v>
      </c>
      <c r="X448" s="16">
        <f t="shared" si="174"/>
        <v>0</v>
      </c>
      <c r="Y448" s="17"/>
      <c r="Z448" s="16">
        <f t="shared" si="175"/>
        <v>0</v>
      </c>
      <c r="AA448" s="17">
        <f t="shared" si="162"/>
        <v>0</v>
      </c>
      <c r="AB448" s="16">
        <f t="shared" si="176"/>
        <v>0</v>
      </c>
      <c r="AC448" s="17">
        <f t="shared" si="163"/>
        <v>0</v>
      </c>
      <c r="AD448" s="16">
        <f t="shared" si="177"/>
        <v>1.9999999999999574E-2</v>
      </c>
      <c r="AE448" s="17"/>
      <c r="AF448" s="16">
        <f t="shared" si="178"/>
        <v>0</v>
      </c>
      <c r="AG448" s="17">
        <f t="shared" si="164"/>
        <v>0</v>
      </c>
      <c r="AH448" s="16">
        <f t="shared" si="179"/>
        <v>0</v>
      </c>
      <c r="AI448" s="17">
        <f t="shared" si="165"/>
        <v>0</v>
      </c>
      <c r="AJ448" s="16">
        <f t="shared" si="180"/>
        <v>0</v>
      </c>
    </row>
    <row r="449" spans="1:36" x14ac:dyDescent="0.25">
      <c r="A449" s="26">
        <f t="shared" si="181"/>
        <v>8.8904166666665656</v>
      </c>
      <c r="B449" s="9" t="s">
        <v>22</v>
      </c>
      <c r="C449" s="14" t="s">
        <v>20</v>
      </c>
      <c r="D449" s="13" t="s">
        <v>14</v>
      </c>
      <c r="E449" t="s">
        <v>11</v>
      </c>
      <c r="F449" t="s">
        <v>11</v>
      </c>
      <c r="H449" s="16">
        <f t="shared" si="166"/>
        <v>0</v>
      </c>
      <c r="I449" s="17">
        <f t="shared" si="156"/>
        <v>0</v>
      </c>
      <c r="J449" s="16">
        <f t="shared" si="167"/>
        <v>8.8904166666665656</v>
      </c>
      <c r="K449" s="17">
        <f t="shared" si="157"/>
        <v>1</v>
      </c>
      <c r="L449" s="16">
        <f t="shared" si="168"/>
        <v>0</v>
      </c>
      <c r="M449" s="17"/>
      <c r="N449" s="16">
        <f t="shared" si="169"/>
        <v>0</v>
      </c>
      <c r="O449" s="17">
        <f t="shared" si="158"/>
        <v>0</v>
      </c>
      <c r="P449" s="16">
        <f t="shared" si="170"/>
        <v>0</v>
      </c>
      <c r="Q449" s="17">
        <f t="shared" si="159"/>
        <v>0</v>
      </c>
      <c r="R449" s="16">
        <f t="shared" si="171"/>
        <v>1.9999999999999574E-2</v>
      </c>
      <c r="S449" s="17"/>
      <c r="T449" s="16">
        <f t="shared" si="172"/>
        <v>0</v>
      </c>
      <c r="U449" s="17">
        <f t="shared" si="160"/>
        <v>0</v>
      </c>
      <c r="V449" s="16">
        <f t="shared" si="173"/>
        <v>0</v>
      </c>
      <c r="W449" s="17">
        <f t="shared" si="161"/>
        <v>0</v>
      </c>
      <c r="X449" s="16">
        <f t="shared" si="174"/>
        <v>0</v>
      </c>
      <c r="Y449" s="17"/>
      <c r="Z449" s="16">
        <f t="shared" si="175"/>
        <v>0</v>
      </c>
      <c r="AA449" s="17">
        <f t="shared" si="162"/>
        <v>0</v>
      </c>
      <c r="AB449" s="16">
        <f t="shared" si="176"/>
        <v>0</v>
      </c>
      <c r="AC449" s="17">
        <f t="shared" si="163"/>
        <v>0</v>
      </c>
      <c r="AD449" s="16">
        <f t="shared" si="177"/>
        <v>0</v>
      </c>
      <c r="AE449" s="17"/>
      <c r="AF449" s="16">
        <f t="shared" si="178"/>
        <v>0</v>
      </c>
      <c r="AG449" s="17">
        <f t="shared" si="164"/>
        <v>0</v>
      </c>
      <c r="AH449" s="16">
        <f t="shared" si="179"/>
        <v>0</v>
      </c>
      <c r="AI449" s="17">
        <f t="shared" si="165"/>
        <v>0</v>
      </c>
      <c r="AJ449" s="16">
        <f t="shared" si="180"/>
        <v>0</v>
      </c>
    </row>
    <row r="450" spans="1:36" x14ac:dyDescent="0.25">
      <c r="A450" s="26">
        <f t="shared" si="181"/>
        <v>8.9104166666665652</v>
      </c>
      <c r="B450" s="9"/>
      <c r="D450" s="13" t="s">
        <v>14</v>
      </c>
      <c r="E450" t="s">
        <v>11</v>
      </c>
      <c r="F450" t="s">
        <v>11</v>
      </c>
      <c r="H450" s="16">
        <f t="shared" si="166"/>
        <v>0</v>
      </c>
      <c r="I450" s="17">
        <f t="shared" ref="I450:I512" si="182">IF(H450&gt;0,1,0)</f>
        <v>0</v>
      </c>
      <c r="J450" s="16">
        <f t="shared" si="167"/>
        <v>0</v>
      </c>
      <c r="K450" s="17">
        <f t="shared" ref="K450:K512" si="183">IF(J450&gt;0,1,0)</f>
        <v>0</v>
      </c>
      <c r="L450" s="16">
        <f t="shared" si="168"/>
        <v>0</v>
      </c>
      <c r="M450" s="17"/>
      <c r="N450" s="16">
        <f t="shared" si="169"/>
        <v>0</v>
      </c>
      <c r="O450" s="17">
        <f t="shared" ref="O450:O512" si="184">IF(N450&gt;0,1,0)</f>
        <v>0</v>
      </c>
      <c r="P450" s="16">
        <f t="shared" si="170"/>
        <v>0</v>
      </c>
      <c r="Q450" s="17">
        <f t="shared" ref="Q450:Q512" si="185">IF(P450&gt;0,1,0)</f>
        <v>0</v>
      </c>
      <c r="R450" s="16">
        <f t="shared" si="171"/>
        <v>1.9999999999999574E-2</v>
      </c>
      <c r="S450" s="17"/>
      <c r="T450" s="16">
        <f t="shared" si="172"/>
        <v>0</v>
      </c>
      <c r="U450" s="17">
        <f t="shared" ref="U450:U512" si="186">IF(T450&gt;0,1,0)</f>
        <v>0</v>
      </c>
      <c r="V450" s="16">
        <f t="shared" si="173"/>
        <v>0</v>
      </c>
      <c r="W450" s="17">
        <f t="shared" ref="W450:W512" si="187">IF(V450&gt;0,1,0)</f>
        <v>0</v>
      </c>
      <c r="X450" s="16">
        <f t="shared" si="174"/>
        <v>0</v>
      </c>
      <c r="Y450" s="17"/>
      <c r="Z450" s="16">
        <f t="shared" si="175"/>
        <v>0</v>
      </c>
      <c r="AA450" s="17">
        <f t="shared" ref="AA450:AA512" si="188">IF(Z450&gt;0,1,0)</f>
        <v>0</v>
      </c>
      <c r="AB450" s="16">
        <f t="shared" si="176"/>
        <v>0</v>
      </c>
      <c r="AC450" s="17">
        <f t="shared" ref="AC450:AC512" si="189">IF(AB450&gt;0,1,0)</f>
        <v>0</v>
      </c>
      <c r="AD450" s="16">
        <f t="shared" si="177"/>
        <v>0</v>
      </c>
      <c r="AE450" s="17"/>
      <c r="AF450" s="16">
        <f t="shared" si="178"/>
        <v>0</v>
      </c>
      <c r="AG450" s="17">
        <f t="shared" ref="AG450:AG512" si="190">IF(AF450&gt;0,1,0)</f>
        <v>0</v>
      </c>
      <c r="AH450" s="16">
        <f t="shared" si="179"/>
        <v>0</v>
      </c>
      <c r="AI450" s="17">
        <f t="shared" ref="AI450:AI512" si="191">IF(AH450&gt;0,1,0)</f>
        <v>0</v>
      </c>
      <c r="AJ450" s="16">
        <f t="shared" si="180"/>
        <v>0</v>
      </c>
    </row>
    <row r="451" spans="1:36" x14ac:dyDescent="0.25">
      <c r="A451" s="26">
        <f t="shared" si="181"/>
        <v>8.9304166666665648</v>
      </c>
      <c r="B451" s="9"/>
      <c r="D451" s="13" t="s">
        <v>14</v>
      </c>
      <c r="E451" t="s">
        <v>11</v>
      </c>
      <c r="F451" t="s">
        <v>11</v>
      </c>
      <c r="H451" s="16">
        <f t="shared" si="166"/>
        <v>0</v>
      </c>
      <c r="I451" s="17">
        <f t="shared" si="182"/>
        <v>0</v>
      </c>
      <c r="J451" s="16">
        <f t="shared" si="167"/>
        <v>0</v>
      </c>
      <c r="K451" s="17">
        <f t="shared" si="183"/>
        <v>0</v>
      </c>
      <c r="L451" s="16">
        <f t="shared" si="168"/>
        <v>0</v>
      </c>
      <c r="M451" s="17"/>
      <c r="N451" s="16">
        <f t="shared" si="169"/>
        <v>0</v>
      </c>
      <c r="O451" s="17">
        <f t="shared" si="184"/>
        <v>0</v>
      </c>
      <c r="P451" s="16">
        <f t="shared" si="170"/>
        <v>0</v>
      </c>
      <c r="Q451" s="17">
        <f t="shared" si="185"/>
        <v>0</v>
      </c>
      <c r="R451" s="16">
        <f t="shared" si="171"/>
        <v>1.9999999999999574E-2</v>
      </c>
      <c r="S451" s="17"/>
      <c r="T451" s="16">
        <f t="shared" si="172"/>
        <v>0</v>
      </c>
      <c r="U451" s="17">
        <f t="shared" si="186"/>
        <v>0</v>
      </c>
      <c r="V451" s="16">
        <f t="shared" si="173"/>
        <v>0</v>
      </c>
      <c r="W451" s="17">
        <f t="shared" si="187"/>
        <v>0</v>
      </c>
      <c r="X451" s="16">
        <f t="shared" si="174"/>
        <v>0</v>
      </c>
      <c r="Y451" s="17"/>
      <c r="Z451" s="16">
        <f t="shared" si="175"/>
        <v>0</v>
      </c>
      <c r="AA451" s="17">
        <f t="shared" si="188"/>
        <v>0</v>
      </c>
      <c r="AB451" s="16">
        <f t="shared" si="176"/>
        <v>0</v>
      </c>
      <c r="AC451" s="17">
        <f t="shared" si="189"/>
        <v>0</v>
      </c>
      <c r="AD451" s="16">
        <f t="shared" si="177"/>
        <v>0</v>
      </c>
      <c r="AE451" s="17"/>
      <c r="AF451" s="16">
        <f t="shared" si="178"/>
        <v>0</v>
      </c>
      <c r="AG451" s="17">
        <f t="shared" si="190"/>
        <v>0</v>
      </c>
      <c r="AH451" s="16">
        <f t="shared" si="179"/>
        <v>0</v>
      </c>
      <c r="AI451" s="17">
        <f t="shared" si="191"/>
        <v>0</v>
      </c>
      <c r="AJ451" s="16">
        <f t="shared" si="180"/>
        <v>0</v>
      </c>
    </row>
    <row r="452" spans="1:36" x14ac:dyDescent="0.25">
      <c r="A452" s="26">
        <f t="shared" si="181"/>
        <v>8.9504166666665643</v>
      </c>
      <c r="B452" s="9"/>
      <c r="D452" s="13" t="s">
        <v>14</v>
      </c>
      <c r="E452" t="s">
        <v>11</v>
      </c>
      <c r="F452" t="s">
        <v>11</v>
      </c>
      <c r="H452" s="16">
        <f t="shared" si="166"/>
        <v>0</v>
      </c>
      <c r="I452" s="17">
        <f t="shared" si="182"/>
        <v>0</v>
      </c>
      <c r="J452" s="16">
        <f t="shared" si="167"/>
        <v>0</v>
      </c>
      <c r="K452" s="17">
        <f t="shared" si="183"/>
        <v>0</v>
      </c>
      <c r="L452" s="16">
        <f t="shared" si="168"/>
        <v>0</v>
      </c>
      <c r="M452" s="17"/>
      <c r="N452" s="16">
        <f t="shared" si="169"/>
        <v>0</v>
      </c>
      <c r="O452" s="17">
        <f t="shared" si="184"/>
        <v>0</v>
      </c>
      <c r="P452" s="16">
        <f t="shared" si="170"/>
        <v>0</v>
      </c>
      <c r="Q452" s="17">
        <f t="shared" si="185"/>
        <v>0</v>
      </c>
      <c r="R452" s="16">
        <f t="shared" si="171"/>
        <v>1.9999999999999574E-2</v>
      </c>
      <c r="S452" s="17"/>
      <c r="T452" s="16">
        <f t="shared" si="172"/>
        <v>0</v>
      </c>
      <c r="U452" s="17">
        <f t="shared" si="186"/>
        <v>0</v>
      </c>
      <c r="V452" s="16">
        <f t="shared" si="173"/>
        <v>0</v>
      </c>
      <c r="W452" s="17">
        <f t="shared" si="187"/>
        <v>0</v>
      </c>
      <c r="X452" s="16">
        <f t="shared" si="174"/>
        <v>0</v>
      </c>
      <c r="Y452" s="17"/>
      <c r="Z452" s="16">
        <f t="shared" si="175"/>
        <v>0</v>
      </c>
      <c r="AA452" s="17">
        <f t="shared" si="188"/>
        <v>0</v>
      </c>
      <c r="AB452" s="16">
        <f t="shared" si="176"/>
        <v>0</v>
      </c>
      <c r="AC452" s="17">
        <f t="shared" si="189"/>
        <v>0</v>
      </c>
      <c r="AD452" s="16">
        <f t="shared" si="177"/>
        <v>0</v>
      </c>
      <c r="AE452" s="17"/>
      <c r="AF452" s="16">
        <f t="shared" si="178"/>
        <v>0</v>
      </c>
      <c r="AG452" s="17">
        <f t="shared" si="190"/>
        <v>0</v>
      </c>
      <c r="AH452" s="16">
        <f t="shared" si="179"/>
        <v>0</v>
      </c>
      <c r="AI452" s="17">
        <f t="shared" si="191"/>
        <v>0</v>
      </c>
      <c r="AJ452" s="16">
        <f t="shared" si="180"/>
        <v>0</v>
      </c>
    </row>
    <row r="453" spans="1:36" x14ac:dyDescent="0.25">
      <c r="A453" s="26">
        <f t="shared" si="181"/>
        <v>8.9704166666665639</v>
      </c>
      <c r="B453" s="9"/>
      <c r="D453" s="13" t="s">
        <v>14</v>
      </c>
      <c r="E453" t="s">
        <v>11</v>
      </c>
      <c r="F453" t="s">
        <v>11</v>
      </c>
      <c r="H453" s="16">
        <f t="shared" ref="H453:H516" si="192">IF(B453="Line 1 Fails",A453,0)</f>
        <v>0</v>
      </c>
      <c r="I453" s="17">
        <f t="shared" si="182"/>
        <v>0</v>
      </c>
      <c r="J453" s="16">
        <f t="shared" ref="J453:J516" si="193">IF(B453="Line 1 repd.",A453,0)</f>
        <v>0</v>
      </c>
      <c r="K453" s="17">
        <f t="shared" si="183"/>
        <v>0</v>
      </c>
      <c r="L453" s="16">
        <f t="shared" ref="L453:L516" si="194">IF(C453="Dn(waiting)",A454-A453,0)</f>
        <v>0</v>
      </c>
      <c r="M453" s="17"/>
      <c r="N453" s="16">
        <f t="shared" ref="N453:N516" si="195">IF(B453="Line 2 Fails",A453,0)</f>
        <v>0</v>
      </c>
      <c r="O453" s="17">
        <f t="shared" si="184"/>
        <v>0</v>
      </c>
      <c r="P453" s="16">
        <f t="shared" ref="P453:P516" si="196">IF(B453="Line 2 repd.",A453,0)</f>
        <v>0</v>
      </c>
      <c r="Q453" s="17">
        <f t="shared" si="185"/>
        <v>0</v>
      </c>
      <c r="R453" s="16">
        <f t="shared" ref="R453:R516" si="197">IF(D453="Dn(waiting)",A454-A453,0)</f>
        <v>1.9999999999999574E-2</v>
      </c>
      <c r="S453" s="17"/>
      <c r="T453" s="16">
        <f t="shared" ref="T453:T516" si="198">IF(B453="Line 3 Fails",A453,0)</f>
        <v>0</v>
      </c>
      <c r="U453" s="17">
        <f t="shared" si="186"/>
        <v>0</v>
      </c>
      <c r="V453" s="16">
        <f t="shared" ref="V453:V516" si="199">IF(B453="Line 3 repd.",A453,0)</f>
        <v>0</v>
      </c>
      <c r="W453" s="17">
        <f t="shared" si="187"/>
        <v>0</v>
      </c>
      <c r="X453" s="16">
        <f t="shared" ref="X453:X516" si="200">IF(E453="Dn(waiting)",A454-A453,0)</f>
        <v>0</v>
      </c>
      <c r="Y453" s="17"/>
      <c r="Z453" s="16">
        <f t="shared" ref="Z453:Z516" si="201">IF(B453="Line 4 Fails",A453,0)</f>
        <v>0</v>
      </c>
      <c r="AA453" s="17">
        <f t="shared" si="188"/>
        <v>0</v>
      </c>
      <c r="AB453" s="16">
        <f t="shared" ref="AB453:AB516" si="202">IF(B453="Line 4 repd.",A453,0)</f>
        <v>0</v>
      </c>
      <c r="AC453" s="17">
        <f t="shared" si="189"/>
        <v>0</v>
      </c>
      <c r="AD453" s="16">
        <f t="shared" ref="AD453:AD516" si="203">IF(F453="Dn(waiting)",A454-A453,0)</f>
        <v>0</v>
      </c>
      <c r="AE453" s="17"/>
      <c r="AF453" s="16">
        <f t="shared" ref="AF453:AF516" si="204">IF(B453="Line 5 Fails",A453,0)</f>
        <v>0</v>
      </c>
      <c r="AG453" s="17">
        <f t="shared" si="190"/>
        <v>0</v>
      </c>
      <c r="AH453" s="16">
        <f t="shared" ref="AH453:AH516" si="205">IF(B453="Line 5 repd.",A453,0)</f>
        <v>0</v>
      </c>
      <c r="AI453" s="17">
        <f t="shared" si="191"/>
        <v>0</v>
      </c>
      <c r="AJ453" s="16">
        <f t="shared" ref="AJ453:AJ516" si="206">IF(G453="Dn(waiting)",A454-A453,0)</f>
        <v>0</v>
      </c>
    </row>
    <row r="454" spans="1:36" x14ac:dyDescent="0.25">
      <c r="A454" s="26">
        <f t="shared" si="181"/>
        <v>8.9904166666665635</v>
      </c>
      <c r="B454" s="9" t="s">
        <v>18</v>
      </c>
      <c r="D454" t="s">
        <v>11</v>
      </c>
      <c r="E454" s="14" t="s">
        <v>20</v>
      </c>
      <c r="F454" t="s">
        <v>11</v>
      </c>
      <c r="H454" s="16">
        <f t="shared" si="192"/>
        <v>0</v>
      </c>
      <c r="I454" s="17">
        <f t="shared" si="182"/>
        <v>0</v>
      </c>
      <c r="J454" s="16">
        <f t="shared" si="193"/>
        <v>0</v>
      </c>
      <c r="K454" s="17">
        <f t="shared" si="183"/>
        <v>0</v>
      </c>
      <c r="L454" s="16">
        <f t="shared" si="194"/>
        <v>0</v>
      </c>
      <c r="M454" s="17"/>
      <c r="N454" s="16">
        <f t="shared" si="195"/>
        <v>0</v>
      </c>
      <c r="O454" s="17">
        <f t="shared" si="184"/>
        <v>0</v>
      </c>
      <c r="P454" s="16">
        <f t="shared" si="196"/>
        <v>0</v>
      </c>
      <c r="Q454" s="17">
        <f t="shared" si="185"/>
        <v>0</v>
      </c>
      <c r="R454" s="16">
        <f t="shared" si="197"/>
        <v>0</v>
      </c>
      <c r="S454" s="17"/>
      <c r="T454" s="16">
        <f t="shared" si="198"/>
        <v>0</v>
      </c>
      <c r="U454" s="17">
        <f t="shared" si="186"/>
        <v>0</v>
      </c>
      <c r="V454" s="16">
        <f t="shared" si="199"/>
        <v>8.9904166666665635</v>
      </c>
      <c r="W454" s="17">
        <f t="shared" si="187"/>
        <v>1</v>
      </c>
      <c r="X454" s="16">
        <f t="shared" si="200"/>
        <v>0</v>
      </c>
      <c r="Y454" s="17"/>
      <c r="Z454" s="16">
        <f t="shared" si="201"/>
        <v>0</v>
      </c>
      <c r="AA454" s="17">
        <f t="shared" si="188"/>
        <v>0</v>
      </c>
      <c r="AB454" s="16">
        <f t="shared" si="202"/>
        <v>0</v>
      </c>
      <c r="AC454" s="17">
        <f t="shared" si="189"/>
        <v>0</v>
      </c>
      <c r="AD454" s="16">
        <f t="shared" si="203"/>
        <v>0</v>
      </c>
      <c r="AE454" s="17"/>
      <c r="AF454" s="16">
        <f t="shared" si="204"/>
        <v>0</v>
      </c>
      <c r="AG454" s="17">
        <f t="shared" si="190"/>
        <v>0</v>
      </c>
      <c r="AH454" s="16">
        <f t="shared" si="205"/>
        <v>0</v>
      </c>
      <c r="AI454" s="17">
        <f t="shared" si="191"/>
        <v>0</v>
      </c>
      <c r="AJ454" s="16">
        <f t="shared" si="206"/>
        <v>0</v>
      </c>
    </row>
    <row r="455" spans="1:36" x14ac:dyDescent="0.25">
      <c r="A455" s="26">
        <f t="shared" ref="A455:A518" si="207">A454+0.02</f>
        <v>9.010416666666563</v>
      </c>
      <c r="B455" s="9"/>
      <c r="D455" t="s">
        <v>11</v>
      </c>
      <c r="F455" t="s">
        <v>11</v>
      </c>
      <c r="H455" s="16">
        <f t="shared" si="192"/>
        <v>0</v>
      </c>
      <c r="I455" s="17">
        <f t="shared" si="182"/>
        <v>0</v>
      </c>
      <c r="J455" s="16">
        <f t="shared" si="193"/>
        <v>0</v>
      </c>
      <c r="K455" s="17">
        <f t="shared" si="183"/>
        <v>0</v>
      </c>
      <c r="L455" s="16">
        <f t="shared" si="194"/>
        <v>0</v>
      </c>
      <c r="M455" s="17"/>
      <c r="N455" s="16">
        <f t="shared" si="195"/>
        <v>0</v>
      </c>
      <c r="O455" s="17">
        <f t="shared" si="184"/>
        <v>0</v>
      </c>
      <c r="P455" s="16">
        <f t="shared" si="196"/>
        <v>0</v>
      </c>
      <c r="Q455" s="17">
        <f t="shared" si="185"/>
        <v>0</v>
      </c>
      <c r="R455" s="16">
        <f t="shared" si="197"/>
        <v>0</v>
      </c>
      <c r="S455" s="17"/>
      <c r="T455" s="16">
        <f t="shared" si="198"/>
        <v>0</v>
      </c>
      <c r="U455" s="17">
        <f t="shared" si="186"/>
        <v>0</v>
      </c>
      <c r="V455" s="16">
        <f t="shared" si="199"/>
        <v>0</v>
      </c>
      <c r="W455" s="17">
        <f t="shared" si="187"/>
        <v>0</v>
      </c>
      <c r="X455" s="16">
        <f t="shared" si="200"/>
        <v>0</v>
      </c>
      <c r="Y455" s="17"/>
      <c r="Z455" s="16">
        <f t="shared" si="201"/>
        <v>0</v>
      </c>
      <c r="AA455" s="17">
        <f t="shared" si="188"/>
        <v>0</v>
      </c>
      <c r="AB455" s="16">
        <f t="shared" si="202"/>
        <v>0</v>
      </c>
      <c r="AC455" s="17">
        <f t="shared" si="189"/>
        <v>0</v>
      </c>
      <c r="AD455" s="16">
        <f t="shared" si="203"/>
        <v>0</v>
      </c>
      <c r="AE455" s="17"/>
      <c r="AF455" s="16">
        <f t="shared" si="204"/>
        <v>0</v>
      </c>
      <c r="AG455" s="17">
        <f t="shared" si="190"/>
        <v>0</v>
      </c>
      <c r="AH455" s="16">
        <f t="shared" si="205"/>
        <v>0</v>
      </c>
      <c r="AI455" s="17">
        <f t="shared" si="191"/>
        <v>0</v>
      </c>
      <c r="AJ455" s="16">
        <f t="shared" si="206"/>
        <v>0</v>
      </c>
    </row>
    <row r="456" spans="1:36" x14ac:dyDescent="0.25">
      <c r="A456" s="26">
        <f t="shared" si="207"/>
        <v>9.0304166666665626</v>
      </c>
      <c r="B456" s="9"/>
      <c r="D456" t="s">
        <v>11</v>
      </c>
      <c r="F456" t="s">
        <v>11</v>
      </c>
      <c r="H456" s="16">
        <f t="shared" si="192"/>
        <v>0</v>
      </c>
      <c r="I456" s="17">
        <f t="shared" si="182"/>
        <v>0</v>
      </c>
      <c r="J456" s="16">
        <f t="shared" si="193"/>
        <v>0</v>
      </c>
      <c r="K456" s="17">
        <f t="shared" si="183"/>
        <v>0</v>
      </c>
      <c r="L456" s="16">
        <f t="shared" si="194"/>
        <v>0</v>
      </c>
      <c r="M456" s="17"/>
      <c r="N456" s="16">
        <f t="shared" si="195"/>
        <v>0</v>
      </c>
      <c r="O456" s="17">
        <f t="shared" si="184"/>
        <v>0</v>
      </c>
      <c r="P456" s="16">
        <f t="shared" si="196"/>
        <v>0</v>
      </c>
      <c r="Q456" s="17">
        <f t="shared" si="185"/>
        <v>0</v>
      </c>
      <c r="R456" s="16">
        <f t="shared" si="197"/>
        <v>0</v>
      </c>
      <c r="S456" s="17"/>
      <c r="T456" s="16">
        <f t="shared" si="198"/>
        <v>0</v>
      </c>
      <c r="U456" s="17">
        <f t="shared" si="186"/>
        <v>0</v>
      </c>
      <c r="V456" s="16">
        <f t="shared" si="199"/>
        <v>0</v>
      </c>
      <c r="W456" s="17">
        <f t="shared" si="187"/>
        <v>0</v>
      </c>
      <c r="X456" s="16">
        <f t="shared" si="200"/>
        <v>0</v>
      </c>
      <c r="Y456" s="17"/>
      <c r="Z456" s="16">
        <f t="shared" si="201"/>
        <v>0</v>
      </c>
      <c r="AA456" s="17">
        <f t="shared" si="188"/>
        <v>0</v>
      </c>
      <c r="AB456" s="16">
        <f t="shared" si="202"/>
        <v>0</v>
      </c>
      <c r="AC456" s="17">
        <f t="shared" si="189"/>
        <v>0</v>
      </c>
      <c r="AD456" s="16">
        <f t="shared" si="203"/>
        <v>0</v>
      </c>
      <c r="AE456" s="17"/>
      <c r="AF456" s="16">
        <f t="shared" si="204"/>
        <v>0</v>
      </c>
      <c r="AG456" s="17">
        <f t="shared" si="190"/>
        <v>0</v>
      </c>
      <c r="AH456" s="16">
        <f t="shared" si="205"/>
        <v>0</v>
      </c>
      <c r="AI456" s="17">
        <f t="shared" si="191"/>
        <v>0</v>
      </c>
      <c r="AJ456" s="16">
        <f t="shared" si="206"/>
        <v>0</v>
      </c>
    </row>
    <row r="457" spans="1:36" x14ac:dyDescent="0.25">
      <c r="A457" s="26">
        <f t="shared" si="207"/>
        <v>9.0504166666665622</v>
      </c>
      <c r="B457" s="9"/>
      <c r="D457" t="s">
        <v>11</v>
      </c>
      <c r="F457" t="s">
        <v>11</v>
      </c>
      <c r="H457" s="16">
        <f t="shared" si="192"/>
        <v>0</v>
      </c>
      <c r="I457" s="17">
        <f t="shared" si="182"/>
        <v>0</v>
      </c>
      <c r="J457" s="16">
        <f t="shared" si="193"/>
        <v>0</v>
      </c>
      <c r="K457" s="17">
        <f t="shared" si="183"/>
        <v>0</v>
      </c>
      <c r="L457" s="16">
        <f t="shared" si="194"/>
        <v>0</v>
      </c>
      <c r="M457" s="17"/>
      <c r="N457" s="16">
        <f t="shared" si="195"/>
        <v>0</v>
      </c>
      <c r="O457" s="17">
        <f t="shared" si="184"/>
        <v>0</v>
      </c>
      <c r="P457" s="16">
        <f t="shared" si="196"/>
        <v>0</v>
      </c>
      <c r="Q457" s="17">
        <f t="shared" si="185"/>
        <v>0</v>
      </c>
      <c r="R457" s="16">
        <f t="shared" si="197"/>
        <v>0</v>
      </c>
      <c r="S457" s="17"/>
      <c r="T457" s="16">
        <f t="shared" si="198"/>
        <v>0</v>
      </c>
      <c r="U457" s="17">
        <f t="shared" si="186"/>
        <v>0</v>
      </c>
      <c r="V457" s="16">
        <f t="shared" si="199"/>
        <v>0</v>
      </c>
      <c r="W457" s="17">
        <f t="shared" si="187"/>
        <v>0</v>
      </c>
      <c r="X457" s="16">
        <f t="shared" si="200"/>
        <v>0</v>
      </c>
      <c r="Y457" s="17"/>
      <c r="Z457" s="16">
        <f t="shared" si="201"/>
        <v>0</v>
      </c>
      <c r="AA457" s="17">
        <f t="shared" si="188"/>
        <v>0</v>
      </c>
      <c r="AB457" s="16">
        <f t="shared" si="202"/>
        <v>0</v>
      </c>
      <c r="AC457" s="17">
        <f t="shared" si="189"/>
        <v>0</v>
      </c>
      <c r="AD457" s="16">
        <f t="shared" si="203"/>
        <v>0</v>
      </c>
      <c r="AE457" s="17"/>
      <c r="AF457" s="16">
        <f t="shared" si="204"/>
        <v>0</v>
      </c>
      <c r="AG457" s="17">
        <f t="shared" si="190"/>
        <v>0</v>
      </c>
      <c r="AH457" s="16">
        <f t="shared" si="205"/>
        <v>0</v>
      </c>
      <c r="AI457" s="17">
        <f t="shared" si="191"/>
        <v>0</v>
      </c>
      <c r="AJ457" s="16">
        <f t="shared" si="206"/>
        <v>0</v>
      </c>
    </row>
    <row r="458" spans="1:36" x14ac:dyDescent="0.25">
      <c r="A458" s="26">
        <f t="shared" si="207"/>
        <v>9.0704166666665618</v>
      </c>
      <c r="B458" s="9"/>
      <c r="D458" t="s">
        <v>11</v>
      </c>
      <c r="F458" t="s">
        <v>11</v>
      </c>
      <c r="H458" s="16">
        <f t="shared" si="192"/>
        <v>0</v>
      </c>
      <c r="I458" s="17">
        <f t="shared" si="182"/>
        <v>0</v>
      </c>
      <c r="J458" s="16">
        <f t="shared" si="193"/>
        <v>0</v>
      </c>
      <c r="K458" s="17">
        <f t="shared" si="183"/>
        <v>0</v>
      </c>
      <c r="L458" s="16">
        <f t="shared" si="194"/>
        <v>0</v>
      </c>
      <c r="M458" s="17"/>
      <c r="N458" s="16">
        <f t="shared" si="195"/>
        <v>0</v>
      </c>
      <c r="O458" s="17">
        <f t="shared" si="184"/>
        <v>0</v>
      </c>
      <c r="P458" s="16">
        <f t="shared" si="196"/>
        <v>0</v>
      </c>
      <c r="Q458" s="17">
        <f t="shared" si="185"/>
        <v>0</v>
      </c>
      <c r="R458" s="16">
        <f t="shared" si="197"/>
        <v>0</v>
      </c>
      <c r="S458" s="17"/>
      <c r="T458" s="16">
        <f t="shared" si="198"/>
        <v>0</v>
      </c>
      <c r="U458" s="17">
        <f t="shared" si="186"/>
        <v>0</v>
      </c>
      <c r="V458" s="16">
        <f t="shared" si="199"/>
        <v>0</v>
      </c>
      <c r="W458" s="17">
        <f t="shared" si="187"/>
        <v>0</v>
      </c>
      <c r="X458" s="16">
        <f t="shared" si="200"/>
        <v>0</v>
      </c>
      <c r="Y458" s="17"/>
      <c r="Z458" s="16">
        <f t="shared" si="201"/>
        <v>0</v>
      </c>
      <c r="AA458" s="17">
        <f t="shared" si="188"/>
        <v>0</v>
      </c>
      <c r="AB458" s="16">
        <f t="shared" si="202"/>
        <v>0</v>
      </c>
      <c r="AC458" s="17">
        <f t="shared" si="189"/>
        <v>0</v>
      </c>
      <c r="AD458" s="16">
        <f t="shared" si="203"/>
        <v>0</v>
      </c>
      <c r="AE458" s="17"/>
      <c r="AF458" s="16">
        <f t="shared" si="204"/>
        <v>0</v>
      </c>
      <c r="AG458" s="17">
        <f t="shared" si="190"/>
        <v>0</v>
      </c>
      <c r="AH458" s="16">
        <f t="shared" si="205"/>
        <v>0</v>
      </c>
      <c r="AI458" s="17">
        <f t="shared" si="191"/>
        <v>0</v>
      </c>
      <c r="AJ458" s="16">
        <f t="shared" si="206"/>
        <v>0</v>
      </c>
    </row>
    <row r="459" spans="1:36" x14ac:dyDescent="0.25">
      <c r="A459" s="26">
        <f t="shared" si="207"/>
        <v>9.0904166666665613</v>
      </c>
      <c r="B459" s="9" t="s">
        <v>12</v>
      </c>
      <c r="C459" s="7"/>
      <c r="D459" t="s">
        <v>11</v>
      </c>
      <c r="E459" s="7"/>
      <c r="F459" s="14" t="s">
        <v>20</v>
      </c>
      <c r="G459" s="8"/>
      <c r="H459" s="16">
        <f t="shared" si="192"/>
        <v>0</v>
      </c>
      <c r="I459" s="17">
        <f t="shared" si="182"/>
        <v>0</v>
      </c>
      <c r="J459" s="16">
        <f t="shared" si="193"/>
        <v>0</v>
      </c>
      <c r="K459" s="17">
        <f t="shared" si="183"/>
        <v>0</v>
      </c>
      <c r="L459" s="16">
        <f t="shared" si="194"/>
        <v>0</v>
      </c>
      <c r="M459" s="17"/>
      <c r="N459" s="16">
        <f t="shared" si="195"/>
        <v>0</v>
      </c>
      <c r="O459" s="17">
        <f t="shared" si="184"/>
        <v>0</v>
      </c>
      <c r="P459" s="16">
        <f t="shared" si="196"/>
        <v>0</v>
      </c>
      <c r="Q459" s="17">
        <f t="shared" si="185"/>
        <v>0</v>
      </c>
      <c r="R459" s="16">
        <f t="shared" si="197"/>
        <v>0</v>
      </c>
      <c r="S459" s="17"/>
      <c r="T459" s="16">
        <f t="shared" si="198"/>
        <v>0</v>
      </c>
      <c r="U459" s="17">
        <f t="shared" si="186"/>
        <v>0</v>
      </c>
      <c r="V459" s="16">
        <f t="shared" si="199"/>
        <v>0</v>
      </c>
      <c r="W459" s="17">
        <f t="shared" si="187"/>
        <v>0</v>
      </c>
      <c r="X459" s="16">
        <f t="shared" si="200"/>
        <v>0</v>
      </c>
      <c r="Y459" s="17"/>
      <c r="Z459" s="16">
        <f t="shared" si="201"/>
        <v>0</v>
      </c>
      <c r="AA459" s="17">
        <f t="shared" si="188"/>
        <v>0</v>
      </c>
      <c r="AB459" s="16">
        <f t="shared" si="202"/>
        <v>9.0904166666665613</v>
      </c>
      <c r="AC459" s="17">
        <f t="shared" si="189"/>
        <v>1</v>
      </c>
      <c r="AD459" s="16">
        <f t="shared" si="203"/>
        <v>0</v>
      </c>
      <c r="AE459" s="17"/>
      <c r="AF459" s="16">
        <f t="shared" si="204"/>
        <v>0</v>
      </c>
      <c r="AG459" s="17">
        <f t="shared" si="190"/>
        <v>0</v>
      </c>
      <c r="AH459" s="16">
        <f t="shared" si="205"/>
        <v>0</v>
      </c>
      <c r="AI459" s="17">
        <f t="shared" si="191"/>
        <v>0</v>
      </c>
      <c r="AJ459" s="16">
        <f t="shared" si="206"/>
        <v>0</v>
      </c>
    </row>
    <row r="460" spans="1:36" x14ac:dyDescent="0.25">
      <c r="A460" s="26">
        <f t="shared" si="207"/>
        <v>9.1104166666665609</v>
      </c>
      <c r="B460" s="9"/>
      <c r="C460" s="7"/>
      <c r="D460" t="s">
        <v>11</v>
      </c>
      <c r="E460" s="7"/>
      <c r="F460" s="8"/>
      <c r="G460" s="7"/>
      <c r="H460" s="16">
        <f t="shared" si="192"/>
        <v>0</v>
      </c>
      <c r="I460" s="17">
        <f t="shared" si="182"/>
        <v>0</v>
      </c>
      <c r="J460" s="16">
        <f t="shared" si="193"/>
        <v>0</v>
      </c>
      <c r="K460" s="17">
        <f t="shared" si="183"/>
        <v>0</v>
      </c>
      <c r="L460" s="16">
        <f t="shared" si="194"/>
        <v>0</v>
      </c>
      <c r="M460" s="17"/>
      <c r="N460" s="16">
        <f t="shared" si="195"/>
        <v>0</v>
      </c>
      <c r="O460" s="17">
        <f t="shared" si="184"/>
        <v>0</v>
      </c>
      <c r="P460" s="16">
        <f t="shared" si="196"/>
        <v>0</v>
      </c>
      <c r="Q460" s="17">
        <f t="shared" si="185"/>
        <v>0</v>
      </c>
      <c r="R460" s="16">
        <f t="shared" si="197"/>
        <v>0</v>
      </c>
      <c r="S460" s="17"/>
      <c r="T460" s="16">
        <f t="shared" si="198"/>
        <v>0</v>
      </c>
      <c r="U460" s="17">
        <f t="shared" si="186"/>
        <v>0</v>
      </c>
      <c r="V460" s="16">
        <f t="shared" si="199"/>
        <v>0</v>
      </c>
      <c r="W460" s="17">
        <f t="shared" si="187"/>
        <v>0</v>
      </c>
      <c r="X460" s="16">
        <f t="shared" si="200"/>
        <v>0</v>
      </c>
      <c r="Y460" s="17"/>
      <c r="Z460" s="16">
        <f t="shared" si="201"/>
        <v>0</v>
      </c>
      <c r="AA460" s="17">
        <f t="shared" si="188"/>
        <v>0</v>
      </c>
      <c r="AB460" s="16">
        <f t="shared" si="202"/>
        <v>0</v>
      </c>
      <c r="AC460" s="17">
        <f t="shared" si="189"/>
        <v>0</v>
      </c>
      <c r="AD460" s="16">
        <f t="shared" si="203"/>
        <v>0</v>
      </c>
      <c r="AE460" s="17"/>
      <c r="AF460" s="16">
        <f t="shared" si="204"/>
        <v>0</v>
      </c>
      <c r="AG460" s="17">
        <f t="shared" si="190"/>
        <v>0</v>
      </c>
      <c r="AH460" s="16">
        <f t="shared" si="205"/>
        <v>0</v>
      </c>
      <c r="AI460" s="17">
        <f t="shared" si="191"/>
        <v>0</v>
      </c>
      <c r="AJ460" s="16">
        <f t="shared" si="206"/>
        <v>0</v>
      </c>
    </row>
    <row r="461" spans="1:36" x14ac:dyDescent="0.25">
      <c r="A461" s="26">
        <f t="shared" si="207"/>
        <v>9.1304166666665605</v>
      </c>
      <c r="B461" s="9"/>
      <c r="C461" s="8"/>
      <c r="D461" t="s">
        <v>11</v>
      </c>
      <c r="E461" s="7"/>
      <c r="F461" s="7"/>
      <c r="G461" s="7"/>
      <c r="H461" s="16">
        <f t="shared" si="192"/>
        <v>0</v>
      </c>
      <c r="I461" s="17">
        <f t="shared" si="182"/>
        <v>0</v>
      </c>
      <c r="J461" s="16">
        <f t="shared" si="193"/>
        <v>0</v>
      </c>
      <c r="K461" s="17">
        <f t="shared" si="183"/>
        <v>0</v>
      </c>
      <c r="L461" s="16">
        <f t="shared" si="194"/>
        <v>0</v>
      </c>
      <c r="M461" s="17"/>
      <c r="N461" s="16">
        <f t="shared" si="195"/>
        <v>0</v>
      </c>
      <c r="O461" s="17">
        <f t="shared" si="184"/>
        <v>0</v>
      </c>
      <c r="P461" s="16">
        <f t="shared" si="196"/>
        <v>0</v>
      </c>
      <c r="Q461" s="17">
        <f t="shared" si="185"/>
        <v>0</v>
      </c>
      <c r="R461" s="16">
        <f t="shared" si="197"/>
        <v>0</v>
      </c>
      <c r="S461" s="17"/>
      <c r="T461" s="16">
        <f t="shared" si="198"/>
        <v>0</v>
      </c>
      <c r="U461" s="17">
        <f t="shared" si="186"/>
        <v>0</v>
      </c>
      <c r="V461" s="16">
        <f t="shared" si="199"/>
        <v>0</v>
      </c>
      <c r="W461" s="17">
        <f t="shared" si="187"/>
        <v>0</v>
      </c>
      <c r="X461" s="16">
        <f t="shared" si="200"/>
        <v>0</v>
      </c>
      <c r="Y461" s="17"/>
      <c r="Z461" s="16">
        <f t="shared" si="201"/>
        <v>0</v>
      </c>
      <c r="AA461" s="17">
        <f t="shared" si="188"/>
        <v>0</v>
      </c>
      <c r="AB461" s="16">
        <f t="shared" si="202"/>
        <v>0</v>
      </c>
      <c r="AC461" s="17">
        <f t="shared" si="189"/>
        <v>0</v>
      </c>
      <c r="AD461" s="16">
        <f t="shared" si="203"/>
        <v>0</v>
      </c>
      <c r="AE461" s="17"/>
      <c r="AF461" s="16">
        <f t="shared" si="204"/>
        <v>0</v>
      </c>
      <c r="AG461" s="17">
        <f t="shared" si="190"/>
        <v>0</v>
      </c>
      <c r="AH461" s="16">
        <f t="shared" si="205"/>
        <v>0</v>
      </c>
      <c r="AI461" s="17">
        <f t="shared" si="191"/>
        <v>0</v>
      </c>
      <c r="AJ461" s="16">
        <f t="shared" si="206"/>
        <v>0</v>
      </c>
    </row>
    <row r="462" spans="1:36" x14ac:dyDescent="0.25">
      <c r="A462" s="26">
        <f t="shared" si="207"/>
        <v>9.1504166666665601</v>
      </c>
      <c r="B462" s="9"/>
      <c r="C462" s="8"/>
      <c r="D462" t="s">
        <v>11</v>
      </c>
      <c r="E462" s="7"/>
      <c r="F462" s="7"/>
      <c r="G462" s="7"/>
      <c r="H462" s="16">
        <f t="shared" si="192"/>
        <v>0</v>
      </c>
      <c r="I462" s="17">
        <f t="shared" si="182"/>
        <v>0</v>
      </c>
      <c r="J462" s="16">
        <f t="shared" si="193"/>
        <v>0</v>
      </c>
      <c r="K462" s="17">
        <f t="shared" si="183"/>
        <v>0</v>
      </c>
      <c r="L462" s="16">
        <f t="shared" si="194"/>
        <v>0</v>
      </c>
      <c r="M462" s="17"/>
      <c r="N462" s="16">
        <f t="shared" si="195"/>
        <v>0</v>
      </c>
      <c r="O462" s="17">
        <f t="shared" si="184"/>
        <v>0</v>
      </c>
      <c r="P462" s="16">
        <f t="shared" si="196"/>
        <v>0</v>
      </c>
      <c r="Q462" s="17">
        <f t="shared" si="185"/>
        <v>0</v>
      </c>
      <c r="R462" s="16">
        <f t="shared" si="197"/>
        <v>0</v>
      </c>
      <c r="S462" s="17"/>
      <c r="T462" s="16">
        <f t="shared" si="198"/>
        <v>0</v>
      </c>
      <c r="U462" s="17">
        <f t="shared" si="186"/>
        <v>0</v>
      </c>
      <c r="V462" s="16">
        <f t="shared" si="199"/>
        <v>0</v>
      </c>
      <c r="W462" s="17">
        <f t="shared" si="187"/>
        <v>0</v>
      </c>
      <c r="X462" s="16">
        <f t="shared" si="200"/>
        <v>0</v>
      </c>
      <c r="Y462" s="17"/>
      <c r="Z462" s="16">
        <f t="shared" si="201"/>
        <v>0</v>
      </c>
      <c r="AA462" s="17">
        <f t="shared" si="188"/>
        <v>0</v>
      </c>
      <c r="AB462" s="16">
        <f t="shared" si="202"/>
        <v>0</v>
      </c>
      <c r="AC462" s="17">
        <f t="shared" si="189"/>
        <v>0</v>
      </c>
      <c r="AD462" s="16">
        <f t="shared" si="203"/>
        <v>0</v>
      </c>
      <c r="AE462" s="17"/>
      <c r="AF462" s="16">
        <f t="shared" si="204"/>
        <v>0</v>
      </c>
      <c r="AG462" s="17">
        <f t="shared" si="190"/>
        <v>0</v>
      </c>
      <c r="AH462" s="16">
        <f t="shared" si="205"/>
        <v>0</v>
      </c>
      <c r="AI462" s="17">
        <f t="shared" si="191"/>
        <v>0</v>
      </c>
      <c r="AJ462" s="16">
        <f t="shared" si="206"/>
        <v>0</v>
      </c>
    </row>
    <row r="463" spans="1:36" x14ac:dyDescent="0.25">
      <c r="A463" s="26">
        <f t="shared" si="207"/>
        <v>9.1704166666665596</v>
      </c>
      <c r="B463" s="9" t="s">
        <v>17</v>
      </c>
      <c r="C463" s="8"/>
      <c r="D463" s="14" t="s">
        <v>20</v>
      </c>
      <c r="E463" s="7"/>
      <c r="F463" s="7"/>
      <c r="G463" s="7"/>
      <c r="H463" s="16">
        <f t="shared" si="192"/>
        <v>0</v>
      </c>
      <c r="I463" s="17">
        <f t="shared" si="182"/>
        <v>0</v>
      </c>
      <c r="J463" s="16">
        <f t="shared" si="193"/>
        <v>0</v>
      </c>
      <c r="K463" s="17">
        <f t="shared" si="183"/>
        <v>0</v>
      </c>
      <c r="L463" s="16">
        <f t="shared" si="194"/>
        <v>0</v>
      </c>
      <c r="M463" s="17"/>
      <c r="N463" s="16">
        <f t="shared" si="195"/>
        <v>0</v>
      </c>
      <c r="O463" s="17">
        <f t="shared" si="184"/>
        <v>0</v>
      </c>
      <c r="P463" s="16">
        <f t="shared" si="196"/>
        <v>9.1704166666665596</v>
      </c>
      <c r="Q463" s="17">
        <f t="shared" si="185"/>
        <v>1</v>
      </c>
      <c r="R463" s="16">
        <f t="shared" si="197"/>
        <v>0</v>
      </c>
      <c r="S463" s="17"/>
      <c r="T463" s="16">
        <f t="shared" si="198"/>
        <v>0</v>
      </c>
      <c r="U463" s="17">
        <f t="shared" si="186"/>
        <v>0</v>
      </c>
      <c r="V463" s="16">
        <f t="shared" si="199"/>
        <v>0</v>
      </c>
      <c r="W463" s="17">
        <f t="shared" si="187"/>
        <v>0</v>
      </c>
      <c r="X463" s="16">
        <f t="shared" si="200"/>
        <v>0</v>
      </c>
      <c r="Y463" s="17"/>
      <c r="Z463" s="16">
        <f t="shared" si="201"/>
        <v>0</v>
      </c>
      <c r="AA463" s="17">
        <f t="shared" si="188"/>
        <v>0</v>
      </c>
      <c r="AB463" s="16">
        <f t="shared" si="202"/>
        <v>0</v>
      </c>
      <c r="AC463" s="17">
        <f t="shared" si="189"/>
        <v>0</v>
      </c>
      <c r="AD463" s="16">
        <f t="shared" si="203"/>
        <v>0</v>
      </c>
      <c r="AE463" s="17"/>
      <c r="AF463" s="16">
        <f t="shared" si="204"/>
        <v>0</v>
      </c>
      <c r="AG463" s="17">
        <f t="shared" si="190"/>
        <v>0</v>
      </c>
      <c r="AH463" s="16">
        <f t="shared" si="205"/>
        <v>0</v>
      </c>
      <c r="AI463" s="17">
        <f t="shared" si="191"/>
        <v>0</v>
      </c>
      <c r="AJ463" s="16">
        <f t="shared" si="206"/>
        <v>0</v>
      </c>
    </row>
    <row r="464" spans="1:36" x14ac:dyDescent="0.25">
      <c r="A464" s="26">
        <f t="shared" si="207"/>
        <v>9.1904166666665592</v>
      </c>
      <c r="B464" s="9" t="s">
        <v>9</v>
      </c>
      <c r="C464" t="s">
        <v>11</v>
      </c>
      <c r="H464" s="16">
        <f t="shared" si="192"/>
        <v>9.1904166666665592</v>
      </c>
      <c r="I464" s="17">
        <f t="shared" si="182"/>
        <v>1</v>
      </c>
      <c r="J464" s="16">
        <f t="shared" si="193"/>
        <v>0</v>
      </c>
      <c r="K464" s="17">
        <f t="shared" si="183"/>
        <v>0</v>
      </c>
      <c r="L464" s="16">
        <f t="shared" si="194"/>
        <v>0</v>
      </c>
      <c r="M464" s="17"/>
      <c r="N464" s="16">
        <f t="shared" si="195"/>
        <v>0</v>
      </c>
      <c r="O464" s="17">
        <f t="shared" si="184"/>
        <v>0</v>
      </c>
      <c r="P464" s="16">
        <f t="shared" si="196"/>
        <v>0</v>
      </c>
      <c r="Q464" s="17">
        <f t="shared" si="185"/>
        <v>0</v>
      </c>
      <c r="R464" s="16">
        <f t="shared" si="197"/>
        <v>0</v>
      </c>
      <c r="S464" s="17"/>
      <c r="T464" s="16">
        <f t="shared" si="198"/>
        <v>0</v>
      </c>
      <c r="U464" s="17">
        <f t="shared" si="186"/>
        <v>0</v>
      </c>
      <c r="V464" s="16">
        <f t="shared" si="199"/>
        <v>0</v>
      </c>
      <c r="W464" s="17">
        <f t="shared" si="187"/>
        <v>0</v>
      </c>
      <c r="X464" s="16">
        <f t="shared" si="200"/>
        <v>0</v>
      </c>
      <c r="Y464" s="17"/>
      <c r="Z464" s="16">
        <f t="shared" si="201"/>
        <v>0</v>
      </c>
      <c r="AA464" s="17">
        <f t="shared" si="188"/>
        <v>0</v>
      </c>
      <c r="AB464" s="16">
        <f t="shared" si="202"/>
        <v>0</v>
      </c>
      <c r="AC464" s="17">
        <f t="shared" si="189"/>
        <v>0</v>
      </c>
      <c r="AD464" s="16">
        <f t="shared" si="203"/>
        <v>0</v>
      </c>
      <c r="AE464" s="17"/>
      <c r="AF464" s="16">
        <f t="shared" si="204"/>
        <v>0</v>
      </c>
      <c r="AG464" s="17">
        <f t="shared" si="190"/>
        <v>0</v>
      </c>
      <c r="AH464" s="16">
        <f t="shared" si="205"/>
        <v>0</v>
      </c>
      <c r="AI464" s="17">
        <f t="shared" si="191"/>
        <v>0</v>
      </c>
      <c r="AJ464" s="16">
        <f t="shared" si="206"/>
        <v>0</v>
      </c>
    </row>
    <row r="465" spans="1:36" x14ac:dyDescent="0.25">
      <c r="A465" s="26">
        <f t="shared" si="207"/>
        <v>9.2104166666665588</v>
      </c>
      <c r="B465" s="9" t="s">
        <v>10</v>
      </c>
      <c r="C465" t="s">
        <v>11</v>
      </c>
      <c r="F465" s="13" t="s">
        <v>14</v>
      </c>
      <c r="G465" s="13"/>
      <c r="H465" s="16">
        <f t="shared" si="192"/>
        <v>0</v>
      </c>
      <c r="I465" s="17">
        <f t="shared" si="182"/>
        <v>0</v>
      </c>
      <c r="J465" s="16">
        <f t="shared" si="193"/>
        <v>0</v>
      </c>
      <c r="K465" s="17">
        <f t="shared" si="183"/>
        <v>0</v>
      </c>
      <c r="L465" s="16">
        <f t="shared" si="194"/>
        <v>0</v>
      </c>
      <c r="M465" s="17"/>
      <c r="N465" s="16">
        <f t="shared" si="195"/>
        <v>0</v>
      </c>
      <c r="O465" s="17">
        <f t="shared" si="184"/>
        <v>0</v>
      </c>
      <c r="P465" s="16">
        <f t="shared" si="196"/>
        <v>0</v>
      </c>
      <c r="Q465" s="17">
        <f t="shared" si="185"/>
        <v>0</v>
      </c>
      <c r="R465" s="16">
        <f t="shared" si="197"/>
        <v>0</v>
      </c>
      <c r="S465" s="17"/>
      <c r="T465" s="16">
        <f t="shared" si="198"/>
        <v>0</v>
      </c>
      <c r="U465" s="17">
        <f t="shared" si="186"/>
        <v>0</v>
      </c>
      <c r="V465" s="16">
        <f t="shared" si="199"/>
        <v>0</v>
      </c>
      <c r="W465" s="17">
        <f t="shared" si="187"/>
        <v>0</v>
      </c>
      <c r="X465" s="16">
        <f t="shared" si="200"/>
        <v>0</v>
      </c>
      <c r="Y465" s="17"/>
      <c r="Z465" s="16">
        <f t="shared" si="201"/>
        <v>9.2104166666665588</v>
      </c>
      <c r="AA465" s="17">
        <f t="shared" si="188"/>
        <v>1</v>
      </c>
      <c r="AB465" s="16">
        <f t="shared" si="202"/>
        <v>0</v>
      </c>
      <c r="AC465" s="17">
        <f t="shared" si="189"/>
        <v>0</v>
      </c>
      <c r="AD465" s="16">
        <f t="shared" si="203"/>
        <v>1.9999999999999574E-2</v>
      </c>
      <c r="AE465" s="17"/>
      <c r="AF465" s="16">
        <f t="shared" si="204"/>
        <v>0</v>
      </c>
      <c r="AG465" s="17">
        <f t="shared" si="190"/>
        <v>0</v>
      </c>
      <c r="AH465" s="16">
        <f t="shared" si="205"/>
        <v>0</v>
      </c>
      <c r="AI465" s="17">
        <f t="shared" si="191"/>
        <v>0</v>
      </c>
      <c r="AJ465" s="16">
        <f t="shared" si="206"/>
        <v>0</v>
      </c>
    </row>
    <row r="466" spans="1:36" x14ac:dyDescent="0.25">
      <c r="A466" s="26">
        <f t="shared" si="207"/>
        <v>9.2304166666665584</v>
      </c>
      <c r="B466" s="9" t="s">
        <v>21</v>
      </c>
      <c r="C466" t="s">
        <v>11</v>
      </c>
      <c r="E466" t="s">
        <v>11</v>
      </c>
      <c r="F466" s="13" t="s">
        <v>14</v>
      </c>
      <c r="G466" s="13"/>
      <c r="H466" s="16">
        <f t="shared" si="192"/>
        <v>0</v>
      </c>
      <c r="I466" s="17">
        <f t="shared" si="182"/>
        <v>0</v>
      </c>
      <c r="J466" s="16">
        <f t="shared" si="193"/>
        <v>0</v>
      </c>
      <c r="K466" s="17">
        <f t="shared" si="183"/>
        <v>0</v>
      </c>
      <c r="L466" s="16">
        <f t="shared" si="194"/>
        <v>0</v>
      </c>
      <c r="M466" s="17"/>
      <c r="N466" s="16">
        <f t="shared" si="195"/>
        <v>0</v>
      </c>
      <c r="O466" s="17">
        <f t="shared" si="184"/>
        <v>0</v>
      </c>
      <c r="P466" s="16">
        <f t="shared" si="196"/>
        <v>0</v>
      </c>
      <c r="Q466" s="17">
        <f t="shared" si="185"/>
        <v>0</v>
      </c>
      <c r="R466" s="16">
        <f t="shared" si="197"/>
        <v>0</v>
      </c>
      <c r="S466" s="17"/>
      <c r="T466" s="16">
        <f t="shared" si="198"/>
        <v>9.2304166666665584</v>
      </c>
      <c r="U466" s="17">
        <f t="shared" si="186"/>
        <v>1</v>
      </c>
      <c r="V466" s="16">
        <f t="shared" si="199"/>
        <v>0</v>
      </c>
      <c r="W466" s="17">
        <f t="shared" si="187"/>
        <v>0</v>
      </c>
      <c r="X466" s="16">
        <f t="shared" si="200"/>
        <v>0</v>
      </c>
      <c r="Y466" s="17"/>
      <c r="Z466" s="16">
        <f t="shared" si="201"/>
        <v>0</v>
      </c>
      <c r="AA466" s="17">
        <f t="shared" si="188"/>
        <v>0</v>
      </c>
      <c r="AB466" s="16">
        <f t="shared" si="202"/>
        <v>0</v>
      </c>
      <c r="AC466" s="17">
        <f t="shared" si="189"/>
        <v>0</v>
      </c>
      <c r="AD466" s="16">
        <f t="shared" si="203"/>
        <v>1.9999999999999574E-2</v>
      </c>
      <c r="AE466" s="17"/>
      <c r="AF466" s="16">
        <f t="shared" si="204"/>
        <v>0</v>
      </c>
      <c r="AG466" s="17">
        <f t="shared" si="190"/>
        <v>0</v>
      </c>
      <c r="AH466" s="16">
        <f t="shared" si="205"/>
        <v>0</v>
      </c>
      <c r="AI466" s="17">
        <f t="shared" si="191"/>
        <v>0</v>
      </c>
      <c r="AJ466" s="16">
        <f t="shared" si="206"/>
        <v>0</v>
      </c>
    </row>
    <row r="467" spans="1:36" x14ac:dyDescent="0.25">
      <c r="A467" s="26">
        <f t="shared" si="207"/>
        <v>9.2504166666665579</v>
      </c>
      <c r="B467" s="9" t="s">
        <v>22</v>
      </c>
      <c r="C467" s="14" t="s">
        <v>20</v>
      </c>
      <c r="E467" t="s">
        <v>11</v>
      </c>
      <c r="F467" t="s">
        <v>11</v>
      </c>
      <c r="G467" s="13"/>
      <c r="H467" s="16">
        <f t="shared" si="192"/>
        <v>0</v>
      </c>
      <c r="I467" s="17">
        <f t="shared" si="182"/>
        <v>0</v>
      </c>
      <c r="J467" s="16">
        <f t="shared" si="193"/>
        <v>9.2504166666665579</v>
      </c>
      <c r="K467" s="17">
        <f t="shared" si="183"/>
        <v>1</v>
      </c>
      <c r="L467" s="16">
        <f t="shared" si="194"/>
        <v>0</v>
      </c>
      <c r="M467" s="17"/>
      <c r="N467" s="16">
        <f t="shared" si="195"/>
        <v>0</v>
      </c>
      <c r="O467" s="17">
        <f t="shared" si="184"/>
        <v>0</v>
      </c>
      <c r="P467" s="16">
        <f t="shared" si="196"/>
        <v>0</v>
      </c>
      <c r="Q467" s="17">
        <f t="shared" si="185"/>
        <v>0</v>
      </c>
      <c r="R467" s="16">
        <f t="shared" si="197"/>
        <v>0</v>
      </c>
      <c r="S467" s="17"/>
      <c r="T467" s="16">
        <f t="shared" si="198"/>
        <v>0</v>
      </c>
      <c r="U467" s="17">
        <f t="shared" si="186"/>
        <v>0</v>
      </c>
      <c r="V467" s="16">
        <f t="shared" si="199"/>
        <v>0</v>
      </c>
      <c r="W467" s="17">
        <f t="shared" si="187"/>
        <v>0</v>
      </c>
      <c r="X467" s="16">
        <f t="shared" si="200"/>
        <v>0</v>
      </c>
      <c r="Y467" s="17"/>
      <c r="Z467" s="16">
        <f t="shared" si="201"/>
        <v>0</v>
      </c>
      <c r="AA467" s="17">
        <f t="shared" si="188"/>
        <v>0</v>
      </c>
      <c r="AB467" s="16">
        <f t="shared" si="202"/>
        <v>0</v>
      </c>
      <c r="AC467" s="17">
        <f t="shared" si="189"/>
        <v>0</v>
      </c>
      <c r="AD467" s="16">
        <f t="shared" si="203"/>
        <v>0</v>
      </c>
      <c r="AE467" s="17"/>
      <c r="AF467" s="16">
        <f t="shared" si="204"/>
        <v>0</v>
      </c>
      <c r="AG467" s="17">
        <f t="shared" si="190"/>
        <v>0</v>
      </c>
      <c r="AH467" s="16">
        <f t="shared" si="205"/>
        <v>0</v>
      </c>
      <c r="AI467" s="17">
        <f t="shared" si="191"/>
        <v>0</v>
      </c>
      <c r="AJ467" s="16">
        <f t="shared" si="206"/>
        <v>0</v>
      </c>
    </row>
    <row r="468" spans="1:36" x14ac:dyDescent="0.25">
      <c r="A468" s="26">
        <f t="shared" si="207"/>
        <v>9.2704166666665575</v>
      </c>
      <c r="B468" s="9"/>
      <c r="E468" t="s">
        <v>11</v>
      </c>
      <c r="F468" t="s">
        <v>11</v>
      </c>
      <c r="G468" s="13"/>
      <c r="H468" s="16">
        <f t="shared" si="192"/>
        <v>0</v>
      </c>
      <c r="I468" s="17">
        <f t="shared" si="182"/>
        <v>0</v>
      </c>
      <c r="J468" s="16">
        <f t="shared" si="193"/>
        <v>0</v>
      </c>
      <c r="K468" s="17">
        <f t="shared" si="183"/>
        <v>0</v>
      </c>
      <c r="L468" s="16">
        <f t="shared" si="194"/>
        <v>0</v>
      </c>
      <c r="M468" s="17"/>
      <c r="N468" s="16">
        <f t="shared" si="195"/>
        <v>0</v>
      </c>
      <c r="O468" s="17">
        <f t="shared" si="184"/>
        <v>0</v>
      </c>
      <c r="P468" s="16">
        <f t="shared" si="196"/>
        <v>0</v>
      </c>
      <c r="Q468" s="17">
        <f t="shared" si="185"/>
        <v>0</v>
      </c>
      <c r="R468" s="16">
        <f t="shared" si="197"/>
        <v>0</v>
      </c>
      <c r="S468" s="17"/>
      <c r="T468" s="16">
        <f t="shared" si="198"/>
        <v>0</v>
      </c>
      <c r="U468" s="17">
        <f t="shared" si="186"/>
        <v>0</v>
      </c>
      <c r="V468" s="16">
        <f t="shared" si="199"/>
        <v>0</v>
      </c>
      <c r="W468" s="17">
        <f t="shared" si="187"/>
        <v>0</v>
      </c>
      <c r="X468" s="16">
        <f t="shared" si="200"/>
        <v>0</v>
      </c>
      <c r="Y468" s="17"/>
      <c r="Z468" s="16">
        <f t="shared" si="201"/>
        <v>0</v>
      </c>
      <c r="AA468" s="17">
        <f t="shared" si="188"/>
        <v>0</v>
      </c>
      <c r="AB468" s="16">
        <f t="shared" si="202"/>
        <v>0</v>
      </c>
      <c r="AC468" s="17">
        <f t="shared" si="189"/>
        <v>0</v>
      </c>
      <c r="AD468" s="16">
        <f t="shared" si="203"/>
        <v>0</v>
      </c>
      <c r="AE468" s="17"/>
      <c r="AF468" s="16">
        <f t="shared" si="204"/>
        <v>0</v>
      </c>
      <c r="AG468" s="17">
        <f t="shared" si="190"/>
        <v>0</v>
      </c>
      <c r="AH468" s="16">
        <f t="shared" si="205"/>
        <v>0</v>
      </c>
      <c r="AI468" s="17">
        <f t="shared" si="191"/>
        <v>0</v>
      </c>
      <c r="AJ468" s="16">
        <f t="shared" si="206"/>
        <v>0</v>
      </c>
    </row>
    <row r="469" spans="1:36" x14ac:dyDescent="0.25">
      <c r="A469" s="26">
        <f t="shared" si="207"/>
        <v>9.2904166666665571</v>
      </c>
      <c r="B469" s="9" t="s">
        <v>18</v>
      </c>
      <c r="E469" s="14" t="s">
        <v>20</v>
      </c>
      <c r="F469" t="s">
        <v>11</v>
      </c>
      <c r="H469" s="16">
        <f t="shared" si="192"/>
        <v>0</v>
      </c>
      <c r="I469" s="17">
        <f t="shared" si="182"/>
        <v>0</v>
      </c>
      <c r="J469" s="16">
        <f t="shared" si="193"/>
        <v>0</v>
      </c>
      <c r="K469" s="17">
        <f t="shared" si="183"/>
        <v>0</v>
      </c>
      <c r="L469" s="16">
        <f t="shared" si="194"/>
        <v>0</v>
      </c>
      <c r="M469" s="17"/>
      <c r="N469" s="16">
        <f t="shared" si="195"/>
        <v>0</v>
      </c>
      <c r="O469" s="17">
        <f t="shared" si="184"/>
        <v>0</v>
      </c>
      <c r="P469" s="16">
        <f t="shared" si="196"/>
        <v>0</v>
      </c>
      <c r="Q469" s="17">
        <f t="shared" si="185"/>
        <v>0</v>
      </c>
      <c r="R469" s="16">
        <f t="shared" si="197"/>
        <v>0</v>
      </c>
      <c r="S469" s="17"/>
      <c r="T469" s="16">
        <f t="shared" si="198"/>
        <v>0</v>
      </c>
      <c r="U469" s="17">
        <f t="shared" si="186"/>
        <v>0</v>
      </c>
      <c r="V469" s="16">
        <f t="shared" si="199"/>
        <v>9.2904166666665571</v>
      </c>
      <c r="W469" s="17">
        <f t="shared" si="187"/>
        <v>1</v>
      </c>
      <c r="X469" s="16">
        <f t="shared" si="200"/>
        <v>0</v>
      </c>
      <c r="Y469" s="17"/>
      <c r="Z469" s="16">
        <f t="shared" si="201"/>
        <v>0</v>
      </c>
      <c r="AA469" s="17">
        <f t="shared" si="188"/>
        <v>0</v>
      </c>
      <c r="AB469" s="16">
        <f t="shared" si="202"/>
        <v>0</v>
      </c>
      <c r="AC469" s="17">
        <f t="shared" si="189"/>
        <v>0</v>
      </c>
      <c r="AD469" s="16">
        <f t="shared" si="203"/>
        <v>0</v>
      </c>
      <c r="AE469" s="17"/>
      <c r="AF469" s="16">
        <f t="shared" si="204"/>
        <v>0</v>
      </c>
      <c r="AG469" s="17">
        <f t="shared" si="190"/>
        <v>0</v>
      </c>
      <c r="AH469" s="16">
        <f t="shared" si="205"/>
        <v>0</v>
      </c>
      <c r="AI469" s="17">
        <f t="shared" si="191"/>
        <v>0</v>
      </c>
      <c r="AJ469" s="16">
        <f t="shared" si="206"/>
        <v>0</v>
      </c>
    </row>
    <row r="470" spans="1:36" x14ac:dyDescent="0.25">
      <c r="A470" s="26">
        <f t="shared" si="207"/>
        <v>9.3104166666665567</v>
      </c>
      <c r="B470" s="9" t="s">
        <v>16</v>
      </c>
      <c r="D470" t="s">
        <v>11</v>
      </c>
      <c r="F470" t="s">
        <v>11</v>
      </c>
      <c r="H470" s="16">
        <f t="shared" si="192"/>
        <v>0</v>
      </c>
      <c r="I470" s="17">
        <f t="shared" si="182"/>
        <v>0</v>
      </c>
      <c r="J470" s="16">
        <f t="shared" si="193"/>
        <v>0</v>
      </c>
      <c r="K470" s="17">
        <f t="shared" si="183"/>
        <v>0</v>
      </c>
      <c r="L470" s="16">
        <f t="shared" si="194"/>
        <v>0</v>
      </c>
      <c r="M470" s="17"/>
      <c r="N470" s="16">
        <f t="shared" si="195"/>
        <v>9.3104166666665567</v>
      </c>
      <c r="O470" s="17">
        <f t="shared" si="184"/>
        <v>1</v>
      </c>
      <c r="P470" s="16">
        <f t="shared" si="196"/>
        <v>0</v>
      </c>
      <c r="Q470" s="17">
        <f t="shared" si="185"/>
        <v>0</v>
      </c>
      <c r="R470" s="16">
        <f t="shared" si="197"/>
        <v>0</v>
      </c>
      <c r="S470" s="17"/>
      <c r="T470" s="16">
        <f t="shared" si="198"/>
        <v>0</v>
      </c>
      <c r="U470" s="17">
        <f t="shared" si="186"/>
        <v>0</v>
      </c>
      <c r="V470" s="16">
        <f t="shared" si="199"/>
        <v>0</v>
      </c>
      <c r="W470" s="17">
        <f t="shared" si="187"/>
        <v>0</v>
      </c>
      <c r="X470" s="16">
        <f t="shared" si="200"/>
        <v>0</v>
      </c>
      <c r="Y470" s="17"/>
      <c r="Z470" s="16">
        <f t="shared" si="201"/>
        <v>0</v>
      </c>
      <c r="AA470" s="17">
        <f t="shared" si="188"/>
        <v>0</v>
      </c>
      <c r="AB470" s="16">
        <f t="shared" si="202"/>
        <v>0</v>
      </c>
      <c r="AC470" s="17">
        <f t="shared" si="189"/>
        <v>0</v>
      </c>
      <c r="AD470" s="16">
        <f t="shared" si="203"/>
        <v>0</v>
      </c>
      <c r="AE470" s="17"/>
      <c r="AF470" s="16">
        <f t="shared" si="204"/>
        <v>0</v>
      </c>
      <c r="AG470" s="17">
        <f t="shared" si="190"/>
        <v>0</v>
      </c>
      <c r="AH470" s="16">
        <f t="shared" si="205"/>
        <v>0</v>
      </c>
      <c r="AI470" s="17">
        <f t="shared" si="191"/>
        <v>0</v>
      </c>
      <c r="AJ470" s="16">
        <f t="shared" si="206"/>
        <v>0</v>
      </c>
    </row>
    <row r="471" spans="1:36" x14ac:dyDescent="0.25">
      <c r="A471" s="26">
        <f t="shared" si="207"/>
        <v>9.3304166666665562</v>
      </c>
      <c r="B471" s="9"/>
      <c r="D471" t="s">
        <v>11</v>
      </c>
      <c r="F471" t="s">
        <v>11</v>
      </c>
      <c r="G471" s="14"/>
      <c r="H471" s="16">
        <f t="shared" si="192"/>
        <v>0</v>
      </c>
      <c r="I471" s="17">
        <f t="shared" si="182"/>
        <v>0</v>
      </c>
      <c r="J471" s="16">
        <f t="shared" si="193"/>
        <v>0</v>
      </c>
      <c r="K471" s="17">
        <f t="shared" si="183"/>
        <v>0</v>
      </c>
      <c r="L471" s="16">
        <f t="shared" si="194"/>
        <v>0</v>
      </c>
      <c r="M471" s="17"/>
      <c r="N471" s="16">
        <f t="shared" si="195"/>
        <v>0</v>
      </c>
      <c r="O471" s="17">
        <f t="shared" si="184"/>
        <v>0</v>
      </c>
      <c r="P471" s="16">
        <f t="shared" si="196"/>
        <v>0</v>
      </c>
      <c r="Q471" s="17">
        <f t="shared" si="185"/>
        <v>0</v>
      </c>
      <c r="R471" s="16">
        <f t="shared" si="197"/>
        <v>0</v>
      </c>
      <c r="S471" s="17"/>
      <c r="T471" s="16">
        <f t="shared" si="198"/>
        <v>0</v>
      </c>
      <c r="U471" s="17">
        <f t="shared" si="186"/>
        <v>0</v>
      </c>
      <c r="V471" s="16">
        <f t="shared" si="199"/>
        <v>0</v>
      </c>
      <c r="W471" s="17">
        <f t="shared" si="187"/>
        <v>0</v>
      </c>
      <c r="X471" s="16">
        <f t="shared" si="200"/>
        <v>0</v>
      </c>
      <c r="Y471" s="17"/>
      <c r="Z471" s="16">
        <f t="shared" si="201"/>
        <v>0</v>
      </c>
      <c r="AA471" s="17">
        <f t="shared" si="188"/>
        <v>0</v>
      </c>
      <c r="AB471" s="16">
        <f t="shared" si="202"/>
        <v>0</v>
      </c>
      <c r="AC471" s="17">
        <f t="shared" si="189"/>
        <v>0</v>
      </c>
      <c r="AD471" s="16">
        <f t="shared" si="203"/>
        <v>0</v>
      </c>
      <c r="AE471" s="17"/>
      <c r="AF471" s="16">
        <f t="shared" si="204"/>
        <v>0</v>
      </c>
      <c r="AG471" s="17">
        <f t="shared" si="190"/>
        <v>0</v>
      </c>
      <c r="AH471" s="16">
        <f t="shared" si="205"/>
        <v>0</v>
      </c>
      <c r="AI471" s="17">
        <f t="shared" si="191"/>
        <v>0</v>
      </c>
      <c r="AJ471" s="16">
        <f t="shared" si="206"/>
        <v>0</v>
      </c>
    </row>
    <row r="472" spans="1:36" x14ac:dyDescent="0.25">
      <c r="A472" s="26">
        <f t="shared" si="207"/>
        <v>9.3504166666665558</v>
      </c>
      <c r="B472" s="9"/>
      <c r="D472" t="s">
        <v>11</v>
      </c>
      <c r="F472" t="s">
        <v>11</v>
      </c>
      <c r="H472" s="16">
        <f t="shared" si="192"/>
        <v>0</v>
      </c>
      <c r="I472" s="17">
        <f t="shared" si="182"/>
        <v>0</v>
      </c>
      <c r="J472" s="16">
        <f t="shared" si="193"/>
        <v>0</v>
      </c>
      <c r="K472" s="17">
        <f t="shared" si="183"/>
        <v>0</v>
      </c>
      <c r="L472" s="16">
        <f t="shared" si="194"/>
        <v>0</v>
      </c>
      <c r="M472" s="17"/>
      <c r="N472" s="16">
        <f t="shared" si="195"/>
        <v>0</v>
      </c>
      <c r="O472" s="17">
        <f t="shared" si="184"/>
        <v>0</v>
      </c>
      <c r="P472" s="16">
        <f t="shared" si="196"/>
        <v>0</v>
      </c>
      <c r="Q472" s="17">
        <f t="shared" si="185"/>
        <v>0</v>
      </c>
      <c r="R472" s="16">
        <f t="shared" si="197"/>
        <v>0</v>
      </c>
      <c r="S472" s="17"/>
      <c r="T472" s="16">
        <f t="shared" si="198"/>
        <v>0</v>
      </c>
      <c r="U472" s="17">
        <f t="shared" si="186"/>
        <v>0</v>
      </c>
      <c r="V472" s="16">
        <f t="shared" si="199"/>
        <v>0</v>
      </c>
      <c r="W472" s="17">
        <f t="shared" si="187"/>
        <v>0</v>
      </c>
      <c r="X472" s="16">
        <f t="shared" si="200"/>
        <v>0</v>
      </c>
      <c r="Y472" s="17"/>
      <c r="Z472" s="16">
        <f t="shared" si="201"/>
        <v>0</v>
      </c>
      <c r="AA472" s="17">
        <f t="shared" si="188"/>
        <v>0</v>
      </c>
      <c r="AB472" s="16">
        <f t="shared" si="202"/>
        <v>0</v>
      </c>
      <c r="AC472" s="17">
        <f t="shared" si="189"/>
        <v>0</v>
      </c>
      <c r="AD472" s="16">
        <f t="shared" si="203"/>
        <v>0</v>
      </c>
      <c r="AE472" s="17"/>
      <c r="AF472" s="16">
        <f t="shared" si="204"/>
        <v>0</v>
      </c>
      <c r="AG472" s="17">
        <f t="shared" si="190"/>
        <v>0</v>
      </c>
      <c r="AH472" s="16">
        <f t="shared" si="205"/>
        <v>0</v>
      </c>
      <c r="AI472" s="17">
        <f t="shared" si="191"/>
        <v>0</v>
      </c>
      <c r="AJ472" s="16">
        <f t="shared" si="206"/>
        <v>0</v>
      </c>
    </row>
    <row r="473" spans="1:36" x14ac:dyDescent="0.25">
      <c r="A473" s="26">
        <f t="shared" si="207"/>
        <v>9.3704166666665554</v>
      </c>
      <c r="B473" s="9" t="s">
        <v>12</v>
      </c>
      <c r="D473" t="s">
        <v>11</v>
      </c>
      <c r="F473" s="14" t="s">
        <v>20</v>
      </c>
      <c r="H473" s="16">
        <f t="shared" si="192"/>
        <v>0</v>
      </c>
      <c r="I473" s="17">
        <f t="shared" si="182"/>
        <v>0</v>
      </c>
      <c r="J473" s="16">
        <f t="shared" si="193"/>
        <v>0</v>
      </c>
      <c r="K473" s="17">
        <f t="shared" si="183"/>
        <v>0</v>
      </c>
      <c r="L473" s="16">
        <f t="shared" si="194"/>
        <v>0</v>
      </c>
      <c r="M473" s="17"/>
      <c r="N473" s="16">
        <f t="shared" si="195"/>
        <v>0</v>
      </c>
      <c r="O473" s="17">
        <f t="shared" si="184"/>
        <v>0</v>
      </c>
      <c r="P473" s="16">
        <f t="shared" si="196"/>
        <v>0</v>
      </c>
      <c r="Q473" s="17">
        <f t="shared" si="185"/>
        <v>0</v>
      </c>
      <c r="R473" s="16">
        <f t="shared" si="197"/>
        <v>0</v>
      </c>
      <c r="S473" s="17"/>
      <c r="T473" s="16">
        <f t="shared" si="198"/>
        <v>0</v>
      </c>
      <c r="U473" s="17">
        <f t="shared" si="186"/>
        <v>0</v>
      </c>
      <c r="V473" s="16">
        <f t="shared" si="199"/>
        <v>0</v>
      </c>
      <c r="W473" s="17">
        <f t="shared" si="187"/>
        <v>0</v>
      </c>
      <c r="X473" s="16">
        <f t="shared" si="200"/>
        <v>0</v>
      </c>
      <c r="Y473" s="17"/>
      <c r="Z473" s="16">
        <f t="shared" si="201"/>
        <v>0</v>
      </c>
      <c r="AA473" s="17">
        <f t="shared" si="188"/>
        <v>0</v>
      </c>
      <c r="AB473" s="16">
        <f t="shared" si="202"/>
        <v>9.3704166666665554</v>
      </c>
      <c r="AC473" s="17">
        <f t="shared" si="189"/>
        <v>1</v>
      </c>
      <c r="AD473" s="16">
        <f t="shared" si="203"/>
        <v>0</v>
      </c>
      <c r="AE473" s="17"/>
      <c r="AF473" s="16">
        <f t="shared" si="204"/>
        <v>0</v>
      </c>
      <c r="AG473" s="17">
        <f t="shared" si="190"/>
        <v>0</v>
      </c>
      <c r="AH473" s="16">
        <f t="shared" si="205"/>
        <v>0</v>
      </c>
      <c r="AI473" s="17">
        <f t="shared" si="191"/>
        <v>0</v>
      </c>
      <c r="AJ473" s="16">
        <f t="shared" si="206"/>
        <v>0</v>
      </c>
    </row>
    <row r="474" spans="1:36" x14ac:dyDescent="0.25">
      <c r="A474" s="26">
        <f t="shared" si="207"/>
        <v>9.3904166666665549</v>
      </c>
      <c r="B474" s="9"/>
      <c r="D474" t="s">
        <v>11</v>
      </c>
      <c r="H474" s="16">
        <f t="shared" si="192"/>
        <v>0</v>
      </c>
      <c r="I474" s="17">
        <f t="shared" si="182"/>
        <v>0</v>
      </c>
      <c r="J474" s="16">
        <f t="shared" si="193"/>
        <v>0</v>
      </c>
      <c r="K474" s="17">
        <f t="shared" si="183"/>
        <v>0</v>
      </c>
      <c r="L474" s="16">
        <f t="shared" si="194"/>
        <v>0</v>
      </c>
      <c r="M474" s="17"/>
      <c r="N474" s="16">
        <f t="shared" si="195"/>
        <v>0</v>
      </c>
      <c r="O474" s="17">
        <f t="shared" si="184"/>
        <v>0</v>
      </c>
      <c r="P474" s="16">
        <f t="shared" si="196"/>
        <v>0</v>
      </c>
      <c r="Q474" s="17">
        <f t="shared" si="185"/>
        <v>0</v>
      </c>
      <c r="R474" s="16">
        <f t="shared" si="197"/>
        <v>0</v>
      </c>
      <c r="S474" s="17"/>
      <c r="T474" s="16">
        <f t="shared" si="198"/>
        <v>0</v>
      </c>
      <c r="U474" s="17">
        <f t="shared" si="186"/>
        <v>0</v>
      </c>
      <c r="V474" s="16">
        <f t="shared" si="199"/>
        <v>0</v>
      </c>
      <c r="W474" s="17">
        <f t="shared" si="187"/>
        <v>0</v>
      </c>
      <c r="X474" s="16">
        <f t="shared" si="200"/>
        <v>0</v>
      </c>
      <c r="Y474" s="17"/>
      <c r="Z474" s="16">
        <f t="shared" si="201"/>
        <v>0</v>
      </c>
      <c r="AA474" s="17">
        <f t="shared" si="188"/>
        <v>0</v>
      </c>
      <c r="AB474" s="16">
        <f t="shared" si="202"/>
        <v>0</v>
      </c>
      <c r="AC474" s="17">
        <f t="shared" si="189"/>
        <v>0</v>
      </c>
      <c r="AD474" s="16">
        <f t="shared" si="203"/>
        <v>0</v>
      </c>
      <c r="AE474" s="17"/>
      <c r="AF474" s="16">
        <f t="shared" si="204"/>
        <v>0</v>
      </c>
      <c r="AG474" s="17">
        <f t="shared" si="190"/>
        <v>0</v>
      </c>
      <c r="AH474" s="16">
        <f t="shared" si="205"/>
        <v>0</v>
      </c>
      <c r="AI474" s="17">
        <f t="shared" si="191"/>
        <v>0</v>
      </c>
      <c r="AJ474" s="16">
        <f t="shared" si="206"/>
        <v>0</v>
      </c>
    </row>
    <row r="475" spans="1:36" x14ac:dyDescent="0.25">
      <c r="A475" s="26">
        <f t="shared" si="207"/>
        <v>9.4104166666665545</v>
      </c>
      <c r="B475" s="9" t="s">
        <v>9</v>
      </c>
      <c r="C475" t="s">
        <v>11</v>
      </c>
      <c r="D475" t="s">
        <v>11</v>
      </c>
      <c r="G475" s="13"/>
      <c r="H475" s="16">
        <f t="shared" si="192"/>
        <v>9.4104166666665545</v>
      </c>
      <c r="I475" s="17">
        <f t="shared" si="182"/>
        <v>1</v>
      </c>
      <c r="J475" s="16">
        <f t="shared" si="193"/>
        <v>0</v>
      </c>
      <c r="K475" s="17">
        <f t="shared" si="183"/>
        <v>0</v>
      </c>
      <c r="L475" s="16">
        <f t="shared" si="194"/>
        <v>0</v>
      </c>
      <c r="M475" s="17"/>
      <c r="N475" s="16">
        <f t="shared" si="195"/>
        <v>0</v>
      </c>
      <c r="O475" s="17">
        <f t="shared" si="184"/>
        <v>0</v>
      </c>
      <c r="P475" s="16">
        <f t="shared" si="196"/>
        <v>0</v>
      </c>
      <c r="Q475" s="17">
        <f t="shared" si="185"/>
        <v>0</v>
      </c>
      <c r="R475" s="16">
        <f t="shared" si="197"/>
        <v>0</v>
      </c>
      <c r="S475" s="17"/>
      <c r="T475" s="16">
        <f t="shared" si="198"/>
        <v>0</v>
      </c>
      <c r="U475" s="17">
        <f t="shared" si="186"/>
        <v>0</v>
      </c>
      <c r="V475" s="16">
        <f t="shared" si="199"/>
        <v>0</v>
      </c>
      <c r="W475" s="17">
        <f t="shared" si="187"/>
        <v>0</v>
      </c>
      <c r="X475" s="16">
        <f t="shared" si="200"/>
        <v>0</v>
      </c>
      <c r="Y475" s="17"/>
      <c r="Z475" s="16">
        <f t="shared" si="201"/>
        <v>0</v>
      </c>
      <c r="AA475" s="17">
        <f t="shared" si="188"/>
        <v>0</v>
      </c>
      <c r="AB475" s="16">
        <f t="shared" si="202"/>
        <v>0</v>
      </c>
      <c r="AC475" s="17">
        <f t="shared" si="189"/>
        <v>0</v>
      </c>
      <c r="AD475" s="16">
        <f t="shared" si="203"/>
        <v>0</v>
      </c>
      <c r="AE475" s="17"/>
      <c r="AF475" s="16">
        <f t="shared" si="204"/>
        <v>0</v>
      </c>
      <c r="AG475" s="17">
        <f t="shared" si="190"/>
        <v>0</v>
      </c>
      <c r="AH475" s="16">
        <f t="shared" si="205"/>
        <v>0</v>
      </c>
      <c r="AI475" s="17">
        <f t="shared" si="191"/>
        <v>0</v>
      </c>
      <c r="AJ475" s="16">
        <f t="shared" si="206"/>
        <v>0</v>
      </c>
    </row>
    <row r="476" spans="1:36" x14ac:dyDescent="0.25">
      <c r="A476" s="26">
        <f t="shared" si="207"/>
        <v>9.4304166666665541</v>
      </c>
      <c r="B476" s="9" t="s">
        <v>13</v>
      </c>
      <c r="C476" t="s">
        <v>11</v>
      </c>
      <c r="D476" t="s">
        <v>11</v>
      </c>
      <c r="G476" s="13" t="s">
        <v>14</v>
      </c>
      <c r="H476" s="16">
        <f t="shared" si="192"/>
        <v>0</v>
      </c>
      <c r="I476" s="17">
        <f t="shared" si="182"/>
        <v>0</v>
      </c>
      <c r="J476" s="16">
        <f t="shared" si="193"/>
        <v>0</v>
      </c>
      <c r="K476" s="17">
        <f t="shared" si="183"/>
        <v>0</v>
      </c>
      <c r="L476" s="16">
        <f t="shared" si="194"/>
        <v>0</v>
      </c>
      <c r="M476" s="17"/>
      <c r="N476" s="16">
        <f t="shared" si="195"/>
        <v>0</v>
      </c>
      <c r="O476" s="17">
        <f t="shared" si="184"/>
        <v>0</v>
      </c>
      <c r="P476" s="16">
        <f t="shared" si="196"/>
        <v>0</v>
      </c>
      <c r="Q476" s="17">
        <f t="shared" si="185"/>
        <v>0</v>
      </c>
      <c r="R476" s="16">
        <f t="shared" si="197"/>
        <v>0</v>
      </c>
      <c r="S476" s="17"/>
      <c r="T476" s="16">
        <f t="shared" si="198"/>
        <v>0</v>
      </c>
      <c r="U476" s="17">
        <f t="shared" si="186"/>
        <v>0</v>
      </c>
      <c r="V476" s="16">
        <f t="shared" si="199"/>
        <v>0</v>
      </c>
      <c r="W476" s="17">
        <f t="shared" si="187"/>
        <v>0</v>
      </c>
      <c r="X476" s="16">
        <f t="shared" si="200"/>
        <v>0</v>
      </c>
      <c r="Y476" s="17"/>
      <c r="Z476" s="16">
        <f t="shared" si="201"/>
        <v>0</v>
      </c>
      <c r="AA476" s="17">
        <f t="shared" si="188"/>
        <v>0</v>
      </c>
      <c r="AB476" s="16">
        <f t="shared" si="202"/>
        <v>0</v>
      </c>
      <c r="AC476" s="17">
        <f t="shared" si="189"/>
        <v>0</v>
      </c>
      <c r="AD476" s="16">
        <f t="shared" si="203"/>
        <v>0</v>
      </c>
      <c r="AE476" s="17"/>
      <c r="AF476" s="16">
        <f t="shared" si="204"/>
        <v>9.4304166666665541</v>
      </c>
      <c r="AG476" s="17">
        <f t="shared" si="190"/>
        <v>1</v>
      </c>
      <c r="AH476" s="16">
        <f t="shared" si="205"/>
        <v>0</v>
      </c>
      <c r="AI476" s="17">
        <f t="shared" si="191"/>
        <v>0</v>
      </c>
      <c r="AJ476" s="16">
        <f t="shared" si="206"/>
        <v>1.9999999999999574E-2</v>
      </c>
    </row>
    <row r="477" spans="1:36" x14ac:dyDescent="0.25">
      <c r="A477" s="26">
        <f t="shared" si="207"/>
        <v>9.4504166666665537</v>
      </c>
      <c r="B477" s="9" t="s">
        <v>17</v>
      </c>
      <c r="C477" t="s">
        <v>11</v>
      </c>
      <c r="D477" s="14" t="s">
        <v>20</v>
      </c>
      <c r="G477" s="13" t="s">
        <v>14</v>
      </c>
      <c r="H477" s="16">
        <f t="shared" si="192"/>
        <v>0</v>
      </c>
      <c r="I477" s="17">
        <f t="shared" si="182"/>
        <v>0</v>
      </c>
      <c r="J477" s="16">
        <f t="shared" si="193"/>
        <v>0</v>
      </c>
      <c r="K477" s="17">
        <f t="shared" si="183"/>
        <v>0</v>
      </c>
      <c r="L477" s="16">
        <f t="shared" si="194"/>
        <v>0</v>
      </c>
      <c r="M477" s="17"/>
      <c r="N477" s="16">
        <f t="shared" si="195"/>
        <v>0</v>
      </c>
      <c r="O477" s="17">
        <f t="shared" si="184"/>
        <v>0</v>
      </c>
      <c r="P477" s="16">
        <f t="shared" si="196"/>
        <v>9.4504166666665537</v>
      </c>
      <c r="Q477" s="17">
        <f t="shared" si="185"/>
        <v>1</v>
      </c>
      <c r="R477" s="16">
        <f t="shared" si="197"/>
        <v>0</v>
      </c>
      <c r="S477" s="17"/>
      <c r="T477" s="16">
        <f t="shared" si="198"/>
        <v>0</v>
      </c>
      <c r="U477" s="17">
        <f t="shared" si="186"/>
        <v>0</v>
      </c>
      <c r="V477" s="16">
        <f t="shared" si="199"/>
        <v>0</v>
      </c>
      <c r="W477" s="17">
        <f t="shared" si="187"/>
        <v>0</v>
      </c>
      <c r="X477" s="16">
        <f t="shared" si="200"/>
        <v>0</v>
      </c>
      <c r="Y477" s="17"/>
      <c r="Z477" s="16">
        <f t="shared" si="201"/>
        <v>0</v>
      </c>
      <c r="AA477" s="17">
        <f t="shared" si="188"/>
        <v>0</v>
      </c>
      <c r="AB477" s="16">
        <f t="shared" si="202"/>
        <v>0</v>
      </c>
      <c r="AC477" s="17">
        <f t="shared" si="189"/>
        <v>0</v>
      </c>
      <c r="AD477" s="16">
        <f t="shared" si="203"/>
        <v>0</v>
      </c>
      <c r="AE477" s="17"/>
      <c r="AF477" s="16">
        <f t="shared" si="204"/>
        <v>0</v>
      </c>
      <c r="AG477" s="17">
        <f t="shared" si="190"/>
        <v>0</v>
      </c>
      <c r="AH477" s="16">
        <f t="shared" si="205"/>
        <v>0</v>
      </c>
      <c r="AI477" s="17">
        <f t="shared" si="191"/>
        <v>0</v>
      </c>
      <c r="AJ477" s="16">
        <f t="shared" si="206"/>
        <v>1.9999999999999574E-2</v>
      </c>
    </row>
    <row r="478" spans="1:36" x14ac:dyDescent="0.25">
      <c r="A478" s="26">
        <f t="shared" si="207"/>
        <v>9.4704166666665532</v>
      </c>
      <c r="B478" s="9"/>
      <c r="C478" t="s">
        <v>11</v>
      </c>
      <c r="G478" t="s">
        <v>11</v>
      </c>
      <c r="H478" s="16">
        <f t="shared" si="192"/>
        <v>0</v>
      </c>
      <c r="I478" s="17">
        <f t="shared" si="182"/>
        <v>0</v>
      </c>
      <c r="J478" s="16">
        <f t="shared" si="193"/>
        <v>0</v>
      </c>
      <c r="K478" s="17">
        <f t="shared" si="183"/>
        <v>0</v>
      </c>
      <c r="L478" s="16">
        <f t="shared" si="194"/>
        <v>0</v>
      </c>
      <c r="M478" s="17"/>
      <c r="N478" s="16">
        <f t="shared" si="195"/>
        <v>0</v>
      </c>
      <c r="O478" s="17">
        <f t="shared" si="184"/>
        <v>0</v>
      </c>
      <c r="P478" s="16">
        <f t="shared" si="196"/>
        <v>0</v>
      </c>
      <c r="Q478" s="17">
        <f t="shared" si="185"/>
        <v>0</v>
      </c>
      <c r="R478" s="16">
        <f t="shared" si="197"/>
        <v>0</v>
      </c>
      <c r="S478" s="17"/>
      <c r="T478" s="16">
        <f t="shared" si="198"/>
        <v>0</v>
      </c>
      <c r="U478" s="17">
        <f t="shared" si="186"/>
        <v>0</v>
      </c>
      <c r="V478" s="16">
        <f t="shared" si="199"/>
        <v>0</v>
      </c>
      <c r="W478" s="17">
        <f t="shared" si="187"/>
        <v>0</v>
      </c>
      <c r="X478" s="16">
        <f t="shared" si="200"/>
        <v>0</v>
      </c>
      <c r="Y478" s="17"/>
      <c r="Z478" s="16">
        <f t="shared" si="201"/>
        <v>0</v>
      </c>
      <c r="AA478" s="17">
        <f t="shared" si="188"/>
        <v>0</v>
      </c>
      <c r="AB478" s="16">
        <f t="shared" si="202"/>
        <v>0</v>
      </c>
      <c r="AC478" s="17">
        <f t="shared" si="189"/>
        <v>0</v>
      </c>
      <c r="AD478" s="16">
        <f t="shared" si="203"/>
        <v>0</v>
      </c>
      <c r="AE478" s="17"/>
      <c r="AF478" s="16">
        <f t="shared" si="204"/>
        <v>0</v>
      </c>
      <c r="AG478" s="17">
        <f t="shared" si="190"/>
        <v>0</v>
      </c>
      <c r="AH478" s="16">
        <f t="shared" si="205"/>
        <v>0</v>
      </c>
      <c r="AI478" s="17">
        <f t="shared" si="191"/>
        <v>0</v>
      </c>
      <c r="AJ478" s="16">
        <f t="shared" si="206"/>
        <v>0</v>
      </c>
    </row>
    <row r="479" spans="1:36" x14ac:dyDescent="0.25">
      <c r="A479" s="26">
        <f t="shared" si="207"/>
        <v>9.4904166666665528</v>
      </c>
      <c r="B479" s="9"/>
      <c r="C479" t="s">
        <v>11</v>
      </c>
      <c r="G479" t="s">
        <v>11</v>
      </c>
      <c r="H479" s="16">
        <f t="shared" si="192"/>
        <v>0</v>
      </c>
      <c r="I479" s="17">
        <f t="shared" si="182"/>
        <v>0</v>
      </c>
      <c r="J479" s="16">
        <f t="shared" si="193"/>
        <v>0</v>
      </c>
      <c r="K479" s="17">
        <f t="shared" si="183"/>
        <v>0</v>
      </c>
      <c r="L479" s="16">
        <f t="shared" si="194"/>
        <v>0</v>
      </c>
      <c r="M479" s="17"/>
      <c r="N479" s="16">
        <f t="shared" si="195"/>
        <v>0</v>
      </c>
      <c r="O479" s="17">
        <f t="shared" si="184"/>
        <v>0</v>
      </c>
      <c r="P479" s="16">
        <f t="shared" si="196"/>
        <v>0</v>
      </c>
      <c r="Q479" s="17">
        <f t="shared" si="185"/>
        <v>0</v>
      </c>
      <c r="R479" s="16">
        <f t="shared" si="197"/>
        <v>0</v>
      </c>
      <c r="S479" s="17"/>
      <c r="T479" s="16">
        <f t="shared" si="198"/>
        <v>0</v>
      </c>
      <c r="U479" s="17">
        <f t="shared" si="186"/>
        <v>0</v>
      </c>
      <c r="V479" s="16">
        <f t="shared" si="199"/>
        <v>0</v>
      </c>
      <c r="W479" s="17">
        <f t="shared" si="187"/>
        <v>0</v>
      </c>
      <c r="X479" s="16">
        <f t="shared" si="200"/>
        <v>0</v>
      </c>
      <c r="Y479" s="17"/>
      <c r="Z479" s="16">
        <f t="shared" si="201"/>
        <v>0</v>
      </c>
      <c r="AA479" s="17">
        <f t="shared" si="188"/>
        <v>0</v>
      </c>
      <c r="AB479" s="16">
        <f t="shared" si="202"/>
        <v>0</v>
      </c>
      <c r="AC479" s="17">
        <f t="shared" si="189"/>
        <v>0</v>
      </c>
      <c r="AD479" s="16">
        <f t="shared" si="203"/>
        <v>0</v>
      </c>
      <c r="AE479" s="17"/>
      <c r="AF479" s="16">
        <f t="shared" si="204"/>
        <v>0</v>
      </c>
      <c r="AG479" s="17">
        <f t="shared" si="190"/>
        <v>0</v>
      </c>
      <c r="AH479" s="16">
        <f t="shared" si="205"/>
        <v>0</v>
      </c>
      <c r="AI479" s="17">
        <f t="shared" si="191"/>
        <v>0</v>
      </c>
      <c r="AJ479" s="16">
        <f t="shared" si="206"/>
        <v>0</v>
      </c>
    </row>
    <row r="480" spans="1:36" x14ac:dyDescent="0.25">
      <c r="A480" s="26">
        <f t="shared" si="207"/>
        <v>9.5104166666665524</v>
      </c>
      <c r="B480" s="9"/>
      <c r="C480" t="s">
        <v>11</v>
      </c>
      <c r="D480" s="7"/>
      <c r="E480" s="7"/>
      <c r="F480" s="8"/>
      <c r="G480" t="s">
        <v>11</v>
      </c>
      <c r="H480" s="16">
        <f t="shared" si="192"/>
        <v>0</v>
      </c>
      <c r="I480" s="17">
        <f t="shared" si="182"/>
        <v>0</v>
      </c>
      <c r="J480" s="16">
        <f t="shared" si="193"/>
        <v>0</v>
      </c>
      <c r="K480" s="17">
        <f t="shared" si="183"/>
        <v>0</v>
      </c>
      <c r="L480" s="16">
        <f t="shared" si="194"/>
        <v>0</v>
      </c>
      <c r="M480" s="17"/>
      <c r="N480" s="16">
        <f t="shared" si="195"/>
        <v>0</v>
      </c>
      <c r="O480" s="17">
        <f t="shared" si="184"/>
        <v>0</v>
      </c>
      <c r="P480" s="16">
        <f t="shared" si="196"/>
        <v>0</v>
      </c>
      <c r="Q480" s="17">
        <f t="shared" si="185"/>
        <v>0</v>
      </c>
      <c r="R480" s="16">
        <f t="shared" si="197"/>
        <v>0</v>
      </c>
      <c r="S480" s="17"/>
      <c r="T480" s="16">
        <f t="shared" si="198"/>
        <v>0</v>
      </c>
      <c r="U480" s="17">
        <f t="shared" si="186"/>
        <v>0</v>
      </c>
      <c r="V480" s="16">
        <f t="shared" si="199"/>
        <v>0</v>
      </c>
      <c r="W480" s="17">
        <f t="shared" si="187"/>
        <v>0</v>
      </c>
      <c r="X480" s="16">
        <f t="shared" si="200"/>
        <v>0</v>
      </c>
      <c r="Y480" s="17"/>
      <c r="Z480" s="16">
        <f t="shared" si="201"/>
        <v>0</v>
      </c>
      <c r="AA480" s="17">
        <f t="shared" si="188"/>
        <v>0</v>
      </c>
      <c r="AB480" s="16">
        <f t="shared" si="202"/>
        <v>0</v>
      </c>
      <c r="AC480" s="17">
        <f t="shared" si="189"/>
        <v>0</v>
      </c>
      <c r="AD480" s="16">
        <f t="shared" si="203"/>
        <v>0</v>
      </c>
      <c r="AE480" s="17"/>
      <c r="AF480" s="16">
        <f t="shared" si="204"/>
        <v>0</v>
      </c>
      <c r="AG480" s="17">
        <f t="shared" si="190"/>
        <v>0</v>
      </c>
      <c r="AH480" s="16">
        <f t="shared" si="205"/>
        <v>0</v>
      </c>
      <c r="AI480" s="17">
        <f t="shared" si="191"/>
        <v>0</v>
      </c>
      <c r="AJ480" s="16">
        <f t="shared" si="206"/>
        <v>0</v>
      </c>
    </row>
    <row r="481" spans="1:36" x14ac:dyDescent="0.25">
      <c r="A481" s="26">
        <f t="shared" si="207"/>
        <v>9.530416666666552</v>
      </c>
      <c r="B481" s="9" t="s">
        <v>21</v>
      </c>
      <c r="C481" t="s">
        <v>11</v>
      </c>
      <c r="D481" s="7"/>
      <c r="E481" s="13" t="s">
        <v>14</v>
      </c>
      <c r="F481" s="8"/>
      <c r="G481" t="s">
        <v>11</v>
      </c>
      <c r="H481" s="16">
        <f t="shared" si="192"/>
        <v>0</v>
      </c>
      <c r="I481" s="17">
        <f t="shared" si="182"/>
        <v>0</v>
      </c>
      <c r="J481" s="16">
        <f t="shared" si="193"/>
        <v>0</v>
      </c>
      <c r="K481" s="17">
        <f t="shared" si="183"/>
        <v>0</v>
      </c>
      <c r="L481" s="16">
        <f t="shared" si="194"/>
        <v>0</v>
      </c>
      <c r="M481" s="17"/>
      <c r="N481" s="16">
        <f t="shared" si="195"/>
        <v>0</v>
      </c>
      <c r="O481" s="17">
        <f t="shared" si="184"/>
        <v>0</v>
      </c>
      <c r="P481" s="16">
        <f t="shared" si="196"/>
        <v>0</v>
      </c>
      <c r="Q481" s="17">
        <f t="shared" si="185"/>
        <v>0</v>
      </c>
      <c r="R481" s="16">
        <f t="shared" si="197"/>
        <v>0</v>
      </c>
      <c r="S481" s="17"/>
      <c r="T481" s="16">
        <f t="shared" si="198"/>
        <v>9.530416666666552</v>
      </c>
      <c r="U481" s="17">
        <f t="shared" si="186"/>
        <v>1</v>
      </c>
      <c r="V481" s="16">
        <f t="shared" si="199"/>
        <v>0</v>
      </c>
      <c r="W481" s="17">
        <f t="shared" si="187"/>
        <v>0</v>
      </c>
      <c r="X481" s="16">
        <f t="shared" si="200"/>
        <v>1.9999999999999574E-2</v>
      </c>
      <c r="Y481" s="17"/>
      <c r="Z481" s="16">
        <f t="shared" si="201"/>
        <v>0</v>
      </c>
      <c r="AA481" s="17">
        <f t="shared" si="188"/>
        <v>0</v>
      </c>
      <c r="AB481" s="16">
        <f t="shared" si="202"/>
        <v>0</v>
      </c>
      <c r="AC481" s="17">
        <f t="shared" si="189"/>
        <v>0</v>
      </c>
      <c r="AD481" s="16">
        <f t="shared" si="203"/>
        <v>0</v>
      </c>
      <c r="AE481" s="17"/>
      <c r="AF481" s="16">
        <f t="shared" si="204"/>
        <v>0</v>
      </c>
      <c r="AG481" s="17">
        <f t="shared" si="190"/>
        <v>0</v>
      </c>
      <c r="AH481" s="16">
        <f t="shared" si="205"/>
        <v>0</v>
      </c>
      <c r="AI481" s="17">
        <f t="shared" si="191"/>
        <v>0</v>
      </c>
      <c r="AJ481" s="16">
        <f t="shared" si="206"/>
        <v>0</v>
      </c>
    </row>
    <row r="482" spans="1:36" x14ac:dyDescent="0.25">
      <c r="A482" s="26">
        <f t="shared" si="207"/>
        <v>9.5504166666665515</v>
      </c>
      <c r="B482" s="9" t="s">
        <v>22</v>
      </c>
      <c r="C482" s="14" t="s">
        <v>20</v>
      </c>
      <c r="D482" s="7"/>
      <c r="E482" t="s">
        <v>11</v>
      </c>
      <c r="F482" s="7"/>
      <c r="G482" t="s">
        <v>11</v>
      </c>
      <c r="H482" s="16">
        <f t="shared" si="192"/>
        <v>0</v>
      </c>
      <c r="I482" s="17">
        <f t="shared" si="182"/>
        <v>0</v>
      </c>
      <c r="J482" s="16">
        <f t="shared" si="193"/>
        <v>9.5504166666665515</v>
      </c>
      <c r="K482" s="17">
        <f t="shared" si="183"/>
        <v>1</v>
      </c>
      <c r="L482" s="16">
        <f t="shared" si="194"/>
        <v>0</v>
      </c>
      <c r="M482" s="17"/>
      <c r="N482" s="16">
        <f t="shared" si="195"/>
        <v>0</v>
      </c>
      <c r="O482" s="17">
        <f t="shared" si="184"/>
        <v>0</v>
      </c>
      <c r="P482" s="16">
        <f t="shared" si="196"/>
        <v>0</v>
      </c>
      <c r="Q482" s="17">
        <f t="shared" si="185"/>
        <v>0</v>
      </c>
      <c r="R482" s="16">
        <f t="shared" si="197"/>
        <v>0</v>
      </c>
      <c r="S482" s="17"/>
      <c r="T482" s="16">
        <f t="shared" si="198"/>
        <v>0</v>
      </c>
      <c r="U482" s="17">
        <f t="shared" si="186"/>
        <v>0</v>
      </c>
      <c r="V482" s="16">
        <f t="shared" si="199"/>
        <v>0</v>
      </c>
      <c r="W482" s="17">
        <f t="shared" si="187"/>
        <v>0</v>
      </c>
      <c r="X482" s="16">
        <f t="shared" si="200"/>
        <v>0</v>
      </c>
      <c r="Y482" s="17"/>
      <c r="Z482" s="16">
        <f t="shared" si="201"/>
        <v>0</v>
      </c>
      <c r="AA482" s="17">
        <f t="shared" si="188"/>
        <v>0</v>
      </c>
      <c r="AB482" s="16">
        <f t="shared" si="202"/>
        <v>0</v>
      </c>
      <c r="AC482" s="17">
        <f t="shared" si="189"/>
        <v>0</v>
      </c>
      <c r="AD482" s="16">
        <f t="shared" si="203"/>
        <v>0</v>
      </c>
      <c r="AE482" s="17"/>
      <c r="AF482" s="16">
        <f t="shared" si="204"/>
        <v>0</v>
      </c>
      <c r="AG482" s="17">
        <f t="shared" si="190"/>
        <v>0</v>
      </c>
      <c r="AH482" s="16">
        <f t="shared" si="205"/>
        <v>0</v>
      </c>
      <c r="AI482" s="17">
        <f t="shared" si="191"/>
        <v>0</v>
      </c>
      <c r="AJ482" s="16">
        <f t="shared" si="206"/>
        <v>0</v>
      </c>
    </row>
    <row r="483" spans="1:36" x14ac:dyDescent="0.25">
      <c r="A483" s="26">
        <f t="shared" si="207"/>
        <v>9.5704166666665511</v>
      </c>
      <c r="B483" s="9"/>
      <c r="C483" s="8"/>
      <c r="D483" s="8"/>
      <c r="E483" t="s">
        <v>11</v>
      </c>
      <c r="F483" s="7"/>
      <c r="G483" t="s">
        <v>11</v>
      </c>
      <c r="H483" s="16">
        <f t="shared" si="192"/>
        <v>0</v>
      </c>
      <c r="I483" s="17">
        <f t="shared" si="182"/>
        <v>0</v>
      </c>
      <c r="J483" s="16">
        <f t="shared" si="193"/>
        <v>0</v>
      </c>
      <c r="K483" s="17">
        <f t="shared" si="183"/>
        <v>0</v>
      </c>
      <c r="L483" s="16">
        <f t="shared" si="194"/>
        <v>0</v>
      </c>
      <c r="M483" s="17"/>
      <c r="N483" s="16">
        <f t="shared" si="195"/>
        <v>0</v>
      </c>
      <c r="O483" s="17">
        <f t="shared" si="184"/>
        <v>0</v>
      </c>
      <c r="P483" s="16">
        <f t="shared" si="196"/>
        <v>0</v>
      </c>
      <c r="Q483" s="17">
        <f t="shared" si="185"/>
        <v>0</v>
      </c>
      <c r="R483" s="16">
        <f t="shared" si="197"/>
        <v>0</v>
      </c>
      <c r="S483" s="17"/>
      <c r="T483" s="16">
        <f t="shared" si="198"/>
        <v>0</v>
      </c>
      <c r="U483" s="17">
        <f t="shared" si="186"/>
        <v>0</v>
      </c>
      <c r="V483" s="16">
        <f t="shared" si="199"/>
        <v>0</v>
      </c>
      <c r="W483" s="17">
        <f t="shared" si="187"/>
        <v>0</v>
      </c>
      <c r="X483" s="16">
        <f t="shared" si="200"/>
        <v>0</v>
      </c>
      <c r="Y483" s="17"/>
      <c r="Z483" s="16">
        <f t="shared" si="201"/>
        <v>0</v>
      </c>
      <c r="AA483" s="17">
        <f t="shared" si="188"/>
        <v>0</v>
      </c>
      <c r="AB483" s="16">
        <f t="shared" si="202"/>
        <v>0</v>
      </c>
      <c r="AC483" s="17">
        <f t="shared" si="189"/>
        <v>0</v>
      </c>
      <c r="AD483" s="16">
        <f t="shared" si="203"/>
        <v>0</v>
      </c>
      <c r="AE483" s="17"/>
      <c r="AF483" s="16">
        <f t="shared" si="204"/>
        <v>0</v>
      </c>
      <c r="AG483" s="17">
        <f t="shared" si="190"/>
        <v>0</v>
      </c>
      <c r="AH483" s="16">
        <f t="shared" si="205"/>
        <v>0</v>
      </c>
      <c r="AI483" s="17">
        <f t="shared" si="191"/>
        <v>0</v>
      </c>
      <c r="AJ483" s="16">
        <f t="shared" si="206"/>
        <v>0</v>
      </c>
    </row>
    <row r="484" spans="1:36" x14ac:dyDescent="0.25">
      <c r="A484" s="26">
        <f t="shared" si="207"/>
        <v>9.5904166666665507</v>
      </c>
      <c r="B484" s="9"/>
      <c r="C484" s="8"/>
      <c r="D484" s="8"/>
      <c r="E484" t="s">
        <v>11</v>
      </c>
      <c r="F484" s="7"/>
      <c r="G484" t="s">
        <v>11</v>
      </c>
      <c r="H484" s="16">
        <f t="shared" si="192"/>
        <v>0</v>
      </c>
      <c r="I484" s="17">
        <f t="shared" si="182"/>
        <v>0</v>
      </c>
      <c r="J484" s="16">
        <f t="shared" si="193"/>
        <v>0</v>
      </c>
      <c r="K484" s="17">
        <f t="shared" si="183"/>
        <v>0</v>
      </c>
      <c r="L484" s="16">
        <f t="shared" si="194"/>
        <v>0</v>
      </c>
      <c r="M484" s="17"/>
      <c r="N484" s="16">
        <f t="shared" si="195"/>
        <v>0</v>
      </c>
      <c r="O484" s="17">
        <f t="shared" si="184"/>
        <v>0</v>
      </c>
      <c r="P484" s="16">
        <f t="shared" si="196"/>
        <v>0</v>
      </c>
      <c r="Q484" s="17">
        <f t="shared" si="185"/>
        <v>0</v>
      </c>
      <c r="R484" s="16">
        <f t="shared" si="197"/>
        <v>0</v>
      </c>
      <c r="S484" s="17"/>
      <c r="T484" s="16">
        <f t="shared" si="198"/>
        <v>0</v>
      </c>
      <c r="U484" s="17">
        <f t="shared" si="186"/>
        <v>0</v>
      </c>
      <c r="V484" s="16">
        <f t="shared" si="199"/>
        <v>0</v>
      </c>
      <c r="W484" s="17">
        <f t="shared" si="187"/>
        <v>0</v>
      </c>
      <c r="X484" s="16">
        <f t="shared" si="200"/>
        <v>0</v>
      </c>
      <c r="Y484" s="17"/>
      <c r="Z484" s="16">
        <f t="shared" si="201"/>
        <v>0</v>
      </c>
      <c r="AA484" s="17">
        <f t="shared" si="188"/>
        <v>0</v>
      </c>
      <c r="AB484" s="16">
        <f t="shared" si="202"/>
        <v>0</v>
      </c>
      <c r="AC484" s="17">
        <f t="shared" si="189"/>
        <v>0</v>
      </c>
      <c r="AD484" s="16">
        <f t="shared" si="203"/>
        <v>0</v>
      </c>
      <c r="AE484" s="17"/>
      <c r="AF484" s="16">
        <f t="shared" si="204"/>
        <v>0</v>
      </c>
      <c r="AG484" s="17">
        <f t="shared" si="190"/>
        <v>0</v>
      </c>
      <c r="AH484" s="16">
        <f t="shared" si="205"/>
        <v>0</v>
      </c>
      <c r="AI484" s="17">
        <f t="shared" si="191"/>
        <v>0</v>
      </c>
      <c r="AJ484" s="16">
        <f t="shared" si="206"/>
        <v>0</v>
      </c>
    </row>
    <row r="485" spans="1:36" x14ac:dyDescent="0.25">
      <c r="A485" s="26">
        <f t="shared" si="207"/>
        <v>9.6104166666665503</v>
      </c>
      <c r="B485" s="9"/>
      <c r="C485" s="7"/>
      <c r="D485" s="8"/>
      <c r="E485" t="s">
        <v>11</v>
      </c>
      <c r="F485" s="7"/>
      <c r="G485" t="s">
        <v>11</v>
      </c>
      <c r="H485" s="16">
        <f t="shared" si="192"/>
        <v>0</v>
      </c>
      <c r="I485" s="17">
        <f t="shared" si="182"/>
        <v>0</v>
      </c>
      <c r="J485" s="16">
        <f t="shared" si="193"/>
        <v>0</v>
      </c>
      <c r="K485" s="17">
        <f t="shared" si="183"/>
        <v>0</v>
      </c>
      <c r="L485" s="16">
        <f t="shared" si="194"/>
        <v>0</v>
      </c>
      <c r="M485" s="17"/>
      <c r="N485" s="16">
        <f t="shared" si="195"/>
        <v>0</v>
      </c>
      <c r="O485" s="17">
        <f t="shared" si="184"/>
        <v>0</v>
      </c>
      <c r="P485" s="16">
        <f t="shared" si="196"/>
        <v>0</v>
      </c>
      <c r="Q485" s="17">
        <f t="shared" si="185"/>
        <v>0</v>
      </c>
      <c r="R485" s="16">
        <f t="shared" si="197"/>
        <v>0</v>
      </c>
      <c r="S485" s="17"/>
      <c r="T485" s="16">
        <f t="shared" si="198"/>
        <v>0</v>
      </c>
      <c r="U485" s="17">
        <f t="shared" si="186"/>
        <v>0</v>
      </c>
      <c r="V485" s="16">
        <f t="shared" si="199"/>
        <v>0</v>
      </c>
      <c r="W485" s="17">
        <f t="shared" si="187"/>
        <v>0</v>
      </c>
      <c r="X485" s="16">
        <f t="shared" si="200"/>
        <v>0</v>
      </c>
      <c r="Y485" s="17"/>
      <c r="Z485" s="16">
        <f t="shared" si="201"/>
        <v>0</v>
      </c>
      <c r="AA485" s="17">
        <f t="shared" si="188"/>
        <v>0</v>
      </c>
      <c r="AB485" s="16">
        <f t="shared" si="202"/>
        <v>0</v>
      </c>
      <c r="AC485" s="17">
        <f t="shared" si="189"/>
        <v>0</v>
      </c>
      <c r="AD485" s="16">
        <f t="shared" si="203"/>
        <v>0</v>
      </c>
      <c r="AE485" s="17"/>
      <c r="AF485" s="16">
        <f t="shared" si="204"/>
        <v>0</v>
      </c>
      <c r="AG485" s="17">
        <f t="shared" si="190"/>
        <v>0</v>
      </c>
      <c r="AH485" s="16">
        <f t="shared" si="205"/>
        <v>0</v>
      </c>
      <c r="AI485" s="17">
        <f t="shared" si="191"/>
        <v>0</v>
      </c>
      <c r="AJ485" s="16">
        <f t="shared" si="206"/>
        <v>0</v>
      </c>
    </row>
    <row r="486" spans="1:36" x14ac:dyDescent="0.25">
      <c r="A486" s="26">
        <f t="shared" si="207"/>
        <v>9.6304166666665498</v>
      </c>
      <c r="B486" s="9" t="s">
        <v>15</v>
      </c>
      <c r="C486" s="7"/>
      <c r="D486" s="8"/>
      <c r="E486" t="s">
        <v>11</v>
      </c>
      <c r="F486" s="7"/>
      <c r="G486" s="14" t="s">
        <v>20</v>
      </c>
      <c r="H486" s="16">
        <f t="shared" si="192"/>
        <v>0</v>
      </c>
      <c r="I486" s="17">
        <f t="shared" si="182"/>
        <v>0</v>
      </c>
      <c r="J486" s="16">
        <f t="shared" si="193"/>
        <v>0</v>
      </c>
      <c r="K486" s="17">
        <f t="shared" si="183"/>
        <v>0</v>
      </c>
      <c r="L486" s="16">
        <f t="shared" si="194"/>
        <v>0</v>
      </c>
      <c r="M486" s="17"/>
      <c r="N486" s="16">
        <f t="shared" si="195"/>
        <v>0</v>
      </c>
      <c r="O486" s="17">
        <f t="shared" si="184"/>
        <v>0</v>
      </c>
      <c r="P486" s="16">
        <f t="shared" si="196"/>
        <v>0</v>
      </c>
      <c r="Q486" s="17">
        <f t="shared" si="185"/>
        <v>0</v>
      </c>
      <c r="R486" s="16">
        <f t="shared" si="197"/>
        <v>0</v>
      </c>
      <c r="S486" s="17"/>
      <c r="T486" s="16">
        <f t="shared" si="198"/>
        <v>0</v>
      </c>
      <c r="U486" s="17">
        <f t="shared" si="186"/>
        <v>0</v>
      </c>
      <c r="V486" s="16">
        <f t="shared" si="199"/>
        <v>0</v>
      </c>
      <c r="W486" s="17">
        <f t="shared" si="187"/>
        <v>0</v>
      </c>
      <c r="X486" s="16">
        <f t="shared" si="200"/>
        <v>0</v>
      </c>
      <c r="Y486" s="17"/>
      <c r="Z486" s="16">
        <f t="shared" si="201"/>
        <v>0</v>
      </c>
      <c r="AA486" s="17">
        <f t="shared" si="188"/>
        <v>0</v>
      </c>
      <c r="AB486" s="16">
        <f t="shared" si="202"/>
        <v>0</v>
      </c>
      <c r="AC486" s="17">
        <f t="shared" si="189"/>
        <v>0</v>
      </c>
      <c r="AD486" s="16">
        <f t="shared" si="203"/>
        <v>0</v>
      </c>
      <c r="AE486" s="17"/>
      <c r="AF486" s="16">
        <f t="shared" si="204"/>
        <v>0</v>
      </c>
      <c r="AG486" s="17">
        <f t="shared" si="190"/>
        <v>0</v>
      </c>
      <c r="AH486" s="16">
        <f t="shared" si="205"/>
        <v>9.6304166666665498</v>
      </c>
      <c r="AI486" s="17">
        <f t="shared" si="191"/>
        <v>1</v>
      </c>
      <c r="AJ486" s="16">
        <f t="shared" si="206"/>
        <v>0</v>
      </c>
    </row>
    <row r="487" spans="1:36" x14ac:dyDescent="0.25">
      <c r="A487" s="26">
        <f t="shared" si="207"/>
        <v>9.6504166666665494</v>
      </c>
      <c r="B487" s="9" t="s">
        <v>10</v>
      </c>
      <c r="C487" s="7"/>
      <c r="D487" s="13"/>
      <c r="E487" t="s">
        <v>11</v>
      </c>
      <c r="F487" t="s">
        <v>11</v>
      </c>
      <c r="G487" s="7"/>
      <c r="H487" s="16">
        <f t="shared" si="192"/>
        <v>0</v>
      </c>
      <c r="I487" s="17">
        <f t="shared" si="182"/>
        <v>0</v>
      </c>
      <c r="J487" s="16">
        <f t="shared" si="193"/>
        <v>0</v>
      </c>
      <c r="K487" s="17">
        <f t="shared" si="183"/>
        <v>0</v>
      </c>
      <c r="L487" s="16">
        <f t="shared" si="194"/>
        <v>0</v>
      </c>
      <c r="M487" s="17"/>
      <c r="N487" s="16">
        <f t="shared" si="195"/>
        <v>0</v>
      </c>
      <c r="O487" s="17">
        <f t="shared" si="184"/>
        <v>0</v>
      </c>
      <c r="P487" s="16">
        <f t="shared" si="196"/>
        <v>0</v>
      </c>
      <c r="Q487" s="17">
        <f t="shared" si="185"/>
        <v>0</v>
      </c>
      <c r="R487" s="16">
        <f t="shared" si="197"/>
        <v>0</v>
      </c>
      <c r="S487" s="17"/>
      <c r="T487" s="16">
        <f t="shared" si="198"/>
        <v>0</v>
      </c>
      <c r="U487" s="17">
        <f t="shared" si="186"/>
        <v>0</v>
      </c>
      <c r="V487" s="16">
        <f t="shared" si="199"/>
        <v>0</v>
      </c>
      <c r="W487" s="17">
        <f t="shared" si="187"/>
        <v>0</v>
      </c>
      <c r="X487" s="16">
        <f t="shared" si="200"/>
        <v>0</v>
      </c>
      <c r="Y487" s="17"/>
      <c r="Z487" s="16">
        <f t="shared" si="201"/>
        <v>9.6504166666665494</v>
      </c>
      <c r="AA487" s="17">
        <f t="shared" si="188"/>
        <v>1</v>
      </c>
      <c r="AB487" s="16">
        <f t="shared" si="202"/>
        <v>0</v>
      </c>
      <c r="AC487" s="17">
        <f t="shared" si="189"/>
        <v>0</v>
      </c>
      <c r="AD487" s="16">
        <f t="shared" si="203"/>
        <v>0</v>
      </c>
      <c r="AE487" s="17"/>
      <c r="AF487" s="16">
        <f t="shared" si="204"/>
        <v>0</v>
      </c>
      <c r="AG487" s="17">
        <f t="shared" si="190"/>
        <v>0</v>
      </c>
      <c r="AH487" s="16">
        <f t="shared" si="205"/>
        <v>0</v>
      </c>
      <c r="AI487" s="17">
        <f t="shared" si="191"/>
        <v>0</v>
      </c>
      <c r="AJ487" s="16">
        <f t="shared" si="206"/>
        <v>0</v>
      </c>
    </row>
    <row r="488" spans="1:36" x14ac:dyDescent="0.25">
      <c r="A488" s="26">
        <f t="shared" si="207"/>
        <v>9.670416666666549</v>
      </c>
      <c r="B488" s="9" t="s">
        <v>16</v>
      </c>
      <c r="D488" s="13" t="s">
        <v>14</v>
      </c>
      <c r="E488" t="s">
        <v>11</v>
      </c>
      <c r="F488" t="s">
        <v>11</v>
      </c>
      <c r="H488" s="16">
        <f t="shared" si="192"/>
        <v>0</v>
      </c>
      <c r="I488" s="17">
        <f t="shared" si="182"/>
        <v>0</v>
      </c>
      <c r="J488" s="16">
        <f t="shared" si="193"/>
        <v>0</v>
      </c>
      <c r="K488" s="17">
        <f t="shared" si="183"/>
        <v>0</v>
      </c>
      <c r="L488" s="16">
        <f t="shared" si="194"/>
        <v>0</v>
      </c>
      <c r="M488" s="17"/>
      <c r="N488" s="16">
        <f t="shared" si="195"/>
        <v>9.670416666666549</v>
      </c>
      <c r="O488" s="17">
        <f t="shared" si="184"/>
        <v>1</v>
      </c>
      <c r="P488" s="16">
        <f t="shared" si="196"/>
        <v>0</v>
      </c>
      <c r="Q488" s="17">
        <f t="shared" si="185"/>
        <v>0</v>
      </c>
      <c r="R488" s="16">
        <f t="shared" si="197"/>
        <v>1.9999999999999574E-2</v>
      </c>
      <c r="S488" s="17"/>
      <c r="T488" s="16">
        <f t="shared" si="198"/>
        <v>0</v>
      </c>
      <c r="U488" s="17">
        <f t="shared" si="186"/>
        <v>0</v>
      </c>
      <c r="V488" s="16">
        <f t="shared" si="199"/>
        <v>0</v>
      </c>
      <c r="W488" s="17">
        <f t="shared" si="187"/>
        <v>0</v>
      </c>
      <c r="X488" s="16">
        <f t="shared" si="200"/>
        <v>0</v>
      </c>
      <c r="Y488" s="17"/>
      <c r="Z488" s="16">
        <f t="shared" si="201"/>
        <v>0</v>
      </c>
      <c r="AA488" s="17">
        <f t="shared" si="188"/>
        <v>0</v>
      </c>
      <c r="AB488" s="16">
        <f t="shared" si="202"/>
        <v>0</v>
      </c>
      <c r="AC488" s="17">
        <f t="shared" si="189"/>
        <v>0</v>
      </c>
      <c r="AD488" s="16">
        <f t="shared" si="203"/>
        <v>0</v>
      </c>
      <c r="AE488" s="17"/>
      <c r="AF488" s="16">
        <f t="shared" si="204"/>
        <v>0</v>
      </c>
      <c r="AG488" s="17">
        <f t="shared" si="190"/>
        <v>0</v>
      </c>
      <c r="AH488" s="16">
        <f t="shared" si="205"/>
        <v>0</v>
      </c>
      <c r="AI488" s="17">
        <f t="shared" si="191"/>
        <v>0</v>
      </c>
      <c r="AJ488" s="16">
        <f t="shared" si="206"/>
        <v>0</v>
      </c>
    </row>
    <row r="489" spans="1:36" x14ac:dyDescent="0.25">
      <c r="A489" s="26">
        <f t="shared" si="207"/>
        <v>9.6904166666665486</v>
      </c>
      <c r="B489" s="9"/>
      <c r="C489" s="7"/>
      <c r="D489" s="13" t="s">
        <v>14</v>
      </c>
      <c r="E489" t="s">
        <v>11</v>
      </c>
      <c r="F489" t="s">
        <v>11</v>
      </c>
      <c r="H489" s="16">
        <f t="shared" si="192"/>
        <v>0</v>
      </c>
      <c r="I489" s="17">
        <f t="shared" si="182"/>
        <v>0</v>
      </c>
      <c r="J489" s="16">
        <f t="shared" si="193"/>
        <v>0</v>
      </c>
      <c r="K489" s="17">
        <f t="shared" si="183"/>
        <v>0</v>
      </c>
      <c r="L489" s="16">
        <f t="shared" si="194"/>
        <v>0</v>
      </c>
      <c r="M489" s="17"/>
      <c r="N489" s="16">
        <f t="shared" si="195"/>
        <v>0</v>
      </c>
      <c r="O489" s="17">
        <f t="shared" si="184"/>
        <v>0</v>
      </c>
      <c r="P489" s="16">
        <f t="shared" si="196"/>
        <v>0</v>
      </c>
      <c r="Q489" s="17">
        <f t="shared" si="185"/>
        <v>0</v>
      </c>
      <c r="R489" s="16">
        <f t="shared" si="197"/>
        <v>1.9999999999999574E-2</v>
      </c>
      <c r="S489" s="17"/>
      <c r="T489" s="16">
        <f t="shared" si="198"/>
        <v>0</v>
      </c>
      <c r="U489" s="17">
        <f t="shared" si="186"/>
        <v>0</v>
      </c>
      <c r="V489" s="16">
        <f t="shared" si="199"/>
        <v>0</v>
      </c>
      <c r="W489" s="17">
        <f t="shared" si="187"/>
        <v>0</v>
      </c>
      <c r="X489" s="16">
        <f t="shared" si="200"/>
        <v>0</v>
      </c>
      <c r="Y489" s="17"/>
      <c r="Z489" s="16">
        <f t="shared" si="201"/>
        <v>0</v>
      </c>
      <c r="AA489" s="17">
        <f t="shared" si="188"/>
        <v>0</v>
      </c>
      <c r="AB489" s="16">
        <f t="shared" si="202"/>
        <v>0</v>
      </c>
      <c r="AC489" s="17">
        <f t="shared" si="189"/>
        <v>0</v>
      </c>
      <c r="AD489" s="16">
        <f t="shared" si="203"/>
        <v>0</v>
      </c>
      <c r="AE489" s="17"/>
      <c r="AF489" s="16">
        <f t="shared" si="204"/>
        <v>0</v>
      </c>
      <c r="AG489" s="17">
        <f t="shared" si="190"/>
        <v>0</v>
      </c>
      <c r="AH489" s="16">
        <f t="shared" si="205"/>
        <v>0</v>
      </c>
      <c r="AI489" s="17">
        <f t="shared" si="191"/>
        <v>0</v>
      </c>
      <c r="AJ489" s="16">
        <f t="shared" si="206"/>
        <v>0</v>
      </c>
    </row>
    <row r="490" spans="1:36" x14ac:dyDescent="0.25">
      <c r="A490" s="26">
        <f t="shared" si="207"/>
        <v>9.7104166666665481</v>
      </c>
      <c r="B490" s="9" t="s">
        <v>18</v>
      </c>
      <c r="C490" s="7"/>
      <c r="D490" t="s">
        <v>11</v>
      </c>
      <c r="E490" s="14" t="s">
        <v>20</v>
      </c>
      <c r="F490" t="s">
        <v>11</v>
      </c>
      <c r="H490" s="16">
        <f t="shared" si="192"/>
        <v>0</v>
      </c>
      <c r="I490" s="17">
        <f t="shared" si="182"/>
        <v>0</v>
      </c>
      <c r="J490" s="16">
        <f t="shared" si="193"/>
        <v>0</v>
      </c>
      <c r="K490" s="17">
        <f t="shared" si="183"/>
        <v>0</v>
      </c>
      <c r="L490" s="16">
        <f t="shared" si="194"/>
        <v>0</v>
      </c>
      <c r="M490" s="17"/>
      <c r="N490" s="16">
        <f t="shared" si="195"/>
        <v>0</v>
      </c>
      <c r="O490" s="17">
        <f t="shared" si="184"/>
        <v>0</v>
      </c>
      <c r="P490" s="16">
        <f t="shared" si="196"/>
        <v>0</v>
      </c>
      <c r="Q490" s="17">
        <f t="shared" si="185"/>
        <v>0</v>
      </c>
      <c r="R490" s="16">
        <f t="shared" si="197"/>
        <v>0</v>
      </c>
      <c r="S490" s="17"/>
      <c r="T490" s="16">
        <f t="shared" si="198"/>
        <v>0</v>
      </c>
      <c r="U490" s="17">
        <f t="shared" si="186"/>
        <v>0</v>
      </c>
      <c r="V490" s="16">
        <f t="shared" si="199"/>
        <v>9.7104166666665481</v>
      </c>
      <c r="W490" s="17">
        <f t="shared" si="187"/>
        <v>1</v>
      </c>
      <c r="X490" s="16">
        <f t="shared" si="200"/>
        <v>0</v>
      </c>
      <c r="Y490" s="17"/>
      <c r="Z490" s="16">
        <f t="shared" si="201"/>
        <v>0</v>
      </c>
      <c r="AA490" s="17">
        <f t="shared" si="188"/>
        <v>0</v>
      </c>
      <c r="AB490" s="16">
        <f t="shared" si="202"/>
        <v>0</v>
      </c>
      <c r="AC490" s="17">
        <f t="shared" si="189"/>
        <v>0</v>
      </c>
      <c r="AD490" s="16">
        <f t="shared" si="203"/>
        <v>0</v>
      </c>
      <c r="AE490" s="17"/>
      <c r="AF490" s="16">
        <f t="shared" si="204"/>
        <v>0</v>
      </c>
      <c r="AG490" s="17">
        <f t="shared" si="190"/>
        <v>0</v>
      </c>
      <c r="AH490" s="16">
        <f t="shared" si="205"/>
        <v>0</v>
      </c>
      <c r="AI490" s="17">
        <f t="shared" si="191"/>
        <v>0</v>
      </c>
      <c r="AJ490" s="16">
        <f t="shared" si="206"/>
        <v>0</v>
      </c>
    </row>
    <row r="491" spans="1:36" x14ac:dyDescent="0.25">
      <c r="A491" s="26">
        <f t="shared" si="207"/>
        <v>9.7304166666665477</v>
      </c>
      <c r="B491" s="11"/>
      <c r="C491" s="7"/>
      <c r="D491" t="s">
        <v>11</v>
      </c>
      <c r="F491" t="s">
        <v>11</v>
      </c>
      <c r="H491" s="16">
        <f t="shared" si="192"/>
        <v>0</v>
      </c>
      <c r="I491" s="17">
        <f t="shared" si="182"/>
        <v>0</v>
      </c>
      <c r="J491" s="16">
        <f t="shared" si="193"/>
        <v>0</v>
      </c>
      <c r="K491" s="17">
        <f t="shared" si="183"/>
        <v>0</v>
      </c>
      <c r="L491" s="16">
        <f t="shared" si="194"/>
        <v>0</v>
      </c>
      <c r="M491" s="17"/>
      <c r="N491" s="16">
        <f t="shared" si="195"/>
        <v>0</v>
      </c>
      <c r="O491" s="17">
        <f t="shared" si="184"/>
        <v>0</v>
      </c>
      <c r="P491" s="16">
        <f t="shared" si="196"/>
        <v>0</v>
      </c>
      <c r="Q491" s="17">
        <f t="shared" si="185"/>
        <v>0</v>
      </c>
      <c r="R491" s="16">
        <f t="shared" si="197"/>
        <v>0</v>
      </c>
      <c r="S491" s="17"/>
      <c r="T491" s="16">
        <f t="shared" si="198"/>
        <v>0</v>
      </c>
      <c r="U491" s="17">
        <f t="shared" si="186"/>
        <v>0</v>
      </c>
      <c r="V491" s="16">
        <f t="shared" si="199"/>
        <v>0</v>
      </c>
      <c r="W491" s="17">
        <f t="shared" si="187"/>
        <v>0</v>
      </c>
      <c r="X491" s="16">
        <f t="shared" si="200"/>
        <v>0</v>
      </c>
      <c r="Y491" s="17"/>
      <c r="Z491" s="16">
        <f t="shared" si="201"/>
        <v>0</v>
      </c>
      <c r="AA491" s="17">
        <f t="shared" si="188"/>
        <v>0</v>
      </c>
      <c r="AB491" s="16">
        <f t="shared" si="202"/>
        <v>0</v>
      </c>
      <c r="AC491" s="17">
        <f t="shared" si="189"/>
        <v>0</v>
      </c>
      <c r="AD491" s="16">
        <f t="shared" si="203"/>
        <v>0</v>
      </c>
      <c r="AE491" s="17"/>
      <c r="AF491" s="16">
        <f t="shared" si="204"/>
        <v>0</v>
      </c>
      <c r="AG491" s="17">
        <f t="shared" si="190"/>
        <v>0</v>
      </c>
      <c r="AH491" s="16">
        <f t="shared" si="205"/>
        <v>0</v>
      </c>
      <c r="AI491" s="17">
        <f t="shared" si="191"/>
        <v>0</v>
      </c>
      <c r="AJ491" s="16">
        <f t="shared" si="206"/>
        <v>0</v>
      </c>
    </row>
    <row r="492" spans="1:36" x14ac:dyDescent="0.25">
      <c r="A492" s="26">
        <f t="shared" si="207"/>
        <v>9.7504166666665473</v>
      </c>
      <c r="B492" s="9"/>
      <c r="D492" t="s">
        <v>11</v>
      </c>
      <c r="F492" t="s">
        <v>11</v>
      </c>
      <c r="H492" s="16">
        <f t="shared" si="192"/>
        <v>0</v>
      </c>
      <c r="I492" s="17">
        <f t="shared" si="182"/>
        <v>0</v>
      </c>
      <c r="J492" s="16">
        <f t="shared" si="193"/>
        <v>0</v>
      </c>
      <c r="K492" s="17">
        <f t="shared" si="183"/>
        <v>0</v>
      </c>
      <c r="L492" s="16">
        <f t="shared" si="194"/>
        <v>0</v>
      </c>
      <c r="M492" s="17"/>
      <c r="N492" s="16">
        <f t="shared" si="195"/>
        <v>0</v>
      </c>
      <c r="O492" s="17">
        <f t="shared" si="184"/>
        <v>0</v>
      </c>
      <c r="P492" s="16">
        <f t="shared" si="196"/>
        <v>0</v>
      </c>
      <c r="Q492" s="17">
        <f t="shared" si="185"/>
        <v>0</v>
      </c>
      <c r="R492" s="16">
        <f t="shared" si="197"/>
        <v>0</v>
      </c>
      <c r="S492" s="17"/>
      <c r="T492" s="16">
        <f t="shared" si="198"/>
        <v>0</v>
      </c>
      <c r="U492" s="17">
        <f t="shared" si="186"/>
        <v>0</v>
      </c>
      <c r="V492" s="16">
        <f t="shared" si="199"/>
        <v>0</v>
      </c>
      <c r="W492" s="17">
        <f t="shared" si="187"/>
        <v>0</v>
      </c>
      <c r="X492" s="16">
        <f t="shared" si="200"/>
        <v>0</v>
      </c>
      <c r="Y492" s="17"/>
      <c r="Z492" s="16">
        <f t="shared" si="201"/>
        <v>0</v>
      </c>
      <c r="AA492" s="17">
        <f t="shared" si="188"/>
        <v>0</v>
      </c>
      <c r="AB492" s="16">
        <f t="shared" si="202"/>
        <v>0</v>
      </c>
      <c r="AC492" s="17">
        <f t="shared" si="189"/>
        <v>0</v>
      </c>
      <c r="AD492" s="16">
        <f t="shared" si="203"/>
        <v>0</v>
      </c>
      <c r="AE492" s="17"/>
      <c r="AF492" s="16">
        <f t="shared" si="204"/>
        <v>0</v>
      </c>
      <c r="AG492" s="17">
        <f t="shared" si="190"/>
        <v>0</v>
      </c>
      <c r="AH492" s="16">
        <f t="shared" si="205"/>
        <v>0</v>
      </c>
      <c r="AI492" s="17">
        <f t="shared" si="191"/>
        <v>0</v>
      </c>
      <c r="AJ492" s="16">
        <f t="shared" si="206"/>
        <v>0</v>
      </c>
    </row>
    <row r="493" spans="1:36" x14ac:dyDescent="0.25">
      <c r="A493" s="26">
        <f t="shared" si="207"/>
        <v>9.7704166666665468</v>
      </c>
      <c r="B493" s="9" t="s">
        <v>9</v>
      </c>
      <c r="C493" s="13" t="s">
        <v>14</v>
      </c>
      <c r="D493" t="s">
        <v>11</v>
      </c>
      <c r="F493" t="s">
        <v>11</v>
      </c>
      <c r="H493" s="16">
        <f t="shared" si="192"/>
        <v>9.7704166666665468</v>
      </c>
      <c r="I493" s="17">
        <f t="shared" si="182"/>
        <v>1</v>
      </c>
      <c r="J493" s="16">
        <f t="shared" si="193"/>
        <v>0</v>
      </c>
      <c r="K493" s="17">
        <f t="shared" si="183"/>
        <v>0</v>
      </c>
      <c r="L493" s="16">
        <f t="shared" si="194"/>
        <v>1.9999999999999574E-2</v>
      </c>
      <c r="M493" s="17"/>
      <c r="N493" s="16">
        <f t="shared" si="195"/>
        <v>0</v>
      </c>
      <c r="O493" s="17">
        <f t="shared" si="184"/>
        <v>0</v>
      </c>
      <c r="P493" s="16">
        <f t="shared" si="196"/>
        <v>0</v>
      </c>
      <c r="Q493" s="17">
        <f t="shared" si="185"/>
        <v>0</v>
      </c>
      <c r="R493" s="16">
        <f t="shared" si="197"/>
        <v>0</v>
      </c>
      <c r="S493" s="17"/>
      <c r="T493" s="16">
        <f t="shared" si="198"/>
        <v>0</v>
      </c>
      <c r="U493" s="17">
        <f t="shared" si="186"/>
        <v>0</v>
      </c>
      <c r="V493" s="16">
        <f t="shared" si="199"/>
        <v>0</v>
      </c>
      <c r="W493" s="17">
        <f t="shared" si="187"/>
        <v>0</v>
      </c>
      <c r="X493" s="16">
        <f t="shared" si="200"/>
        <v>0</v>
      </c>
      <c r="Y493" s="17"/>
      <c r="Z493" s="16">
        <f t="shared" si="201"/>
        <v>0</v>
      </c>
      <c r="AA493" s="17">
        <f t="shared" si="188"/>
        <v>0</v>
      </c>
      <c r="AB493" s="16">
        <f t="shared" si="202"/>
        <v>0</v>
      </c>
      <c r="AC493" s="17">
        <f t="shared" si="189"/>
        <v>0</v>
      </c>
      <c r="AD493" s="16">
        <f t="shared" si="203"/>
        <v>0</v>
      </c>
      <c r="AE493" s="17"/>
      <c r="AF493" s="16">
        <f t="shared" si="204"/>
        <v>0</v>
      </c>
      <c r="AG493" s="17">
        <f t="shared" si="190"/>
        <v>0</v>
      </c>
      <c r="AH493" s="16">
        <f t="shared" si="205"/>
        <v>0</v>
      </c>
      <c r="AI493" s="17">
        <f t="shared" si="191"/>
        <v>0</v>
      </c>
      <c r="AJ493" s="16">
        <f t="shared" si="206"/>
        <v>0</v>
      </c>
    </row>
    <row r="494" spans="1:36" x14ac:dyDescent="0.25">
      <c r="A494" s="26">
        <f t="shared" si="207"/>
        <v>9.7904166666665464</v>
      </c>
      <c r="B494" s="9" t="s">
        <v>12</v>
      </c>
      <c r="C494" t="s">
        <v>11</v>
      </c>
      <c r="D494" t="s">
        <v>11</v>
      </c>
      <c r="F494" s="14" t="s">
        <v>20</v>
      </c>
      <c r="H494" s="16">
        <f t="shared" si="192"/>
        <v>0</v>
      </c>
      <c r="I494" s="17">
        <f t="shared" si="182"/>
        <v>0</v>
      </c>
      <c r="J494" s="16">
        <f t="shared" si="193"/>
        <v>0</v>
      </c>
      <c r="K494" s="17">
        <f t="shared" si="183"/>
        <v>0</v>
      </c>
      <c r="L494" s="16">
        <f t="shared" si="194"/>
        <v>0</v>
      </c>
      <c r="M494" s="17"/>
      <c r="N494" s="16">
        <f t="shared" si="195"/>
        <v>0</v>
      </c>
      <c r="O494" s="17">
        <f t="shared" si="184"/>
        <v>0</v>
      </c>
      <c r="P494" s="16">
        <f t="shared" si="196"/>
        <v>0</v>
      </c>
      <c r="Q494" s="17">
        <f t="shared" si="185"/>
        <v>0</v>
      </c>
      <c r="R494" s="16">
        <f t="shared" si="197"/>
        <v>0</v>
      </c>
      <c r="S494" s="17"/>
      <c r="T494" s="16">
        <f t="shared" si="198"/>
        <v>0</v>
      </c>
      <c r="U494" s="17">
        <f t="shared" si="186"/>
        <v>0</v>
      </c>
      <c r="V494" s="16">
        <f t="shared" si="199"/>
        <v>0</v>
      </c>
      <c r="W494" s="17">
        <f t="shared" si="187"/>
        <v>0</v>
      </c>
      <c r="X494" s="16">
        <f t="shared" si="200"/>
        <v>0</v>
      </c>
      <c r="Y494" s="17"/>
      <c r="Z494" s="16">
        <f t="shared" si="201"/>
        <v>0</v>
      </c>
      <c r="AA494" s="17">
        <f t="shared" si="188"/>
        <v>0</v>
      </c>
      <c r="AB494" s="16">
        <f t="shared" si="202"/>
        <v>9.7904166666665464</v>
      </c>
      <c r="AC494" s="17">
        <f t="shared" si="189"/>
        <v>1</v>
      </c>
      <c r="AD494" s="16">
        <f t="shared" si="203"/>
        <v>0</v>
      </c>
      <c r="AE494" s="17"/>
      <c r="AF494" s="16">
        <f t="shared" si="204"/>
        <v>0</v>
      </c>
      <c r="AG494" s="17">
        <f t="shared" si="190"/>
        <v>0</v>
      </c>
      <c r="AH494" s="16">
        <f t="shared" si="205"/>
        <v>0</v>
      </c>
      <c r="AI494" s="17">
        <f t="shared" si="191"/>
        <v>0</v>
      </c>
      <c r="AJ494" s="16">
        <f t="shared" si="206"/>
        <v>0</v>
      </c>
    </row>
    <row r="495" spans="1:36" x14ac:dyDescent="0.25">
      <c r="A495" s="26">
        <f t="shared" si="207"/>
        <v>9.810416666666546</v>
      </c>
      <c r="B495" s="9" t="s">
        <v>13</v>
      </c>
      <c r="C495" t="s">
        <v>11</v>
      </c>
      <c r="D495" t="s">
        <v>11</v>
      </c>
      <c r="G495" s="13" t="s">
        <v>14</v>
      </c>
      <c r="H495" s="16">
        <f t="shared" si="192"/>
        <v>0</v>
      </c>
      <c r="I495" s="17">
        <f t="shared" si="182"/>
        <v>0</v>
      </c>
      <c r="J495" s="16">
        <f t="shared" si="193"/>
        <v>0</v>
      </c>
      <c r="K495" s="17">
        <f t="shared" si="183"/>
        <v>0</v>
      </c>
      <c r="L495" s="16">
        <f t="shared" si="194"/>
        <v>0</v>
      </c>
      <c r="M495" s="17"/>
      <c r="N495" s="16">
        <f t="shared" si="195"/>
        <v>0</v>
      </c>
      <c r="O495" s="17">
        <f t="shared" si="184"/>
        <v>0</v>
      </c>
      <c r="P495" s="16">
        <f t="shared" si="196"/>
        <v>0</v>
      </c>
      <c r="Q495" s="17">
        <f t="shared" si="185"/>
        <v>0</v>
      </c>
      <c r="R495" s="16">
        <f t="shared" si="197"/>
        <v>0</v>
      </c>
      <c r="S495" s="17"/>
      <c r="T495" s="16">
        <f t="shared" si="198"/>
        <v>0</v>
      </c>
      <c r="U495" s="17">
        <f t="shared" si="186"/>
        <v>0</v>
      </c>
      <c r="V495" s="16">
        <f t="shared" si="199"/>
        <v>0</v>
      </c>
      <c r="W495" s="17">
        <f t="shared" si="187"/>
        <v>0</v>
      </c>
      <c r="X495" s="16">
        <f t="shared" si="200"/>
        <v>0</v>
      </c>
      <c r="Y495" s="17"/>
      <c r="Z495" s="16">
        <f t="shared" si="201"/>
        <v>0</v>
      </c>
      <c r="AA495" s="17">
        <f t="shared" si="188"/>
        <v>0</v>
      </c>
      <c r="AB495" s="16">
        <f t="shared" si="202"/>
        <v>0</v>
      </c>
      <c r="AC495" s="17">
        <f t="shared" si="189"/>
        <v>0</v>
      </c>
      <c r="AD495" s="16">
        <f t="shared" si="203"/>
        <v>0</v>
      </c>
      <c r="AE495" s="17"/>
      <c r="AF495" s="16">
        <f t="shared" si="204"/>
        <v>9.810416666666546</v>
      </c>
      <c r="AG495" s="17">
        <f t="shared" si="190"/>
        <v>1</v>
      </c>
      <c r="AH495" s="16">
        <f t="shared" si="205"/>
        <v>0</v>
      </c>
      <c r="AI495" s="17">
        <f t="shared" si="191"/>
        <v>0</v>
      </c>
      <c r="AJ495" s="16">
        <f t="shared" si="206"/>
        <v>1.9999999999999574E-2</v>
      </c>
    </row>
    <row r="496" spans="1:36" x14ac:dyDescent="0.25">
      <c r="A496" s="26">
        <f t="shared" si="207"/>
        <v>9.8304166666665456</v>
      </c>
      <c r="B496" s="9"/>
      <c r="C496" t="s">
        <v>11</v>
      </c>
      <c r="D496" t="s">
        <v>11</v>
      </c>
      <c r="F496" s="7"/>
      <c r="G496" s="13" t="s">
        <v>14</v>
      </c>
      <c r="H496" s="16">
        <f t="shared" si="192"/>
        <v>0</v>
      </c>
      <c r="I496" s="17">
        <f t="shared" si="182"/>
        <v>0</v>
      </c>
      <c r="J496" s="16">
        <f t="shared" si="193"/>
        <v>0</v>
      </c>
      <c r="K496" s="17">
        <f t="shared" si="183"/>
        <v>0</v>
      </c>
      <c r="L496" s="16">
        <f t="shared" si="194"/>
        <v>0</v>
      </c>
      <c r="M496" s="17"/>
      <c r="N496" s="16">
        <f t="shared" si="195"/>
        <v>0</v>
      </c>
      <c r="O496" s="17">
        <f t="shared" si="184"/>
        <v>0</v>
      </c>
      <c r="P496" s="16">
        <f t="shared" si="196"/>
        <v>0</v>
      </c>
      <c r="Q496" s="17">
        <f t="shared" si="185"/>
        <v>0</v>
      </c>
      <c r="R496" s="16">
        <f t="shared" si="197"/>
        <v>0</v>
      </c>
      <c r="S496" s="17"/>
      <c r="T496" s="16">
        <f t="shared" si="198"/>
        <v>0</v>
      </c>
      <c r="U496" s="17">
        <f t="shared" si="186"/>
        <v>0</v>
      </c>
      <c r="V496" s="16">
        <f t="shared" si="199"/>
        <v>0</v>
      </c>
      <c r="W496" s="17">
        <f t="shared" si="187"/>
        <v>0</v>
      </c>
      <c r="X496" s="16">
        <f t="shared" si="200"/>
        <v>0</v>
      </c>
      <c r="Y496" s="17"/>
      <c r="Z496" s="16">
        <f t="shared" si="201"/>
        <v>0</v>
      </c>
      <c r="AA496" s="17">
        <f t="shared" si="188"/>
        <v>0</v>
      </c>
      <c r="AB496" s="16">
        <f t="shared" si="202"/>
        <v>0</v>
      </c>
      <c r="AC496" s="17">
        <f t="shared" si="189"/>
        <v>0</v>
      </c>
      <c r="AD496" s="16">
        <f t="shared" si="203"/>
        <v>0</v>
      </c>
      <c r="AE496" s="17"/>
      <c r="AF496" s="16">
        <f t="shared" si="204"/>
        <v>0</v>
      </c>
      <c r="AG496" s="17">
        <f t="shared" si="190"/>
        <v>0</v>
      </c>
      <c r="AH496" s="16">
        <f t="shared" si="205"/>
        <v>0</v>
      </c>
      <c r="AI496" s="17">
        <f t="shared" si="191"/>
        <v>0</v>
      </c>
      <c r="AJ496" s="16">
        <f t="shared" si="206"/>
        <v>1.9999999999999574E-2</v>
      </c>
    </row>
    <row r="497" spans="1:36" x14ac:dyDescent="0.25">
      <c r="A497" s="26">
        <f t="shared" si="207"/>
        <v>9.8504166666665451</v>
      </c>
      <c r="B497" s="9"/>
      <c r="C497" t="s">
        <v>11</v>
      </c>
      <c r="D497" t="s">
        <v>11</v>
      </c>
      <c r="E497" s="7"/>
      <c r="F497" s="7"/>
      <c r="G497" s="13" t="s">
        <v>14</v>
      </c>
      <c r="H497" s="16">
        <f t="shared" si="192"/>
        <v>0</v>
      </c>
      <c r="I497" s="17">
        <f t="shared" si="182"/>
        <v>0</v>
      </c>
      <c r="J497" s="16">
        <f t="shared" si="193"/>
        <v>0</v>
      </c>
      <c r="K497" s="17">
        <f t="shared" si="183"/>
        <v>0</v>
      </c>
      <c r="L497" s="16">
        <f t="shared" si="194"/>
        <v>0</v>
      </c>
      <c r="M497" s="17"/>
      <c r="N497" s="16">
        <f t="shared" si="195"/>
        <v>0</v>
      </c>
      <c r="O497" s="17">
        <f t="shared" si="184"/>
        <v>0</v>
      </c>
      <c r="P497" s="16">
        <f t="shared" si="196"/>
        <v>0</v>
      </c>
      <c r="Q497" s="17">
        <f t="shared" si="185"/>
        <v>0</v>
      </c>
      <c r="R497" s="16">
        <f t="shared" si="197"/>
        <v>0</v>
      </c>
      <c r="S497" s="17"/>
      <c r="T497" s="16">
        <f t="shared" si="198"/>
        <v>0</v>
      </c>
      <c r="U497" s="17">
        <f t="shared" si="186"/>
        <v>0</v>
      </c>
      <c r="V497" s="16">
        <f t="shared" si="199"/>
        <v>0</v>
      </c>
      <c r="W497" s="17">
        <f t="shared" si="187"/>
        <v>0</v>
      </c>
      <c r="X497" s="16">
        <f t="shared" si="200"/>
        <v>0</v>
      </c>
      <c r="Y497" s="17"/>
      <c r="Z497" s="16">
        <f t="shared" si="201"/>
        <v>0</v>
      </c>
      <c r="AA497" s="17">
        <f t="shared" si="188"/>
        <v>0</v>
      </c>
      <c r="AB497" s="16">
        <f t="shared" si="202"/>
        <v>0</v>
      </c>
      <c r="AC497" s="17">
        <f t="shared" si="189"/>
        <v>0</v>
      </c>
      <c r="AD497" s="16">
        <f t="shared" si="203"/>
        <v>0</v>
      </c>
      <c r="AE497" s="17"/>
      <c r="AF497" s="16">
        <f t="shared" si="204"/>
        <v>0</v>
      </c>
      <c r="AG497" s="17">
        <f t="shared" si="190"/>
        <v>0</v>
      </c>
      <c r="AH497" s="16">
        <f t="shared" si="205"/>
        <v>0</v>
      </c>
      <c r="AI497" s="17">
        <f t="shared" si="191"/>
        <v>0</v>
      </c>
      <c r="AJ497" s="16">
        <f t="shared" si="206"/>
        <v>1.9999999999999574E-2</v>
      </c>
    </row>
    <row r="498" spans="1:36" x14ac:dyDescent="0.25">
      <c r="A498" s="26">
        <f t="shared" si="207"/>
        <v>9.8704166666665447</v>
      </c>
      <c r="B498" s="9"/>
      <c r="C498" t="s">
        <v>11</v>
      </c>
      <c r="D498" t="s">
        <v>11</v>
      </c>
      <c r="F498" s="7"/>
      <c r="G498" s="13" t="s">
        <v>14</v>
      </c>
      <c r="H498" s="16">
        <f t="shared" si="192"/>
        <v>0</v>
      </c>
      <c r="I498" s="17">
        <f t="shared" si="182"/>
        <v>0</v>
      </c>
      <c r="J498" s="16">
        <f t="shared" si="193"/>
        <v>0</v>
      </c>
      <c r="K498" s="17">
        <f t="shared" si="183"/>
        <v>0</v>
      </c>
      <c r="L498" s="16">
        <f t="shared" si="194"/>
        <v>0</v>
      </c>
      <c r="M498" s="17"/>
      <c r="N498" s="16">
        <f t="shared" si="195"/>
        <v>0</v>
      </c>
      <c r="O498" s="17">
        <f t="shared" si="184"/>
        <v>0</v>
      </c>
      <c r="P498" s="16">
        <f t="shared" si="196"/>
        <v>0</v>
      </c>
      <c r="Q498" s="17">
        <f t="shared" si="185"/>
        <v>0</v>
      </c>
      <c r="R498" s="16">
        <f t="shared" si="197"/>
        <v>0</v>
      </c>
      <c r="S498" s="17"/>
      <c r="T498" s="16">
        <f t="shared" si="198"/>
        <v>0</v>
      </c>
      <c r="U498" s="17">
        <f t="shared" si="186"/>
        <v>0</v>
      </c>
      <c r="V498" s="16">
        <f t="shared" si="199"/>
        <v>0</v>
      </c>
      <c r="W498" s="17">
        <f t="shared" si="187"/>
        <v>0</v>
      </c>
      <c r="X498" s="16">
        <f t="shared" si="200"/>
        <v>0</v>
      </c>
      <c r="Y498" s="17"/>
      <c r="Z498" s="16">
        <f t="shared" si="201"/>
        <v>0</v>
      </c>
      <c r="AA498" s="17">
        <f t="shared" si="188"/>
        <v>0</v>
      </c>
      <c r="AB498" s="16">
        <f t="shared" si="202"/>
        <v>0</v>
      </c>
      <c r="AC498" s="17">
        <f t="shared" si="189"/>
        <v>0</v>
      </c>
      <c r="AD498" s="16">
        <f t="shared" si="203"/>
        <v>0</v>
      </c>
      <c r="AE498" s="17"/>
      <c r="AF498" s="16">
        <f t="shared" si="204"/>
        <v>0</v>
      </c>
      <c r="AG498" s="17">
        <f t="shared" si="190"/>
        <v>0</v>
      </c>
      <c r="AH498" s="16">
        <f t="shared" si="205"/>
        <v>0</v>
      </c>
      <c r="AI498" s="17">
        <f t="shared" si="191"/>
        <v>0</v>
      </c>
      <c r="AJ498" s="16">
        <f t="shared" si="206"/>
        <v>1.9999999999999574E-2</v>
      </c>
    </row>
    <row r="499" spans="1:36" x14ac:dyDescent="0.25">
      <c r="A499" s="26">
        <f t="shared" si="207"/>
        <v>9.8904166666665443</v>
      </c>
      <c r="B499" s="9" t="s">
        <v>17</v>
      </c>
      <c r="C499" t="s">
        <v>11</v>
      </c>
      <c r="D499" s="14" t="s">
        <v>20</v>
      </c>
      <c r="F499" s="7"/>
      <c r="G499" t="s">
        <v>11</v>
      </c>
      <c r="H499" s="16">
        <f t="shared" si="192"/>
        <v>0</v>
      </c>
      <c r="I499" s="17">
        <f t="shared" si="182"/>
        <v>0</v>
      </c>
      <c r="J499" s="16">
        <f t="shared" si="193"/>
        <v>0</v>
      </c>
      <c r="K499" s="17">
        <f t="shared" si="183"/>
        <v>0</v>
      </c>
      <c r="L499" s="16">
        <f t="shared" si="194"/>
        <v>0</v>
      </c>
      <c r="M499" s="17"/>
      <c r="N499" s="16">
        <f t="shared" si="195"/>
        <v>0</v>
      </c>
      <c r="O499" s="17">
        <f t="shared" si="184"/>
        <v>0</v>
      </c>
      <c r="P499" s="16">
        <f t="shared" si="196"/>
        <v>9.8904166666665443</v>
      </c>
      <c r="Q499" s="17">
        <f t="shared" si="185"/>
        <v>1</v>
      </c>
      <c r="R499" s="16">
        <f t="shared" si="197"/>
        <v>0</v>
      </c>
      <c r="S499" s="17"/>
      <c r="T499" s="16">
        <f t="shared" si="198"/>
        <v>0</v>
      </c>
      <c r="U499" s="17">
        <f t="shared" si="186"/>
        <v>0</v>
      </c>
      <c r="V499" s="16">
        <f t="shared" si="199"/>
        <v>0</v>
      </c>
      <c r="W499" s="17">
        <f t="shared" si="187"/>
        <v>0</v>
      </c>
      <c r="X499" s="16">
        <f t="shared" si="200"/>
        <v>0</v>
      </c>
      <c r="Y499" s="17"/>
      <c r="Z499" s="16">
        <f t="shared" si="201"/>
        <v>0</v>
      </c>
      <c r="AA499" s="17">
        <f t="shared" si="188"/>
        <v>0</v>
      </c>
      <c r="AB499" s="16">
        <f t="shared" si="202"/>
        <v>0</v>
      </c>
      <c r="AC499" s="17">
        <f t="shared" si="189"/>
        <v>0</v>
      </c>
      <c r="AD499" s="16">
        <f t="shared" si="203"/>
        <v>0</v>
      </c>
      <c r="AE499" s="17"/>
      <c r="AF499" s="16">
        <f t="shared" si="204"/>
        <v>0</v>
      </c>
      <c r="AG499" s="17">
        <f t="shared" si="190"/>
        <v>0</v>
      </c>
      <c r="AH499" s="16">
        <f t="shared" si="205"/>
        <v>0</v>
      </c>
      <c r="AI499" s="17">
        <f t="shared" si="191"/>
        <v>0</v>
      </c>
      <c r="AJ499" s="16">
        <f t="shared" si="206"/>
        <v>0</v>
      </c>
    </row>
    <row r="500" spans="1:36" x14ac:dyDescent="0.25">
      <c r="A500" s="26">
        <f t="shared" si="207"/>
        <v>9.9104166666665439</v>
      </c>
      <c r="B500" s="9"/>
      <c r="C500" t="s">
        <v>11</v>
      </c>
      <c r="D500" s="8"/>
      <c r="F500" s="7"/>
      <c r="G500" t="s">
        <v>11</v>
      </c>
      <c r="H500" s="16">
        <f t="shared" si="192"/>
        <v>0</v>
      </c>
      <c r="I500" s="17">
        <f t="shared" si="182"/>
        <v>0</v>
      </c>
      <c r="J500" s="16">
        <f t="shared" si="193"/>
        <v>0</v>
      </c>
      <c r="K500" s="17">
        <f t="shared" si="183"/>
        <v>0</v>
      </c>
      <c r="L500" s="16">
        <f t="shared" si="194"/>
        <v>0</v>
      </c>
      <c r="M500" s="17"/>
      <c r="N500" s="16">
        <f t="shared" si="195"/>
        <v>0</v>
      </c>
      <c r="O500" s="17">
        <f t="shared" si="184"/>
        <v>0</v>
      </c>
      <c r="P500" s="16">
        <f t="shared" si="196"/>
        <v>0</v>
      </c>
      <c r="Q500" s="17">
        <f t="shared" si="185"/>
        <v>0</v>
      </c>
      <c r="R500" s="16">
        <f t="shared" si="197"/>
        <v>0</v>
      </c>
      <c r="S500" s="17"/>
      <c r="T500" s="16">
        <f t="shared" si="198"/>
        <v>0</v>
      </c>
      <c r="U500" s="17">
        <f t="shared" si="186"/>
        <v>0</v>
      </c>
      <c r="V500" s="16">
        <f t="shared" si="199"/>
        <v>0</v>
      </c>
      <c r="W500" s="17">
        <f t="shared" si="187"/>
        <v>0</v>
      </c>
      <c r="X500" s="16">
        <f t="shared" si="200"/>
        <v>0</v>
      </c>
      <c r="Y500" s="17"/>
      <c r="Z500" s="16">
        <f t="shared" si="201"/>
        <v>0</v>
      </c>
      <c r="AA500" s="17">
        <f t="shared" si="188"/>
        <v>0</v>
      </c>
      <c r="AB500" s="16">
        <f t="shared" si="202"/>
        <v>0</v>
      </c>
      <c r="AC500" s="17">
        <f t="shared" si="189"/>
        <v>0</v>
      </c>
      <c r="AD500" s="16">
        <f t="shared" si="203"/>
        <v>0</v>
      </c>
      <c r="AE500" s="17"/>
      <c r="AF500" s="16">
        <f t="shared" si="204"/>
        <v>0</v>
      </c>
      <c r="AG500" s="17">
        <f t="shared" si="190"/>
        <v>0</v>
      </c>
      <c r="AH500" s="16">
        <f t="shared" si="205"/>
        <v>0</v>
      </c>
      <c r="AI500" s="17">
        <f t="shared" si="191"/>
        <v>0</v>
      </c>
      <c r="AJ500" s="16">
        <f t="shared" si="206"/>
        <v>0</v>
      </c>
    </row>
    <row r="501" spans="1:36" x14ac:dyDescent="0.25">
      <c r="A501" s="26">
        <f t="shared" si="207"/>
        <v>9.9304166666665434</v>
      </c>
      <c r="B501" s="9"/>
      <c r="C501" t="s">
        <v>11</v>
      </c>
      <c r="D501" s="7"/>
      <c r="E501" s="8"/>
      <c r="F501" s="7"/>
      <c r="G501" t="s">
        <v>11</v>
      </c>
      <c r="H501" s="16">
        <f t="shared" si="192"/>
        <v>0</v>
      </c>
      <c r="I501" s="17">
        <f t="shared" si="182"/>
        <v>0</v>
      </c>
      <c r="J501" s="16">
        <f t="shared" si="193"/>
        <v>0</v>
      </c>
      <c r="K501" s="17">
        <f t="shared" si="183"/>
        <v>0</v>
      </c>
      <c r="L501" s="16">
        <f t="shared" si="194"/>
        <v>0</v>
      </c>
      <c r="M501" s="17"/>
      <c r="N501" s="16">
        <f t="shared" si="195"/>
        <v>0</v>
      </c>
      <c r="O501" s="17">
        <f t="shared" si="184"/>
        <v>0</v>
      </c>
      <c r="P501" s="16">
        <f t="shared" si="196"/>
        <v>0</v>
      </c>
      <c r="Q501" s="17">
        <f t="shared" si="185"/>
        <v>0</v>
      </c>
      <c r="R501" s="16">
        <f t="shared" si="197"/>
        <v>0</v>
      </c>
      <c r="S501" s="17"/>
      <c r="T501" s="16">
        <f t="shared" si="198"/>
        <v>0</v>
      </c>
      <c r="U501" s="17">
        <f t="shared" si="186"/>
        <v>0</v>
      </c>
      <c r="V501" s="16">
        <f t="shared" si="199"/>
        <v>0</v>
      </c>
      <c r="W501" s="17">
        <f t="shared" si="187"/>
        <v>0</v>
      </c>
      <c r="X501" s="16">
        <f t="shared" si="200"/>
        <v>0</v>
      </c>
      <c r="Y501" s="17"/>
      <c r="Z501" s="16">
        <f t="shared" si="201"/>
        <v>0</v>
      </c>
      <c r="AA501" s="17">
        <f t="shared" si="188"/>
        <v>0</v>
      </c>
      <c r="AB501" s="16">
        <f t="shared" si="202"/>
        <v>0</v>
      </c>
      <c r="AC501" s="17">
        <f t="shared" si="189"/>
        <v>0</v>
      </c>
      <c r="AD501" s="16">
        <f t="shared" si="203"/>
        <v>0</v>
      </c>
      <c r="AE501" s="17"/>
      <c r="AF501" s="16">
        <f t="shared" si="204"/>
        <v>0</v>
      </c>
      <c r="AG501" s="17">
        <f t="shared" si="190"/>
        <v>0</v>
      </c>
      <c r="AH501" s="16">
        <f t="shared" si="205"/>
        <v>0</v>
      </c>
      <c r="AI501" s="17">
        <f t="shared" si="191"/>
        <v>0</v>
      </c>
      <c r="AJ501" s="16">
        <f t="shared" si="206"/>
        <v>0</v>
      </c>
    </row>
    <row r="502" spans="1:36" x14ac:dyDescent="0.25">
      <c r="A502" s="26">
        <f t="shared" si="207"/>
        <v>9.950416666666543</v>
      </c>
      <c r="B502" s="9"/>
      <c r="C502" t="s">
        <v>11</v>
      </c>
      <c r="D502" s="8"/>
      <c r="G502" t="s">
        <v>11</v>
      </c>
      <c r="H502" s="16">
        <f t="shared" si="192"/>
        <v>0</v>
      </c>
      <c r="I502" s="17">
        <f t="shared" si="182"/>
        <v>0</v>
      </c>
      <c r="J502" s="16">
        <f t="shared" si="193"/>
        <v>0</v>
      </c>
      <c r="K502" s="17">
        <f t="shared" si="183"/>
        <v>0</v>
      </c>
      <c r="L502" s="16">
        <f t="shared" si="194"/>
        <v>0</v>
      </c>
      <c r="M502" s="17"/>
      <c r="N502" s="16">
        <f t="shared" si="195"/>
        <v>0</v>
      </c>
      <c r="O502" s="17">
        <f t="shared" si="184"/>
        <v>0</v>
      </c>
      <c r="P502" s="16">
        <f t="shared" si="196"/>
        <v>0</v>
      </c>
      <c r="Q502" s="17">
        <f t="shared" si="185"/>
        <v>0</v>
      </c>
      <c r="R502" s="16">
        <f t="shared" si="197"/>
        <v>0</v>
      </c>
      <c r="S502" s="17"/>
      <c r="T502" s="16">
        <f t="shared" si="198"/>
        <v>0</v>
      </c>
      <c r="U502" s="17">
        <f t="shared" si="186"/>
        <v>0</v>
      </c>
      <c r="V502" s="16">
        <f t="shared" si="199"/>
        <v>0</v>
      </c>
      <c r="W502" s="17">
        <f t="shared" si="187"/>
        <v>0</v>
      </c>
      <c r="X502" s="16">
        <f t="shared" si="200"/>
        <v>0</v>
      </c>
      <c r="Y502" s="17"/>
      <c r="Z502" s="16">
        <f t="shared" si="201"/>
        <v>0</v>
      </c>
      <c r="AA502" s="17">
        <f t="shared" si="188"/>
        <v>0</v>
      </c>
      <c r="AB502" s="16">
        <f t="shared" si="202"/>
        <v>0</v>
      </c>
      <c r="AC502" s="17">
        <f t="shared" si="189"/>
        <v>0</v>
      </c>
      <c r="AD502" s="16">
        <f t="shared" si="203"/>
        <v>0</v>
      </c>
      <c r="AE502" s="17"/>
      <c r="AF502" s="16">
        <f t="shared" si="204"/>
        <v>0</v>
      </c>
      <c r="AG502" s="17">
        <f t="shared" si="190"/>
        <v>0</v>
      </c>
      <c r="AH502" s="16">
        <f t="shared" si="205"/>
        <v>0</v>
      </c>
      <c r="AI502" s="17">
        <f t="shared" si="191"/>
        <v>0</v>
      </c>
      <c r="AJ502" s="16">
        <f t="shared" si="206"/>
        <v>0</v>
      </c>
    </row>
    <row r="503" spans="1:36" x14ac:dyDescent="0.25">
      <c r="A503" s="26">
        <f t="shared" si="207"/>
        <v>9.9704166666665426</v>
      </c>
      <c r="B503" s="11"/>
      <c r="C503" t="s">
        <v>11</v>
      </c>
      <c r="D503" s="8"/>
      <c r="G503" t="s">
        <v>11</v>
      </c>
      <c r="H503" s="16">
        <f t="shared" si="192"/>
        <v>0</v>
      </c>
      <c r="I503" s="17">
        <f t="shared" si="182"/>
        <v>0</v>
      </c>
      <c r="J503" s="16">
        <f t="shared" si="193"/>
        <v>0</v>
      </c>
      <c r="K503" s="17">
        <f t="shared" si="183"/>
        <v>0</v>
      </c>
      <c r="L503" s="16">
        <f t="shared" si="194"/>
        <v>0</v>
      </c>
      <c r="M503" s="17"/>
      <c r="N503" s="16">
        <f t="shared" si="195"/>
        <v>0</v>
      </c>
      <c r="O503" s="17">
        <f t="shared" si="184"/>
        <v>0</v>
      </c>
      <c r="P503" s="16">
        <f t="shared" si="196"/>
        <v>0</v>
      </c>
      <c r="Q503" s="17">
        <f t="shared" si="185"/>
        <v>0</v>
      </c>
      <c r="R503" s="16">
        <f t="shared" si="197"/>
        <v>0</v>
      </c>
      <c r="S503" s="17"/>
      <c r="T503" s="16">
        <f t="shared" si="198"/>
        <v>0</v>
      </c>
      <c r="U503" s="17">
        <f t="shared" si="186"/>
        <v>0</v>
      </c>
      <c r="V503" s="16">
        <f t="shared" si="199"/>
        <v>0</v>
      </c>
      <c r="W503" s="17">
        <f t="shared" si="187"/>
        <v>0</v>
      </c>
      <c r="X503" s="16">
        <f t="shared" si="200"/>
        <v>0</v>
      </c>
      <c r="Y503" s="17"/>
      <c r="Z503" s="16">
        <f t="shared" si="201"/>
        <v>0</v>
      </c>
      <c r="AA503" s="17">
        <f t="shared" si="188"/>
        <v>0</v>
      </c>
      <c r="AB503" s="16">
        <f t="shared" si="202"/>
        <v>0</v>
      </c>
      <c r="AC503" s="17">
        <f t="shared" si="189"/>
        <v>0</v>
      </c>
      <c r="AD503" s="16">
        <f t="shared" si="203"/>
        <v>0</v>
      </c>
      <c r="AE503" s="17"/>
      <c r="AF503" s="16">
        <f t="shared" si="204"/>
        <v>0</v>
      </c>
      <c r="AG503" s="17">
        <f t="shared" si="190"/>
        <v>0</v>
      </c>
      <c r="AH503" s="16">
        <f t="shared" si="205"/>
        <v>0</v>
      </c>
      <c r="AI503" s="17">
        <f t="shared" si="191"/>
        <v>0</v>
      </c>
      <c r="AJ503" s="16">
        <f t="shared" si="206"/>
        <v>0</v>
      </c>
    </row>
    <row r="504" spans="1:36" x14ac:dyDescent="0.25">
      <c r="A504" s="26">
        <f t="shared" si="207"/>
        <v>9.9904166666665422</v>
      </c>
      <c r="B504" s="9" t="s">
        <v>22</v>
      </c>
      <c r="C504" s="14" t="s">
        <v>20</v>
      </c>
      <c r="D504" s="8"/>
      <c r="G504" t="s">
        <v>11</v>
      </c>
      <c r="H504" s="16">
        <f t="shared" si="192"/>
        <v>0</v>
      </c>
      <c r="I504" s="17">
        <f t="shared" si="182"/>
        <v>0</v>
      </c>
      <c r="J504" s="16">
        <f t="shared" si="193"/>
        <v>9.9904166666665422</v>
      </c>
      <c r="K504" s="17">
        <f t="shared" si="183"/>
        <v>1</v>
      </c>
      <c r="L504" s="16">
        <f t="shared" si="194"/>
        <v>0</v>
      </c>
      <c r="M504" s="17"/>
      <c r="N504" s="16">
        <f t="shared" si="195"/>
        <v>0</v>
      </c>
      <c r="O504" s="17">
        <f t="shared" si="184"/>
        <v>0</v>
      </c>
      <c r="P504" s="16">
        <f t="shared" si="196"/>
        <v>0</v>
      </c>
      <c r="Q504" s="17">
        <f t="shared" si="185"/>
        <v>0</v>
      </c>
      <c r="R504" s="16">
        <f t="shared" si="197"/>
        <v>0</v>
      </c>
      <c r="S504" s="17"/>
      <c r="T504" s="16">
        <f t="shared" si="198"/>
        <v>0</v>
      </c>
      <c r="U504" s="17">
        <f t="shared" si="186"/>
        <v>0</v>
      </c>
      <c r="V504" s="16">
        <f t="shared" si="199"/>
        <v>0</v>
      </c>
      <c r="W504" s="17">
        <f t="shared" si="187"/>
        <v>0</v>
      </c>
      <c r="X504" s="16">
        <f t="shared" si="200"/>
        <v>0</v>
      </c>
      <c r="Y504" s="17"/>
      <c r="Z504" s="16">
        <f t="shared" si="201"/>
        <v>0</v>
      </c>
      <c r="AA504" s="17">
        <f t="shared" si="188"/>
        <v>0</v>
      </c>
      <c r="AB504" s="16">
        <f t="shared" si="202"/>
        <v>0</v>
      </c>
      <c r="AC504" s="17">
        <f t="shared" si="189"/>
        <v>0</v>
      </c>
      <c r="AD504" s="16">
        <f t="shared" si="203"/>
        <v>0</v>
      </c>
      <c r="AE504" s="17"/>
      <c r="AF504" s="16">
        <f t="shared" si="204"/>
        <v>0</v>
      </c>
      <c r="AG504" s="17">
        <f t="shared" si="190"/>
        <v>0</v>
      </c>
      <c r="AH504" s="16">
        <f t="shared" si="205"/>
        <v>0</v>
      </c>
      <c r="AI504" s="17">
        <f t="shared" si="191"/>
        <v>0</v>
      </c>
      <c r="AJ504" s="16">
        <f t="shared" si="206"/>
        <v>0</v>
      </c>
    </row>
    <row r="505" spans="1:36" x14ac:dyDescent="0.25">
      <c r="A505" s="26">
        <f t="shared" si="207"/>
        <v>10.010416666666542</v>
      </c>
      <c r="B505" s="9" t="s">
        <v>21</v>
      </c>
      <c r="E505" t="s">
        <v>11</v>
      </c>
      <c r="G505" t="s">
        <v>11</v>
      </c>
      <c r="H505" s="16">
        <f t="shared" si="192"/>
        <v>0</v>
      </c>
      <c r="I505" s="17">
        <f t="shared" si="182"/>
        <v>0</v>
      </c>
      <c r="J505" s="16">
        <f t="shared" si="193"/>
        <v>0</v>
      </c>
      <c r="K505" s="17">
        <f t="shared" si="183"/>
        <v>0</v>
      </c>
      <c r="L505" s="16">
        <f t="shared" si="194"/>
        <v>0</v>
      </c>
      <c r="M505" s="17"/>
      <c r="N505" s="16">
        <f t="shared" si="195"/>
        <v>0</v>
      </c>
      <c r="O505" s="17">
        <f t="shared" si="184"/>
        <v>0</v>
      </c>
      <c r="P505" s="16">
        <f t="shared" si="196"/>
        <v>0</v>
      </c>
      <c r="Q505" s="17">
        <f t="shared" si="185"/>
        <v>0</v>
      </c>
      <c r="R505" s="16">
        <f t="shared" si="197"/>
        <v>0</v>
      </c>
      <c r="S505" s="17"/>
      <c r="T505" s="16">
        <f t="shared" si="198"/>
        <v>10.010416666666542</v>
      </c>
      <c r="U505" s="17">
        <f t="shared" si="186"/>
        <v>1</v>
      </c>
      <c r="V505" s="16">
        <f t="shared" si="199"/>
        <v>0</v>
      </c>
      <c r="W505" s="17">
        <f t="shared" si="187"/>
        <v>0</v>
      </c>
      <c r="X505" s="16">
        <f t="shared" si="200"/>
        <v>0</v>
      </c>
      <c r="Y505" s="17"/>
      <c r="Z505" s="16">
        <f t="shared" si="201"/>
        <v>0</v>
      </c>
      <c r="AA505" s="17">
        <f t="shared" si="188"/>
        <v>0</v>
      </c>
      <c r="AB505" s="16">
        <f t="shared" si="202"/>
        <v>0</v>
      </c>
      <c r="AC505" s="17">
        <f t="shared" si="189"/>
        <v>0</v>
      </c>
      <c r="AD505" s="16">
        <f t="shared" si="203"/>
        <v>0</v>
      </c>
      <c r="AE505" s="17"/>
      <c r="AF505" s="16">
        <f t="shared" si="204"/>
        <v>0</v>
      </c>
      <c r="AG505" s="17">
        <f t="shared" si="190"/>
        <v>0</v>
      </c>
      <c r="AH505" s="16">
        <f t="shared" si="205"/>
        <v>0</v>
      </c>
      <c r="AI505" s="17">
        <f t="shared" si="191"/>
        <v>0</v>
      </c>
      <c r="AJ505" s="16">
        <f t="shared" si="206"/>
        <v>0</v>
      </c>
    </row>
    <row r="506" spans="1:36" x14ac:dyDescent="0.25">
      <c r="A506" s="26">
        <f t="shared" si="207"/>
        <v>10.030416666666541</v>
      </c>
      <c r="B506" s="12"/>
      <c r="C506" s="7"/>
      <c r="E506" t="s">
        <v>11</v>
      </c>
      <c r="G506" t="s">
        <v>11</v>
      </c>
      <c r="H506" s="16">
        <f t="shared" si="192"/>
        <v>0</v>
      </c>
      <c r="I506" s="17">
        <f t="shared" si="182"/>
        <v>0</v>
      </c>
      <c r="J506" s="16">
        <f t="shared" si="193"/>
        <v>0</v>
      </c>
      <c r="K506" s="17">
        <f t="shared" si="183"/>
        <v>0</v>
      </c>
      <c r="L506" s="16">
        <f t="shared" si="194"/>
        <v>0</v>
      </c>
      <c r="M506" s="17"/>
      <c r="N506" s="16">
        <f t="shared" si="195"/>
        <v>0</v>
      </c>
      <c r="O506" s="17">
        <f t="shared" si="184"/>
        <v>0</v>
      </c>
      <c r="P506" s="16">
        <f t="shared" si="196"/>
        <v>0</v>
      </c>
      <c r="Q506" s="17">
        <f t="shared" si="185"/>
        <v>0</v>
      </c>
      <c r="R506" s="16">
        <f t="shared" si="197"/>
        <v>0</v>
      </c>
      <c r="S506" s="17"/>
      <c r="T506" s="16">
        <f t="shared" si="198"/>
        <v>0</v>
      </c>
      <c r="U506" s="17">
        <f t="shared" si="186"/>
        <v>0</v>
      </c>
      <c r="V506" s="16">
        <f t="shared" si="199"/>
        <v>0</v>
      </c>
      <c r="W506" s="17">
        <f t="shared" si="187"/>
        <v>0</v>
      </c>
      <c r="X506" s="16">
        <f t="shared" si="200"/>
        <v>0</v>
      </c>
      <c r="Y506" s="17"/>
      <c r="Z506" s="16">
        <f t="shared" si="201"/>
        <v>0</v>
      </c>
      <c r="AA506" s="17">
        <f t="shared" si="188"/>
        <v>0</v>
      </c>
      <c r="AB506" s="16">
        <f t="shared" si="202"/>
        <v>0</v>
      </c>
      <c r="AC506" s="17">
        <f t="shared" si="189"/>
        <v>0</v>
      </c>
      <c r="AD506" s="16">
        <f t="shared" si="203"/>
        <v>0</v>
      </c>
      <c r="AE506" s="17"/>
      <c r="AF506" s="16">
        <f t="shared" si="204"/>
        <v>0</v>
      </c>
      <c r="AG506" s="17">
        <f t="shared" si="190"/>
        <v>0</v>
      </c>
      <c r="AH506" s="16">
        <f t="shared" si="205"/>
        <v>0</v>
      </c>
      <c r="AI506" s="17">
        <f t="shared" si="191"/>
        <v>0</v>
      </c>
      <c r="AJ506" s="16">
        <f t="shared" si="206"/>
        <v>0</v>
      </c>
    </row>
    <row r="507" spans="1:36" x14ac:dyDescent="0.25">
      <c r="A507" s="26">
        <f t="shared" si="207"/>
        <v>10.050416666666541</v>
      </c>
      <c r="B507" s="10"/>
      <c r="E507" t="s">
        <v>11</v>
      </c>
      <c r="G507" t="s">
        <v>11</v>
      </c>
      <c r="H507" s="16">
        <f t="shared" si="192"/>
        <v>0</v>
      </c>
      <c r="I507" s="17">
        <f t="shared" si="182"/>
        <v>0</v>
      </c>
      <c r="J507" s="16">
        <f t="shared" si="193"/>
        <v>0</v>
      </c>
      <c r="K507" s="17">
        <f t="shared" si="183"/>
        <v>0</v>
      </c>
      <c r="L507" s="16">
        <f t="shared" si="194"/>
        <v>0</v>
      </c>
      <c r="M507" s="17"/>
      <c r="N507" s="16">
        <f t="shared" si="195"/>
        <v>0</v>
      </c>
      <c r="O507" s="17">
        <f t="shared" si="184"/>
        <v>0</v>
      </c>
      <c r="P507" s="16">
        <f t="shared" si="196"/>
        <v>0</v>
      </c>
      <c r="Q507" s="17">
        <f t="shared" si="185"/>
        <v>0</v>
      </c>
      <c r="R507" s="16">
        <f t="shared" si="197"/>
        <v>0</v>
      </c>
      <c r="S507" s="17"/>
      <c r="T507" s="16">
        <f t="shared" si="198"/>
        <v>0</v>
      </c>
      <c r="U507" s="17">
        <f t="shared" si="186"/>
        <v>0</v>
      </c>
      <c r="V507" s="16">
        <f t="shared" si="199"/>
        <v>0</v>
      </c>
      <c r="W507" s="17">
        <f t="shared" si="187"/>
        <v>0</v>
      </c>
      <c r="X507" s="16">
        <f t="shared" si="200"/>
        <v>0</v>
      </c>
      <c r="Y507" s="17"/>
      <c r="Z507" s="16">
        <f t="shared" si="201"/>
        <v>0</v>
      </c>
      <c r="AA507" s="17">
        <f t="shared" si="188"/>
        <v>0</v>
      </c>
      <c r="AB507" s="16">
        <f t="shared" si="202"/>
        <v>0</v>
      </c>
      <c r="AC507" s="17">
        <f t="shared" si="189"/>
        <v>0</v>
      </c>
      <c r="AD507" s="16">
        <f t="shared" si="203"/>
        <v>0</v>
      </c>
      <c r="AE507" s="17"/>
      <c r="AF507" s="16">
        <f t="shared" si="204"/>
        <v>0</v>
      </c>
      <c r="AG507" s="17">
        <f t="shared" si="190"/>
        <v>0</v>
      </c>
      <c r="AH507" s="16">
        <f t="shared" si="205"/>
        <v>0</v>
      </c>
      <c r="AI507" s="17">
        <f t="shared" si="191"/>
        <v>0</v>
      </c>
      <c r="AJ507" s="16">
        <f t="shared" si="206"/>
        <v>0</v>
      </c>
    </row>
    <row r="508" spans="1:36" x14ac:dyDescent="0.25">
      <c r="A508" s="26">
        <f t="shared" si="207"/>
        <v>10.07041666666654</v>
      </c>
      <c r="B508" s="9" t="s">
        <v>15</v>
      </c>
      <c r="C508" s="8"/>
      <c r="D508" s="7"/>
      <c r="E508" t="s">
        <v>11</v>
      </c>
      <c r="F508" s="7"/>
      <c r="G508" s="14" t="s">
        <v>20</v>
      </c>
      <c r="H508" s="16">
        <f t="shared" si="192"/>
        <v>0</v>
      </c>
      <c r="I508" s="17">
        <f t="shared" si="182"/>
        <v>0</v>
      </c>
      <c r="J508" s="16">
        <f t="shared" si="193"/>
        <v>0</v>
      </c>
      <c r="K508" s="17">
        <f t="shared" si="183"/>
        <v>0</v>
      </c>
      <c r="L508" s="16">
        <f t="shared" si="194"/>
        <v>0</v>
      </c>
      <c r="M508" s="17"/>
      <c r="N508" s="16">
        <f t="shared" si="195"/>
        <v>0</v>
      </c>
      <c r="O508" s="17">
        <f t="shared" si="184"/>
        <v>0</v>
      </c>
      <c r="P508" s="16">
        <f t="shared" si="196"/>
        <v>0</v>
      </c>
      <c r="Q508" s="17">
        <f t="shared" si="185"/>
        <v>0</v>
      </c>
      <c r="R508" s="16">
        <f t="shared" si="197"/>
        <v>0</v>
      </c>
      <c r="S508" s="17"/>
      <c r="T508" s="16">
        <f t="shared" si="198"/>
        <v>0</v>
      </c>
      <c r="U508" s="17">
        <f t="shared" si="186"/>
        <v>0</v>
      </c>
      <c r="V508" s="16">
        <f t="shared" si="199"/>
        <v>0</v>
      </c>
      <c r="W508" s="17">
        <f t="shared" si="187"/>
        <v>0</v>
      </c>
      <c r="X508" s="16">
        <f t="shared" si="200"/>
        <v>0</v>
      </c>
      <c r="Y508" s="17"/>
      <c r="Z508" s="16">
        <f t="shared" si="201"/>
        <v>0</v>
      </c>
      <c r="AA508" s="17">
        <f t="shared" si="188"/>
        <v>0</v>
      </c>
      <c r="AB508" s="16">
        <f t="shared" si="202"/>
        <v>0</v>
      </c>
      <c r="AC508" s="17">
        <f t="shared" si="189"/>
        <v>0</v>
      </c>
      <c r="AD508" s="16">
        <f t="shared" si="203"/>
        <v>0</v>
      </c>
      <c r="AE508" s="17"/>
      <c r="AF508" s="16">
        <f t="shared" si="204"/>
        <v>0</v>
      </c>
      <c r="AG508" s="17">
        <f t="shared" si="190"/>
        <v>0</v>
      </c>
      <c r="AH508" s="16">
        <f t="shared" si="205"/>
        <v>10.07041666666654</v>
      </c>
      <c r="AI508" s="17">
        <f t="shared" si="191"/>
        <v>1</v>
      </c>
      <c r="AJ508" s="16">
        <f t="shared" si="206"/>
        <v>0</v>
      </c>
    </row>
    <row r="509" spans="1:36" x14ac:dyDescent="0.25">
      <c r="A509" s="26">
        <f t="shared" si="207"/>
        <v>10.09041666666654</v>
      </c>
      <c r="B509" s="9" t="s">
        <v>9</v>
      </c>
      <c r="C509" t="s">
        <v>11</v>
      </c>
      <c r="D509" s="8"/>
      <c r="E509" t="s">
        <v>11</v>
      </c>
      <c r="F509" s="7"/>
      <c r="G509" s="7"/>
      <c r="H509" s="16">
        <f t="shared" si="192"/>
        <v>10.09041666666654</v>
      </c>
      <c r="I509" s="17">
        <f t="shared" si="182"/>
        <v>1</v>
      </c>
      <c r="J509" s="16">
        <f t="shared" si="193"/>
        <v>0</v>
      </c>
      <c r="K509" s="17">
        <f t="shared" si="183"/>
        <v>0</v>
      </c>
      <c r="L509" s="16">
        <f t="shared" si="194"/>
        <v>0</v>
      </c>
      <c r="M509" s="17"/>
      <c r="N509" s="16">
        <f t="shared" si="195"/>
        <v>0</v>
      </c>
      <c r="O509" s="17">
        <f t="shared" si="184"/>
        <v>0</v>
      </c>
      <c r="P509" s="16">
        <f t="shared" si="196"/>
        <v>0</v>
      </c>
      <c r="Q509" s="17">
        <f t="shared" si="185"/>
        <v>0</v>
      </c>
      <c r="R509" s="16">
        <f t="shared" si="197"/>
        <v>0</v>
      </c>
      <c r="S509" s="17"/>
      <c r="T509" s="16">
        <f t="shared" si="198"/>
        <v>0</v>
      </c>
      <c r="U509" s="17">
        <f t="shared" si="186"/>
        <v>0</v>
      </c>
      <c r="V509" s="16">
        <f t="shared" si="199"/>
        <v>0</v>
      </c>
      <c r="W509" s="17">
        <f t="shared" si="187"/>
        <v>0</v>
      </c>
      <c r="X509" s="16">
        <f t="shared" si="200"/>
        <v>0</v>
      </c>
      <c r="Y509" s="17"/>
      <c r="Z509" s="16">
        <f t="shared" si="201"/>
        <v>0</v>
      </c>
      <c r="AA509" s="17">
        <f t="shared" si="188"/>
        <v>0</v>
      </c>
      <c r="AB509" s="16">
        <f t="shared" si="202"/>
        <v>0</v>
      </c>
      <c r="AC509" s="17">
        <f t="shared" si="189"/>
        <v>0</v>
      </c>
      <c r="AD509" s="16">
        <f t="shared" si="203"/>
        <v>0</v>
      </c>
      <c r="AE509" s="17"/>
      <c r="AF509" s="16">
        <f t="shared" si="204"/>
        <v>0</v>
      </c>
      <c r="AG509" s="17">
        <f t="shared" si="190"/>
        <v>0</v>
      </c>
      <c r="AH509" s="16">
        <f t="shared" si="205"/>
        <v>0</v>
      </c>
      <c r="AI509" s="17">
        <f t="shared" si="191"/>
        <v>0</v>
      </c>
      <c r="AJ509" s="16">
        <f t="shared" si="206"/>
        <v>0</v>
      </c>
    </row>
    <row r="510" spans="1:36" x14ac:dyDescent="0.25">
      <c r="A510" s="26">
        <f t="shared" si="207"/>
        <v>10.11041666666654</v>
      </c>
      <c r="B510" s="9" t="s">
        <v>10</v>
      </c>
      <c r="C510" t="s">
        <v>11</v>
      </c>
      <c r="D510" s="8"/>
      <c r="E510" t="s">
        <v>11</v>
      </c>
      <c r="F510" s="13" t="s">
        <v>14</v>
      </c>
      <c r="G510" s="7"/>
      <c r="H510" s="16">
        <f t="shared" si="192"/>
        <v>0</v>
      </c>
      <c r="I510" s="17">
        <f t="shared" si="182"/>
        <v>0</v>
      </c>
      <c r="J510" s="16">
        <f t="shared" si="193"/>
        <v>0</v>
      </c>
      <c r="K510" s="17">
        <f t="shared" si="183"/>
        <v>0</v>
      </c>
      <c r="L510" s="16">
        <f t="shared" si="194"/>
        <v>0</v>
      </c>
      <c r="M510" s="17"/>
      <c r="N510" s="16">
        <f t="shared" si="195"/>
        <v>0</v>
      </c>
      <c r="O510" s="17">
        <f t="shared" si="184"/>
        <v>0</v>
      </c>
      <c r="P510" s="16">
        <f t="shared" si="196"/>
        <v>0</v>
      </c>
      <c r="Q510" s="17">
        <f t="shared" si="185"/>
        <v>0</v>
      </c>
      <c r="R510" s="16">
        <f t="shared" si="197"/>
        <v>0</v>
      </c>
      <c r="S510" s="17"/>
      <c r="T510" s="16">
        <f t="shared" si="198"/>
        <v>0</v>
      </c>
      <c r="U510" s="17">
        <f t="shared" si="186"/>
        <v>0</v>
      </c>
      <c r="V510" s="16">
        <f t="shared" si="199"/>
        <v>0</v>
      </c>
      <c r="W510" s="17">
        <f t="shared" si="187"/>
        <v>0</v>
      </c>
      <c r="X510" s="16">
        <f t="shared" si="200"/>
        <v>0</v>
      </c>
      <c r="Y510" s="17"/>
      <c r="Z510" s="16">
        <f t="shared" si="201"/>
        <v>10.11041666666654</v>
      </c>
      <c r="AA510" s="17">
        <f t="shared" si="188"/>
        <v>1</v>
      </c>
      <c r="AB510" s="16">
        <f t="shared" si="202"/>
        <v>0</v>
      </c>
      <c r="AC510" s="17">
        <f t="shared" si="189"/>
        <v>0</v>
      </c>
      <c r="AD510" s="16">
        <f t="shared" si="203"/>
        <v>1.9999999999999574E-2</v>
      </c>
      <c r="AE510" s="17"/>
      <c r="AF510" s="16">
        <f t="shared" si="204"/>
        <v>0</v>
      </c>
      <c r="AG510" s="17">
        <f t="shared" si="190"/>
        <v>0</v>
      </c>
      <c r="AH510" s="16">
        <f t="shared" si="205"/>
        <v>0</v>
      </c>
      <c r="AI510" s="17">
        <f t="shared" si="191"/>
        <v>0</v>
      </c>
      <c r="AJ510" s="16">
        <f t="shared" si="206"/>
        <v>0</v>
      </c>
    </row>
    <row r="511" spans="1:36" x14ac:dyDescent="0.25">
      <c r="A511" s="26">
        <f t="shared" si="207"/>
        <v>10.130416666666539</v>
      </c>
      <c r="B511" s="9"/>
      <c r="C511" t="s">
        <v>11</v>
      </c>
      <c r="D511" s="8"/>
      <c r="E511" t="s">
        <v>11</v>
      </c>
      <c r="F511" s="13" t="s">
        <v>14</v>
      </c>
      <c r="G511" s="7"/>
      <c r="H511" s="16">
        <f t="shared" si="192"/>
        <v>0</v>
      </c>
      <c r="I511" s="17">
        <f t="shared" si="182"/>
        <v>0</v>
      </c>
      <c r="J511" s="16">
        <f t="shared" si="193"/>
        <v>0</v>
      </c>
      <c r="K511" s="17">
        <f t="shared" si="183"/>
        <v>0</v>
      </c>
      <c r="L511" s="16">
        <f t="shared" si="194"/>
        <v>0</v>
      </c>
      <c r="M511" s="17"/>
      <c r="N511" s="16">
        <f t="shared" si="195"/>
        <v>0</v>
      </c>
      <c r="O511" s="17">
        <f t="shared" si="184"/>
        <v>0</v>
      </c>
      <c r="P511" s="16">
        <f t="shared" si="196"/>
        <v>0</v>
      </c>
      <c r="Q511" s="17">
        <f t="shared" si="185"/>
        <v>0</v>
      </c>
      <c r="R511" s="16">
        <f t="shared" si="197"/>
        <v>0</v>
      </c>
      <c r="S511" s="17"/>
      <c r="T511" s="16">
        <f t="shared" si="198"/>
        <v>0</v>
      </c>
      <c r="U511" s="17">
        <f t="shared" si="186"/>
        <v>0</v>
      </c>
      <c r="V511" s="16">
        <f t="shared" si="199"/>
        <v>0</v>
      </c>
      <c r="W511" s="17">
        <f t="shared" si="187"/>
        <v>0</v>
      </c>
      <c r="X511" s="16">
        <f t="shared" si="200"/>
        <v>0</v>
      </c>
      <c r="Y511" s="17"/>
      <c r="Z511" s="16">
        <f t="shared" si="201"/>
        <v>0</v>
      </c>
      <c r="AA511" s="17">
        <f t="shared" si="188"/>
        <v>0</v>
      </c>
      <c r="AB511" s="16">
        <f t="shared" si="202"/>
        <v>0</v>
      </c>
      <c r="AC511" s="17">
        <f t="shared" si="189"/>
        <v>0</v>
      </c>
      <c r="AD511" s="16">
        <f t="shared" si="203"/>
        <v>1.9999999999999574E-2</v>
      </c>
      <c r="AE511" s="17"/>
      <c r="AF511" s="16">
        <f t="shared" si="204"/>
        <v>0</v>
      </c>
      <c r="AG511" s="17">
        <f t="shared" si="190"/>
        <v>0</v>
      </c>
      <c r="AH511" s="16">
        <f t="shared" si="205"/>
        <v>0</v>
      </c>
      <c r="AI511" s="17">
        <f t="shared" si="191"/>
        <v>0</v>
      </c>
      <c r="AJ511" s="16">
        <f t="shared" si="206"/>
        <v>0</v>
      </c>
    </row>
    <row r="512" spans="1:36" x14ac:dyDescent="0.25">
      <c r="A512" s="26">
        <f t="shared" si="207"/>
        <v>10.150416666666539</v>
      </c>
      <c r="B512" s="9" t="s">
        <v>18</v>
      </c>
      <c r="C512" t="s">
        <v>11</v>
      </c>
      <c r="D512" s="8"/>
      <c r="E512" s="14" t="s">
        <v>20</v>
      </c>
      <c r="F512" t="s">
        <v>11</v>
      </c>
      <c r="G512" s="7"/>
      <c r="H512" s="16">
        <f t="shared" si="192"/>
        <v>0</v>
      </c>
      <c r="I512" s="17">
        <f t="shared" si="182"/>
        <v>0</v>
      </c>
      <c r="J512" s="16">
        <f t="shared" si="193"/>
        <v>0</v>
      </c>
      <c r="K512" s="17">
        <f t="shared" si="183"/>
        <v>0</v>
      </c>
      <c r="L512" s="16">
        <f t="shared" si="194"/>
        <v>0</v>
      </c>
      <c r="M512" s="17"/>
      <c r="N512" s="16">
        <f t="shared" si="195"/>
        <v>0</v>
      </c>
      <c r="O512" s="17">
        <f t="shared" si="184"/>
        <v>0</v>
      </c>
      <c r="P512" s="16">
        <f t="shared" si="196"/>
        <v>0</v>
      </c>
      <c r="Q512" s="17">
        <f t="shared" si="185"/>
        <v>0</v>
      </c>
      <c r="R512" s="16">
        <f t="shared" si="197"/>
        <v>0</v>
      </c>
      <c r="S512" s="17"/>
      <c r="T512" s="16">
        <f t="shared" si="198"/>
        <v>0</v>
      </c>
      <c r="U512" s="17">
        <f t="shared" si="186"/>
        <v>0</v>
      </c>
      <c r="V512" s="16">
        <f t="shared" si="199"/>
        <v>10.150416666666539</v>
      </c>
      <c r="W512" s="17">
        <f t="shared" si="187"/>
        <v>1</v>
      </c>
      <c r="X512" s="16">
        <f t="shared" si="200"/>
        <v>0</v>
      </c>
      <c r="Y512" s="17"/>
      <c r="Z512" s="16">
        <f t="shared" si="201"/>
        <v>0</v>
      </c>
      <c r="AA512" s="17">
        <f t="shared" si="188"/>
        <v>0</v>
      </c>
      <c r="AB512" s="16">
        <f t="shared" si="202"/>
        <v>0</v>
      </c>
      <c r="AC512" s="17">
        <f t="shared" si="189"/>
        <v>0</v>
      </c>
      <c r="AD512" s="16">
        <f t="shared" si="203"/>
        <v>0</v>
      </c>
      <c r="AE512" s="17"/>
      <c r="AF512" s="16">
        <f t="shared" si="204"/>
        <v>0</v>
      </c>
      <c r="AG512" s="17">
        <f t="shared" si="190"/>
        <v>0</v>
      </c>
      <c r="AH512" s="16">
        <f t="shared" si="205"/>
        <v>0</v>
      </c>
      <c r="AI512" s="17">
        <f t="shared" si="191"/>
        <v>0</v>
      </c>
      <c r="AJ512" s="16">
        <f t="shared" si="206"/>
        <v>0</v>
      </c>
    </row>
    <row r="513" spans="1:36" x14ac:dyDescent="0.25">
      <c r="A513" s="26">
        <f t="shared" si="207"/>
        <v>10.170416666666538</v>
      </c>
      <c r="B513" s="9"/>
      <c r="C513" t="s">
        <v>11</v>
      </c>
      <c r="D513" s="7"/>
      <c r="E513" s="8"/>
      <c r="F513" t="s">
        <v>11</v>
      </c>
      <c r="H513" s="16">
        <f t="shared" si="192"/>
        <v>0</v>
      </c>
      <c r="I513" s="17">
        <f t="shared" ref="I513:I575" si="208">IF(H513&gt;0,1,0)</f>
        <v>0</v>
      </c>
      <c r="J513" s="16">
        <f t="shared" si="193"/>
        <v>0</v>
      </c>
      <c r="K513" s="17">
        <f t="shared" ref="K513:K575" si="209">IF(J513&gt;0,1,0)</f>
        <v>0</v>
      </c>
      <c r="L513" s="16">
        <f t="shared" si="194"/>
        <v>0</v>
      </c>
      <c r="M513" s="17"/>
      <c r="N513" s="16">
        <f t="shared" si="195"/>
        <v>0</v>
      </c>
      <c r="O513" s="17">
        <f t="shared" ref="O513:O575" si="210">IF(N513&gt;0,1,0)</f>
        <v>0</v>
      </c>
      <c r="P513" s="16">
        <f t="shared" si="196"/>
        <v>0</v>
      </c>
      <c r="Q513" s="17">
        <f t="shared" ref="Q513:Q575" si="211">IF(P513&gt;0,1,0)</f>
        <v>0</v>
      </c>
      <c r="R513" s="16">
        <f t="shared" si="197"/>
        <v>0</v>
      </c>
      <c r="S513" s="17"/>
      <c r="T513" s="16">
        <f t="shared" si="198"/>
        <v>0</v>
      </c>
      <c r="U513" s="17">
        <f t="shared" ref="U513:U575" si="212">IF(T513&gt;0,1,0)</f>
        <v>0</v>
      </c>
      <c r="V513" s="16">
        <f t="shared" si="199"/>
        <v>0</v>
      </c>
      <c r="W513" s="17">
        <f t="shared" ref="W513:W575" si="213">IF(V513&gt;0,1,0)</f>
        <v>0</v>
      </c>
      <c r="X513" s="16">
        <f t="shared" si="200"/>
        <v>0</v>
      </c>
      <c r="Y513" s="17"/>
      <c r="Z513" s="16">
        <f t="shared" si="201"/>
        <v>0</v>
      </c>
      <c r="AA513" s="17">
        <f t="shared" ref="AA513:AA575" si="214">IF(Z513&gt;0,1,0)</f>
        <v>0</v>
      </c>
      <c r="AB513" s="16">
        <f t="shared" si="202"/>
        <v>0</v>
      </c>
      <c r="AC513" s="17">
        <f t="shared" ref="AC513:AC575" si="215">IF(AB513&gt;0,1,0)</f>
        <v>0</v>
      </c>
      <c r="AD513" s="16">
        <f t="shared" si="203"/>
        <v>0</v>
      </c>
      <c r="AE513" s="17"/>
      <c r="AF513" s="16">
        <f t="shared" si="204"/>
        <v>0</v>
      </c>
      <c r="AG513" s="17">
        <f t="shared" ref="AG513:AG575" si="216">IF(AF513&gt;0,1,0)</f>
        <v>0</v>
      </c>
      <c r="AH513" s="16">
        <f t="shared" si="205"/>
        <v>0</v>
      </c>
      <c r="AI513" s="17">
        <f t="shared" ref="AI513:AI575" si="217">IF(AH513&gt;0,1,0)</f>
        <v>0</v>
      </c>
      <c r="AJ513" s="16">
        <f t="shared" si="206"/>
        <v>0</v>
      </c>
    </row>
    <row r="514" spans="1:36" x14ac:dyDescent="0.25">
      <c r="A514" s="26">
        <f t="shared" si="207"/>
        <v>10.190416666666538</v>
      </c>
      <c r="B514" s="9" t="s">
        <v>16</v>
      </c>
      <c r="C514" t="s">
        <v>11</v>
      </c>
      <c r="D514" s="13" t="s">
        <v>14</v>
      </c>
      <c r="F514" t="s">
        <v>11</v>
      </c>
      <c r="H514" s="16">
        <f t="shared" si="192"/>
        <v>0</v>
      </c>
      <c r="I514" s="17">
        <f t="shared" si="208"/>
        <v>0</v>
      </c>
      <c r="J514" s="16">
        <f t="shared" si="193"/>
        <v>0</v>
      </c>
      <c r="K514" s="17">
        <f t="shared" si="209"/>
        <v>0</v>
      </c>
      <c r="L514" s="16">
        <f t="shared" si="194"/>
        <v>0</v>
      </c>
      <c r="M514" s="17"/>
      <c r="N514" s="16">
        <f t="shared" si="195"/>
        <v>10.190416666666538</v>
      </c>
      <c r="O514" s="17">
        <f t="shared" si="210"/>
        <v>1</v>
      </c>
      <c r="P514" s="16">
        <f t="shared" si="196"/>
        <v>0</v>
      </c>
      <c r="Q514" s="17">
        <f t="shared" si="211"/>
        <v>0</v>
      </c>
      <c r="R514" s="16">
        <f t="shared" si="197"/>
        <v>1.9999999999999574E-2</v>
      </c>
      <c r="S514" s="17"/>
      <c r="T514" s="16">
        <f t="shared" si="198"/>
        <v>0</v>
      </c>
      <c r="U514" s="17">
        <f t="shared" si="212"/>
        <v>0</v>
      </c>
      <c r="V514" s="16">
        <f t="shared" si="199"/>
        <v>0</v>
      </c>
      <c r="W514" s="17">
        <f t="shared" si="213"/>
        <v>0</v>
      </c>
      <c r="X514" s="16">
        <f t="shared" si="200"/>
        <v>0</v>
      </c>
      <c r="Y514" s="17"/>
      <c r="Z514" s="16">
        <f t="shared" si="201"/>
        <v>0</v>
      </c>
      <c r="AA514" s="17">
        <f t="shared" si="214"/>
        <v>0</v>
      </c>
      <c r="AB514" s="16">
        <f t="shared" si="202"/>
        <v>0</v>
      </c>
      <c r="AC514" s="17">
        <f t="shared" si="215"/>
        <v>0</v>
      </c>
      <c r="AD514" s="16">
        <f t="shared" si="203"/>
        <v>0</v>
      </c>
      <c r="AE514" s="17"/>
      <c r="AF514" s="16">
        <f t="shared" si="204"/>
        <v>0</v>
      </c>
      <c r="AG514" s="17">
        <f t="shared" si="216"/>
        <v>0</v>
      </c>
      <c r="AH514" s="16">
        <f t="shared" si="205"/>
        <v>0</v>
      </c>
      <c r="AI514" s="17">
        <f t="shared" si="217"/>
        <v>0</v>
      </c>
      <c r="AJ514" s="16">
        <f t="shared" si="206"/>
        <v>0</v>
      </c>
    </row>
    <row r="515" spans="1:36" x14ac:dyDescent="0.25">
      <c r="A515" s="26">
        <f t="shared" si="207"/>
        <v>10.210416666666537</v>
      </c>
      <c r="B515" s="9"/>
      <c r="C515" t="s">
        <v>11</v>
      </c>
      <c r="D515" s="13" t="s">
        <v>14</v>
      </c>
      <c r="F515" t="s">
        <v>11</v>
      </c>
      <c r="H515" s="16">
        <f t="shared" si="192"/>
        <v>0</v>
      </c>
      <c r="I515" s="17">
        <f t="shared" si="208"/>
        <v>0</v>
      </c>
      <c r="J515" s="16">
        <f t="shared" si="193"/>
        <v>0</v>
      </c>
      <c r="K515" s="17">
        <f t="shared" si="209"/>
        <v>0</v>
      </c>
      <c r="L515" s="16">
        <f t="shared" si="194"/>
        <v>0</v>
      </c>
      <c r="M515" s="17"/>
      <c r="N515" s="16">
        <f t="shared" si="195"/>
        <v>0</v>
      </c>
      <c r="O515" s="17">
        <f t="shared" si="210"/>
        <v>0</v>
      </c>
      <c r="P515" s="16">
        <f t="shared" si="196"/>
        <v>0</v>
      </c>
      <c r="Q515" s="17">
        <f t="shared" si="211"/>
        <v>0</v>
      </c>
      <c r="R515" s="16">
        <f t="shared" si="197"/>
        <v>1.9999999999999574E-2</v>
      </c>
      <c r="S515" s="17"/>
      <c r="T515" s="16">
        <f t="shared" si="198"/>
        <v>0</v>
      </c>
      <c r="U515" s="17">
        <f t="shared" si="212"/>
        <v>0</v>
      </c>
      <c r="V515" s="16">
        <f t="shared" si="199"/>
        <v>0</v>
      </c>
      <c r="W515" s="17">
        <f t="shared" si="213"/>
        <v>0</v>
      </c>
      <c r="X515" s="16">
        <f t="shared" si="200"/>
        <v>0</v>
      </c>
      <c r="Y515" s="17"/>
      <c r="Z515" s="16">
        <f t="shared" si="201"/>
        <v>0</v>
      </c>
      <c r="AA515" s="17">
        <f t="shared" si="214"/>
        <v>0</v>
      </c>
      <c r="AB515" s="16">
        <f t="shared" si="202"/>
        <v>0</v>
      </c>
      <c r="AC515" s="17">
        <f t="shared" si="215"/>
        <v>0</v>
      </c>
      <c r="AD515" s="16">
        <f t="shared" si="203"/>
        <v>0</v>
      </c>
      <c r="AE515" s="17"/>
      <c r="AF515" s="16">
        <f t="shared" si="204"/>
        <v>0</v>
      </c>
      <c r="AG515" s="17">
        <f t="shared" si="216"/>
        <v>0</v>
      </c>
      <c r="AH515" s="16">
        <f t="shared" si="205"/>
        <v>0</v>
      </c>
      <c r="AI515" s="17">
        <f t="shared" si="217"/>
        <v>0</v>
      </c>
      <c r="AJ515" s="16">
        <f t="shared" si="206"/>
        <v>0</v>
      </c>
    </row>
    <row r="516" spans="1:36" x14ac:dyDescent="0.25">
      <c r="A516" s="26">
        <f t="shared" si="207"/>
        <v>10.230416666666537</v>
      </c>
      <c r="B516" s="9" t="s">
        <v>22</v>
      </c>
      <c r="C516" s="14" t="s">
        <v>20</v>
      </c>
      <c r="D516" t="s">
        <v>11</v>
      </c>
      <c r="F516" t="s">
        <v>11</v>
      </c>
      <c r="H516" s="16">
        <f t="shared" si="192"/>
        <v>0</v>
      </c>
      <c r="I516" s="17">
        <f t="shared" si="208"/>
        <v>0</v>
      </c>
      <c r="J516" s="16">
        <f t="shared" si="193"/>
        <v>10.230416666666537</v>
      </c>
      <c r="K516" s="17">
        <f t="shared" si="209"/>
        <v>1</v>
      </c>
      <c r="L516" s="16">
        <f t="shared" si="194"/>
        <v>0</v>
      </c>
      <c r="M516" s="17"/>
      <c r="N516" s="16">
        <f t="shared" si="195"/>
        <v>0</v>
      </c>
      <c r="O516" s="17">
        <f t="shared" si="210"/>
        <v>0</v>
      </c>
      <c r="P516" s="16">
        <f t="shared" si="196"/>
        <v>0</v>
      </c>
      <c r="Q516" s="17">
        <f t="shared" si="211"/>
        <v>0</v>
      </c>
      <c r="R516" s="16">
        <f t="shared" si="197"/>
        <v>0</v>
      </c>
      <c r="S516" s="17"/>
      <c r="T516" s="16">
        <f t="shared" si="198"/>
        <v>0</v>
      </c>
      <c r="U516" s="17">
        <f t="shared" si="212"/>
        <v>0</v>
      </c>
      <c r="V516" s="16">
        <f t="shared" si="199"/>
        <v>0</v>
      </c>
      <c r="W516" s="17">
        <f t="shared" si="213"/>
        <v>0</v>
      </c>
      <c r="X516" s="16">
        <f t="shared" si="200"/>
        <v>0</v>
      </c>
      <c r="Y516" s="17"/>
      <c r="Z516" s="16">
        <f t="shared" si="201"/>
        <v>0</v>
      </c>
      <c r="AA516" s="17">
        <f t="shared" si="214"/>
        <v>0</v>
      </c>
      <c r="AB516" s="16">
        <f t="shared" si="202"/>
        <v>0</v>
      </c>
      <c r="AC516" s="17">
        <f t="shared" si="215"/>
        <v>0</v>
      </c>
      <c r="AD516" s="16">
        <f t="shared" si="203"/>
        <v>0</v>
      </c>
      <c r="AE516" s="17"/>
      <c r="AF516" s="16">
        <f t="shared" si="204"/>
        <v>0</v>
      </c>
      <c r="AG516" s="17">
        <f t="shared" si="216"/>
        <v>0</v>
      </c>
      <c r="AH516" s="16">
        <f t="shared" si="205"/>
        <v>0</v>
      </c>
      <c r="AI516" s="17">
        <f t="shared" si="217"/>
        <v>0</v>
      </c>
      <c r="AJ516" s="16">
        <f t="shared" si="206"/>
        <v>0</v>
      </c>
    </row>
    <row r="517" spans="1:36" x14ac:dyDescent="0.25">
      <c r="A517" s="26">
        <f t="shared" si="207"/>
        <v>10.250416666666537</v>
      </c>
      <c r="B517" s="9"/>
      <c r="D517" t="s">
        <v>11</v>
      </c>
      <c r="F517" t="s">
        <v>11</v>
      </c>
      <c r="H517" s="16">
        <f t="shared" ref="H517:H580" si="218">IF(B517="Line 1 Fails",A517,0)</f>
        <v>0</v>
      </c>
      <c r="I517" s="17">
        <f t="shared" si="208"/>
        <v>0</v>
      </c>
      <c r="J517" s="16">
        <f t="shared" ref="J517:J580" si="219">IF(B517="Line 1 repd.",A517,0)</f>
        <v>0</v>
      </c>
      <c r="K517" s="17">
        <f t="shared" si="209"/>
        <v>0</v>
      </c>
      <c r="L517" s="16">
        <f t="shared" ref="L517:L580" si="220">IF(C517="Dn(waiting)",A518-A517,0)</f>
        <v>0</v>
      </c>
      <c r="M517" s="17"/>
      <c r="N517" s="16">
        <f t="shared" ref="N517:N580" si="221">IF(B517="Line 2 Fails",A517,0)</f>
        <v>0</v>
      </c>
      <c r="O517" s="17">
        <f t="shared" si="210"/>
        <v>0</v>
      </c>
      <c r="P517" s="16">
        <f t="shared" ref="P517:P580" si="222">IF(B517="Line 2 repd.",A517,0)</f>
        <v>0</v>
      </c>
      <c r="Q517" s="17">
        <f t="shared" si="211"/>
        <v>0</v>
      </c>
      <c r="R517" s="16">
        <f t="shared" ref="R517:R580" si="223">IF(D517="Dn(waiting)",A518-A517,0)</f>
        <v>0</v>
      </c>
      <c r="S517" s="17"/>
      <c r="T517" s="16">
        <f t="shared" ref="T517:T580" si="224">IF(B517="Line 3 Fails",A517,0)</f>
        <v>0</v>
      </c>
      <c r="U517" s="17">
        <f t="shared" si="212"/>
        <v>0</v>
      </c>
      <c r="V517" s="16">
        <f t="shared" ref="V517:V580" si="225">IF(B517="Line 3 repd.",A517,0)</f>
        <v>0</v>
      </c>
      <c r="W517" s="17">
        <f t="shared" si="213"/>
        <v>0</v>
      </c>
      <c r="X517" s="16">
        <f t="shared" ref="X517:X580" si="226">IF(E517="Dn(waiting)",A518-A517,0)</f>
        <v>0</v>
      </c>
      <c r="Y517" s="17"/>
      <c r="Z517" s="16">
        <f t="shared" ref="Z517:Z580" si="227">IF(B517="Line 4 Fails",A517,0)</f>
        <v>0</v>
      </c>
      <c r="AA517" s="17">
        <f t="shared" si="214"/>
        <v>0</v>
      </c>
      <c r="AB517" s="16">
        <f t="shared" ref="AB517:AB580" si="228">IF(B517="Line 4 repd.",A517,0)</f>
        <v>0</v>
      </c>
      <c r="AC517" s="17">
        <f t="shared" si="215"/>
        <v>0</v>
      </c>
      <c r="AD517" s="16">
        <f t="shared" ref="AD517:AD580" si="229">IF(F517="Dn(waiting)",A518-A517,0)</f>
        <v>0</v>
      </c>
      <c r="AE517" s="17"/>
      <c r="AF517" s="16">
        <f t="shared" ref="AF517:AF580" si="230">IF(B517="Line 5 Fails",A517,0)</f>
        <v>0</v>
      </c>
      <c r="AG517" s="17">
        <f t="shared" si="216"/>
        <v>0</v>
      </c>
      <c r="AH517" s="16">
        <f t="shared" ref="AH517:AH580" si="231">IF(B517="Line 5 repd.",A517,0)</f>
        <v>0</v>
      </c>
      <c r="AI517" s="17">
        <f t="shared" si="217"/>
        <v>0</v>
      </c>
      <c r="AJ517" s="16">
        <f t="shared" ref="AJ517:AJ580" si="232">IF(G517="Dn(waiting)",A518-A517,0)</f>
        <v>0</v>
      </c>
    </row>
    <row r="518" spans="1:36" x14ac:dyDescent="0.25">
      <c r="A518" s="26">
        <f t="shared" si="207"/>
        <v>10.270416666666536</v>
      </c>
      <c r="B518" s="9"/>
      <c r="D518" t="s">
        <v>11</v>
      </c>
      <c r="F518" t="s">
        <v>11</v>
      </c>
      <c r="H518" s="16">
        <f t="shared" si="218"/>
        <v>0</v>
      </c>
      <c r="I518" s="17">
        <f t="shared" si="208"/>
        <v>0</v>
      </c>
      <c r="J518" s="16">
        <f t="shared" si="219"/>
        <v>0</v>
      </c>
      <c r="K518" s="17">
        <f t="shared" si="209"/>
        <v>0</v>
      </c>
      <c r="L518" s="16">
        <f t="shared" si="220"/>
        <v>0</v>
      </c>
      <c r="M518" s="17"/>
      <c r="N518" s="16">
        <f t="shared" si="221"/>
        <v>0</v>
      </c>
      <c r="O518" s="17">
        <f t="shared" si="210"/>
        <v>0</v>
      </c>
      <c r="P518" s="16">
        <f t="shared" si="222"/>
        <v>0</v>
      </c>
      <c r="Q518" s="17">
        <f t="shared" si="211"/>
        <v>0</v>
      </c>
      <c r="R518" s="16">
        <f t="shared" si="223"/>
        <v>0</v>
      </c>
      <c r="S518" s="17"/>
      <c r="T518" s="16">
        <f t="shared" si="224"/>
        <v>0</v>
      </c>
      <c r="U518" s="17">
        <f t="shared" si="212"/>
        <v>0</v>
      </c>
      <c r="V518" s="16">
        <f t="shared" si="225"/>
        <v>0</v>
      </c>
      <c r="W518" s="17">
        <f t="shared" si="213"/>
        <v>0</v>
      </c>
      <c r="X518" s="16">
        <f t="shared" si="226"/>
        <v>0</v>
      </c>
      <c r="Y518" s="17"/>
      <c r="Z518" s="16">
        <f t="shared" si="227"/>
        <v>0</v>
      </c>
      <c r="AA518" s="17">
        <f t="shared" si="214"/>
        <v>0</v>
      </c>
      <c r="AB518" s="16">
        <f t="shared" si="228"/>
        <v>0</v>
      </c>
      <c r="AC518" s="17">
        <f t="shared" si="215"/>
        <v>0</v>
      </c>
      <c r="AD518" s="16">
        <f t="shared" si="229"/>
        <v>0</v>
      </c>
      <c r="AE518" s="17"/>
      <c r="AF518" s="16">
        <f t="shared" si="230"/>
        <v>0</v>
      </c>
      <c r="AG518" s="17">
        <f t="shared" si="216"/>
        <v>0</v>
      </c>
      <c r="AH518" s="16">
        <f t="shared" si="231"/>
        <v>0</v>
      </c>
      <c r="AI518" s="17">
        <f t="shared" si="217"/>
        <v>0</v>
      </c>
      <c r="AJ518" s="16">
        <f t="shared" si="232"/>
        <v>0</v>
      </c>
    </row>
    <row r="519" spans="1:36" x14ac:dyDescent="0.25">
      <c r="A519" s="26">
        <f t="shared" ref="A519:A582" si="233">A518+0.02</f>
        <v>10.290416666666536</v>
      </c>
      <c r="B519" s="9"/>
      <c r="D519" t="s">
        <v>11</v>
      </c>
      <c r="F519" t="s">
        <v>11</v>
      </c>
      <c r="H519" s="16">
        <f t="shared" si="218"/>
        <v>0</v>
      </c>
      <c r="I519" s="17">
        <f t="shared" si="208"/>
        <v>0</v>
      </c>
      <c r="J519" s="16">
        <f t="shared" si="219"/>
        <v>0</v>
      </c>
      <c r="K519" s="17">
        <f t="shared" si="209"/>
        <v>0</v>
      </c>
      <c r="L519" s="16">
        <f t="shared" si="220"/>
        <v>0</v>
      </c>
      <c r="M519" s="17"/>
      <c r="N519" s="16">
        <f t="shared" si="221"/>
        <v>0</v>
      </c>
      <c r="O519" s="17">
        <f t="shared" si="210"/>
        <v>0</v>
      </c>
      <c r="P519" s="16">
        <f t="shared" si="222"/>
        <v>0</v>
      </c>
      <c r="Q519" s="17">
        <f t="shared" si="211"/>
        <v>0</v>
      </c>
      <c r="R519" s="16">
        <f t="shared" si="223"/>
        <v>0</v>
      </c>
      <c r="S519" s="17"/>
      <c r="T519" s="16">
        <f t="shared" si="224"/>
        <v>0</v>
      </c>
      <c r="U519" s="17">
        <f t="shared" si="212"/>
        <v>0</v>
      </c>
      <c r="V519" s="16">
        <f t="shared" si="225"/>
        <v>0</v>
      </c>
      <c r="W519" s="17">
        <f t="shared" si="213"/>
        <v>0</v>
      </c>
      <c r="X519" s="16">
        <f t="shared" si="226"/>
        <v>0</v>
      </c>
      <c r="Y519" s="17"/>
      <c r="Z519" s="16">
        <f t="shared" si="227"/>
        <v>0</v>
      </c>
      <c r="AA519" s="17">
        <f t="shared" si="214"/>
        <v>0</v>
      </c>
      <c r="AB519" s="16">
        <f t="shared" si="228"/>
        <v>0</v>
      </c>
      <c r="AC519" s="17">
        <f t="shared" si="215"/>
        <v>0</v>
      </c>
      <c r="AD519" s="16">
        <f t="shared" si="229"/>
        <v>0</v>
      </c>
      <c r="AE519" s="17"/>
      <c r="AF519" s="16">
        <f t="shared" si="230"/>
        <v>0</v>
      </c>
      <c r="AG519" s="17">
        <f t="shared" si="216"/>
        <v>0</v>
      </c>
      <c r="AH519" s="16">
        <f t="shared" si="231"/>
        <v>0</v>
      </c>
      <c r="AI519" s="17">
        <f t="shared" si="217"/>
        <v>0</v>
      </c>
      <c r="AJ519" s="16">
        <f t="shared" si="232"/>
        <v>0</v>
      </c>
    </row>
    <row r="520" spans="1:36" x14ac:dyDescent="0.25">
      <c r="A520" s="26">
        <f t="shared" si="233"/>
        <v>10.310416666666535</v>
      </c>
      <c r="B520" s="9" t="s">
        <v>12</v>
      </c>
      <c r="D520" t="s">
        <v>11</v>
      </c>
      <c r="F520" s="14" t="s">
        <v>20</v>
      </c>
      <c r="H520" s="16">
        <f t="shared" si="218"/>
        <v>0</v>
      </c>
      <c r="I520" s="17">
        <f t="shared" si="208"/>
        <v>0</v>
      </c>
      <c r="J520" s="16">
        <f t="shared" si="219"/>
        <v>0</v>
      </c>
      <c r="K520" s="17">
        <f t="shared" si="209"/>
        <v>0</v>
      </c>
      <c r="L520" s="16">
        <f t="shared" si="220"/>
        <v>0</v>
      </c>
      <c r="M520" s="17"/>
      <c r="N520" s="16">
        <f t="shared" si="221"/>
        <v>0</v>
      </c>
      <c r="O520" s="17">
        <f t="shared" si="210"/>
        <v>0</v>
      </c>
      <c r="P520" s="16">
        <f t="shared" si="222"/>
        <v>0</v>
      </c>
      <c r="Q520" s="17">
        <f t="shared" si="211"/>
        <v>0</v>
      </c>
      <c r="R520" s="16">
        <f t="shared" si="223"/>
        <v>0</v>
      </c>
      <c r="S520" s="17"/>
      <c r="T520" s="16">
        <f t="shared" si="224"/>
        <v>0</v>
      </c>
      <c r="U520" s="17">
        <f t="shared" si="212"/>
        <v>0</v>
      </c>
      <c r="V520" s="16">
        <f t="shared" si="225"/>
        <v>0</v>
      </c>
      <c r="W520" s="17">
        <f t="shared" si="213"/>
        <v>0</v>
      </c>
      <c r="X520" s="16">
        <f t="shared" si="226"/>
        <v>0</v>
      </c>
      <c r="Y520" s="17"/>
      <c r="Z520" s="16">
        <f t="shared" si="227"/>
        <v>0</v>
      </c>
      <c r="AA520" s="17">
        <f t="shared" si="214"/>
        <v>0</v>
      </c>
      <c r="AB520" s="16">
        <f t="shared" si="228"/>
        <v>10.310416666666535</v>
      </c>
      <c r="AC520" s="17">
        <f t="shared" si="215"/>
        <v>1</v>
      </c>
      <c r="AD520" s="16">
        <f t="shared" si="229"/>
        <v>0</v>
      </c>
      <c r="AE520" s="17"/>
      <c r="AF520" s="16">
        <f t="shared" si="230"/>
        <v>0</v>
      </c>
      <c r="AG520" s="17">
        <f t="shared" si="216"/>
        <v>0</v>
      </c>
      <c r="AH520" s="16">
        <f t="shared" si="231"/>
        <v>0</v>
      </c>
      <c r="AI520" s="17">
        <f t="shared" si="217"/>
        <v>0</v>
      </c>
      <c r="AJ520" s="16">
        <f t="shared" si="232"/>
        <v>0</v>
      </c>
    </row>
    <row r="521" spans="1:36" x14ac:dyDescent="0.25">
      <c r="A521" s="26">
        <f t="shared" si="233"/>
        <v>10.330416666666535</v>
      </c>
      <c r="B521" s="9" t="s">
        <v>13</v>
      </c>
      <c r="D521" t="s">
        <v>11</v>
      </c>
      <c r="G521" t="s">
        <v>11</v>
      </c>
      <c r="H521" s="16">
        <f t="shared" si="218"/>
        <v>0</v>
      </c>
      <c r="I521" s="17">
        <f t="shared" si="208"/>
        <v>0</v>
      </c>
      <c r="J521" s="16">
        <f t="shared" si="219"/>
        <v>0</v>
      </c>
      <c r="K521" s="17">
        <f t="shared" si="209"/>
        <v>0</v>
      </c>
      <c r="L521" s="16">
        <f t="shared" si="220"/>
        <v>0</v>
      </c>
      <c r="M521" s="17"/>
      <c r="N521" s="16">
        <f t="shared" si="221"/>
        <v>0</v>
      </c>
      <c r="O521" s="17">
        <f t="shared" si="210"/>
        <v>0</v>
      </c>
      <c r="P521" s="16">
        <f t="shared" si="222"/>
        <v>0</v>
      </c>
      <c r="Q521" s="17">
        <f t="shared" si="211"/>
        <v>0</v>
      </c>
      <c r="R521" s="16">
        <f t="shared" si="223"/>
        <v>0</v>
      </c>
      <c r="S521" s="17"/>
      <c r="T521" s="16">
        <f t="shared" si="224"/>
        <v>0</v>
      </c>
      <c r="U521" s="17">
        <f t="shared" si="212"/>
        <v>0</v>
      </c>
      <c r="V521" s="16">
        <f t="shared" si="225"/>
        <v>0</v>
      </c>
      <c r="W521" s="17">
        <f t="shared" si="213"/>
        <v>0</v>
      </c>
      <c r="X521" s="16">
        <f t="shared" si="226"/>
        <v>0</v>
      </c>
      <c r="Y521" s="17"/>
      <c r="Z521" s="16">
        <f t="shared" si="227"/>
        <v>0</v>
      </c>
      <c r="AA521" s="17">
        <f t="shared" si="214"/>
        <v>0</v>
      </c>
      <c r="AB521" s="16">
        <f t="shared" si="228"/>
        <v>0</v>
      </c>
      <c r="AC521" s="17">
        <f t="shared" si="215"/>
        <v>0</v>
      </c>
      <c r="AD521" s="16">
        <f t="shared" si="229"/>
        <v>0</v>
      </c>
      <c r="AE521" s="17"/>
      <c r="AF521" s="16">
        <f t="shared" si="230"/>
        <v>10.330416666666535</v>
      </c>
      <c r="AG521" s="17">
        <f t="shared" si="216"/>
        <v>1</v>
      </c>
      <c r="AH521" s="16">
        <f t="shared" si="231"/>
        <v>0</v>
      </c>
      <c r="AI521" s="17">
        <f t="shared" si="217"/>
        <v>0</v>
      </c>
      <c r="AJ521" s="16">
        <f t="shared" si="232"/>
        <v>0</v>
      </c>
    </row>
    <row r="522" spans="1:36" x14ac:dyDescent="0.25">
      <c r="A522" s="26">
        <f t="shared" si="233"/>
        <v>10.350416666666534</v>
      </c>
      <c r="B522" s="9"/>
      <c r="D522" t="s">
        <v>11</v>
      </c>
      <c r="G522" t="s">
        <v>11</v>
      </c>
      <c r="H522" s="16">
        <f t="shared" si="218"/>
        <v>0</v>
      </c>
      <c r="I522" s="17">
        <f t="shared" si="208"/>
        <v>0</v>
      </c>
      <c r="J522" s="16">
        <f t="shared" si="219"/>
        <v>0</v>
      </c>
      <c r="K522" s="17">
        <f t="shared" si="209"/>
        <v>0</v>
      </c>
      <c r="L522" s="16">
        <f t="shared" si="220"/>
        <v>0</v>
      </c>
      <c r="M522" s="17"/>
      <c r="N522" s="16">
        <f t="shared" si="221"/>
        <v>0</v>
      </c>
      <c r="O522" s="17">
        <f t="shared" si="210"/>
        <v>0</v>
      </c>
      <c r="P522" s="16">
        <f t="shared" si="222"/>
        <v>0</v>
      </c>
      <c r="Q522" s="17">
        <f t="shared" si="211"/>
        <v>0</v>
      </c>
      <c r="R522" s="16">
        <f t="shared" si="223"/>
        <v>0</v>
      </c>
      <c r="S522" s="17"/>
      <c r="T522" s="16">
        <f t="shared" si="224"/>
        <v>0</v>
      </c>
      <c r="U522" s="17">
        <f t="shared" si="212"/>
        <v>0</v>
      </c>
      <c r="V522" s="16">
        <f t="shared" si="225"/>
        <v>0</v>
      </c>
      <c r="W522" s="17">
        <f t="shared" si="213"/>
        <v>0</v>
      </c>
      <c r="X522" s="16">
        <f t="shared" si="226"/>
        <v>0</v>
      </c>
      <c r="Y522" s="17"/>
      <c r="Z522" s="16">
        <f t="shared" si="227"/>
        <v>0</v>
      </c>
      <c r="AA522" s="17">
        <f t="shared" si="214"/>
        <v>0</v>
      </c>
      <c r="AB522" s="16">
        <f t="shared" si="228"/>
        <v>0</v>
      </c>
      <c r="AC522" s="17">
        <f t="shared" si="215"/>
        <v>0</v>
      </c>
      <c r="AD522" s="16">
        <f t="shared" si="229"/>
        <v>0</v>
      </c>
      <c r="AE522" s="17"/>
      <c r="AF522" s="16">
        <f t="shared" si="230"/>
        <v>0</v>
      </c>
      <c r="AG522" s="17">
        <f t="shared" si="216"/>
        <v>0</v>
      </c>
      <c r="AH522" s="16">
        <f t="shared" si="231"/>
        <v>0</v>
      </c>
      <c r="AI522" s="17">
        <f t="shared" si="217"/>
        <v>0</v>
      </c>
      <c r="AJ522" s="16">
        <f t="shared" si="232"/>
        <v>0</v>
      </c>
    </row>
    <row r="523" spans="1:36" x14ac:dyDescent="0.25">
      <c r="A523" s="26">
        <f t="shared" si="233"/>
        <v>10.370416666666534</v>
      </c>
      <c r="B523" s="9"/>
      <c r="D523" t="s">
        <v>11</v>
      </c>
      <c r="G523" t="s">
        <v>11</v>
      </c>
      <c r="H523" s="16">
        <f t="shared" si="218"/>
        <v>0</v>
      </c>
      <c r="I523" s="17">
        <f t="shared" si="208"/>
        <v>0</v>
      </c>
      <c r="J523" s="16">
        <f t="shared" si="219"/>
        <v>0</v>
      </c>
      <c r="K523" s="17">
        <f t="shared" si="209"/>
        <v>0</v>
      </c>
      <c r="L523" s="16">
        <f t="shared" si="220"/>
        <v>0</v>
      </c>
      <c r="M523" s="17"/>
      <c r="N523" s="16">
        <f t="shared" si="221"/>
        <v>0</v>
      </c>
      <c r="O523" s="17">
        <f t="shared" si="210"/>
        <v>0</v>
      </c>
      <c r="P523" s="16">
        <f t="shared" si="222"/>
        <v>0</v>
      </c>
      <c r="Q523" s="17">
        <f t="shared" si="211"/>
        <v>0</v>
      </c>
      <c r="R523" s="16">
        <f t="shared" si="223"/>
        <v>0</v>
      </c>
      <c r="S523" s="17"/>
      <c r="T523" s="16">
        <f t="shared" si="224"/>
        <v>0</v>
      </c>
      <c r="U523" s="17">
        <f t="shared" si="212"/>
        <v>0</v>
      </c>
      <c r="V523" s="16">
        <f t="shared" si="225"/>
        <v>0</v>
      </c>
      <c r="W523" s="17">
        <f t="shared" si="213"/>
        <v>0</v>
      </c>
      <c r="X523" s="16">
        <f t="shared" si="226"/>
        <v>0</v>
      </c>
      <c r="Y523" s="17"/>
      <c r="Z523" s="16">
        <f t="shared" si="227"/>
        <v>0</v>
      </c>
      <c r="AA523" s="17">
        <f t="shared" si="214"/>
        <v>0</v>
      </c>
      <c r="AB523" s="16">
        <f t="shared" si="228"/>
        <v>0</v>
      </c>
      <c r="AC523" s="17">
        <f t="shared" si="215"/>
        <v>0</v>
      </c>
      <c r="AD523" s="16">
        <f t="shared" si="229"/>
        <v>0</v>
      </c>
      <c r="AE523" s="17"/>
      <c r="AF523" s="16">
        <f t="shared" si="230"/>
        <v>0</v>
      </c>
      <c r="AG523" s="17">
        <f t="shared" si="216"/>
        <v>0</v>
      </c>
      <c r="AH523" s="16">
        <f t="shared" si="231"/>
        <v>0</v>
      </c>
      <c r="AI523" s="17">
        <f t="shared" si="217"/>
        <v>0</v>
      </c>
      <c r="AJ523" s="16">
        <f t="shared" si="232"/>
        <v>0</v>
      </c>
    </row>
    <row r="524" spans="1:36" x14ac:dyDescent="0.25">
      <c r="A524" s="26">
        <f t="shared" si="233"/>
        <v>10.390416666666534</v>
      </c>
      <c r="B524" s="9"/>
      <c r="D524" t="s">
        <v>11</v>
      </c>
      <c r="G524" t="s">
        <v>11</v>
      </c>
      <c r="H524" s="16">
        <f t="shared" si="218"/>
        <v>0</v>
      </c>
      <c r="I524" s="17">
        <f t="shared" si="208"/>
        <v>0</v>
      </c>
      <c r="J524" s="16">
        <f t="shared" si="219"/>
        <v>0</v>
      </c>
      <c r="K524" s="17">
        <f t="shared" si="209"/>
        <v>0</v>
      </c>
      <c r="L524" s="16">
        <f t="shared" si="220"/>
        <v>0</v>
      </c>
      <c r="M524" s="17"/>
      <c r="N524" s="16">
        <f t="shared" si="221"/>
        <v>0</v>
      </c>
      <c r="O524" s="17">
        <f t="shared" si="210"/>
        <v>0</v>
      </c>
      <c r="P524" s="16">
        <f t="shared" si="222"/>
        <v>0</v>
      </c>
      <c r="Q524" s="17">
        <f t="shared" si="211"/>
        <v>0</v>
      </c>
      <c r="R524" s="16">
        <f t="shared" si="223"/>
        <v>0</v>
      </c>
      <c r="S524" s="17"/>
      <c r="T524" s="16">
        <f t="shared" si="224"/>
        <v>0</v>
      </c>
      <c r="U524" s="17">
        <f t="shared" si="212"/>
        <v>0</v>
      </c>
      <c r="V524" s="16">
        <f t="shared" si="225"/>
        <v>0</v>
      </c>
      <c r="W524" s="17">
        <f t="shared" si="213"/>
        <v>0</v>
      </c>
      <c r="X524" s="16">
        <f t="shared" si="226"/>
        <v>0</v>
      </c>
      <c r="Y524" s="17"/>
      <c r="Z524" s="16">
        <f t="shared" si="227"/>
        <v>0</v>
      </c>
      <c r="AA524" s="17">
        <f t="shared" si="214"/>
        <v>0</v>
      </c>
      <c r="AB524" s="16">
        <f t="shared" si="228"/>
        <v>0</v>
      </c>
      <c r="AC524" s="17">
        <f t="shared" si="215"/>
        <v>0</v>
      </c>
      <c r="AD524" s="16">
        <f t="shared" si="229"/>
        <v>0</v>
      </c>
      <c r="AE524" s="17"/>
      <c r="AF524" s="16">
        <f t="shared" si="230"/>
        <v>0</v>
      </c>
      <c r="AG524" s="17">
        <f t="shared" si="216"/>
        <v>0</v>
      </c>
      <c r="AH524" s="16">
        <f t="shared" si="231"/>
        <v>0</v>
      </c>
      <c r="AI524" s="17">
        <f t="shared" si="217"/>
        <v>0</v>
      </c>
      <c r="AJ524" s="16">
        <f t="shared" si="232"/>
        <v>0</v>
      </c>
    </row>
    <row r="525" spans="1:36" x14ac:dyDescent="0.25">
      <c r="A525" s="26">
        <f t="shared" si="233"/>
        <v>10.410416666666533</v>
      </c>
      <c r="B525" s="9" t="s">
        <v>17</v>
      </c>
      <c r="D525" s="14" t="s">
        <v>20</v>
      </c>
      <c r="G525" t="s">
        <v>11</v>
      </c>
      <c r="H525" s="16">
        <f t="shared" si="218"/>
        <v>0</v>
      </c>
      <c r="I525" s="17">
        <f t="shared" si="208"/>
        <v>0</v>
      </c>
      <c r="J525" s="16">
        <f t="shared" si="219"/>
        <v>0</v>
      </c>
      <c r="K525" s="17">
        <f t="shared" si="209"/>
        <v>0</v>
      </c>
      <c r="L525" s="16">
        <f t="shared" si="220"/>
        <v>0</v>
      </c>
      <c r="M525" s="17"/>
      <c r="N525" s="16">
        <f t="shared" si="221"/>
        <v>0</v>
      </c>
      <c r="O525" s="17">
        <f t="shared" si="210"/>
        <v>0</v>
      </c>
      <c r="P525" s="16">
        <f t="shared" si="222"/>
        <v>10.410416666666533</v>
      </c>
      <c r="Q525" s="17">
        <f t="shared" si="211"/>
        <v>1</v>
      </c>
      <c r="R525" s="16">
        <f t="shared" si="223"/>
        <v>0</v>
      </c>
      <c r="S525" s="17"/>
      <c r="T525" s="16">
        <f t="shared" si="224"/>
        <v>0</v>
      </c>
      <c r="U525" s="17">
        <f t="shared" si="212"/>
        <v>0</v>
      </c>
      <c r="V525" s="16">
        <f t="shared" si="225"/>
        <v>0</v>
      </c>
      <c r="W525" s="17">
        <f t="shared" si="213"/>
        <v>0</v>
      </c>
      <c r="X525" s="16">
        <f t="shared" si="226"/>
        <v>0</v>
      </c>
      <c r="Y525" s="17"/>
      <c r="Z525" s="16">
        <f t="shared" si="227"/>
        <v>0</v>
      </c>
      <c r="AA525" s="17">
        <f t="shared" si="214"/>
        <v>0</v>
      </c>
      <c r="AB525" s="16">
        <f t="shared" si="228"/>
        <v>0</v>
      </c>
      <c r="AC525" s="17">
        <f t="shared" si="215"/>
        <v>0</v>
      </c>
      <c r="AD525" s="16">
        <f t="shared" si="229"/>
        <v>0</v>
      </c>
      <c r="AE525" s="17"/>
      <c r="AF525" s="16">
        <f t="shared" si="230"/>
        <v>0</v>
      </c>
      <c r="AG525" s="17">
        <f t="shared" si="216"/>
        <v>0</v>
      </c>
      <c r="AH525" s="16">
        <f t="shared" si="231"/>
        <v>0</v>
      </c>
      <c r="AI525" s="17">
        <f t="shared" si="217"/>
        <v>0</v>
      </c>
      <c r="AJ525" s="16">
        <f t="shared" si="232"/>
        <v>0</v>
      </c>
    </row>
    <row r="526" spans="1:36" x14ac:dyDescent="0.25">
      <c r="A526" s="26">
        <f t="shared" si="233"/>
        <v>10.430416666666533</v>
      </c>
      <c r="B526" s="9"/>
      <c r="G526" t="s">
        <v>11</v>
      </c>
      <c r="H526" s="16">
        <f t="shared" si="218"/>
        <v>0</v>
      </c>
      <c r="I526" s="17">
        <f t="shared" si="208"/>
        <v>0</v>
      </c>
      <c r="J526" s="16">
        <f t="shared" si="219"/>
        <v>0</v>
      </c>
      <c r="K526" s="17">
        <f t="shared" si="209"/>
        <v>0</v>
      </c>
      <c r="L526" s="16">
        <f t="shared" si="220"/>
        <v>0</v>
      </c>
      <c r="M526" s="17"/>
      <c r="N526" s="16">
        <f t="shared" si="221"/>
        <v>0</v>
      </c>
      <c r="O526" s="17">
        <f t="shared" si="210"/>
        <v>0</v>
      </c>
      <c r="P526" s="16">
        <f t="shared" si="222"/>
        <v>0</v>
      </c>
      <c r="Q526" s="17">
        <f t="shared" si="211"/>
        <v>0</v>
      </c>
      <c r="R526" s="16">
        <f t="shared" si="223"/>
        <v>0</v>
      </c>
      <c r="S526" s="17"/>
      <c r="T526" s="16">
        <f t="shared" si="224"/>
        <v>0</v>
      </c>
      <c r="U526" s="17">
        <f t="shared" si="212"/>
        <v>0</v>
      </c>
      <c r="V526" s="16">
        <f t="shared" si="225"/>
        <v>0</v>
      </c>
      <c r="W526" s="17">
        <f t="shared" si="213"/>
        <v>0</v>
      </c>
      <c r="X526" s="16">
        <f t="shared" si="226"/>
        <v>0</v>
      </c>
      <c r="Y526" s="17"/>
      <c r="Z526" s="16">
        <f t="shared" si="227"/>
        <v>0</v>
      </c>
      <c r="AA526" s="17">
        <f t="shared" si="214"/>
        <v>0</v>
      </c>
      <c r="AB526" s="16">
        <f t="shared" si="228"/>
        <v>0</v>
      </c>
      <c r="AC526" s="17">
        <f t="shared" si="215"/>
        <v>0</v>
      </c>
      <c r="AD526" s="16">
        <f t="shared" si="229"/>
        <v>0</v>
      </c>
      <c r="AE526" s="17"/>
      <c r="AF526" s="16">
        <f t="shared" si="230"/>
        <v>0</v>
      </c>
      <c r="AG526" s="17">
        <f t="shared" si="216"/>
        <v>0</v>
      </c>
      <c r="AH526" s="16">
        <f t="shared" si="231"/>
        <v>0</v>
      </c>
      <c r="AI526" s="17">
        <f t="shared" si="217"/>
        <v>0</v>
      </c>
      <c r="AJ526" s="16">
        <f t="shared" si="232"/>
        <v>0</v>
      </c>
    </row>
    <row r="527" spans="1:36" x14ac:dyDescent="0.25">
      <c r="A527" s="26">
        <f t="shared" si="233"/>
        <v>10.450416666666532</v>
      </c>
      <c r="B527" s="9" t="s">
        <v>21</v>
      </c>
      <c r="E527" t="s">
        <v>11</v>
      </c>
      <c r="G527" t="s">
        <v>11</v>
      </c>
      <c r="H527" s="16">
        <f t="shared" si="218"/>
        <v>0</v>
      </c>
      <c r="I527" s="17">
        <f t="shared" si="208"/>
        <v>0</v>
      </c>
      <c r="J527" s="16">
        <f t="shared" si="219"/>
        <v>0</v>
      </c>
      <c r="K527" s="17">
        <f t="shared" si="209"/>
        <v>0</v>
      </c>
      <c r="L527" s="16">
        <f t="shared" si="220"/>
        <v>0</v>
      </c>
      <c r="M527" s="17"/>
      <c r="N527" s="16">
        <f t="shared" si="221"/>
        <v>0</v>
      </c>
      <c r="O527" s="17">
        <f t="shared" si="210"/>
        <v>0</v>
      </c>
      <c r="P527" s="16">
        <f t="shared" si="222"/>
        <v>0</v>
      </c>
      <c r="Q527" s="17">
        <f t="shared" si="211"/>
        <v>0</v>
      </c>
      <c r="R527" s="16">
        <f t="shared" si="223"/>
        <v>0</v>
      </c>
      <c r="S527" s="17"/>
      <c r="T527" s="16">
        <f t="shared" si="224"/>
        <v>10.450416666666532</v>
      </c>
      <c r="U527" s="17">
        <f t="shared" si="212"/>
        <v>1</v>
      </c>
      <c r="V527" s="16">
        <f t="shared" si="225"/>
        <v>0</v>
      </c>
      <c r="W527" s="17">
        <f t="shared" si="213"/>
        <v>0</v>
      </c>
      <c r="X527" s="16">
        <f t="shared" si="226"/>
        <v>0</v>
      </c>
      <c r="Y527" s="17"/>
      <c r="Z527" s="16">
        <f t="shared" si="227"/>
        <v>0</v>
      </c>
      <c r="AA527" s="17">
        <f t="shared" si="214"/>
        <v>0</v>
      </c>
      <c r="AB527" s="16">
        <f t="shared" si="228"/>
        <v>0</v>
      </c>
      <c r="AC527" s="17">
        <f t="shared" si="215"/>
        <v>0</v>
      </c>
      <c r="AD527" s="16">
        <f t="shared" si="229"/>
        <v>0</v>
      </c>
      <c r="AE527" s="17"/>
      <c r="AF527" s="16">
        <f t="shared" si="230"/>
        <v>0</v>
      </c>
      <c r="AG527" s="17">
        <f t="shared" si="216"/>
        <v>0</v>
      </c>
      <c r="AH527" s="16">
        <f t="shared" si="231"/>
        <v>0</v>
      </c>
      <c r="AI527" s="17">
        <f t="shared" si="217"/>
        <v>0</v>
      </c>
      <c r="AJ527" s="16">
        <f t="shared" si="232"/>
        <v>0</v>
      </c>
    </row>
    <row r="528" spans="1:36" x14ac:dyDescent="0.25">
      <c r="A528" s="26">
        <f t="shared" si="233"/>
        <v>10.470416666666532</v>
      </c>
      <c r="B528" s="9"/>
      <c r="E528" t="s">
        <v>11</v>
      </c>
      <c r="G528" t="s">
        <v>11</v>
      </c>
      <c r="H528" s="16">
        <f t="shared" si="218"/>
        <v>0</v>
      </c>
      <c r="I528" s="17">
        <f t="shared" si="208"/>
        <v>0</v>
      </c>
      <c r="J528" s="16">
        <f t="shared" si="219"/>
        <v>0</v>
      </c>
      <c r="K528" s="17">
        <f t="shared" si="209"/>
        <v>0</v>
      </c>
      <c r="L528" s="16">
        <f t="shared" si="220"/>
        <v>0</v>
      </c>
      <c r="M528" s="17"/>
      <c r="N528" s="16">
        <f t="shared" si="221"/>
        <v>0</v>
      </c>
      <c r="O528" s="17">
        <f t="shared" si="210"/>
        <v>0</v>
      </c>
      <c r="P528" s="16">
        <f t="shared" si="222"/>
        <v>0</v>
      </c>
      <c r="Q528" s="17">
        <f t="shared" si="211"/>
        <v>0</v>
      </c>
      <c r="R528" s="16">
        <f t="shared" si="223"/>
        <v>0</v>
      </c>
      <c r="S528" s="17"/>
      <c r="T528" s="16">
        <f t="shared" si="224"/>
        <v>0</v>
      </c>
      <c r="U528" s="17">
        <f t="shared" si="212"/>
        <v>0</v>
      </c>
      <c r="V528" s="16">
        <f t="shared" si="225"/>
        <v>0</v>
      </c>
      <c r="W528" s="17">
        <f t="shared" si="213"/>
        <v>0</v>
      </c>
      <c r="X528" s="16">
        <f t="shared" si="226"/>
        <v>0</v>
      </c>
      <c r="Y528" s="17"/>
      <c r="Z528" s="16">
        <f t="shared" si="227"/>
        <v>0</v>
      </c>
      <c r="AA528" s="17">
        <f t="shared" si="214"/>
        <v>0</v>
      </c>
      <c r="AB528" s="16">
        <f t="shared" si="228"/>
        <v>0</v>
      </c>
      <c r="AC528" s="17">
        <f t="shared" si="215"/>
        <v>0</v>
      </c>
      <c r="AD528" s="16">
        <f t="shared" si="229"/>
        <v>0</v>
      </c>
      <c r="AE528" s="17"/>
      <c r="AF528" s="16">
        <f t="shared" si="230"/>
        <v>0</v>
      </c>
      <c r="AG528" s="17">
        <f t="shared" si="216"/>
        <v>0</v>
      </c>
      <c r="AH528" s="16">
        <f t="shared" si="231"/>
        <v>0</v>
      </c>
      <c r="AI528" s="17">
        <f t="shared" si="217"/>
        <v>0</v>
      </c>
      <c r="AJ528" s="16">
        <f t="shared" si="232"/>
        <v>0</v>
      </c>
    </row>
    <row r="529" spans="1:36" x14ac:dyDescent="0.25">
      <c r="A529" s="26">
        <f t="shared" si="233"/>
        <v>10.490416666666531</v>
      </c>
      <c r="B529" s="9" t="s">
        <v>15</v>
      </c>
      <c r="E529" t="s">
        <v>11</v>
      </c>
      <c r="G529" s="14" t="s">
        <v>20</v>
      </c>
      <c r="H529" s="16">
        <f t="shared" si="218"/>
        <v>0</v>
      </c>
      <c r="I529" s="17">
        <f t="shared" si="208"/>
        <v>0</v>
      </c>
      <c r="J529" s="16">
        <f t="shared" si="219"/>
        <v>0</v>
      </c>
      <c r="K529" s="17">
        <f t="shared" si="209"/>
        <v>0</v>
      </c>
      <c r="L529" s="16">
        <f t="shared" si="220"/>
        <v>0</v>
      </c>
      <c r="M529" s="17"/>
      <c r="N529" s="16">
        <f t="shared" si="221"/>
        <v>0</v>
      </c>
      <c r="O529" s="17">
        <f t="shared" si="210"/>
        <v>0</v>
      </c>
      <c r="P529" s="16">
        <f t="shared" si="222"/>
        <v>0</v>
      </c>
      <c r="Q529" s="17">
        <f t="shared" si="211"/>
        <v>0</v>
      </c>
      <c r="R529" s="16">
        <f t="shared" si="223"/>
        <v>0</v>
      </c>
      <c r="S529" s="17"/>
      <c r="T529" s="16">
        <f t="shared" si="224"/>
        <v>0</v>
      </c>
      <c r="U529" s="17">
        <f t="shared" si="212"/>
        <v>0</v>
      </c>
      <c r="V529" s="16">
        <f t="shared" si="225"/>
        <v>0</v>
      </c>
      <c r="W529" s="17">
        <f t="shared" si="213"/>
        <v>0</v>
      </c>
      <c r="X529" s="16">
        <f t="shared" si="226"/>
        <v>0</v>
      </c>
      <c r="Y529" s="17"/>
      <c r="Z529" s="16">
        <f t="shared" si="227"/>
        <v>0</v>
      </c>
      <c r="AA529" s="17">
        <f t="shared" si="214"/>
        <v>0</v>
      </c>
      <c r="AB529" s="16">
        <f t="shared" si="228"/>
        <v>0</v>
      </c>
      <c r="AC529" s="17">
        <f t="shared" si="215"/>
        <v>0</v>
      </c>
      <c r="AD529" s="16">
        <f t="shared" si="229"/>
        <v>0</v>
      </c>
      <c r="AE529" s="17"/>
      <c r="AF529" s="16">
        <f t="shared" si="230"/>
        <v>0</v>
      </c>
      <c r="AG529" s="17">
        <f t="shared" si="216"/>
        <v>0</v>
      </c>
      <c r="AH529" s="16">
        <f t="shared" si="231"/>
        <v>10.490416666666531</v>
      </c>
      <c r="AI529" s="17">
        <f t="shared" si="217"/>
        <v>1</v>
      </c>
      <c r="AJ529" s="16">
        <f t="shared" si="232"/>
        <v>0</v>
      </c>
    </row>
    <row r="530" spans="1:36" x14ac:dyDescent="0.25">
      <c r="A530" s="26">
        <f t="shared" si="233"/>
        <v>10.510416666666531</v>
      </c>
      <c r="B530" s="9"/>
      <c r="C530" s="7"/>
      <c r="D530" s="7"/>
      <c r="E530" t="s">
        <v>11</v>
      </c>
      <c r="F530" s="8"/>
      <c r="G530" s="8"/>
      <c r="H530" s="16">
        <f t="shared" si="218"/>
        <v>0</v>
      </c>
      <c r="I530" s="17">
        <f t="shared" si="208"/>
        <v>0</v>
      </c>
      <c r="J530" s="16">
        <f t="shared" si="219"/>
        <v>0</v>
      </c>
      <c r="K530" s="17">
        <f t="shared" si="209"/>
        <v>0</v>
      </c>
      <c r="L530" s="16">
        <f t="shared" si="220"/>
        <v>0</v>
      </c>
      <c r="M530" s="17"/>
      <c r="N530" s="16">
        <f t="shared" si="221"/>
        <v>0</v>
      </c>
      <c r="O530" s="17">
        <f t="shared" si="210"/>
        <v>0</v>
      </c>
      <c r="P530" s="16">
        <f t="shared" si="222"/>
        <v>0</v>
      </c>
      <c r="Q530" s="17">
        <f t="shared" si="211"/>
        <v>0</v>
      </c>
      <c r="R530" s="16">
        <f t="shared" si="223"/>
        <v>0</v>
      </c>
      <c r="S530" s="17"/>
      <c r="T530" s="16">
        <f t="shared" si="224"/>
        <v>0</v>
      </c>
      <c r="U530" s="17">
        <f t="shared" si="212"/>
        <v>0</v>
      </c>
      <c r="V530" s="16">
        <f t="shared" si="225"/>
        <v>0</v>
      </c>
      <c r="W530" s="17">
        <f t="shared" si="213"/>
        <v>0</v>
      </c>
      <c r="X530" s="16">
        <f t="shared" si="226"/>
        <v>0</v>
      </c>
      <c r="Y530" s="17"/>
      <c r="Z530" s="16">
        <f t="shared" si="227"/>
        <v>0</v>
      </c>
      <c r="AA530" s="17">
        <f t="shared" si="214"/>
        <v>0</v>
      </c>
      <c r="AB530" s="16">
        <f t="shared" si="228"/>
        <v>0</v>
      </c>
      <c r="AC530" s="17">
        <f t="shared" si="215"/>
        <v>0</v>
      </c>
      <c r="AD530" s="16">
        <f t="shared" si="229"/>
        <v>0</v>
      </c>
      <c r="AE530" s="17"/>
      <c r="AF530" s="16">
        <f t="shared" si="230"/>
        <v>0</v>
      </c>
      <c r="AG530" s="17">
        <f t="shared" si="216"/>
        <v>0</v>
      </c>
      <c r="AH530" s="16">
        <f t="shared" si="231"/>
        <v>0</v>
      </c>
      <c r="AI530" s="17">
        <f t="shared" si="217"/>
        <v>0</v>
      </c>
      <c r="AJ530" s="16">
        <f t="shared" si="232"/>
        <v>0</v>
      </c>
    </row>
    <row r="531" spans="1:36" x14ac:dyDescent="0.25">
      <c r="A531" s="26">
        <f t="shared" si="233"/>
        <v>10.530416666666531</v>
      </c>
      <c r="B531" s="9" t="s">
        <v>9</v>
      </c>
      <c r="C531" t="s">
        <v>11</v>
      </c>
      <c r="D531" s="7"/>
      <c r="E531" t="s">
        <v>11</v>
      </c>
      <c r="F531" s="8"/>
      <c r="G531" s="7"/>
      <c r="H531" s="16">
        <f t="shared" si="218"/>
        <v>10.530416666666531</v>
      </c>
      <c r="I531" s="17">
        <f t="shared" si="208"/>
        <v>1</v>
      </c>
      <c r="J531" s="16">
        <f t="shared" si="219"/>
        <v>0</v>
      </c>
      <c r="K531" s="17">
        <f t="shared" si="209"/>
        <v>0</v>
      </c>
      <c r="L531" s="16">
        <f t="shared" si="220"/>
        <v>0</v>
      </c>
      <c r="M531" s="17"/>
      <c r="N531" s="16">
        <f t="shared" si="221"/>
        <v>0</v>
      </c>
      <c r="O531" s="17">
        <f t="shared" si="210"/>
        <v>0</v>
      </c>
      <c r="P531" s="16">
        <f t="shared" si="222"/>
        <v>0</v>
      </c>
      <c r="Q531" s="17">
        <f t="shared" si="211"/>
        <v>0</v>
      </c>
      <c r="R531" s="16">
        <f t="shared" si="223"/>
        <v>0</v>
      </c>
      <c r="S531" s="17"/>
      <c r="T531" s="16">
        <f t="shared" si="224"/>
        <v>0</v>
      </c>
      <c r="U531" s="17">
        <f t="shared" si="212"/>
        <v>0</v>
      </c>
      <c r="V531" s="16">
        <f t="shared" si="225"/>
        <v>0</v>
      </c>
      <c r="W531" s="17">
        <f t="shared" si="213"/>
        <v>0</v>
      </c>
      <c r="X531" s="16">
        <f t="shared" si="226"/>
        <v>0</v>
      </c>
      <c r="Y531" s="17"/>
      <c r="Z531" s="16">
        <f t="shared" si="227"/>
        <v>0</v>
      </c>
      <c r="AA531" s="17">
        <f t="shared" si="214"/>
        <v>0</v>
      </c>
      <c r="AB531" s="16">
        <f t="shared" si="228"/>
        <v>0</v>
      </c>
      <c r="AC531" s="17">
        <f t="shared" si="215"/>
        <v>0</v>
      </c>
      <c r="AD531" s="16">
        <f t="shared" si="229"/>
        <v>0</v>
      </c>
      <c r="AE531" s="17"/>
      <c r="AF531" s="16">
        <f t="shared" si="230"/>
        <v>0</v>
      </c>
      <c r="AG531" s="17">
        <f t="shared" si="216"/>
        <v>0</v>
      </c>
      <c r="AH531" s="16">
        <f t="shared" si="231"/>
        <v>0</v>
      </c>
      <c r="AI531" s="17">
        <f t="shared" si="217"/>
        <v>0</v>
      </c>
      <c r="AJ531" s="16">
        <f t="shared" si="232"/>
        <v>0</v>
      </c>
    </row>
    <row r="532" spans="1:36" x14ac:dyDescent="0.25">
      <c r="A532" s="26">
        <f t="shared" si="233"/>
        <v>10.55041666666653</v>
      </c>
      <c r="B532" s="9"/>
      <c r="C532" t="s">
        <v>11</v>
      </c>
      <c r="D532" s="7"/>
      <c r="E532" t="s">
        <v>11</v>
      </c>
      <c r="F532" s="7"/>
      <c r="G532" s="7"/>
      <c r="H532" s="16">
        <f t="shared" si="218"/>
        <v>0</v>
      </c>
      <c r="I532" s="17">
        <f t="shared" si="208"/>
        <v>0</v>
      </c>
      <c r="J532" s="16">
        <f t="shared" si="219"/>
        <v>0</v>
      </c>
      <c r="K532" s="17">
        <f t="shared" si="209"/>
        <v>0</v>
      </c>
      <c r="L532" s="16">
        <f t="shared" si="220"/>
        <v>0</v>
      </c>
      <c r="M532" s="17"/>
      <c r="N532" s="16">
        <f t="shared" si="221"/>
        <v>0</v>
      </c>
      <c r="O532" s="17">
        <f t="shared" si="210"/>
        <v>0</v>
      </c>
      <c r="P532" s="16">
        <f t="shared" si="222"/>
        <v>0</v>
      </c>
      <c r="Q532" s="17">
        <f t="shared" si="211"/>
        <v>0</v>
      </c>
      <c r="R532" s="16">
        <f t="shared" si="223"/>
        <v>0</v>
      </c>
      <c r="S532" s="17"/>
      <c r="T532" s="16">
        <f t="shared" si="224"/>
        <v>0</v>
      </c>
      <c r="U532" s="17">
        <f t="shared" si="212"/>
        <v>0</v>
      </c>
      <c r="V532" s="16">
        <f t="shared" si="225"/>
        <v>0</v>
      </c>
      <c r="W532" s="17">
        <f t="shared" si="213"/>
        <v>0</v>
      </c>
      <c r="X532" s="16">
        <f t="shared" si="226"/>
        <v>0</v>
      </c>
      <c r="Y532" s="17"/>
      <c r="Z532" s="16">
        <f t="shared" si="227"/>
        <v>0</v>
      </c>
      <c r="AA532" s="17">
        <f t="shared" si="214"/>
        <v>0</v>
      </c>
      <c r="AB532" s="16">
        <f t="shared" si="228"/>
        <v>0</v>
      </c>
      <c r="AC532" s="17">
        <f t="shared" si="215"/>
        <v>0</v>
      </c>
      <c r="AD532" s="16">
        <f t="shared" si="229"/>
        <v>0</v>
      </c>
      <c r="AE532" s="17"/>
      <c r="AF532" s="16">
        <f t="shared" si="230"/>
        <v>0</v>
      </c>
      <c r="AG532" s="17">
        <f t="shared" si="216"/>
        <v>0</v>
      </c>
      <c r="AH532" s="16">
        <f t="shared" si="231"/>
        <v>0</v>
      </c>
      <c r="AI532" s="17">
        <f t="shared" si="217"/>
        <v>0</v>
      </c>
      <c r="AJ532" s="16">
        <f t="shared" si="232"/>
        <v>0</v>
      </c>
    </row>
    <row r="533" spans="1:36" x14ac:dyDescent="0.25">
      <c r="A533" s="26">
        <f t="shared" si="233"/>
        <v>10.57041666666653</v>
      </c>
      <c r="B533" s="9"/>
      <c r="C533" t="s">
        <v>11</v>
      </c>
      <c r="D533" s="8"/>
      <c r="E533" t="s">
        <v>11</v>
      </c>
      <c r="F533" s="7"/>
      <c r="G533" s="7"/>
      <c r="H533" s="16">
        <f t="shared" si="218"/>
        <v>0</v>
      </c>
      <c r="I533" s="17">
        <f t="shared" si="208"/>
        <v>0</v>
      </c>
      <c r="J533" s="16">
        <f t="shared" si="219"/>
        <v>0</v>
      </c>
      <c r="K533" s="17">
        <f t="shared" si="209"/>
        <v>0</v>
      </c>
      <c r="L533" s="16">
        <f t="shared" si="220"/>
        <v>0</v>
      </c>
      <c r="M533" s="17"/>
      <c r="N533" s="16">
        <f t="shared" si="221"/>
        <v>0</v>
      </c>
      <c r="O533" s="17">
        <f t="shared" si="210"/>
        <v>0</v>
      </c>
      <c r="P533" s="16">
        <f t="shared" si="222"/>
        <v>0</v>
      </c>
      <c r="Q533" s="17">
        <f t="shared" si="211"/>
        <v>0</v>
      </c>
      <c r="R533" s="16">
        <f t="shared" si="223"/>
        <v>0</v>
      </c>
      <c r="S533" s="17"/>
      <c r="T533" s="16">
        <f t="shared" si="224"/>
        <v>0</v>
      </c>
      <c r="U533" s="17">
        <f t="shared" si="212"/>
        <v>0</v>
      </c>
      <c r="V533" s="16">
        <f t="shared" si="225"/>
        <v>0</v>
      </c>
      <c r="W533" s="17">
        <f t="shared" si="213"/>
        <v>0</v>
      </c>
      <c r="X533" s="16">
        <f t="shared" si="226"/>
        <v>0</v>
      </c>
      <c r="Y533" s="17"/>
      <c r="Z533" s="16">
        <f t="shared" si="227"/>
        <v>0</v>
      </c>
      <c r="AA533" s="17">
        <f t="shared" si="214"/>
        <v>0</v>
      </c>
      <c r="AB533" s="16">
        <f t="shared" si="228"/>
        <v>0</v>
      </c>
      <c r="AC533" s="17">
        <f t="shared" si="215"/>
        <v>0</v>
      </c>
      <c r="AD533" s="16">
        <f t="shared" si="229"/>
        <v>0</v>
      </c>
      <c r="AE533" s="17"/>
      <c r="AF533" s="16">
        <f t="shared" si="230"/>
        <v>0</v>
      </c>
      <c r="AG533" s="17">
        <f t="shared" si="216"/>
        <v>0</v>
      </c>
      <c r="AH533" s="16">
        <f t="shared" si="231"/>
        <v>0</v>
      </c>
      <c r="AI533" s="17">
        <f t="shared" si="217"/>
        <v>0</v>
      </c>
      <c r="AJ533" s="16">
        <f t="shared" si="232"/>
        <v>0</v>
      </c>
    </row>
    <row r="534" spans="1:36" x14ac:dyDescent="0.25">
      <c r="A534" s="26">
        <f t="shared" si="233"/>
        <v>10.590416666666529</v>
      </c>
      <c r="B534" s="9" t="s">
        <v>18</v>
      </c>
      <c r="C534" t="s">
        <v>11</v>
      </c>
      <c r="D534" s="8"/>
      <c r="E534" s="14" t="s">
        <v>20</v>
      </c>
      <c r="F534" s="7"/>
      <c r="G534" s="7"/>
      <c r="H534" s="16">
        <f t="shared" si="218"/>
        <v>0</v>
      </c>
      <c r="I534" s="17">
        <f t="shared" si="208"/>
        <v>0</v>
      </c>
      <c r="J534" s="16">
        <f t="shared" si="219"/>
        <v>0</v>
      </c>
      <c r="K534" s="17">
        <f t="shared" si="209"/>
        <v>0</v>
      </c>
      <c r="L534" s="16">
        <f t="shared" si="220"/>
        <v>0</v>
      </c>
      <c r="M534" s="17"/>
      <c r="N534" s="16">
        <f t="shared" si="221"/>
        <v>0</v>
      </c>
      <c r="O534" s="17">
        <f t="shared" si="210"/>
        <v>0</v>
      </c>
      <c r="P534" s="16">
        <f t="shared" si="222"/>
        <v>0</v>
      </c>
      <c r="Q534" s="17">
        <f t="shared" si="211"/>
        <v>0</v>
      </c>
      <c r="R534" s="16">
        <f t="shared" si="223"/>
        <v>0</v>
      </c>
      <c r="S534" s="17"/>
      <c r="T534" s="16">
        <f t="shared" si="224"/>
        <v>0</v>
      </c>
      <c r="U534" s="17">
        <f t="shared" si="212"/>
        <v>0</v>
      </c>
      <c r="V534" s="16">
        <f t="shared" si="225"/>
        <v>10.590416666666529</v>
      </c>
      <c r="W534" s="17">
        <f t="shared" si="213"/>
        <v>1</v>
      </c>
      <c r="X534" s="16">
        <f t="shared" si="226"/>
        <v>0</v>
      </c>
      <c r="Y534" s="17"/>
      <c r="Z534" s="16">
        <f t="shared" si="227"/>
        <v>0</v>
      </c>
      <c r="AA534" s="17">
        <f t="shared" si="214"/>
        <v>0</v>
      </c>
      <c r="AB534" s="16">
        <f t="shared" si="228"/>
        <v>0</v>
      </c>
      <c r="AC534" s="17">
        <f t="shared" si="215"/>
        <v>0</v>
      </c>
      <c r="AD534" s="16">
        <f t="shared" si="229"/>
        <v>0</v>
      </c>
      <c r="AE534" s="17"/>
      <c r="AF534" s="16">
        <f t="shared" si="230"/>
        <v>0</v>
      </c>
      <c r="AG534" s="17">
        <f t="shared" si="216"/>
        <v>0</v>
      </c>
      <c r="AH534" s="16">
        <f t="shared" si="231"/>
        <v>0</v>
      </c>
      <c r="AI534" s="17">
        <f t="shared" si="217"/>
        <v>0</v>
      </c>
      <c r="AJ534" s="16">
        <f t="shared" si="232"/>
        <v>0</v>
      </c>
    </row>
    <row r="535" spans="1:36" x14ac:dyDescent="0.25">
      <c r="A535" s="26">
        <f t="shared" si="233"/>
        <v>10.610416666666529</v>
      </c>
      <c r="B535" s="9" t="s">
        <v>10</v>
      </c>
      <c r="C535" t="s">
        <v>11</v>
      </c>
      <c r="D535" s="8"/>
      <c r="E535" s="7"/>
      <c r="F535" t="s">
        <v>11</v>
      </c>
      <c r="G535" s="7"/>
      <c r="H535" s="16">
        <f t="shared" si="218"/>
        <v>0</v>
      </c>
      <c r="I535" s="17">
        <f t="shared" si="208"/>
        <v>0</v>
      </c>
      <c r="J535" s="16">
        <f t="shared" si="219"/>
        <v>0</v>
      </c>
      <c r="K535" s="17">
        <f t="shared" si="209"/>
        <v>0</v>
      </c>
      <c r="L535" s="16">
        <f t="shared" si="220"/>
        <v>0</v>
      </c>
      <c r="M535" s="17"/>
      <c r="N535" s="16">
        <f t="shared" si="221"/>
        <v>0</v>
      </c>
      <c r="O535" s="17">
        <f t="shared" si="210"/>
        <v>0</v>
      </c>
      <c r="P535" s="16">
        <f t="shared" si="222"/>
        <v>0</v>
      </c>
      <c r="Q535" s="17">
        <f t="shared" si="211"/>
        <v>0</v>
      </c>
      <c r="R535" s="16">
        <f t="shared" si="223"/>
        <v>0</v>
      </c>
      <c r="S535" s="17"/>
      <c r="T535" s="16">
        <f t="shared" si="224"/>
        <v>0</v>
      </c>
      <c r="U535" s="17">
        <f t="shared" si="212"/>
        <v>0</v>
      </c>
      <c r="V535" s="16">
        <f t="shared" si="225"/>
        <v>0</v>
      </c>
      <c r="W535" s="17">
        <f t="shared" si="213"/>
        <v>0</v>
      </c>
      <c r="X535" s="16">
        <f t="shared" si="226"/>
        <v>0</v>
      </c>
      <c r="Y535" s="17"/>
      <c r="Z535" s="16">
        <f t="shared" si="227"/>
        <v>10.610416666666529</v>
      </c>
      <c r="AA535" s="17">
        <f t="shared" si="214"/>
        <v>1</v>
      </c>
      <c r="AB535" s="16">
        <f t="shared" si="228"/>
        <v>0</v>
      </c>
      <c r="AC535" s="17">
        <f t="shared" si="215"/>
        <v>0</v>
      </c>
      <c r="AD535" s="16">
        <f t="shared" si="229"/>
        <v>0</v>
      </c>
      <c r="AE535" s="17"/>
      <c r="AF535" s="16">
        <f t="shared" si="230"/>
        <v>0</v>
      </c>
      <c r="AG535" s="17">
        <f t="shared" si="216"/>
        <v>0</v>
      </c>
      <c r="AH535" s="16">
        <f t="shared" si="231"/>
        <v>0</v>
      </c>
      <c r="AI535" s="17">
        <f t="shared" si="217"/>
        <v>0</v>
      </c>
      <c r="AJ535" s="16">
        <f t="shared" si="232"/>
        <v>0</v>
      </c>
    </row>
    <row r="536" spans="1:36" x14ac:dyDescent="0.25">
      <c r="A536" s="26">
        <f t="shared" si="233"/>
        <v>10.630416666666529</v>
      </c>
      <c r="B536" s="9" t="s">
        <v>16</v>
      </c>
      <c r="C536" t="s">
        <v>11</v>
      </c>
      <c r="D536" s="13" t="s">
        <v>14</v>
      </c>
      <c r="E536" s="7"/>
      <c r="F536" t="s">
        <v>11</v>
      </c>
      <c r="G536" s="7"/>
      <c r="H536" s="16">
        <f t="shared" si="218"/>
        <v>0</v>
      </c>
      <c r="I536" s="17">
        <f t="shared" si="208"/>
        <v>0</v>
      </c>
      <c r="J536" s="16">
        <f t="shared" si="219"/>
        <v>0</v>
      </c>
      <c r="K536" s="17">
        <f t="shared" si="209"/>
        <v>0</v>
      </c>
      <c r="L536" s="16">
        <f t="shared" si="220"/>
        <v>0</v>
      </c>
      <c r="M536" s="17"/>
      <c r="N536" s="16">
        <f t="shared" si="221"/>
        <v>10.630416666666529</v>
      </c>
      <c r="O536" s="17">
        <f t="shared" si="210"/>
        <v>1</v>
      </c>
      <c r="P536" s="16">
        <f t="shared" si="222"/>
        <v>0</v>
      </c>
      <c r="Q536" s="17">
        <f t="shared" si="211"/>
        <v>0</v>
      </c>
      <c r="R536" s="16">
        <f t="shared" si="223"/>
        <v>1.9999999999999574E-2</v>
      </c>
      <c r="S536" s="17"/>
      <c r="T536" s="16">
        <f t="shared" si="224"/>
        <v>0</v>
      </c>
      <c r="U536" s="17">
        <f t="shared" si="212"/>
        <v>0</v>
      </c>
      <c r="V536" s="16">
        <f t="shared" si="225"/>
        <v>0</v>
      </c>
      <c r="W536" s="17">
        <f t="shared" si="213"/>
        <v>0</v>
      </c>
      <c r="X536" s="16">
        <f t="shared" si="226"/>
        <v>0</v>
      </c>
      <c r="Y536" s="17"/>
      <c r="Z536" s="16">
        <f t="shared" si="227"/>
        <v>0</v>
      </c>
      <c r="AA536" s="17">
        <f t="shared" si="214"/>
        <v>0</v>
      </c>
      <c r="AB536" s="16">
        <f t="shared" si="228"/>
        <v>0</v>
      </c>
      <c r="AC536" s="17">
        <f t="shared" si="215"/>
        <v>0</v>
      </c>
      <c r="AD536" s="16">
        <f t="shared" si="229"/>
        <v>0</v>
      </c>
      <c r="AE536" s="17"/>
      <c r="AF536" s="16">
        <f t="shared" si="230"/>
        <v>0</v>
      </c>
      <c r="AG536" s="17">
        <f t="shared" si="216"/>
        <v>0</v>
      </c>
      <c r="AH536" s="16">
        <f t="shared" si="231"/>
        <v>0</v>
      </c>
      <c r="AI536" s="17">
        <f t="shared" si="217"/>
        <v>0</v>
      </c>
      <c r="AJ536" s="16">
        <f t="shared" si="232"/>
        <v>0</v>
      </c>
    </row>
    <row r="537" spans="1:36" x14ac:dyDescent="0.25">
      <c r="A537" s="26">
        <f t="shared" si="233"/>
        <v>10.650416666666528</v>
      </c>
      <c r="B537" s="10"/>
      <c r="C537" t="s">
        <v>11</v>
      </c>
      <c r="D537" s="13" t="s">
        <v>14</v>
      </c>
      <c r="E537" s="7"/>
      <c r="F537" t="s">
        <v>11</v>
      </c>
      <c r="G537" s="7"/>
      <c r="H537" s="16">
        <f t="shared" si="218"/>
        <v>0</v>
      </c>
      <c r="I537" s="17">
        <f t="shared" si="208"/>
        <v>0</v>
      </c>
      <c r="J537" s="16">
        <f t="shared" si="219"/>
        <v>0</v>
      </c>
      <c r="K537" s="17">
        <f t="shared" si="209"/>
        <v>0</v>
      </c>
      <c r="L537" s="16">
        <f t="shared" si="220"/>
        <v>0</v>
      </c>
      <c r="M537" s="17"/>
      <c r="N537" s="16">
        <f t="shared" si="221"/>
        <v>0</v>
      </c>
      <c r="O537" s="17">
        <f t="shared" si="210"/>
        <v>0</v>
      </c>
      <c r="P537" s="16">
        <f t="shared" si="222"/>
        <v>0</v>
      </c>
      <c r="Q537" s="17">
        <f t="shared" si="211"/>
        <v>0</v>
      </c>
      <c r="R537" s="16">
        <f t="shared" si="223"/>
        <v>1.9999999999999574E-2</v>
      </c>
      <c r="S537" s="17"/>
      <c r="T537" s="16">
        <f t="shared" si="224"/>
        <v>0</v>
      </c>
      <c r="U537" s="17">
        <f t="shared" si="212"/>
        <v>0</v>
      </c>
      <c r="V537" s="16">
        <f t="shared" si="225"/>
        <v>0</v>
      </c>
      <c r="W537" s="17">
        <f t="shared" si="213"/>
        <v>0</v>
      </c>
      <c r="X537" s="16">
        <f t="shared" si="226"/>
        <v>0</v>
      </c>
      <c r="Y537" s="17"/>
      <c r="Z537" s="16">
        <f t="shared" si="227"/>
        <v>0</v>
      </c>
      <c r="AA537" s="17">
        <f t="shared" si="214"/>
        <v>0</v>
      </c>
      <c r="AB537" s="16">
        <f t="shared" si="228"/>
        <v>0</v>
      </c>
      <c r="AC537" s="17">
        <f t="shared" si="215"/>
        <v>0</v>
      </c>
      <c r="AD537" s="16">
        <f t="shared" si="229"/>
        <v>0</v>
      </c>
      <c r="AE537" s="17"/>
      <c r="AF537" s="16">
        <f t="shared" si="230"/>
        <v>0</v>
      </c>
      <c r="AG537" s="17">
        <f t="shared" si="216"/>
        <v>0</v>
      </c>
      <c r="AH537" s="16">
        <f t="shared" si="231"/>
        <v>0</v>
      </c>
      <c r="AI537" s="17">
        <f t="shared" si="217"/>
        <v>0</v>
      </c>
      <c r="AJ537" s="16">
        <f t="shared" si="232"/>
        <v>0</v>
      </c>
    </row>
    <row r="538" spans="1:36" x14ac:dyDescent="0.25">
      <c r="A538" s="26">
        <f t="shared" si="233"/>
        <v>10.670416666666528</v>
      </c>
      <c r="B538" s="9" t="s">
        <v>22</v>
      </c>
      <c r="C538" s="14" t="s">
        <v>20</v>
      </c>
      <c r="D538" t="s">
        <v>11</v>
      </c>
      <c r="F538" t="s">
        <v>11</v>
      </c>
      <c r="H538" s="16">
        <f t="shared" si="218"/>
        <v>0</v>
      </c>
      <c r="I538" s="17">
        <f t="shared" si="208"/>
        <v>0</v>
      </c>
      <c r="J538" s="16">
        <f t="shared" si="219"/>
        <v>10.670416666666528</v>
      </c>
      <c r="K538" s="17">
        <f t="shared" si="209"/>
        <v>1</v>
      </c>
      <c r="L538" s="16">
        <f t="shared" si="220"/>
        <v>0</v>
      </c>
      <c r="M538" s="17"/>
      <c r="N538" s="16">
        <f t="shared" si="221"/>
        <v>0</v>
      </c>
      <c r="O538" s="17">
        <f t="shared" si="210"/>
        <v>0</v>
      </c>
      <c r="P538" s="16">
        <f t="shared" si="222"/>
        <v>0</v>
      </c>
      <c r="Q538" s="17">
        <f t="shared" si="211"/>
        <v>0</v>
      </c>
      <c r="R538" s="16">
        <f t="shared" si="223"/>
        <v>0</v>
      </c>
      <c r="S538" s="17"/>
      <c r="T538" s="16">
        <f t="shared" si="224"/>
        <v>0</v>
      </c>
      <c r="U538" s="17">
        <f t="shared" si="212"/>
        <v>0</v>
      </c>
      <c r="V538" s="16">
        <f t="shared" si="225"/>
        <v>0</v>
      </c>
      <c r="W538" s="17">
        <f t="shared" si="213"/>
        <v>0</v>
      </c>
      <c r="X538" s="16">
        <f t="shared" si="226"/>
        <v>0</v>
      </c>
      <c r="Y538" s="17"/>
      <c r="Z538" s="16">
        <f t="shared" si="227"/>
        <v>0</v>
      </c>
      <c r="AA538" s="17">
        <f t="shared" si="214"/>
        <v>0</v>
      </c>
      <c r="AB538" s="16">
        <f t="shared" si="228"/>
        <v>0</v>
      </c>
      <c r="AC538" s="17">
        <f t="shared" si="215"/>
        <v>0</v>
      </c>
      <c r="AD538" s="16">
        <f t="shared" si="229"/>
        <v>0</v>
      </c>
      <c r="AE538" s="17"/>
      <c r="AF538" s="16">
        <f t="shared" si="230"/>
        <v>0</v>
      </c>
      <c r="AG538" s="17">
        <f t="shared" si="216"/>
        <v>0</v>
      </c>
      <c r="AH538" s="16">
        <f t="shared" si="231"/>
        <v>0</v>
      </c>
      <c r="AI538" s="17">
        <f t="shared" si="217"/>
        <v>0</v>
      </c>
      <c r="AJ538" s="16">
        <f t="shared" si="232"/>
        <v>0</v>
      </c>
    </row>
    <row r="539" spans="1:36" x14ac:dyDescent="0.25">
      <c r="A539" s="26">
        <f t="shared" si="233"/>
        <v>10.690416666666527</v>
      </c>
      <c r="B539" s="9"/>
      <c r="C539" s="7"/>
      <c r="D539" t="s">
        <v>11</v>
      </c>
      <c r="F539" t="s">
        <v>11</v>
      </c>
      <c r="H539" s="16">
        <f t="shared" si="218"/>
        <v>0</v>
      </c>
      <c r="I539" s="17">
        <f t="shared" si="208"/>
        <v>0</v>
      </c>
      <c r="J539" s="16">
        <f t="shared" si="219"/>
        <v>0</v>
      </c>
      <c r="K539" s="17">
        <f t="shared" si="209"/>
        <v>0</v>
      </c>
      <c r="L539" s="16">
        <f t="shared" si="220"/>
        <v>0</v>
      </c>
      <c r="M539" s="17"/>
      <c r="N539" s="16">
        <f t="shared" si="221"/>
        <v>0</v>
      </c>
      <c r="O539" s="17">
        <f t="shared" si="210"/>
        <v>0</v>
      </c>
      <c r="P539" s="16">
        <f t="shared" si="222"/>
        <v>0</v>
      </c>
      <c r="Q539" s="17">
        <f t="shared" si="211"/>
        <v>0</v>
      </c>
      <c r="R539" s="16">
        <f t="shared" si="223"/>
        <v>0</v>
      </c>
      <c r="S539" s="17"/>
      <c r="T539" s="16">
        <f t="shared" si="224"/>
        <v>0</v>
      </c>
      <c r="U539" s="17">
        <f t="shared" si="212"/>
        <v>0</v>
      </c>
      <c r="V539" s="16">
        <f t="shared" si="225"/>
        <v>0</v>
      </c>
      <c r="W539" s="17">
        <f t="shared" si="213"/>
        <v>0</v>
      </c>
      <c r="X539" s="16">
        <f t="shared" si="226"/>
        <v>0</v>
      </c>
      <c r="Y539" s="17"/>
      <c r="Z539" s="16">
        <f t="shared" si="227"/>
        <v>0</v>
      </c>
      <c r="AA539" s="17">
        <f t="shared" si="214"/>
        <v>0</v>
      </c>
      <c r="AB539" s="16">
        <f t="shared" si="228"/>
        <v>0</v>
      </c>
      <c r="AC539" s="17">
        <f t="shared" si="215"/>
        <v>0</v>
      </c>
      <c r="AD539" s="16">
        <f t="shared" si="229"/>
        <v>0</v>
      </c>
      <c r="AE539" s="17"/>
      <c r="AF539" s="16">
        <f t="shared" si="230"/>
        <v>0</v>
      </c>
      <c r="AG539" s="17">
        <f t="shared" si="216"/>
        <v>0</v>
      </c>
      <c r="AH539" s="16">
        <f t="shared" si="231"/>
        <v>0</v>
      </c>
      <c r="AI539" s="17">
        <f t="shared" si="217"/>
        <v>0</v>
      </c>
      <c r="AJ539" s="16">
        <f t="shared" si="232"/>
        <v>0</v>
      </c>
    </row>
    <row r="540" spans="1:36" x14ac:dyDescent="0.25">
      <c r="A540" s="26">
        <f t="shared" si="233"/>
        <v>10.710416666666527</v>
      </c>
      <c r="B540" s="11"/>
      <c r="C540" s="7"/>
      <c r="D540" t="s">
        <v>11</v>
      </c>
      <c r="F540" t="s">
        <v>11</v>
      </c>
      <c r="H540" s="16">
        <f t="shared" si="218"/>
        <v>0</v>
      </c>
      <c r="I540" s="17">
        <f t="shared" si="208"/>
        <v>0</v>
      </c>
      <c r="J540" s="16">
        <f t="shared" si="219"/>
        <v>0</v>
      </c>
      <c r="K540" s="17">
        <f t="shared" si="209"/>
        <v>0</v>
      </c>
      <c r="L540" s="16">
        <f t="shared" si="220"/>
        <v>0</v>
      </c>
      <c r="M540" s="17"/>
      <c r="N540" s="16">
        <f t="shared" si="221"/>
        <v>0</v>
      </c>
      <c r="O540" s="17">
        <f t="shared" si="210"/>
        <v>0</v>
      </c>
      <c r="P540" s="16">
        <f t="shared" si="222"/>
        <v>0</v>
      </c>
      <c r="Q540" s="17">
        <f t="shared" si="211"/>
        <v>0</v>
      </c>
      <c r="R540" s="16">
        <f t="shared" si="223"/>
        <v>0</v>
      </c>
      <c r="S540" s="17"/>
      <c r="T540" s="16">
        <f t="shared" si="224"/>
        <v>0</v>
      </c>
      <c r="U540" s="17">
        <f t="shared" si="212"/>
        <v>0</v>
      </c>
      <c r="V540" s="16">
        <f t="shared" si="225"/>
        <v>0</v>
      </c>
      <c r="W540" s="17">
        <f t="shared" si="213"/>
        <v>0</v>
      </c>
      <c r="X540" s="16">
        <f t="shared" si="226"/>
        <v>0</v>
      </c>
      <c r="Y540" s="17"/>
      <c r="Z540" s="16">
        <f t="shared" si="227"/>
        <v>0</v>
      </c>
      <c r="AA540" s="17">
        <f t="shared" si="214"/>
        <v>0</v>
      </c>
      <c r="AB540" s="16">
        <f t="shared" si="228"/>
        <v>0</v>
      </c>
      <c r="AC540" s="17">
        <f t="shared" si="215"/>
        <v>0</v>
      </c>
      <c r="AD540" s="16">
        <f t="shared" si="229"/>
        <v>0</v>
      </c>
      <c r="AE540" s="17"/>
      <c r="AF540" s="16">
        <f t="shared" si="230"/>
        <v>0</v>
      </c>
      <c r="AG540" s="17">
        <f t="shared" si="216"/>
        <v>0</v>
      </c>
      <c r="AH540" s="16">
        <f t="shared" si="231"/>
        <v>0</v>
      </c>
      <c r="AI540" s="17">
        <f t="shared" si="217"/>
        <v>0</v>
      </c>
      <c r="AJ540" s="16">
        <f t="shared" si="232"/>
        <v>0</v>
      </c>
    </row>
    <row r="541" spans="1:36" x14ac:dyDescent="0.25">
      <c r="A541" s="26">
        <f t="shared" si="233"/>
        <v>10.730416666666526</v>
      </c>
      <c r="B541" s="9" t="s">
        <v>13</v>
      </c>
      <c r="C541" s="7"/>
      <c r="D541" t="s">
        <v>11</v>
      </c>
      <c r="F541" t="s">
        <v>11</v>
      </c>
      <c r="G541" s="13" t="s">
        <v>14</v>
      </c>
      <c r="H541" s="16">
        <f t="shared" si="218"/>
        <v>0</v>
      </c>
      <c r="I541" s="17">
        <f t="shared" si="208"/>
        <v>0</v>
      </c>
      <c r="J541" s="16">
        <f t="shared" si="219"/>
        <v>0</v>
      </c>
      <c r="K541" s="17">
        <f t="shared" si="209"/>
        <v>0</v>
      </c>
      <c r="L541" s="16">
        <f t="shared" si="220"/>
        <v>0</v>
      </c>
      <c r="M541" s="17"/>
      <c r="N541" s="16">
        <f t="shared" si="221"/>
        <v>0</v>
      </c>
      <c r="O541" s="17">
        <f t="shared" si="210"/>
        <v>0</v>
      </c>
      <c r="P541" s="16">
        <f t="shared" si="222"/>
        <v>0</v>
      </c>
      <c r="Q541" s="17">
        <f t="shared" si="211"/>
        <v>0</v>
      </c>
      <c r="R541" s="16">
        <f t="shared" si="223"/>
        <v>0</v>
      </c>
      <c r="S541" s="17"/>
      <c r="T541" s="16">
        <f t="shared" si="224"/>
        <v>0</v>
      </c>
      <c r="U541" s="17">
        <f t="shared" si="212"/>
        <v>0</v>
      </c>
      <c r="V541" s="16">
        <f t="shared" si="225"/>
        <v>0</v>
      </c>
      <c r="W541" s="17">
        <f t="shared" si="213"/>
        <v>0</v>
      </c>
      <c r="X541" s="16">
        <f t="shared" si="226"/>
        <v>0</v>
      </c>
      <c r="Y541" s="17"/>
      <c r="Z541" s="16">
        <f t="shared" si="227"/>
        <v>0</v>
      </c>
      <c r="AA541" s="17">
        <f t="shared" si="214"/>
        <v>0</v>
      </c>
      <c r="AB541" s="16">
        <f t="shared" si="228"/>
        <v>0</v>
      </c>
      <c r="AC541" s="17">
        <f t="shared" si="215"/>
        <v>0</v>
      </c>
      <c r="AD541" s="16">
        <f t="shared" si="229"/>
        <v>0</v>
      </c>
      <c r="AE541" s="17"/>
      <c r="AF541" s="16">
        <f t="shared" si="230"/>
        <v>10.730416666666526</v>
      </c>
      <c r="AG541" s="17">
        <f t="shared" si="216"/>
        <v>1</v>
      </c>
      <c r="AH541" s="16">
        <f t="shared" si="231"/>
        <v>0</v>
      </c>
      <c r="AI541" s="17">
        <f t="shared" si="217"/>
        <v>0</v>
      </c>
      <c r="AJ541" s="16">
        <f t="shared" si="232"/>
        <v>1.9999999999999574E-2</v>
      </c>
    </row>
    <row r="542" spans="1:36" x14ac:dyDescent="0.25">
      <c r="A542" s="26">
        <f t="shared" si="233"/>
        <v>10.750416666666526</v>
      </c>
      <c r="B542" s="9"/>
      <c r="D542" t="s">
        <v>11</v>
      </c>
      <c r="F542" t="s">
        <v>11</v>
      </c>
      <c r="G542" s="13" t="s">
        <v>14</v>
      </c>
      <c r="H542" s="16">
        <f t="shared" si="218"/>
        <v>0</v>
      </c>
      <c r="I542" s="17">
        <f t="shared" si="208"/>
        <v>0</v>
      </c>
      <c r="J542" s="16">
        <f t="shared" si="219"/>
        <v>0</v>
      </c>
      <c r="K542" s="17">
        <f t="shared" si="209"/>
        <v>0</v>
      </c>
      <c r="L542" s="16">
        <f t="shared" si="220"/>
        <v>0</v>
      </c>
      <c r="M542" s="17"/>
      <c r="N542" s="16">
        <f t="shared" si="221"/>
        <v>0</v>
      </c>
      <c r="O542" s="17">
        <f t="shared" si="210"/>
        <v>0</v>
      </c>
      <c r="P542" s="16">
        <f t="shared" si="222"/>
        <v>0</v>
      </c>
      <c r="Q542" s="17">
        <f t="shared" si="211"/>
        <v>0</v>
      </c>
      <c r="R542" s="16">
        <f t="shared" si="223"/>
        <v>0</v>
      </c>
      <c r="S542" s="17"/>
      <c r="T542" s="16">
        <f t="shared" si="224"/>
        <v>0</v>
      </c>
      <c r="U542" s="17">
        <f t="shared" si="212"/>
        <v>0</v>
      </c>
      <c r="V542" s="16">
        <f t="shared" si="225"/>
        <v>0</v>
      </c>
      <c r="W542" s="17">
        <f t="shared" si="213"/>
        <v>0</v>
      </c>
      <c r="X542" s="16">
        <f t="shared" si="226"/>
        <v>0</v>
      </c>
      <c r="Y542" s="17"/>
      <c r="Z542" s="16">
        <f t="shared" si="227"/>
        <v>0</v>
      </c>
      <c r="AA542" s="17">
        <f t="shared" si="214"/>
        <v>0</v>
      </c>
      <c r="AB542" s="16">
        <f t="shared" si="228"/>
        <v>0</v>
      </c>
      <c r="AC542" s="17">
        <f t="shared" si="215"/>
        <v>0</v>
      </c>
      <c r="AD542" s="16">
        <f t="shared" si="229"/>
        <v>0</v>
      </c>
      <c r="AE542" s="17"/>
      <c r="AF542" s="16">
        <f t="shared" si="230"/>
        <v>0</v>
      </c>
      <c r="AG542" s="17">
        <f t="shared" si="216"/>
        <v>0</v>
      </c>
      <c r="AH542" s="16">
        <f t="shared" si="231"/>
        <v>0</v>
      </c>
      <c r="AI542" s="17">
        <f t="shared" si="217"/>
        <v>0</v>
      </c>
      <c r="AJ542" s="16">
        <f t="shared" si="232"/>
        <v>1.9999999999999574E-2</v>
      </c>
    </row>
    <row r="543" spans="1:36" x14ac:dyDescent="0.25">
      <c r="A543" s="26">
        <f t="shared" si="233"/>
        <v>10.770416666666526</v>
      </c>
      <c r="B543" s="9" t="s">
        <v>21</v>
      </c>
      <c r="C543" s="7"/>
      <c r="D543" t="s">
        <v>11</v>
      </c>
      <c r="E543" s="13" t="s">
        <v>14</v>
      </c>
      <c r="F543" t="s">
        <v>11</v>
      </c>
      <c r="G543" s="13" t="s">
        <v>14</v>
      </c>
      <c r="H543" s="16">
        <f t="shared" si="218"/>
        <v>0</v>
      </c>
      <c r="I543" s="17">
        <f t="shared" si="208"/>
        <v>0</v>
      </c>
      <c r="J543" s="16">
        <f t="shared" si="219"/>
        <v>0</v>
      </c>
      <c r="K543" s="17">
        <f t="shared" si="209"/>
        <v>0</v>
      </c>
      <c r="L543" s="16">
        <f t="shared" si="220"/>
        <v>0</v>
      </c>
      <c r="M543" s="17"/>
      <c r="N543" s="16">
        <f t="shared" si="221"/>
        <v>0</v>
      </c>
      <c r="O543" s="17">
        <f t="shared" si="210"/>
        <v>0</v>
      </c>
      <c r="P543" s="16">
        <f t="shared" si="222"/>
        <v>0</v>
      </c>
      <c r="Q543" s="17">
        <f t="shared" si="211"/>
        <v>0</v>
      </c>
      <c r="R543" s="16">
        <f t="shared" si="223"/>
        <v>0</v>
      </c>
      <c r="S543" s="17"/>
      <c r="T543" s="16">
        <f t="shared" si="224"/>
        <v>10.770416666666526</v>
      </c>
      <c r="U543" s="17">
        <f t="shared" si="212"/>
        <v>1</v>
      </c>
      <c r="V543" s="16">
        <f t="shared" si="225"/>
        <v>0</v>
      </c>
      <c r="W543" s="17">
        <f t="shared" si="213"/>
        <v>0</v>
      </c>
      <c r="X543" s="16">
        <f t="shared" si="226"/>
        <v>1.9999999999999574E-2</v>
      </c>
      <c r="Y543" s="17"/>
      <c r="Z543" s="16">
        <f t="shared" si="227"/>
        <v>0</v>
      </c>
      <c r="AA543" s="17">
        <f t="shared" si="214"/>
        <v>0</v>
      </c>
      <c r="AB543" s="16">
        <f t="shared" si="228"/>
        <v>0</v>
      </c>
      <c r="AC543" s="17">
        <f t="shared" si="215"/>
        <v>0</v>
      </c>
      <c r="AD543" s="16">
        <f t="shared" si="229"/>
        <v>0</v>
      </c>
      <c r="AE543" s="17"/>
      <c r="AF543" s="16">
        <f t="shared" si="230"/>
        <v>0</v>
      </c>
      <c r="AG543" s="17">
        <f t="shared" si="216"/>
        <v>0</v>
      </c>
      <c r="AH543" s="16">
        <f t="shared" si="231"/>
        <v>0</v>
      </c>
      <c r="AI543" s="17">
        <f t="shared" si="217"/>
        <v>0</v>
      </c>
      <c r="AJ543" s="16">
        <f t="shared" si="232"/>
        <v>1.9999999999999574E-2</v>
      </c>
    </row>
    <row r="544" spans="1:36" x14ac:dyDescent="0.25">
      <c r="A544" s="26">
        <f t="shared" si="233"/>
        <v>10.790416666666525</v>
      </c>
      <c r="B544" s="9" t="s">
        <v>12</v>
      </c>
      <c r="C544" s="7"/>
      <c r="D544" t="s">
        <v>11</v>
      </c>
      <c r="E544" s="13" t="s">
        <v>14</v>
      </c>
      <c r="F544" s="14" t="s">
        <v>20</v>
      </c>
      <c r="G544" t="s">
        <v>11</v>
      </c>
      <c r="H544" s="16">
        <f t="shared" si="218"/>
        <v>0</v>
      </c>
      <c r="I544" s="17">
        <f t="shared" si="208"/>
        <v>0</v>
      </c>
      <c r="J544" s="16">
        <f t="shared" si="219"/>
        <v>0</v>
      </c>
      <c r="K544" s="17">
        <f t="shared" si="209"/>
        <v>0</v>
      </c>
      <c r="L544" s="16">
        <f t="shared" si="220"/>
        <v>0</v>
      </c>
      <c r="M544" s="17"/>
      <c r="N544" s="16">
        <f t="shared" si="221"/>
        <v>0</v>
      </c>
      <c r="O544" s="17">
        <f t="shared" si="210"/>
        <v>0</v>
      </c>
      <c r="P544" s="16">
        <f t="shared" si="222"/>
        <v>0</v>
      </c>
      <c r="Q544" s="17">
        <f t="shared" si="211"/>
        <v>0</v>
      </c>
      <c r="R544" s="16">
        <f t="shared" si="223"/>
        <v>0</v>
      </c>
      <c r="S544" s="17"/>
      <c r="T544" s="16">
        <f t="shared" si="224"/>
        <v>0</v>
      </c>
      <c r="U544" s="17">
        <f t="shared" si="212"/>
        <v>0</v>
      </c>
      <c r="V544" s="16">
        <f t="shared" si="225"/>
        <v>0</v>
      </c>
      <c r="W544" s="17">
        <f t="shared" si="213"/>
        <v>0</v>
      </c>
      <c r="X544" s="16">
        <f t="shared" si="226"/>
        <v>1.9999999999999574E-2</v>
      </c>
      <c r="Y544" s="17"/>
      <c r="Z544" s="16">
        <f t="shared" si="227"/>
        <v>0</v>
      </c>
      <c r="AA544" s="17">
        <f t="shared" si="214"/>
        <v>0</v>
      </c>
      <c r="AB544" s="16">
        <f t="shared" si="228"/>
        <v>10.790416666666525</v>
      </c>
      <c r="AC544" s="17">
        <f t="shared" si="215"/>
        <v>1</v>
      </c>
      <c r="AD544" s="16">
        <f t="shared" si="229"/>
        <v>0</v>
      </c>
      <c r="AE544" s="17"/>
      <c r="AF544" s="16">
        <f t="shared" si="230"/>
        <v>0</v>
      </c>
      <c r="AG544" s="17">
        <f t="shared" si="216"/>
        <v>0</v>
      </c>
      <c r="AH544" s="16">
        <f t="shared" si="231"/>
        <v>0</v>
      </c>
      <c r="AI544" s="17">
        <f t="shared" si="217"/>
        <v>0</v>
      </c>
      <c r="AJ544" s="16">
        <f t="shared" si="232"/>
        <v>0</v>
      </c>
    </row>
    <row r="545" spans="1:36" x14ac:dyDescent="0.25">
      <c r="A545" s="26">
        <f t="shared" si="233"/>
        <v>10.810416666666525</v>
      </c>
      <c r="B545" s="9" t="s">
        <v>9</v>
      </c>
      <c r="C545" s="13" t="s">
        <v>14</v>
      </c>
      <c r="D545" t="s">
        <v>11</v>
      </c>
      <c r="E545" s="13" t="s">
        <v>14</v>
      </c>
      <c r="G545" t="s">
        <v>11</v>
      </c>
      <c r="H545" s="16">
        <f t="shared" si="218"/>
        <v>10.810416666666525</v>
      </c>
      <c r="I545" s="17">
        <f t="shared" si="208"/>
        <v>1</v>
      </c>
      <c r="J545" s="16">
        <f t="shared" si="219"/>
        <v>0</v>
      </c>
      <c r="K545" s="17">
        <f t="shared" si="209"/>
        <v>0</v>
      </c>
      <c r="L545" s="16">
        <f t="shared" si="220"/>
        <v>1.9999999999999574E-2</v>
      </c>
      <c r="M545" s="17"/>
      <c r="N545" s="16">
        <f t="shared" si="221"/>
        <v>0</v>
      </c>
      <c r="O545" s="17">
        <f t="shared" si="210"/>
        <v>0</v>
      </c>
      <c r="P545" s="16">
        <f t="shared" si="222"/>
        <v>0</v>
      </c>
      <c r="Q545" s="17">
        <f t="shared" si="211"/>
        <v>0</v>
      </c>
      <c r="R545" s="16">
        <f t="shared" si="223"/>
        <v>0</v>
      </c>
      <c r="S545" s="17"/>
      <c r="T545" s="16">
        <f t="shared" si="224"/>
        <v>0</v>
      </c>
      <c r="U545" s="17">
        <f t="shared" si="212"/>
        <v>0</v>
      </c>
      <c r="V545" s="16">
        <f t="shared" si="225"/>
        <v>0</v>
      </c>
      <c r="W545" s="17">
        <f t="shared" si="213"/>
        <v>0</v>
      </c>
      <c r="X545" s="16">
        <f t="shared" si="226"/>
        <v>1.9999999999999574E-2</v>
      </c>
      <c r="Y545" s="17"/>
      <c r="Z545" s="16">
        <f t="shared" si="227"/>
        <v>0</v>
      </c>
      <c r="AA545" s="17">
        <f t="shared" si="214"/>
        <v>0</v>
      </c>
      <c r="AB545" s="16">
        <f t="shared" si="228"/>
        <v>0</v>
      </c>
      <c r="AC545" s="17">
        <f t="shared" si="215"/>
        <v>0</v>
      </c>
      <c r="AD545" s="16">
        <f t="shared" si="229"/>
        <v>0</v>
      </c>
      <c r="AE545" s="17"/>
      <c r="AF545" s="16">
        <f t="shared" si="230"/>
        <v>0</v>
      </c>
      <c r="AG545" s="17">
        <f t="shared" si="216"/>
        <v>0</v>
      </c>
      <c r="AH545" s="16">
        <f t="shared" si="231"/>
        <v>0</v>
      </c>
      <c r="AI545" s="17">
        <f t="shared" si="217"/>
        <v>0</v>
      </c>
      <c r="AJ545" s="16">
        <f t="shared" si="232"/>
        <v>0</v>
      </c>
    </row>
    <row r="546" spans="1:36" x14ac:dyDescent="0.25">
      <c r="A546" s="26">
        <f t="shared" si="233"/>
        <v>10.830416666666524</v>
      </c>
      <c r="B546" s="9"/>
      <c r="C546" s="13" t="s">
        <v>14</v>
      </c>
      <c r="D546" t="s">
        <v>11</v>
      </c>
      <c r="E546" s="13" t="s">
        <v>14</v>
      </c>
      <c r="F546" s="7"/>
      <c r="G546" t="s">
        <v>11</v>
      </c>
      <c r="H546" s="16">
        <f t="shared" si="218"/>
        <v>0</v>
      </c>
      <c r="I546" s="17">
        <f t="shared" si="208"/>
        <v>0</v>
      </c>
      <c r="J546" s="16">
        <f t="shared" si="219"/>
        <v>0</v>
      </c>
      <c r="K546" s="17">
        <f t="shared" si="209"/>
        <v>0</v>
      </c>
      <c r="L546" s="16">
        <f t="shared" si="220"/>
        <v>1.9999999999999574E-2</v>
      </c>
      <c r="M546" s="17"/>
      <c r="N546" s="16">
        <f t="shared" si="221"/>
        <v>0</v>
      </c>
      <c r="O546" s="17">
        <f t="shared" si="210"/>
        <v>0</v>
      </c>
      <c r="P546" s="16">
        <f t="shared" si="222"/>
        <v>0</v>
      </c>
      <c r="Q546" s="17">
        <f t="shared" si="211"/>
        <v>0</v>
      </c>
      <c r="R546" s="16">
        <f t="shared" si="223"/>
        <v>0</v>
      </c>
      <c r="S546" s="17"/>
      <c r="T546" s="16">
        <f t="shared" si="224"/>
        <v>0</v>
      </c>
      <c r="U546" s="17">
        <f t="shared" si="212"/>
        <v>0</v>
      </c>
      <c r="V546" s="16">
        <f t="shared" si="225"/>
        <v>0</v>
      </c>
      <c r="W546" s="17">
        <f t="shared" si="213"/>
        <v>0</v>
      </c>
      <c r="X546" s="16">
        <f t="shared" si="226"/>
        <v>1.9999999999999574E-2</v>
      </c>
      <c r="Y546" s="17"/>
      <c r="Z546" s="16">
        <f t="shared" si="227"/>
        <v>0</v>
      </c>
      <c r="AA546" s="17">
        <f t="shared" si="214"/>
        <v>0</v>
      </c>
      <c r="AB546" s="16">
        <f t="shared" si="228"/>
        <v>0</v>
      </c>
      <c r="AC546" s="17">
        <f t="shared" si="215"/>
        <v>0</v>
      </c>
      <c r="AD546" s="16">
        <f t="shared" si="229"/>
        <v>0</v>
      </c>
      <c r="AE546" s="17"/>
      <c r="AF546" s="16">
        <f t="shared" si="230"/>
        <v>0</v>
      </c>
      <c r="AG546" s="17">
        <f t="shared" si="216"/>
        <v>0</v>
      </c>
      <c r="AH546" s="16">
        <f t="shared" si="231"/>
        <v>0</v>
      </c>
      <c r="AI546" s="17">
        <f t="shared" si="217"/>
        <v>0</v>
      </c>
      <c r="AJ546" s="16">
        <f t="shared" si="232"/>
        <v>0</v>
      </c>
    </row>
    <row r="547" spans="1:36" x14ac:dyDescent="0.25">
      <c r="A547" s="26">
        <f t="shared" si="233"/>
        <v>10.850416666666524</v>
      </c>
      <c r="B547" s="9" t="s">
        <v>17</v>
      </c>
      <c r="C547" s="13" t="s">
        <v>14</v>
      </c>
      <c r="D547" s="14" t="s">
        <v>20</v>
      </c>
      <c r="E547" t="s">
        <v>11</v>
      </c>
      <c r="F547" s="7"/>
      <c r="G547" t="s">
        <v>11</v>
      </c>
      <c r="H547" s="16">
        <f t="shared" si="218"/>
        <v>0</v>
      </c>
      <c r="I547" s="17">
        <f t="shared" si="208"/>
        <v>0</v>
      </c>
      <c r="J547" s="16">
        <f t="shared" si="219"/>
        <v>0</v>
      </c>
      <c r="K547" s="17">
        <f t="shared" si="209"/>
        <v>0</v>
      </c>
      <c r="L547" s="16">
        <f t="shared" si="220"/>
        <v>1.9999999999999574E-2</v>
      </c>
      <c r="M547" s="17"/>
      <c r="N547" s="16">
        <f t="shared" si="221"/>
        <v>0</v>
      </c>
      <c r="O547" s="17">
        <f t="shared" si="210"/>
        <v>0</v>
      </c>
      <c r="P547" s="16">
        <f t="shared" si="222"/>
        <v>10.850416666666524</v>
      </c>
      <c r="Q547" s="17">
        <f t="shared" si="211"/>
        <v>1</v>
      </c>
      <c r="R547" s="16">
        <f t="shared" si="223"/>
        <v>0</v>
      </c>
      <c r="S547" s="17"/>
      <c r="T547" s="16">
        <f t="shared" si="224"/>
        <v>0</v>
      </c>
      <c r="U547" s="17">
        <f t="shared" si="212"/>
        <v>0</v>
      </c>
      <c r="V547" s="16">
        <f t="shared" si="225"/>
        <v>0</v>
      </c>
      <c r="W547" s="17">
        <f t="shared" si="213"/>
        <v>0</v>
      </c>
      <c r="X547" s="16">
        <f t="shared" si="226"/>
        <v>0</v>
      </c>
      <c r="Y547" s="17"/>
      <c r="Z547" s="16">
        <f t="shared" si="227"/>
        <v>0</v>
      </c>
      <c r="AA547" s="17">
        <f t="shared" si="214"/>
        <v>0</v>
      </c>
      <c r="AB547" s="16">
        <f t="shared" si="228"/>
        <v>0</v>
      </c>
      <c r="AC547" s="17">
        <f t="shared" si="215"/>
        <v>0</v>
      </c>
      <c r="AD547" s="16">
        <f t="shared" si="229"/>
        <v>0</v>
      </c>
      <c r="AE547" s="17"/>
      <c r="AF547" s="16">
        <f t="shared" si="230"/>
        <v>0</v>
      </c>
      <c r="AG547" s="17">
        <f t="shared" si="216"/>
        <v>0</v>
      </c>
      <c r="AH547" s="16">
        <f t="shared" si="231"/>
        <v>0</v>
      </c>
      <c r="AI547" s="17">
        <f t="shared" si="217"/>
        <v>0</v>
      </c>
      <c r="AJ547" s="16">
        <f t="shared" si="232"/>
        <v>0</v>
      </c>
    </row>
    <row r="548" spans="1:36" x14ac:dyDescent="0.25">
      <c r="A548" s="26">
        <f t="shared" si="233"/>
        <v>10.870416666666523</v>
      </c>
      <c r="B548" s="9"/>
      <c r="C548" s="13" t="s">
        <v>14</v>
      </c>
      <c r="D548" s="8"/>
      <c r="E548" t="s">
        <v>11</v>
      </c>
      <c r="F548" s="7"/>
      <c r="G548" t="s">
        <v>11</v>
      </c>
      <c r="H548" s="16">
        <f t="shared" si="218"/>
        <v>0</v>
      </c>
      <c r="I548" s="17">
        <f t="shared" si="208"/>
        <v>0</v>
      </c>
      <c r="J548" s="16">
        <f t="shared" si="219"/>
        <v>0</v>
      </c>
      <c r="K548" s="17">
        <f t="shared" si="209"/>
        <v>0</v>
      </c>
      <c r="L548" s="16">
        <f t="shared" si="220"/>
        <v>1.9999999999999574E-2</v>
      </c>
      <c r="M548" s="17"/>
      <c r="N548" s="16">
        <f t="shared" si="221"/>
        <v>0</v>
      </c>
      <c r="O548" s="17">
        <f t="shared" si="210"/>
        <v>0</v>
      </c>
      <c r="P548" s="16">
        <f t="shared" si="222"/>
        <v>0</v>
      </c>
      <c r="Q548" s="17">
        <f t="shared" si="211"/>
        <v>0</v>
      </c>
      <c r="R548" s="16">
        <f t="shared" si="223"/>
        <v>0</v>
      </c>
      <c r="S548" s="17"/>
      <c r="T548" s="16">
        <f t="shared" si="224"/>
        <v>0</v>
      </c>
      <c r="U548" s="17">
        <f t="shared" si="212"/>
        <v>0</v>
      </c>
      <c r="V548" s="16">
        <f t="shared" si="225"/>
        <v>0</v>
      </c>
      <c r="W548" s="17">
        <f t="shared" si="213"/>
        <v>0</v>
      </c>
      <c r="X548" s="16">
        <f t="shared" si="226"/>
        <v>0</v>
      </c>
      <c r="Y548" s="17"/>
      <c r="Z548" s="16">
        <f t="shared" si="227"/>
        <v>0</v>
      </c>
      <c r="AA548" s="17">
        <f t="shared" si="214"/>
        <v>0</v>
      </c>
      <c r="AB548" s="16">
        <f t="shared" si="228"/>
        <v>0</v>
      </c>
      <c r="AC548" s="17">
        <f t="shared" si="215"/>
        <v>0</v>
      </c>
      <c r="AD548" s="16">
        <f t="shared" si="229"/>
        <v>0</v>
      </c>
      <c r="AE548" s="17"/>
      <c r="AF548" s="16">
        <f t="shared" si="230"/>
        <v>0</v>
      </c>
      <c r="AG548" s="17">
        <f t="shared" si="216"/>
        <v>0</v>
      </c>
      <c r="AH548" s="16">
        <f t="shared" si="231"/>
        <v>0</v>
      </c>
      <c r="AI548" s="17">
        <f t="shared" si="217"/>
        <v>0</v>
      </c>
      <c r="AJ548" s="16">
        <f t="shared" si="232"/>
        <v>0</v>
      </c>
    </row>
    <row r="549" spans="1:36" x14ac:dyDescent="0.25">
      <c r="A549" s="26">
        <f t="shared" si="233"/>
        <v>10.890416666666523</v>
      </c>
      <c r="B549" s="9"/>
      <c r="C549" s="13" t="s">
        <v>14</v>
      </c>
      <c r="D549" s="8"/>
      <c r="E549" t="s">
        <v>11</v>
      </c>
      <c r="F549" s="7"/>
      <c r="G549" t="s">
        <v>11</v>
      </c>
      <c r="H549" s="16">
        <f t="shared" si="218"/>
        <v>0</v>
      </c>
      <c r="I549" s="17">
        <f t="shared" si="208"/>
        <v>0</v>
      </c>
      <c r="J549" s="16">
        <f t="shared" si="219"/>
        <v>0</v>
      </c>
      <c r="K549" s="17">
        <f t="shared" si="209"/>
        <v>0</v>
      </c>
      <c r="L549" s="16">
        <f t="shared" si="220"/>
        <v>1.9999999999999574E-2</v>
      </c>
      <c r="M549" s="17"/>
      <c r="N549" s="16">
        <f t="shared" si="221"/>
        <v>0</v>
      </c>
      <c r="O549" s="17">
        <f t="shared" si="210"/>
        <v>0</v>
      </c>
      <c r="P549" s="16">
        <f t="shared" si="222"/>
        <v>0</v>
      </c>
      <c r="Q549" s="17">
        <f t="shared" si="211"/>
        <v>0</v>
      </c>
      <c r="R549" s="16">
        <f t="shared" si="223"/>
        <v>0</v>
      </c>
      <c r="S549" s="17"/>
      <c r="T549" s="16">
        <f t="shared" si="224"/>
        <v>0</v>
      </c>
      <c r="U549" s="17">
        <f t="shared" si="212"/>
        <v>0</v>
      </c>
      <c r="V549" s="16">
        <f t="shared" si="225"/>
        <v>0</v>
      </c>
      <c r="W549" s="17">
        <f t="shared" si="213"/>
        <v>0</v>
      </c>
      <c r="X549" s="16">
        <f t="shared" si="226"/>
        <v>0</v>
      </c>
      <c r="Y549" s="17"/>
      <c r="Z549" s="16">
        <f t="shared" si="227"/>
        <v>0</v>
      </c>
      <c r="AA549" s="17">
        <f t="shared" si="214"/>
        <v>0</v>
      </c>
      <c r="AB549" s="16">
        <f t="shared" si="228"/>
        <v>0</v>
      </c>
      <c r="AC549" s="17">
        <f t="shared" si="215"/>
        <v>0</v>
      </c>
      <c r="AD549" s="16">
        <f t="shared" si="229"/>
        <v>0</v>
      </c>
      <c r="AE549" s="17"/>
      <c r="AF549" s="16">
        <f t="shared" si="230"/>
        <v>0</v>
      </c>
      <c r="AG549" s="17">
        <f t="shared" si="216"/>
        <v>0</v>
      </c>
      <c r="AH549" s="16">
        <f t="shared" si="231"/>
        <v>0</v>
      </c>
      <c r="AI549" s="17">
        <f t="shared" si="217"/>
        <v>0</v>
      </c>
      <c r="AJ549" s="16">
        <f t="shared" si="232"/>
        <v>0</v>
      </c>
    </row>
    <row r="550" spans="1:36" x14ac:dyDescent="0.25">
      <c r="A550" s="26">
        <f t="shared" si="233"/>
        <v>10.910416666666523</v>
      </c>
      <c r="B550" s="9"/>
      <c r="C550" s="13" t="s">
        <v>14</v>
      </c>
      <c r="D550" s="8"/>
      <c r="E550" t="s">
        <v>11</v>
      </c>
      <c r="F550" s="7"/>
      <c r="G550" t="s">
        <v>11</v>
      </c>
      <c r="H550" s="16">
        <f t="shared" si="218"/>
        <v>0</v>
      </c>
      <c r="I550" s="17">
        <f t="shared" si="208"/>
        <v>0</v>
      </c>
      <c r="J550" s="16">
        <f t="shared" si="219"/>
        <v>0</v>
      </c>
      <c r="K550" s="17">
        <f t="shared" si="209"/>
        <v>0</v>
      </c>
      <c r="L550" s="16">
        <f t="shared" si="220"/>
        <v>1.9999999999999574E-2</v>
      </c>
      <c r="M550" s="17"/>
      <c r="N550" s="16">
        <f t="shared" si="221"/>
        <v>0</v>
      </c>
      <c r="O550" s="17">
        <f t="shared" si="210"/>
        <v>0</v>
      </c>
      <c r="P550" s="16">
        <f t="shared" si="222"/>
        <v>0</v>
      </c>
      <c r="Q550" s="17">
        <f t="shared" si="211"/>
        <v>0</v>
      </c>
      <c r="R550" s="16">
        <f t="shared" si="223"/>
        <v>0</v>
      </c>
      <c r="S550" s="17"/>
      <c r="T550" s="16">
        <f t="shared" si="224"/>
        <v>0</v>
      </c>
      <c r="U550" s="17">
        <f t="shared" si="212"/>
        <v>0</v>
      </c>
      <c r="V550" s="16">
        <f t="shared" si="225"/>
        <v>0</v>
      </c>
      <c r="W550" s="17">
        <f t="shared" si="213"/>
        <v>0</v>
      </c>
      <c r="X550" s="16">
        <f t="shared" si="226"/>
        <v>0</v>
      </c>
      <c r="Y550" s="17"/>
      <c r="Z550" s="16">
        <f t="shared" si="227"/>
        <v>0</v>
      </c>
      <c r="AA550" s="17">
        <f t="shared" si="214"/>
        <v>0</v>
      </c>
      <c r="AB550" s="16">
        <f t="shared" si="228"/>
        <v>0</v>
      </c>
      <c r="AC550" s="17">
        <f t="shared" si="215"/>
        <v>0</v>
      </c>
      <c r="AD550" s="16">
        <f t="shared" si="229"/>
        <v>0</v>
      </c>
      <c r="AE550" s="17"/>
      <c r="AF550" s="16">
        <f t="shared" si="230"/>
        <v>0</v>
      </c>
      <c r="AG550" s="17">
        <f t="shared" si="216"/>
        <v>0</v>
      </c>
      <c r="AH550" s="16">
        <f t="shared" si="231"/>
        <v>0</v>
      </c>
      <c r="AI550" s="17">
        <f t="shared" si="217"/>
        <v>0</v>
      </c>
      <c r="AJ550" s="16">
        <f t="shared" si="232"/>
        <v>0</v>
      </c>
    </row>
    <row r="551" spans="1:36" x14ac:dyDescent="0.25">
      <c r="A551" s="26">
        <f t="shared" si="233"/>
        <v>10.930416666666522</v>
      </c>
      <c r="B551" s="9"/>
      <c r="C551" s="13" t="s">
        <v>14</v>
      </c>
      <c r="D551" s="7"/>
      <c r="E551" t="s">
        <v>11</v>
      </c>
      <c r="F551" s="7"/>
      <c r="G551" t="s">
        <v>11</v>
      </c>
      <c r="H551" s="16">
        <f t="shared" si="218"/>
        <v>0</v>
      </c>
      <c r="I551" s="17">
        <f t="shared" si="208"/>
        <v>0</v>
      </c>
      <c r="J551" s="16">
        <f t="shared" si="219"/>
        <v>0</v>
      </c>
      <c r="K551" s="17">
        <f t="shared" si="209"/>
        <v>0</v>
      </c>
      <c r="L551" s="16">
        <f t="shared" si="220"/>
        <v>1.9999999999999574E-2</v>
      </c>
      <c r="M551" s="17"/>
      <c r="N551" s="16">
        <f t="shared" si="221"/>
        <v>0</v>
      </c>
      <c r="O551" s="17">
        <f t="shared" si="210"/>
        <v>0</v>
      </c>
      <c r="P551" s="16">
        <f t="shared" si="222"/>
        <v>0</v>
      </c>
      <c r="Q551" s="17">
        <f t="shared" si="211"/>
        <v>0</v>
      </c>
      <c r="R551" s="16">
        <f t="shared" si="223"/>
        <v>0</v>
      </c>
      <c r="S551" s="17"/>
      <c r="T551" s="16">
        <f t="shared" si="224"/>
        <v>0</v>
      </c>
      <c r="U551" s="17">
        <f t="shared" si="212"/>
        <v>0</v>
      </c>
      <c r="V551" s="16">
        <f t="shared" si="225"/>
        <v>0</v>
      </c>
      <c r="W551" s="17">
        <f t="shared" si="213"/>
        <v>0</v>
      </c>
      <c r="X551" s="16">
        <f t="shared" si="226"/>
        <v>0</v>
      </c>
      <c r="Y551" s="17"/>
      <c r="Z551" s="16">
        <f t="shared" si="227"/>
        <v>0</v>
      </c>
      <c r="AA551" s="17">
        <f t="shared" si="214"/>
        <v>0</v>
      </c>
      <c r="AB551" s="16">
        <f t="shared" si="228"/>
        <v>0</v>
      </c>
      <c r="AC551" s="17">
        <f t="shared" si="215"/>
        <v>0</v>
      </c>
      <c r="AD551" s="16">
        <f t="shared" si="229"/>
        <v>0</v>
      </c>
      <c r="AE551" s="17"/>
      <c r="AF551" s="16">
        <f t="shared" si="230"/>
        <v>0</v>
      </c>
      <c r="AG551" s="17">
        <f t="shared" si="216"/>
        <v>0</v>
      </c>
      <c r="AH551" s="16">
        <f t="shared" si="231"/>
        <v>0</v>
      </c>
      <c r="AI551" s="17">
        <f t="shared" si="217"/>
        <v>0</v>
      </c>
      <c r="AJ551" s="16">
        <f t="shared" si="232"/>
        <v>0</v>
      </c>
    </row>
    <row r="552" spans="1:36" x14ac:dyDescent="0.25">
      <c r="A552" s="26">
        <f t="shared" si="233"/>
        <v>10.950416666666522</v>
      </c>
      <c r="B552" s="9" t="s">
        <v>15</v>
      </c>
      <c r="C552" t="s">
        <v>11</v>
      </c>
      <c r="D552" s="8"/>
      <c r="E552" t="s">
        <v>11</v>
      </c>
      <c r="G552" s="14" t="s">
        <v>20</v>
      </c>
      <c r="H552" s="16">
        <f t="shared" si="218"/>
        <v>0</v>
      </c>
      <c r="I552" s="17">
        <f t="shared" si="208"/>
        <v>0</v>
      </c>
      <c r="J552" s="16">
        <f t="shared" si="219"/>
        <v>0</v>
      </c>
      <c r="K552" s="17">
        <f t="shared" si="209"/>
        <v>0</v>
      </c>
      <c r="L552" s="16">
        <f t="shared" si="220"/>
        <v>0</v>
      </c>
      <c r="M552" s="17"/>
      <c r="N552" s="16">
        <f t="shared" si="221"/>
        <v>0</v>
      </c>
      <c r="O552" s="17">
        <f t="shared" si="210"/>
        <v>0</v>
      </c>
      <c r="P552" s="16">
        <f t="shared" si="222"/>
        <v>0</v>
      </c>
      <c r="Q552" s="17">
        <f t="shared" si="211"/>
        <v>0</v>
      </c>
      <c r="R552" s="16">
        <f t="shared" si="223"/>
        <v>0</v>
      </c>
      <c r="S552" s="17"/>
      <c r="T552" s="16">
        <f t="shared" si="224"/>
        <v>0</v>
      </c>
      <c r="U552" s="17">
        <f t="shared" si="212"/>
        <v>0</v>
      </c>
      <c r="V552" s="16">
        <f t="shared" si="225"/>
        <v>0</v>
      </c>
      <c r="W552" s="17">
        <f t="shared" si="213"/>
        <v>0</v>
      </c>
      <c r="X552" s="16">
        <f t="shared" si="226"/>
        <v>0</v>
      </c>
      <c r="Y552" s="17"/>
      <c r="Z552" s="16">
        <f t="shared" si="227"/>
        <v>0</v>
      </c>
      <c r="AA552" s="17">
        <f t="shared" si="214"/>
        <v>0</v>
      </c>
      <c r="AB552" s="16">
        <f t="shared" si="228"/>
        <v>0</v>
      </c>
      <c r="AC552" s="17">
        <f t="shared" si="215"/>
        <v>0</v>
      </c>
      <c r="AD552" s="16">
        <f t="shared" si="229"/>
        <v>0</v>
      </c>
      <c r="AE552" s="17"/>
      <c r="AF552" s="16">
        <f t="shared" si="230"/>
        <v>0</v>
      </c>
      <c r="AG552" s="17">
        <f t="shared" si="216"/>
        <v>0</v>
      </c>
      <c r="AH552" s="16">
        <f t="shared" si="231"/>
        <v>10.950416666666522</v>
      </c>
      <c r="AI552" s="17">
        <f t="shared" si="217"/>
        <v>1</v>
      </c>
      <c r="AJ552" s="16">
        <f t="shared" si="232"/>
        <v>0</v>
      </c>
    </row>
    <row r="553" spans="1:36" x14ac:dyDescent="0.25">
      <c r="A553" s="26">
        <f t="shared" si="233"/>
        <v>10.970416666666521</v>
      </c>
      <c r="B553" s="9" t="s">
        <v>10</v>
      </c>
      <c r="C553" t="s">
        <v>11</v>
      </c>
      <c r="D553" s="8"/>
      <c r="E553" t="s">
        <v>11</v>
      </c>
      <c r="F553" s="13" t="s">
        <v>14</v>
      </c>
      <c r="H553" s="16">
        <f t="shared" si="218"/>
        <v>0</v>
      </c>
      <c r="I553" s="17">
        <f t="shared" si="208"/>
        <v>0</v>
      </c>
      <c r="J553" s="16">
        <f t="shared" si="219"/>
        <v>0</v>
      </c>
      <c r="K553" s="17">
        <f t="shared" si="209"/>
        <v>0</v>
      </c>
      <c r="L553" s="16">
        <f t="shared" si="220"/>
        <v>0</v>
      </c>
      <c r="M553" s="17"/>
      <c r="N553" s="16">
        <f t="shared" si="221"/>
        <v>0</v>
      </c>
      <c r="O553" s="17">
        <f t="shared" si="210"/>
        <v>0</v>
      </c>
      <c r="P553" s="16">
        <f t="shared" si="222"/>
        <v>0</v>
      </c>
      <c r="Q553" s="17">
        <f t="shared" si="211"/>
        <v>0</v>
      </c>
      <c r="R553" s="16">
        <f t="shared" si="223"/>
        <v>0</v>
      </c>
      <c r="S553" s="17"/>
      <c r="T553" s="16">
        <f t="shared" si="224"/>
        <v>0</v>
      </c>
      <c r="U553" s="17">
        <f t="shared" si="212"/>
        <v>0</v>
      </c>
      <c r="V553" s="16">
        <f t="shared" si="225"/>
        <v>0</v>
      </c>
      <c r="W553" s="17">
        <f t="shared" si="213"/>
        <v>0</v>
      </c>
      <c r="X553" s="16">
        <f t="shared" si="226"/>
        <v>0</v>
      </c>
      <c r="Y553" s="17"/>
      <c r="Z553" s="16">
        <f t="shared" si="227"/>
        <v>10.970416666666521</v>
      </c>
      <c r="AA553" s="17">
        <f t="shared" si="214"/>
        <v>1</v>
      </c>
      <c r="AB553" s="16">
        <f t="shared" si="228"/>
        <v>0</v>
      </c>
      <c r="AC553" s="17">
        <f t="shared" si="215"/>
        <v>0</v>
      </c>
      <c r="AD553" s="16">
        <f t="shared" si="229"/>
        <v>1.9999999999999574E-2</v>
      </c>
      <c r="AE553" s="17"/>
      <c r="AF553" s="16">
        <f t="shared" si="230"/>
        <v>0</v>
      </c>
      <c r="AG553" s="17">
        <f t="shared" si="216"/>
        <v>0</v>
      </c>
      <c r="AH553" s="16">
        <f t="shared" si="231"/>
        <v>0</v>
      </c>
      <c r="AI553" s="17">
        <f t="shared" si="217"/>
        <v>0</v>
      </c>
      <c r="AJ553" s="16">
        <f t="shared" si="232"/>
        <v>0</v>
      </c>
    </row>
    <row r="554" spans="1:36" x14ac:dyDescent="0.25">
      <c r="A554" s="26">
        <f t="shared" si="233"/>
        <v>10.990416666666521</v>
      </c>
      <c r="B554" s="9" t="s">
        <v>16</v>
      </c>
      <c r="C554" t="s">
        <v>11</v>
      </c>
      <c r="D554" s="13" t="s">
        <v>14</v>
      </c>
      <c r="E554" t="s">
        <v>11</v>
      </c>
      <c r="F554" s="13" t="s">
        <v>14</v>
      </c>
      <c r="H554" s="16">
        <f t="shared" si="218"/>
        <v>0</v>
      </c>
      <c r="I554" s="17">
        <f t="shared" si="208"/>
        <v>0</v>
      </c>
      <c r="J554" s="16">
        <f t="shared" si="219"/>
        <v>0</v>
      </c>
      <c r="K554" s="17">
        <f t="shared" si="209"/>
        <v>0</v>
      </c>
      <c r="L554" s="16">
        <f t="shared" si="220"/>
        <v>0</v>
      </c>
      <c r="M554" s="17"/>
      <c r="N554" s="16">
        <f t="shared" si="221"/>
        <v>10.990416666666521</v>
      </c>
      <c r="O554" s="17">
        <f t="shared" si="210"/>
        <v>1</v>
      </c>
      <c r="P554" s="16">
        <f t="shared" si="222"/>
        <v>0</v>
      </c>
      <c r="Q554" s="17">
        <f t="shared" si="211"/>
        <v>0</v>
      </c>
      <c r="R554" s="16">
        <f t="shared" si="223"/>
        <v>1.9999999999999574E-2</v>
      </c>
      <c r="S554" s="17"/>
      <c r="T554" s="16">
        <f t="shared" si="224"/>
        <v>0</v>
      </c>
      <c r="U554" s="17">
        <f t="shared" si="212"/>
        <v>0</v>
      </c>
      <c r="V554" s="16">
        <f t="shared" si="225"/>
        <v>0</v>
      </c>
      <c r="W554" s="17">
        <f t="shared" si="213"/>
        <v>0</v>
      </c>
      <c r="X554" s="16">
        <f t="shared" si="226"/>
        <v>0</v>
      </c>
      <c r="Y554" s="17"/>
      <c r="Z554" s="16">
        <f t="shared" si="227"/>
        <v>0</v>
      </c>
      <c r="AA554" s="17">
        <f t="shared" si="214"/>
        <v>0</v>
      </c>
      <c r="AB554" s="16">
        <f t="shared" si="228"/>
        <v>0</v>
      </c>
      <c r="AC554" s="17">
        <f t="shared" si="215"/>
        <v>0</v>
      </c>
      <c r="AD554" s="16">
        <f t="shared" si="229"/>
        <v>1.9999999999999574E-2</v>
      </c>
      <c r="AE554" s="17"/>
      <c r="AF554" s="16">
        <f t="shared" si="230"/>
        <v>0</v>
      </c>
      <c r="AG554" s="17">
        <f t="shared" si="216"/>
        <v>0</v>
      </c>
      <c r="AH554" s="16">
        <f t="shared" si="231"/>
        <v>0</v>
      </c>
      <c r="AI554" s="17">
        <f t="shared" si="217"/>
        <v>0</v>
      </c>
      <c r="AJ554" s="16">
        <f t="shared" si="232"/>
        <v>0</v>
      </c>
    </row>
    <row r="555" spans="1:36" x14ac:dyDescent="0.25">
      <c r="A555" s="26">
        <f t="shared" si="233"/>
        <v>11.01041666666652</v>
      </c>
      <c r="B555" s="9"/>
      <c r="C555" t="s">
        <v>11</v>
      </c>
      <c r="D555" s="13" t="s">
        <v>14</v>
      </c>
      <c r="E555" t="s">
        <v>11</v>
      </c>
      <c r="F555" s="13" t="s">
        <v>14</v>
      </c>
      <c r="H555" s="16">
        <f t="shared" si="218"/>
        <v>0</v>
      </c>
      <c r="I555" s="17">
        <f t="shared" si="208"/>
        <v>0</v>
      </c>
      <c r="J555" s="16">
        <f t="shared" si="219"/>
        <v>0</v>
      </c>
      <c r="K555" s="17">
        <f t="shared" si="209"/>
        <v>0</v>
      </c>
      <c r="L555" s="16">
        <f t="shared" si="220"/>
        <v>0</v>
      </c>
      <c r="M555" s="17"/>
      <c r="N555" s="16">
        <f t="shared" si="221"/>
        <v>0</v>
      </c>
      <c r="O555" s="17">
        <f t="shared" si="210"/>
        <v>0</v>
      </c>
      <c r="P555" s="16">
        <f t="shared" si="222"/>
        <v>0</v>
      </c>
      <c r="Q555" s="17">
        <f t="shared" si="211"/>
        <v>0</v>
      </c>
      <c r="R555" s="16">
        <f t="shared" si="223"/>
        <v>1.9999999999999574E-2</v>
      </c>
      <c r="S555" s="17"/>
      <c r="T555" s="16">
        <f t="shared" si="224"/>
        <v>0</v>
      </c>
      <c r="U555" s="17">
        <f t="shared" si="212"/>
        <v>0</v>
      </c>
      <c r="V555" s="16">
        <f t="shared" si="225"/>
        <v>0</v>
      </c>
      <c r="W555" s="17">
        <f t="shared" si="213"/>
        <v>0</v>
      </c>
      <c r="X555" s="16">
        <f t="shared" si="226"/>
        <v>0</v>
      </c>
      <c r="Y555" s="17"/>
      <c r="Z555" s="16">
        <f t="shared" si="227"/>
        <v>0</v>
      </c>
      <c r="AA555" s="17">
        <f t="shared" si="214"/>
        <v>0</v>
      </c>
      <c r="AB555" s="16">
        <f t="shared" si="228"/>
        <v>0</v>
      </c>
      <c r="AC555" s="17">
        <f t="shared" si="215"/>
        <v>0</v>
      </c>
      <c r="AD555" s="16">
        <f t="shared" si="229"/>
        <v>1.9999999999999574E-2</v>
      </c>
      <c r="AE555" s="17"/>
      <c r="AF555" s="16">
        <f t="shared" si="230"/>
        <v>0</v>
      </c>
      <c r="AG555" s="17">
        <f t="shared" si="216"/>
        <v>0</v>
      </c>
      <c r="AH555" s="16">
        <f t="shared" si="231"/>
        <v>0</v>
      </c>
      <c r="AI555" s="17">
        <f t="shared" si="217"/>
        <v>0</v>
      </c>
      <c r="AJ555" s="16">
        <f t="shared" si="232"/>
        <v>0</v>
      </c>
    </row>
    <row r="556" spans="1:36" x14ac:dyDescent="0.25">
      <c r="A556" s="26">
        <f t="shared" si="233"/>
        <v>11.03041666666652</v>
      </c>
      <c r="B556" s="9" t="s">
        <v>13</v>
      </c>
      <c r="C556" t="s">
        <v>11</v>
      </c>
      <c r="D556" s="13" t="s">
        <v>14</v>
      </c>
      <c r="E556" t="s">
        <v>11</v>
      </c>
      <c r="F556" s="13" t="s">
        <v>14</v>
      </c>
      <c r="G556" s="13" t="s">
        <v>14</v>
      </c>
      <c r="H556" s="16">
        <f t="shared" si="218"/>
        <v>0</v>
      </c>
      <c r="I556" s="17">
        <f t="shared" si="208"/>
        <v>0</v>
      </c>
      <c r="J556" s="16">
        <f t="shared" si="219"/>
        <v>0</v>
      </c>
      <c r="K556" s="17">
        <f t="shared" si="209"/>
        <v>0</v>
      </c>
      <c r="L556" s="16">
        <f t="shared" si="220"/>
        <v>0</v>
      </c>
      <c r="M556" s="17"/>
      <c r="N556" s="16">
        <f t="shared" si="221"/>
        <v>0</v>
      </c>
      <c r="O556" s="17">
        <f t="shared" si="210"/>
        <v>0</v>
      </c>
      <c r="P556" s="16">
        <f t="shared" si="222"/>
        <v>0</v>
      </c>
      <c r="Q556" s="17">
        <f t="shared" si="211"/>
        <v>0</v>
      </c>
      <c r="R556" s="16">
        <f t="shared" si="223"/>
        <v>1.9999999999999574E-2</v>
      </c>
      <c r="S556" s="17"/>
      <c r="T556" s="16">
        <f t="shared" si="224"/>
        <v>0</v>
      </c>
      <c r="U556" s="17">
        <f t="shared" si="212"/>
        <v>0</v>
      </c>
      <c r="V556" s="16">
        <f t="shared" si="225"/>
        <v>0</v>
      </c>
      <c r="W556" s="17">
        <f t="shared" si="213"/>
        <v>0</v>
      </c>
      <c r="X556" s="16">
        <f t="shared" si="226"/>
        <v>0</v>
      </c>
      <c r="Y556" s="17"/>
      <c r="Z556" s="16">
        <f t="shared" si="227"/>
        <v>0</v>
      </c>
      <c r="AA556" s="17">
        <f t="shared" si="214"/>
        <v>0</v>
      </c>
      <c r="AB556" s="16">
        <f t="shared" si="228"/>
        <v>0</v>
      </c>
      <c r="AC556" s="17">
        <f t="shared" si="215"/>
        <v>0</v>
      </c>
      <c r="AD556" s="16">
        <f t="shared" si="229"/>
        <v>1.9999999999999574E-2</v>
      </c>
      <c r="AE556" s="17"/>
      <c r="AF556" s="16">
        <f t="shared" si="230"/>
        <v>11.03041666666652</v>
      </c>
      <c r="AG556" s="17">
        <f t="shared" si="216"/>
        <v>1</v>
      </c>
      <c r="AH556" s="16">
        <f t="shared" si="231"/>
        <v>0</v>
      </c>
      <c r="AI556" s="17">
        <f t="shared" si="217"/>
        <v>0</v>
      </c>
      <c r="AJ556" s="16">
        <f t="shared" si="232"/>
        <v>1.9999999999999574E-2</v>
      </c>
    </row>
    <row r="557" spans="1:36" x14ac:dyDescent="0.25">
      <c r="A557" s="26">
        <f t="shared" si="233"/>
        <v>11.05041666666652</v>
      </c>
      <c r="B557" s="9" t="s">
        <v>18</v>
      </c>
      <c r="C557" t="s">
        <v>11</v>
      </c>
      <c r="D557" s="13" t="s">
        <v>14</v>
      </c>
      <c r="E557" s="14" t="s">
        <v>20</v>
      </c>
      <c r="F557" t="s">
        <v>11</v>
      </c>
      <c r="G557" s="13" t="s">
        <v>14</v>
      </c>
      <c r="H557" s="16">
        <f t="shared" si="218"/>
        <v>0</v>
      </c>
      <c r="I557" s="17">
        <f t="shared" si="208"/>
        <v>0</v>
      </c>
      <c r="J557" s="16">
        <f t="shared" si="219"/>
        <v>0</v>
      </c>
      <c r="K557" s="17">
        <f t="shared" si="209"/>
        <v>0</v>
      </c>
      <c r="L557" s="16">
        <f t="shared" si="220"/>
        <v>0</v>
      </c>
      <c r="M557" s="17"/>
      <c r="N557" s="16">
        <f t="shared" si="221"/>
        <v>0</v>
      </c>
      <c r="O557" s="17">
        <f t="shared" si="210"/>
        <v>0</v>
      </c>
      <c r="P557" s="16">
        <f t="shared" si="222"/>
        <v>0</v>
      </c>
      <c r="Q557" s="17">
        <f t="shared" si="211"/>
        <v>0</v>
      </c>
      <c r="R557" s="16">
        <f t="shared" si="223"/>
        <v>1.9999999999999574E-2</v>
      </c>
      <c r="S557" s="17"/>
      <c r="T557" s="16">
        <f t="shared" si="224"/>
        <v>0</v>
      </c>
      <c r="U557" s="17">
        <f t="shared" si="212"/>
        <v>0</v>
      </c>
      <c r="V557" s="16">
        <f t="shared" si="225"/>
        <v>11.05041666666652</v>
      </c>
      <c r="W557" s="17">
        <f t="shared" si="213"/>
        <v>1</v>
      </c>
      <c r="X557" s="16">
        <f t="shared" si="226"/>
        <v>0</v>
      </c>
      <c r="Y557" s="17"/>
      <c r="Z557" s="16">
        <f t="shared" si="227"/>
        <v>0</v>
      </c>
      <c r="AA557" s="17">
        <f t="shared" si="214"/>
        <v>0</v>
      </c>
      <c r="AB557" s="16">
        <f t="shared" si="228"/>
        <v>0</v>
      </c>
      <c r="AC557" s="17">
        <f t="shared" si="215"/>
        <v>0</v>
      </c>
      <c r="AD557" s="16">
        <f t="shared" si="229"/>
        <v>0</v>
      </c>
      <c r="AE557" s="17"/>
      <c r="AF557" s="16">
        <f t="shared" si="230"/>
        <v>0</v>
      </c>
      <c r="AG557" s="17">
        <f t="shared" si="216"/>
        <v>0</v>
      </c>
      <c r="AH557" s="16">
        <f t="shared" si="231"/>
        <v>0</v>
      </c>
      <c r="AI557" s="17">
        <f t="shared" si="217"/>
        <v>0</v>
      </c>
      <c r="AJ557" s="16">
        <f t="shared" si="232"/>
        <v>1.9999999999999574E-2</v>
      </c>
    </row>
    <row r="558" spans="1:36" x14ac:dyDescent="0.25">
      <c r="A558" s="26">
        <f t="shared" si="233"/>
        <v>11.070416666666519</v>
      </c>
      <c r="B558" s="9"/>
      <c r="C558" t="s">
        <v>11</v>
      </c>
      <c r="D558" s="13" t="s">
        <v>14</v>
      </c>
      <c r="F558" t="s">
        <v>11</v>
      </c>
      <c r="G558" s="13" t="s">
        <v>14</v>
      </c>
      <c r="H558" s="16">
        <f t="shared" si="218"/>
        <v>0</v>
      </c>
      <c r="I558" s="17">
        <f t="shared" si="208"/>
        <v>0</v>
      </c>
      <c r="J558" s="16">
        <f t="shared" si="219"/>
        <v>0</v>
      </c>
      <c r="K558" s="17">
        <f t="shared" si="209"/>
        <v>0</v>
      </c>
      <c r="L558" s="16">
        <f t="shared" si="220"/>
        <v>0</v>
      </c>
      <c r="M558" s="17"/>
      <c r="N558" s="16">
        <f t="shared" si="221"/>
        <v>0</v>
      </c>
      <c r="O558" s="17">
        <f t="shared" si="210"/>
        <v>0</v>
      </c>
      <c r="P558" s="16">
        <f t="shared" si="222"/>
        <v>0</v>
      </c>
      <c r="Q558" s="17">
        <f t="shared" si="211"/>
        <v>0</v>
      </c>
      <c r="R558" s="16">
        <f t="shared" si="223"/>
        <v>1.9999999999999574E-2</v>
      </c>
      <c r="S558" s="17"/>
      <c r="T558" s="16">
        <f t="shared" si="224"/>
        <v>0</v>
      </c>
      <c r="U558" s="17">
        <f t="shared" si="212"/>
        <v>0</v>
      </c>
      <c r="V558" s="16">
        <f t="shared" si="225"/>
        <v>0</v>
      </c>
      <c r="W558" s="17">
        <f t="shared" si="213"/>
        <v>0</v>
      </c>
      <c r="X558" s="16">
        <f t="shared" si="226"/>
        <v>0</v>
      </c>
      <c r="Y558" s="17"/>
      <c r="Z558" s="16">
        <f t="shared" si="227"/>
        <v>0</v>
      </c>
      <c r="AA558" s="17">
        <f t="shared" si="214"/>
        <v>0</v>
      </c>
      <c r="AB558" s="16">
        <f t="shared" si="228"/>
        <v>0</v>
      </c>
      <c r="AC558" s="17">
        <f t="shared" si="215"/>
        <v>0</v>
      </c>
      <c r="AD558" s="16">
        <f t="shared" si="229"/>
        <v>0</v>
      </c>
      <c r="AE558" s="17"/>
      <c r="AF558" s="16">
        <f t="shared" si="230"/>
        <v>0</v>
      </c>
      <c r="AG558" s="17">
        <f t="shared" si="216"/>
        <v>0</v>
      </c>
      <c r="AH558" s="16">
        <f t="shared" si="231"/>
        <v>0</v>
      </c>
      <c r="AI558" s="17">
        <f t="shared" si="217"/>
        <v>0</v>
      </c>
      <c r="AJ558" s="16">
        <f t="shared" si="232"/>
        <v>1.9999999999999574E-2</v>
      </c>
    </row>
    <row r="559" spans="1:36" x14ac:dyDescent="0.25">
      <c r="A559" s="26">
        <f t="shared" si="233"/>
        <v>11.090416666666519</v>
      </c>
      <c r="B559" s="9"/>
      <c r="C559" t="s">
        <v>11</v>
      </c>
      <c r="D559" s="13" t="s">
        <v>14</v>
      </c>
      <c r="E559" s="7"/>
      <c r="F559" t="s">
        <v>11</v>
      </c>
      <c r="G559" s="13" t="s">
        <v>14</v>
      </c>
      <c r="H559" s="16">
        <f t="shared" si="218"/>
        <v>0</v>
      </c>
      <c r="I559" s="17">
        <f t="shared" si="208"/>
        <v>0</v>
      </c>
      <c r="J559" s="16">
        <f t="shared" si="219"/>
        <v>0</v>
      </c>
      <c r="K559" s="17">
        <f t="shared" si="209"/>
        <v>0</v>
      </c>
      <c r="L559" s="16">
        <f t="shared" si="220"/>
        <v>0</v>
      </c>
      <c r="M559" s="17"/>
      <c r="N559" s="16">
        <f t="shared" si="221"/>
        <v>0</v>
      </c>
      <c r="O559" s="17">
        <f t="shared" si="210"/>
        <v>0</v>
      </c>
      <c r="P559" s="16">
        <f t="shared" si="222"/>
        <v>0</v>
      </c>
      <c r="Q559" s="17">
        <f t="shared" si="211"/>
        <v>0</v>
      </c>
      <c r="R559" s="16">
        <f t="shared" si="223"/>
        <v>1.9999999999999574E-2</v>
      </c>
      <c r="S559" s="17"/>
      <c r="T559" s="16">
        <f t="shared" si="224"/>
        <v>0</v>
      </c>
      <c r="U559" s="17">
        <f t="shared" si="212"/>
        <v>0</v>
      </c>
      <c r="V559" s="16">
        <f t="shared" si="225"/>
        <v>0</v>
      </c>
      <c r="W559" s="17">
        <f t="shared" si="213"/>
        <v>0</v>
      </c>
      <c r="X559" s="16">
        <f t="shared" si="226"/>
        <v>0</v>
      </c>
      <c r="Y559" s="17"/>
      <c r="Z559" s="16">
        <f t="shared" si="227"/>
        <v>0</v>
      </c>
      <c r="AA559" s="17">
        <f t="shared" si="214"/>
        <v>0</v>
      </c>
      <c r="AB559" s="16">
        <f t="shared" si="228"/>
        <v>0</v>
      </c>
      <c r="AC559" s="17">
        <f t="shared" si="215"/>
        <v>0</v>
      </c>
      <c r="AD559" s="16">
        <f t="shared" si="229"/>
        <v>0</v>
      </c>
      <c r="AE559" s="17"/>
      <c r="AF559" s="16">
        <f t="shared" si="230"/>
        <v>0</v>
      </c>
      <c r="AG559" s="17">
        <f t="shared" si="216"/>
        <v>0</v>
      </c>
      <c r="AH559" s="16">
        <f t="shared" si="231"/>
        <v>0</v>
      </c>
      <c r="AI559" s="17">
        <f t="shared" si="217"/>
        <v>0</v>
      </c>
      <c r="AJ559" s="16">
        <f t="shared" si="232"/>
        <v>1.9999999999999574E-2</v>
      </c>
    </row>
    <row r="560" spans="1:36" x14ac:dyDescent="0.25">
      <c r="A560" s="26">
        <f t="shared" si="233"/>
        <v>11.110416666666518</v>
      </c>
      <c r="B560" s="9"/>
      <c r="C560" t="s">
        <v>11</v>
      </c>
      <c r="D560" s="13" t="s">
        <v>14</v>
      </c>
      <c r="F560" t="s">
        <v>11</v>
      </c>
      <c r="G560" s="13" t="s">
        <v>14</v>
      </c>
      <c r="H560" s="16">
        <f t="shared" si="218"/>
        <v>0</v>
      </c>
      <c r="I560" s="17">
        <f t="shared" si="208"/>
        <v>0</v>
      </c>
      <c r="J560" s="16">
        <f t="shared" si="219"/>
        <v>0</v>
      </c>
      <c r="K560" s="17">
        <f t="shared" si="209"/>
        <v>0</v>
      </c>
      <c r="L560" s="16">
        <f t="shared" si="220"/>
        <v>0</v>
      </c>
      <c r="M560" s="17"/>
      <c r="N560" s="16">
        <f t="shared" si="221"/>
        <v>0</v>
      </c>
      <c r="O560" s="17">
        <f t="shared" si="210"/>
        <v>0</v>
      </c>
      <c r="P560" s="16">
        <f t="shared" si="222"/>
        <v>0</v>
      </c>
      <c r="Q560" s="17">
        <f t="shared" si="211"/>
        <v>0</v>
      </c>
      <c r="R560" s="16">
        <f t="shared" si="223"/>
        <v>1.9999999999999574E-2</v>
      </c>
      <c r="S560" s="17"/>
      <c r="T560" s="16">
        <f t="shared" si="224"/>
        <v>0</v>
      </c>
      <c r="U560" s="17">
        <f t="shared" si="212"/>
        <v>0</v>
      </c>
      <c r="V560" s="16">
        <f t="shared" si="225"/>
        <v>0</v>
      </c>
      <c r="W560" s="17">
        <f t="shared" si="213"/>
        <v>0</v>
      </c>
      <c r="X560" s="16">
        <f t="shared" si="226"/>
        <v>0</v>
      </c>
      <c r="Y560" s="17"/>
      <c r="Z560" s="16">
        <f t="shared" si="227"/>
        <v>0</v>
      </c>
      <c r="AA560" s="17">
        <f t="shared" si="214"/>
        <v>0</v>
      </c>
      <c r="AB560" s="16">
        <f t="shared" si="228"/>
        <v>0</v>
      </c>
      <c r="AC560" s="17">
        <f t="shared" si="215"/>
        <v>0</v>
      </c>
      <c r="AD560" s="16">
        <f t="shared" si="229"/>
        <v>0</v>
      </c>
      <c r="AE560" s="17"/>
      <c r="AF560" s="16">
        <f t="shared" si="230"/>
        <v>0</v>
      </c>
      <c r="AG560" s="17">
        <f t="shared" si="216"/>
        <v>0</v>
      </c>
      <c r="AH560" s="16">
        <f t="shared" si="231"/>
        <v>0</v>
      </c>
      <c r="AI560" s="17">
        <f t="shared" si="217"/>
        <v>0</v>
      </c>
      <c r="AJ560" s="16">
        <f t="shared" si="232"/>
        <v>1.9999999999999574E-2</v>
      </c>
    </row>
    <row r="561" spans="1:36" x14ac:dyDescent="0.25">
      <c r="A561" s="26">
        <f t="shared" si="233"/>
        <v>11.130416666666518</v>
      </c>
      <c r="B561" s="9" t="s">
        <v>22</v>
      </c>
      <c r="C561" s="14" t="s">
        <v>20</v>
      </c>
      <c r="D561" t="s">
        <v>11</v>
      </c>
      <c r="F561" t="s">
        <v>11</v>
      </c>
      <c r="G561" s="13" t="s">
        <v>14</v>
      </c>
      <c r="H561" s="16">
        <f t="shared" si="218"/>
        <v>0</v>
      </c>
      <c r="I561" s="17">
        <f t="shared" si="208"/>
        <v>0</v>
      </c>
      <c r="J561" s="16">
        <f t="shared" si="219"/>
        <v>11.130416666666518</v>
      </c>
      <c r="K561" s="17">
        <f t="shared" si="209"/>
        <v>1</v>
      </c>
      <c r="L561" s="16">
        <f t="shared" si="220"/>
        <v>0</v>
      </c>
      <c r="M561" s="17"/>
      <c r="N561" s="16">
        <f t="shared" si="221"/>
        <v>0</v>
      </c>
      <c r="O561" s="17">
        <f t="shared" si="210"/>
        <v>0</v>
      </c>
      <c r="P561" s="16">
        <f t="shared" si="222"/>
        <v>0</v>
      </c>
      <c r="Q561" s="17">
        <f t="shared" si="211"/>
        <v>0</v>
      </c>
      <c r="R561" s="16">
        <f t="shared" si="223"/>
        <v>0</v>
      </c>
      <c r="S561" s="17"/>
      <c r="T561" s="16">
        <f t="shared" si="224"/>
        <v>0</v>
      </c>
      <c r="U561" s="17">
        <f t="shared" si="212"/>
        <v>0</v>
      </c>
      <c r="V561" s="16">
        <f t="shared" si="225"/>
        <v>0</v>
      </c>
      <c r="W561" s="17">
        <f t="shared" si="213"/>
        <v>0</v>
      </c>
      <c r="X561" s="16">
        <f t="shared" si="226"/>
        <v>0</v>
      </c>
      <c r="Y561" s="17"/>
      <c r="Z561" s="16">
        <f t="shared" si="227"/>
        <v>0</v>
      </c>
      <c r="AA561" s="17">
        <f t="shared" si="214"/>
        <v>0</v>
      </c>
      <c r="AB561" s="16">
        <f t="shared" si="228"/>
        <v>0</v>
      </c>
      <c r="AC561" s="17">
        <f t="shared" si="215"/>
        <v>0</v>
      </c>
      <c r="AD561" s="16">
        <f t="shared" si="229"/>
        <v>0</v>
      </c>
      <c r="AE561" s="17"/>
      <c r="AF561" s="16">
        <f t="shared" si="230"/>
        <v>0</v>
      </c>
      <c r="AG561" s="17">
        <f t="shared" si="216"/>
        <v>0</v>
      </c>
      <c r="AH561" s="16">
        <f t="shared" si="231"/>
        <v>0</v>
      </c>
      <c r="AI561" s="17">
        <f t="shared" si="217"/>
        <v>0</v>
      </c>
      <c r="AJ561" s="16">
        <f t="shared" si="232"/>
        <v>1.9999999999999574E-2</v>
      </c>
    </row>
    <row r="562" spans="1:36" x14ac:dyDescent="0.25">
      <c r="A562" s="26">
        <f t="shared" si="233"/>
        <v>11.150416666666517</v>
      </c>
      <c r="B562" s="9" t="s">
        <v>21</v>
      </c>
      <c r="C562" s="8"/>
      <c r="D562" t="s">
        <v>11</v>
      </c>
      <c r="E562" s="13" t="s">
        <v>14</v>
      </c>
      <c r="F562" t="s">
        <v>11</v>
      </c>
      <c r="G562" s="13" t="s">
        <v>14</v>
      </c>
      <c r="H562" s="16">
        <f t="shared" si="218"/>
        <v>0</v>
      </c>
      <c r="I562" s="17">
        <f t="shared" si="208"/>
        <v>0</v>
      </c>
      <c r="J562" s="16">
        <f t="shared" si="219"/>
        <v>0</v>
      </c>
      <c r="K562" s="17">
        <f t="shared" si="209"/>
        <v>0</v>
      </c>
      <c r="L562" s="16">
        <f t="shared" si="220"/>
        <v>0</v>
      </c>
      <c r="M562" s="17"/>
      <c r="N562" s="16">
        <f t="shared" si="221"/>
        <v>0</v>
      </c>
      <c r="O562" s="17">
        <f t="shared" si="210"/>
        <v>0</v>
      </c>
      <c r="P562" s="16">
        <f t="shared" si="222"/>
        <v>0</v>
      </c>
      <c r="Q562" s="17">
        <f t="shared" si="211"/>
        <v>0</v>
      </c>
      <c r="R562" s="16">
        <f t="shared" si="223"/>
        <v>0</v>
      </c>
      <c r="S562" s="17"/>
      <c r="T562" s="16">
        <f t="shared" si="224"/>
        <v>11.150416666666517</v>
      </c>
      <c r="U562" s="17">
        <f t="shared" si="212"/>
        <v>1</v>
      </c>
      <c r="V562" s="16">
        <f t="shared" si="225"/>
        <v>0</v>
      </c>
      <c r="W562" s="17">
        <f t="shared" si="213"/>
        <v>0</v>
      </c>
      <c r="X562" s="16">
        <f t="shared" si="226"/>
        <v>1.9999999999999574E-2</v>
      </c>
      <c r="Y562" s="17"/>
      <c r="Z562" s="16">
        <f t="shared" si="227"/>
        <v>0</v>
      </c>
      <c r="AA562" s="17">
        <f t="shared" si="214"/>
        <v>0</v>
      </c>
      <c r="AB562" s="16">
        <f t="shared" si="228"/>
        <v>0</v>
      </c>
      <c r="AC562" s="17">
        <f t="shared" si="215"/>
        <v>0</v>
      </c>
      <c r="AD562" s="16">
        <f t="shared" si="229"/>
        <v>0</v>
      </c>
      <c r="AE562" s="17"/>
      <c r="AF562" s="16">
        <f t="shared" si="230"/>
        <v>0</v>
      </c>
      <c r="AG562" s="17">
        <f t="shared" si="216"/>
        <v>0</v>
      </c>
      <c r="AH562" s="16">
        <f t="shared" si="231"/>
        <v>0</v>
      </c>
      <c r="AI562" s="17">
        <f t="shared" si="217"/>
        <v>0</v>
      </c>
      <c r="AJ562" s="16">
        <f t="shared" si="232"/>
        <v>1.9999999999999574E-2</v>
      </c>
    </row>
    <row r="563" spans="1:36" x14ac:dyDescent="0.25">
      <c r="A563" s="26">
        <f t="shared" si="233"/>
        <v>11.170416666666517</v>
      </c>
      <c r="B563" s="9"/>
      <c r="C563" s="7"/>
      <c r="D563" t="s">
        <v>11</v>
      </c>
      <c r="E563" s="13" t="s">
        <v>14</v>
      </c>
      <c r="F563" t="s">
        <v>11</v>
      </c>
      <c r="G563" s="13" t="s">
        <v>14</v>
      </c>
      <c r="H563" s="16">
        <f t="shared" si="218"/>
        <v>0</v>
      </c>
      <c r="I563" s="17">
        <f t="shared" si="208"/>
        <v>0</v>
      </c>
      <c r="J563" s="16">
        <f t="shared" si="219"/>
        <v>0</v>
      </c>
      <c r="K563" s="17">
        <f t="shared" si="209"/>
        <v>0</v>
      </c>
      <c r="L563" s="16">
        <f t="shared" si="220"/>
        <v>0</v>
      </c>
      <c r="M563" s="17"/>
      <c r="N563" s="16">
        <f t="shared" si="221"/>
        <v>0</v>
      </c>
      <c r="O563" s="17">
        <f t="shared" si="210"/>
        <v>0</v>
      </c>
      <c r="P563" s="16">
        <f t="shared" si="222"/>
        <v>0</v>
      </c>
      <c r="Q563" s="17">
        <f t="shared" si="211"/>
        <v>0</v>
      </c>
      <c r="R563" s="16">
        <f t="shared" si="223"/>
        <v>0</v>
      </c>
      <c r="S563" s="17"/>
      <c r="T563" s="16">
        <f t="shared" si="224"/>
        <v>0</v>
      </c>
      <c r="U563" s="17">
        <f t="shared" si="212"/>
        <v>0</v>
      </c>
      <c r="V563" s="16">
        <f t="shared" si="225"/>
        <v>0</v>
      </c>
      <c r="W563" s="17">
        <f t="shared" si="213"/>
        <v>0</v>
      </c>
      <c r="X563" s="16">
        <f t="shared" si="226"/>
        <v>1.9999999999999574E-2</v>
      </c>
      <c r="Y563" s="17"/>
      <c r="Z563" s="16">
        <f t="shared" si="227"/>
        <v>0</v>
      </c>
      <c r="AA563" s="17">
        <f t="shared" si="214"/>
        <v>0</v>
      </c>
      <c r="AB563" s="16">
        <f t="shared" si="228"/>
        <v>0</v>
      </c>
      <c r="AC563" s="17">
        <f t="shared" si="215"/>
        <v>0</v>
      </c>
      <c r="AD563" s="16">
        <f t="shared" si="229"/>
        <v>0</v>
      </c>
      <c r="AE563" s="17"/>
      <c r="AF563" s="16">
        <f t="shared" si="230"/>
        <v>0</v>
      </c>
      <c r="AG563" s="17">
        <f t="shared" si="216"/>
        <v>0</v>
      </c>
      <c r="AH563" s="16">
        <f t="shared" si="231"/>
        <v>0</v>
      </c>
      <c r="AI563" s="17">
        <f t="shared" si="217"/>
        <v>0</v>
      </c>
      <c r="AJ563" s="16">
        <f t="shared" si="232"/>
        <v>1.9999999999999574E-2</v>
      </c>
    </row>
    <row r="564" spans="1:36" x14ac:dyDescent="0.25">
      <c r="A564" s="26">
        <f t="shared" si="233"/>
        <v>11.190416666666517</v>
      </c>
      <c r="B564" s="9"/>
      <c r="D564" t="s">
        <v>11</v>
      </c>
      <c r="E564" s="13" t="s">
        <v>14</v>
      </c>
      <c r="F564" t="s">
        <v>11</v>
      </c>
      <c r="G564" s="13" t="s">
        <v>14</v>
      </c>
      <c r="H564" s="16">
        <f t="shared" si="218"/>
        <v>0</v>
      </c>
      <c r="I564" s="17">
        <f t="shared" si="208"/>
        <v>0</v>
      </c>
      <c r="J564" s="16">
        <f t="shared" si="219"/>
        <v>0</v>
      </c>
      <c r="K564" s="17">
        <f t="shared" si="209"/>
        <v>0</v>
      </c>
      <c r="L564" s="16">
        <f t="shared" si="220"/>
        <v>0</v>
      </c>
      <c r="M564" s="17"/>
      <c r="N564" s="16">
        <f t="shared" si="221"/>
        <v>0</v>
      </c>
      <c r="O564" s="17">
        <f t="shared" si="210"/>
        <v>0</v>
      </c>
      <c r="P564" s="16">
        <f t="shared" si="222"/>
        <v>0</v>
      </c>
      <c r="Q564" s="17">
        <f t="shared" si="211"/>
        <v>0</v>
      </c>
      <c r="R564" s="16">
        <f t="shared" si="223"/>
        <v>0</v>
      </c>
      <c r="S564" s="17"/>
      <c r="T564" s="16">
        <f t="shared" si="224"/>
        <v>0</v>
      </c>
      <c r="U564" s="17">
        <f t="shared" si="212"/>
        <v>0</v>
      </c>
      <c r="V564" s="16">
        <f t="shared" si="225"/>
        <v>0</v>
      </c>
      <c r="W564" s="17">
        <f t="shared" si="213"/>
        <v>0</v>
      </c>
      <c r="X564" s="16">
        <f t="shared" si="226"/>
        <v>1.9999999999999574E-2</v>
      </c>
      <c r="Y564" s="17"/>
      <c r="Z564" s="16">
        <f t="shared" si="227"/>
        <v>0</v>
      </c>
      <c r="AA564" s="17">
        <f t="shared" si="214"/>
        <v>0</v>
      </c>
      <c r="AB564" s="16">
        <f t="shared" si="228"/>
        <v>0</v>
      </c>
      <c r="AC564" s="17">
        <f t="shared" si="215"/>
        <v>0</v>
      </c>
      <c r="AD564" s="16">
        <f t="shared" si="229"/>
        <v>0</v>
      </c>
      <c r="AE564" s="17"/>
      <c r="AF564" s="16">
        <f t="shared" si="230"/>
        <v>0</v>
      </c>
      <c r="AG564" s="17">
        <f t="shared" si="216"/>
        <v>0</v>
      </c>
      <c r="AH564" s="16">
        <f t="shared" si="231"/>
        <v>0</v>
      </c>
      <c r="AI564" s="17">
        <f t="shared" si="217"/>
        <v>0</v>
      </c>
      <c r="AJ564" s="16">
        <f t="shared" si="232"/>
        <v>1.9999999999999574E-2</v>
      </c>
    </row>
    <row r="565" spans="1:36" x14ac:dyDescent="0.25">
      <c r="A565" s="26">
        <f t="shared" si="233"/>
        <v>11.210416666666516</v>
      </c>
      <c r="B565" s="9" t="s">
        <v>12</v>
      </c>
      <c r="D565" t="s">
        <v>11</v>
      </c>
      <c r="E565" s="13" t="s">
        <v>14</v>
      </c>
      <c r="F565" s="14" t="s">
        <v>20</v>
      </c>
      <c r="G565" t="s">
        <v>11</v>
      </c>
      <c r="H565" s="16">
        <f t="shared" si="218"/>
        <v>0</v>
      </c>
      <c r="I565" s="17">
        <f t="shared" si="208"/>
        <v>0</v>
      </c>
      <c r="J565" s="16">
        <f t="shared" si="219"/>
        <v>0</v>
      </c>
      <c r="K565" s="17">
        <f t="shared" si="209"/>
        <v>0</v>
      </c>
      <c r="L565" s="16">
        <f t="shared" si="220"/>
        <v>0</v>
      </c>
      <c r="M565" s="17"/>
      <c r="N565" s="16">
        <f t="shared" si="221"/>
        <v>0</v>
      </c>
      <c r="O565" s="17">
        <f t="shared" si="210"/>
        <v>0</v>
      </c>
      <c r="P565" s="16">
        <f t="shared" si="222"/>
        <v>0</v>
      </c>
      <c r="Q565" s="17">
        <f t="shared" si="211"/>
        <v>0</v>
      </c>
      <c r="R565" s="16">
        <f t="shared" si="223"/>
        <v>0</v>
      </c>
      <c r="S565" s="17"/>
      <c r="T565" s="16">
        <f t="shared" si="224"/>
        <v>0</v>
      </c>
      <c r="U565" s="17">
        <f t="shared" si="212"/>
        <v>0</v>
      </c>
      <c r="V565" s="16">
        <f t="shared" si="225"/>
        <v>0</v>
      </c>
      <c r="W565" s="17">
        <f t="shared" si="213"/>
        <v>0</v>
      </c>
      <c r="X565" s="16">
        <f t="shared" si="226"/>
        <v>1.9999999999999574E-2</v>
      </c>
      <c r="Y565" s="17"/>
      <c r="Z565" s="16">
        <f t="shared" si="227"/>
        <v>0</v>
      </c>
      <c r="AA565" s="17">
        <f t="shared" si="214"/>
        <v>0</v>
      </c>
      <c r="AB565" s="16">
        <f t="shared" si="228"/>
        <v>11.210416666666516</v>
      </c>
      <c r="AC565" s="17">
        <f t="shared" si="215"/>
        <v>1</v>
      </c>
      <c r="AD565" s="16">
        <f t="shared" si="229"/>
        <v>0</v>
      </c>
      <c r="AE565" s="17"/>
      <c r="AF565" s="16">
        <f t="shared" si="230"/>
        <v>0</v>
      </c>
      <c r="AG565" s="17">
        <f t="shared" si="216"/>
        <v>0</v>
      </c>
      <c r="AH565" s="16">
        <f t="shared" si="231"/>
        <v>0</v>
      </c>
      <c r="AI565" s="17">
        <f t="shared" si="217"/>
        <v>0</v>
      </c>
      <c r="AJ565" s="16">
        <f t="shared" si="232"/>
        <v>0</v>
      </c>
    </row>
    <row r="566" spans="1:36" x14ac:dyDescent="0.25">
      <c r="A566" s="26">
        <f t="shared" si="233"/>
        <v>11.230416666666516</v>
      </c>
      <c r="B566" s="9"/>
      <c r="D566" t="s">
        <v>11</v>
      </c>
      <c r="E566" s="13" t="s">
        <v>14</v>
      </c>
      <c r="G566" t="s">
        <v>11</v>
      </c>
      <c r="H566" s="16">
        <f t="shared" si="218"/>
        <v>0</v>
      </c>
      <c r="I566" s="17">
        <f t="shared" si="208"/>
        <v>0</v>
      </c>
      <c r="J566" s="16">
        <f t="shared" si="219"/>
        <v>0</v>
      </c>
      <c r="K566" s="17">
        <f t="shared" si="209"/>
        <v>0</v>
      </c>
      <c r="L566" s="16">
        <f t="shared" si="220"/>
        <v>0</v>
      </c>
      <c r="M566" s="17"/>
      <c r="N566" s="16">
        <f t="shared" si="221"/>
        <v>0</v>
      </c>
      <c r="O566" s="17">
        <f t="shared" si="210"/>
        <v>0</v>
      </c>
      <c r="P566" s="16">
        <f t="shared" si="222"/>
        <v>0</v>
      </c>
      <c r="Q566" s="17">
        <f t="shared" si="211"/>
        <v>0</v>
      </c>
      <c r="R566" s="16">
        <f t="shared" si="223"/>
        <v>0</v>
      </c>
      <c r="S566" s="17"/>
      <c r="T566" s="16">
        <f t="shared" si="224"/>
        <v>0</v>
      </c>
      <c r="U566" s="17">
        <f t="shared" si="212"/>
        <v>0</v>
      </c>
      <c r="V566" s="16">
        <f t="shared" si="225"/>
        <v>0</v>
      </c>
      <c r="W566" s="17">
        <f t="shared" si="213"/>
        <v>0</v>
      </c>
      <c r="X566" s="16">
        <f t="shared" si="226"/>
        <v>1.9999999999999574E-2</v>
      </c>
      <c r="Y566" s="17"/>
      <c r="Z566" s="16">
        <f t="shared" si="227"/>
        <v>0</v>
      </c>
      <c r="AA566" s="17">
        <f t="shared" si="214"/>
        <v>0</v>
      </c>
      <c r="AB566" s="16">
        <f t="shared" si="228"/>
        <v>0</v>
      </c>
      <c r="AC566" s="17">
        <f t="shared" si="215"/>
        <v>0</v>
      </c>
      <c r="AD566" s="16">
        <f t="shared" si="229"/>
        <v>0</v>
      </c>
      <c r="AE566" s="17"/>
      <c r="AF566" s="16">
        <f t="shared" si="230"/>
        <v>0</v>
      </c>
      <c r="AG566" s="17">
        <f t="shared" si="216"/>
        <v>0</v>
      </c>
      <c r="AH566" s="16">
        <f t="shared" si="231"/>
        <v>0</v>
      </c>
      <c r="AI566" s="17">
        <f t="shared" si="217"/>
        <v>0</v>
      </c>
      <c r="AJ566" s="16">
        <f t="shared" si="232"/>
        <v>0</v>
      </c>
    </row>
    <row r="567" spans="1:36" x14ac:dyDescent="0.25">
      <c r="A567" s="26">
        <f t="shared" si="233"/>
        <v>11.250416666666515</v>
      </c>
      <c r="B567" s="9"/>
      <c r="D567" t="s">
        <v>11</v>
      </c>
      <c r="E567" s="13" t="s">
        <v>14</v>
      </c>
      <c r="G567" t="s">
        <v>11</v>
      </c>
      <c r="H567" s="16">
        <f t="shared" si="218"/>
        <v>0</v>
      </c>
      <c r="I567" s="17">
        <f t="shared" si="208"/>
        <v>0</v>
      </c>
      <c r="J567" s="16">
        <f t="shared" si="219"/>
        <v>0</v>
      </c>
      <c r="K567" s="17">
        <f t="shared" si="209"/>
        <v>0</v>
      </c>
      <c r="L567" s="16">
        <f t="shared" si="220"/>
        <v>0</v>
      </c>
      <c r="M567" s="17"/>
      <c r="N567" s="16">
        <f t="shared" si="221"/>
        <v>0</v>
      </c>
      <c r="O567" s="17">
        <f t="shared" si="210"/>
        <v>0</v>
      </c>
      <c r="P567" s="16">
        <f t="shared" si="222"/>
        <v>0</v>
      </c>
      <c r="Q567" s="17">
        <f t="shared" si="211"/>
        <v>0</v>
      </c>
      <c r="R567" s="16">
        <f t="shared" si="223"/>
        <v>0</v>
      </c>
      <c r="S567" s="17"/>
      <c r="T567" s="16">
        <f t="shared" si="224"/>
        <v>0</v>
      </c>
      <c r="U567" s="17">
        <f t="shared" si="212"/>
        <v>0</v>
      </c>
      <c r="V567" s="16">
        <f t="shared" si="225"/>
        <v>0</v>
      </c>
      <c r="W567" s="17">
        <f t="shared" si="213"/>
        <v>0</v>
      </c>
      <c r="X567" s="16">
        <f t="shared" si="226"/>
        <v>1.9999999999999574E-2</v>
      </c>
      <c r="Y567" s="17"/>
      <c r="Z567" s="16">
        <f t="shared" si="227"/>
        <v>0</v>
      </c>
      <c r="AA567" s="17">
        <f t="shared" si="214"/>
        <v>0</v>
      </c>
      <c r="AB567" s="16">
        <f t="shared" si="228"/>
        <v>0</v>
      </c>
      <c r="AC567" s="17">
        <f t="shared" si="215"/>
        <v>0</v>
      </c>
      <c r="AD567" s="16">
        <f t="shared" si="229"/>
        <v>0</v>
      </c>
      <c r="AE567" s="17"/>
      <c r="AF567" s="16">
        <f t="shared" si="230"/>
        <v>0</v>
      </c>
      <c r="AG567" s="17">
        <f t="shared" si="216"/>
        <v>0</v>
      </c>
      <c r="AH567" s="16">
        <f t="shared" si="231"/>
        <v>0</v>
      </c>
      <c r="AI567" s="17">
        <f t="shared" si="217"/>
        <v>0</v>
      </c>
      <c r="AJ567" s="16">
        <f t="shared" si="232"/>
        <v>0</v>
      </c>
    </row>
    <row r="568" spans="1:36" x14ac:dyDescent="0.25">
      <c r="A568" s="26">
        <f t="shared" si="233"/>
        <v>11.270416666666515</v>
      </c>
      <c r="B568" s="9" t="s">
        <v>9</v>
      </c>
      <c r="C568" s="13" t="s">
        <v>14</v>
      </c>
      <c r="D568" t="s">
        <v>11</v>
      </c>
      <c r="E568" s="13" t="s">
        <v>14</v>
      </c>
      <c r="G568" t="s">
        <v>11</v>
      </c>
      <c r="H568" s="16">
        <f t="shared" si="218"/>
        <v>11.270416666666515</v>
      </c>
      <c r="I568" s="17">
        <f t="shared" si="208"/>
        <v>1</v>
      </c>
      <c r="J568" s="16">
        <f t="shared" si="219"/>
        <v>0</v>
      </c>
      <c r="K568" s="17">
        <f t="shared" si="209"/>
        <v>0</v>
      </c>
      <c r="L568" s="16">
        <f t="shared" si="220"/>
        <v>1.9999999999999574E-2</v>
      </c>
      <c r="M568" s="17"/>
      <c r="N568" s="16">
        <f t="shared" si="221"/>
        <v>0</v>
      </c>
      <c r="O568" s="17">
        <f t="shared" si="210"/>
        <v>0</v>
      </c>
      <c r="P568" s="16">
        <f t="shared" si="222"/>
        <v>0</v>
      </c>
      <c r="Q568" s="17">
        <f t="shared" si="211"/>
        <v>0</v>
      </c>
      <c r="R568" s="16">
        <f t="shared" si="223"/>
        <v>0</v>
      </c>
      <c r="S568" s="17"/>
      <c r="T568" s="16">
        <f t="shared" si="224"/>
        <v>0</v>
      </c>
      <c r="U568" s="17">
        <f t="shared" si="212"/>
        <v>0</v>
      </c>
      <c r="V568" s="16">
        <f t="shared" si="225"/>
        <v>0</v>
      </c>
      <c r="W568" s="17">
        <f t="shared" si="213"/>
        <v>0</v>
      </c>
      <c r="X568" s="16">
        <f t="shared" si="226"/>
        <v>1.9999999999999574E-2</v>
      </c>
      <c r="Y568" s="17"/>
      <c r="Z568" s="16">
        <f t="shared" si="227"/>
        <v>0</v>
      </c>
      <c r="AA568" s="17">
        <f t="shared" si="214"/>
        <v>0</v>
      </c>
      <c r="AB568" s="16">
        <f t="shared" si="228"/>
        <v>0</v>
      </c>
      <c r="AC568" s="17">
        <f t="shared" si="215"/>
        <v>0</v>
      </c>
      <c r="AD568" s="16">
        <f t="shared" si="229"/>
        <v>0</v>
      </c>
      <c r="AE568" s="17"/>
      <c r="AF568" s="16">
        <f t="shared" si="230"/>
        <v>0</v>
      </c>
      <c r="AG568" s="17">
        <f t="shared" si="216"/>
        <v>0</v>
      </c>
      <c r="AH568" s="16">
        <f t="shared" si="231"/>
        <v>0</v>
      </c>
      <c r="AI568" s="17">
        <f t="shared" si="217"/>
        <v>0</v>
      </c>
      <c r="AJ568" s="16">
        <f t="shared" si="232"/>
        <v>0</v>
      </c>
    </row>
    <row r="569" spans="1:36" x14ac:dyDescent="0.25">
      <c r="A569" s="26">
        <f t="shared" si="233"/>
        <v>11.290416666666514</v>
      </c>
      <c r="B569" s="9" t="s">
        <v>17</v>
      </c>
      <c r="C569" s="13" t="s">
        <v>14</v>
      </c>
      <c r="D569" s="14" t="s">
        <v>20</v>
      </c>
      <c r="E569" t="s">
        <v>11</v>
      </c>
      <c r="G569" t="s">
        <v>11</v>
      </c>
      <c r="H569" s="16">
        <f t="shared" si="218"/>
        <v>0</v>
      </c>
      <c r="I569" s="17">
        <f t="shared" si="208"/>
        <v>0</v>
      </c>
      <c r="J569" s="16">
        <f t="shared" si="219"/>
        <v>0</v>
      </c>
      <c r="K569" s="17">
        <f t="shared" si="209"/>
        <v>0</v>
      </c>
      <c r="L569" s="16">
        <f t="shared" si="220"/>
        <v>1.9999999999999574E-2</v>
      </c>
      <c r="M569" s="17"/>
      <c r="N569" s="16">
        <f t="shared" si="221"/>
        <v>0</v>
      </c>
      <c r="O569" s="17">
        <f t="shared" si="210"/>
        <v>0</v>
      </c>
      <c r="P569" s="16">
        <f t="shared" si="222"/>
        <v>11.290416666666514</v>
      </c>
      <c r="Q569" s="17">
        <f t="shared" si="211"/>
        <v>1</v>
      </c>
      <c r="R569" s="16">
        <f t="shared" si="223"/>
        <v>0</v>
      </c>
      <c r="S569" s="17"/>
      <c r="T569" s="16">
        <f t="shared" si="224"/>
        <v>0</v>
      </c>
      <c r="U569" s="17">
        <f t="shared" si="212"/>
        <v>0</v>
      </c>
      <c r="V569" s="16">
        <f t="shared" si="225"/>
        <v>0</v>
      </c>
      <c r="W569" s="17">
        <f t="shared" si="213"/>
        <v>0</v>
      </c>
      <c r="X569" s="16">
        <f t="shared" si="226"/>
        <v>0</v>
      </c>
      <c r="Y569" s="17"/>
      <c r="Z569" s="16">
        <f t="shared" si="227"/>
        <v>0</v>
      </c>
      <c r="AA569" s="17">
        <f t="shared" si="214"/>
        <v>0</v>
      </c>
      <c r="AB569" s="16">
        <f t="shared" si="228"/>
        <v>0</v>
      </c>
      <c r="AC569" s="17">
        <f t="shared" si="215"/>
        <v>0</v>
      </c>
      <c r="AD569" s="16">
        <f t="shared" si="229"/>
        <v>0</v>
      </c>
      <c r="AE569" s="17"/>
      <c r="AF569" s="16">
        <f t="shared" si="230"/>
        <v>0</v>
      </c>
      <c r="AG569" s="17">
        <f t="shared" si="216"/>
        <v>0</v>
      </c>
      <c r="AH569" s="16">
        <f t="shared" si="231"/>
        <v>0</v>
      </c>
      <c r="AI569" s="17">
        <f t="shared" si="217"/>
        <v>0</v>
      </c>
      <c r="AJ569" s="16">
        <f t="shared" si="232"/>
        <v>0</v>
      </c>
    </row>
    <row r="570" spans="1:36" x14ac:dyDescent="0.25">
      <c r="A570" s="26">
        <f t="shared" si="233"/>
        <v>11.310416666666514</v>
      </c>
      <c r="B570" s="9" t="s">
        <v>10</v>
      </c>
      <c r="C570" s="13" t="s">
        <v>14</v>
      </c>
      <c r="E570" t="s">
        <v>11</v>
      </c>
      <c r="F570" s="13" t="s">
        <v>14</v>
      </c>
      <c r="G570" t="s">
        <v>11</v>
      </c>
      <c r="H570" s="16">
        <f t="shared" si="218"/>
        <v>0</v>
      </c>
      <c r="I570" s="17">
        <f t="shared" si="208"/>
        <v>0</v>
      </c>
      <c r="J570" s="16">
        <f t="shared" si="219"/>
        <v>0</v>
      </c>
      <c r="K570" s="17">
        <f t="shared" si="209"/>
        <v>0</v>
      </c>
      <c r="L570" s="16">
        <f t="shared" si="220"/>
        <v>1.9999999999999574E-2</v>
      </c>
      <c r="M570" s="17"/>
      <c r="N570" s="16">
        <f t="shared" si="221"/>
        <v>0</v>
      </c>
      <c r="O570" s="17">
        <f t="shared" si="210"/>
        <v>0</v>
      </c>
      <c r="P570" s="16">
        <f t="shared" si="222"/>
        <v>0</v>
      </c>
      <c r="Q570" s="17">
        <f t="shared" si="211"/>
        <v>0</v>
      </c>
      <c r="R570" s="16">
        <f t="shared" si="223"/>
        <v>0</v>
      </c>
      <c r="S570" s="17"/>
      <c r="T570" s="16">
        <f t="shared" si="224"/>
        <v>0</v>
      </c>
      <c r="U570" s="17">
        <f t="shared" si="212"/>
        <v>0</v>
      </c>
      <c r="V570" s="16">
        <f t="shared" si="225"/>
        <v>0</v>
      </c>
      <c r="W570" s="17">
        <f t="shared" si="213"/>
        <v>0</v>
      </c>
      <c r="X570" s="16">
        <f t="shared" si="226"/>
        <v>0</v>
      </c>
      <c r="Y570" s="17"/>
      <c r="Z570" s="16">
        <f t="shared" si="227"/>
        <v>11.310416666666514</v>
      </c>
      <c r="AA570" s="17">
        <f t="shared" si="214"/>
        <v>1</v>
      </c>
      <c r="AB570" s="16">
        <f t="shared" si="228"/>
        <v>0</v>
      </c>
      <c r="AC570" s="17">
        <f t="shared" si="215"/>
        <v>0</v>
      </c>
      <c r="AD570" s="16">
        <f t="shared" si="229"/>
        <v>1.9999999999999574E-2</v>
      </c>
      <c r="AE570" s="17"/>
      <c r="AF570" s="16">
        <f t="shared" si="230"/>
        <v>0</v>
      </c>
      <c r="AG570" s="17">
        <f t="shared" si="216"/>
        <v>0</v>
      </c>
      <c r="AH570" s="16">
        <f t="shared" si="231"/>
        <v>0</v>
      </c>
      <c r="AI570" s="17">
        <f t="shared" si="217"/>
        <v>0</v>
      </c>
      <c r="AJ570" s="16">
        <f t="shared" si="232"/>
        <v>0</v>
      </c>
    </row>
    <row r="571" spans="1:36" x14ac:dyDescent="0.25">
      <c r="A571" s="26">
        <f t="shared" si="233"/>
        <v>11.330416666666514</v>
      </c>
      <c r="B571" s="9"/>
      <c r="C571" s="13" t="s">
        <v>14</v>
      </c>
      <c r="E571" t="s">
        <v>11</v>
      </c>
      <c r="F571" s="13" t="s">
        <v>14</v>
      </c>
      <c r="G571" t="s">
        <v>11</v>
      </c>
      <c r="H571" s="16">
        <f t="shared" si="218"/>
        <v>0</v>
      </c>
      <c r="I571" s="17">
        <f t="shared" si="208"/>
        <v>0</v>
      </c>
      <c r="J571" s="16">
        <f t="shared" si="219"/>
        <v>0</v>
      </c>
      <c r="K571" s="17">
        <f t="shared" si="209"/>
        <v>0</v>
      </c>
      <c r="L571" s="16">
        <f t="shared" si="220"/>
        <v>1.9999999999999574E-2</v>
      </c>
      <c r="M571" s="17"/>
      <c r="N571" s="16">
        <f t="shared" si="221"/>
        <v>0</v>
      </c>
      <c r="O571" s="17">
        <f t="shared" si="210"/>
        <v>0</v>
      </c>
      <c r="P571" s="16">
        <f t="shared" si="222"/>
        <v>0</v>
      </c>
      <c r="Q571" s="17">
        <f t="shared" si="211"/>
        <v>0</v>
      </c>
      <c r="R571" s="16">
        <f t="shared" si="223"/>
        <v>0</v>
      </c>
      <c r="S571" s="17"/>
      <c r="T571" s="16">
        <f t="shared" si="224"/>
        <v>0</v>
      </c>
      <c r="U571" s="17">
        <f t="shared" si="212"/>
        <v>0</v>
      </c>
      <c r="V571" s="16">
        <f t="shared" si="225"/>
        <v>0</v>
      </c>
      <c r="W571" s="17">
        <f t="shared" si="213"/>
        <v>0</v>
      </c>
      <c r="X571" s="16">
        <f t="shared" si="226"/>
        <v>0</v>
      </c>
      <c r="Y571" s="17"/>
      <c r="Z571" s="16">
        <f t="shared" si="227"/>
        <v>0</v>
      </c>
      <c r="AA571" s="17">
        <f t="shared" si="214"/>
        <v>0</v>
      </c>
      <c r="AB571" s="16">
        <f t="shared" si="228"/>
        <v>0</v>
      </c>
      <c r="AC571" s="17">
        <f t="shared" si="215"/>
        <v>0</v>
      </c>
      <c r="AD571" s="16">
        <f t="shared" si="229"/>
        <v>1.9999999999999574E-2</v>
      </c>
      <c r="AE571" s="17"/>
      <c r="AF571" s="16">
        <f t="shared" si="230"/>
        <v>0</v>
      </c>
      <c r="AG571" s="17">
        <f t="shared" si="216"/>
        <v>0</v>
      </c>
      <c r="AH571" s="16">
        <f t="shared" si="231"/>
        <v>0</v>
      </c>
      <c r="AI571" s="17">
        <f t="shared" si="217"/>
        <v>0</v>
      </c>
      <c r="AJ571" s="16">
        <f t="shared" si="232"/>
        <v>0</v>
      </c>
    </row>
    <row r="572" spans="1:36" x14ac:dyDescent="0.25">
      <c r="A572" s="26">
        <f t="shared" si="233"/>
        <v>11.350416666666513</v>
      </c>
      <c r="B572" s="9" t="s">
        <v>15</v>
      </c>
      <c r="C572" t="s">
        <v>11</v>
      </c>
      <c r="E572" t="s">
        <v>11</v>
      </c>
      <c r="F572" s="13" t="s">
        <v>14</v>
      </c>
      <c r="G572" s="14" t="s">
        <v>20</v>
      </c>
      <c r="H572" s="16">
        <f t="shared" si="218"/>
        <v>0</v>
      </c>
      <c r="I572" s="17">
        <f t="shared" si="208"/>
        <v>0</v>
      </c>
      <c r="J572" s="16">
        <f t="shared" si="219"/>
        <v>0</v>
      </c>
      <c r="K572" s="17">
        <f t="shared" si="209"/>
        <v>0</v>
      </c>
      <c r="L572" s="16">
        <f t="shared" si="220"/>
        <v>0</v>
      </c>
      <c r="M572" s="17"/>
      <c r="N572" s="16">
        <f t="shared" si="221"/>
        <v>0</v>
      </c>
      <c r="O572" s="17">
        <f t="shared" si="210"/>
        <v>0</v>
      </c>
      <c r="P572" s="16">
        <f t="shared" si="222"/>
        <v>0</v>
      </c>
      <c r="Q572" s="17">
        <f t="shared" si="211"/>
        <v>0</v>
      </c>
      <c r="R572" s="16">
        <f t="shared" si="223"/>
        <v>0</v>
      </c>
      <c r="S572" s="17"/>
      <c r="T572" s="16">
        <f t="shared" si="224"/>
        <v>0</v>
      </c>
      <c r="U572" s="17">
        <f t="shared" si="212"/>
        <v>0</v>
      </c>
      <c r="V572" s="16">
        <f t="shared" si="225"/>
        <v>0</v>
      </c>
      <c r="W572" s="17">
        <f t="shared" si="213"/>
        <v>0</v>
      </c>
      <c r="X572" s="16">
        <f t="shared" si="226"/>
        <v>0</v>
      </c>
      <c r="Y572" s="17"/>
      <c r="Z572" s="16">
        <f t="shared" si="227"/>
        <v>0</v>
      </c>
      <c r="AA572" s="17">
        <f t="shared" si="214"/>
        <v>0</v>
      </c>
      <c r="AB572" s="16">
        <f t="shared" si="228"/>
        <v>0</v>
      </c>
      <c r="AC572" s="17">
        <f t="shared" si="215"/>
        <v>0</v>
      </c>
      <c r="AD572" s="16">
        <f t="shared" si="229"/>
        <v>1.9999999999999574E-2</v>
      </c>
      <c r="AE572" s="17"/>
      <c r="AF572" s="16">
        <f t="shared" si="230"/>
        <v>0</v>
      </c>
      <c r="AG572" s="17">
        <f t="shared" si="216"/>
        <v>0</v>
      </c>
      <c r="AH572" s="16">
        <f t="shared" si="231"/>
        <v>11.350416666666513</v>
      </c>
      <c r="AI572" s="17">
        <f t="shared" si="217"/>
        <v>1</v>
      </c>
      <c r="AJ572" s="16">
        <f t="shared" si="232"/>
        <v>0</v>
      </c>
    </row>
    <row r="573" spans="1:36" x14ac:dyDescent="0.25">
      <c r="A573" s="26">
        <f t="shared" si="233"/>
        <v>11.370416666666513</v>
      </c>
      <c r="B573" s="9"/>
      <c r="C573" t="s">
        <v>11</v>
      </c>
      <c r="E573" t="s">
        <v>11</v>
      </c>
      <c r="F573" s="13" t="s">
        <v>14</v>
      </c>
      <c r="H573" s="16">
        <f t="shared" si="218"/>
        <v>0</v>
      </c>
      <c r="I573" s="17">
        <f t="shared" si="208"/>
        <v>0</v>
      </c>
      <c r="J573" s="16">
        <f t="shared" si="219"/>
        <v>0</v>
      </c>
      <c r="K573" s="17">
        <f t="shared" si="209"/>
        <v>0</v>
      </c>
      <c r="L573" s="16">
        <f t="shared" si="220"/>
        <v>0</v>
      </c>
      <c r="M573" s="17"/>
      <c r="N573" s="16">
        <f t="shared" si="221"/>
        <v>0</v>
      </c>
      <c r="O573" s="17">
        <f t="shared" si="210"/>
        <v>0</v>
      </c>
      <c r="P573" s="16">
        <f t="shared" si="222"/>
        <v>0</v>
      </c>
      <c r="Q573" s="17">
        <f t="shared" si="211"/>
        <v>0</v>
      </c>
      <c r="R573" s="16">
        <f t="shared" si="223"/>
        <v>0</v>
      </c>
      <c r="S573" s="17"/>
      <c r="T573" s="16">
        <f t="shared" si="224"/>
        <v>0</v>
      </c>
      <c r="U573" s="17">
        <f t="shared" si="212"/>
        <v>0</v>
      </c>
      <c r="V573" s="16">
        <f t="shared" si="225"/>
        <v>0</v>
      </c>
      <c r="W573" s="17">
        <f t="shared" si="213"/>
        <v>0</v>
      </c>
      <c r="X573" s="16">
        <f t="shared" si="226"/>
        <v>0</v>
      </c>
      <c r="Y573" s="17"/>
      <c r="Z573" s="16">
        <f t="shared" si="227"/>
        <v>0</v>
      </c>
      <c r="AA573" s="17">
        <f t="shared" si="214"/>
        <v>0</v>
      </c>
      <c r="AB573" s="16">
        <f t="shared" si="228"/>
        <v>0</v>
      </c>
      <c r="AC573" s="17">
        <f t="shared" si="215"/>
        <v>0</v>
      </c>
      <c r="AD573" s="16">
        <f t="shared" si="229"/>
        <v>1.9999999999999574E-2</v>
      </c>
      <c r="AE573" s="17"/>
      <c r="AF573" s="16">
        <f t="shared" si="230"/>
        <v>0</v>
      </c>
      <c r="AG573" s="17">
        <f t="shared" si="216"/>
        <v>0</v>
      </c>
      <c r="AH573" s="16">
        <f t="shared" si="231"/>
        <v>0</v>
      </c>
      <c r="AI573" s="17">
        <f t="shared" si="217"/>
        <v>0</v>
      </c>
      <c r="AJ573" s="16">
        <f t="shared" si="232"/>
        <v>0</v>
      </c>
    </row>
    <row r="574" spans="1:36" x14ac:dyDescent="0.25">
      <c r="A574" s="26">
        <f t="shared" si="233"/>
        <v>11.390416666666512</v>
      </c>
      <c r="B574" s="9"/>
      <c r="C574" t="s">
        <v>11</v>
      </c>
      <c r="E574" t="s">
        <v>11</v>
      </c>
      <c r="F574" s="13" t="s">
        <v>14</v>
      </c>
      <c r="H574" s="16">
        <f t="shared" si="218"/>
        <v>0</v>
      </c>
      <c r="I574" s="17">
        <f t="shared" si="208"/>
        <v>0</v>
      </c>
      <c r="J574" s="16">
        <f t="shared" si="219"/>
        <v>0</v>
      </c>
      <c r="K574" s="17">
        <f t="shared" si="209"/>
        <v>0</v>
      </c>
      <c r="L574" s="16">
        <f t="shared" si="220"/>
        <v>0</v>
      </c>
      <c r="M574" s="17"/>
      <c r="N574" s="16">
        <f t="shared" si="221"/>
        <v>0</v>
      </c>
      <c r="O574" s="17">
        <f t="shared" si="210"/>
        <v>0</v>
      </c>
      <c r="P574" s="16">
        <f t="shared" si="222"/>
        <v>0</v>
      </c>
      <c r="Q574" s="17">
        <f t="shared" si="211"/>
        <v>0</v>
      </c>
      <c r="R574" s="16">
        <f t="shared" si="223"/>
        <v>0</v>
      </c>
      <c r="S574" s="17"/>
      <c r="T574" s="16">
        <f t="shared" si="224"/>
        <v>0</v>
      </c>
      <c r="U574" s="17">
        <f t="shared" si="212"/>
        <v>0</v>
      </c>
      <c r="V574" s="16">
        <f t="shared" si="225"/>
        <v>0</v>
      </c>
      <c r="W574" s="17">
        <f t="shared" si="213"/>
        <v>0</v>
      </c>
      <c r="X574" s="16">
        <f t="shared" si="226"/>
        <v>0</v>
      </c>
      <c r="Y574" s="17"/>
      <c r="Z574" s="16">
        <f t="shared" si="227"/>
        <v>0</v>
      </c>
      <c r="AA574" s="17">
        <f t="shared" si="214"/>
        <v>0</v>
      </c>
      <c r="AB574" s="16">
        <f t="shared" si="228"/>
        <v>0</v>
      </c>
      <c r="AC574" s="17">
        <f t="shared" si="215"/>
        <v>0</v>
      </c>
      <c r="AD574" s="16">
        <f t="shared" si="229"/>
        <v>1.9999999999999574E-2</v>
      </c>
      <c r="AE574" s="17"/>
      <c r="AF574" s="16">
        <f t="shared" si="230"/>
        <v>0</v>
      </c>
      <c r="AG574" s="17">
        <f t="shared" si="216"/>
        <v>0</v>
      </c>
      <c r="AH574" s="16">
        <f t="shared" si="231"/>
        <v>0</v>
      </c>
      <c r="AI574" s="17">
        <f t="shared" si="217"/>
        <v>0</v>
      </c>
      <c r="AJ574" s="16">
        <f t="shared" si="232"/>
        <v>0</v>
      </c>
    </row>
    <row r="575" spans="1:36" x14ac:dyDescent="0.25">
      <c r="A575" s="26">
        <f t="shared" si="233"/>
        <v>11.410416666666512</v>
      </c>
      <c r="B575" s="9" t="s">
        <v>16</v>
      </c>
      <c r="C575" t="s">
        <v>11</v>
      </c>
      <c r="D575" s="13" t="s">
        <v>14</v>
      </c>
      <c r="E575" t="s">
        <v>11</v>
      </c>
      <c r="F575" s="13" t="s">
        <v>14</v>
      </c>
      <c r="H575" s="16">
        <f t="shared" si="218"/>
        <v>0</v>
      </c>
      <c r="I575" s="17">
        <f t="shared" si="208"/>
        <v>0</v>
      </c>
      <c r="J575" s="16">
        <f t="shared" si="219"/>
        <v>0</v>
      </c>
      <c r="K575" s="17">
        <f t="shared" si="209"/>
        <v>0</v>
      </c>
      <c r="L575" s="16">
        <f t="shared" si="220"/>
        <v>0</v>
      </c>
      <c r="M575" s="17"/>
      <c r="N575" s="16">
        <f t="shared" si="221"/>
        <v>11.410416666666512</v>
      </c>
      <c r="O575" s="17">
        <f t="shared" si="210"/>
        <v>1</v>
      </c>
      <c r="P575" s="16">
        <f t="shared" si="222"/>
        <v>0</v>
      </c>
      <c r="Q575" s="17">
        <f t="shared" si="211"/>
        <v>0</v>
      </c>
      <c r="R575" s="16">
        <f t="shared" si="223"/>
        <v>1.9999999999999574E-2</v>
      </c>
      <c r="S575" s="17"/>
      <c r="T575" s="16">
        <f t="shared" si="224"/>
        <v>0</v>
      </c>
      <c r="U575" s="17">
        <f t="shared" si="212"/>
        <v>0</v>
      </c>
      <c r="V575" s="16">
        <f t="shared" si="225"/>
        <v>0</v>
      </c>
      <c r="W575" s="17">
        <f t="shared" si="213"/>
        <v>0</v>
      </c>
      <c r="X575" s="16">
        <f t="shared" si="226"/>
        <v>0</v>
      </c>
      <c r="Y575" s="17"/>
      <c r="Z575" s="16">
        <f t="shared" si="227"/>
        <v>0</v>
      </c>
      <c r="AA575" s="17">
        <f t="shared" si="214"/>
        <v>0</v>
      </c>
      <c r="AB575" s="16">
        <f t="shared" si="228"/>
        <v>0</v>
      </c>
      <c r="AC575" s="17">
        <f t="shared" si="215"/>
        <v>0</v>
      </c>
      <c r="AD575" s="16">
        <f t="shared" si="229"/>
        <v>1.9999999999999574E-2</v>
      </c>
      <c r="AE575" s="17"/>
      <c r="AF575" s="16">
        <f t="shared" si="230"/>
        <v>0</v>
      </c>
      <c r="AG575" s="17">
        <f t="shared" si="216"/>
        <v>0</v>
      </c>
      <c r="AH575" s="16">
        <f t="shared" si="231"/>
        <v>0</v>
      </c>
      <c r="AI575" s="17">
        <f t="shared" si="217"/>
        <v>0</v>
      </c>
      <c r="AJ575" s="16">
        <f t="shared" si="232"/>
        <v>0</v>
      </c>
    </row>
    <row r="576" spans="1:36" x14ac:dyDescent="0.25">
      <c r="A576" s="26">
        <f t="shared" si="233"/>
        <v>11.430416666666511</v>
      </c>
      <c r="B576" s="9" t="s">
        <v>18</v>
      </c>
      <c r="C576" t="s">
        <v>11</v>
      </c>
      <c r="D576" s="13" t="s">
        <v>14</v>
      </c>
      <c r="E576" s="14" t="s">
        <v>20</v>
      </c>
      <c r="F576" t="s">
        <v>11</v>
      </c>
      <c r="H576" s="16">
        <f t="shared" si="218"/>
        <v>0</v>
      </c>
      <c r="I576" s="17">
        <f t="shared" ref="I576:I605" si="234">IF(H576&gt;0,1,0)</f>
        <v>0</v>
      </c>
      <c r="J576" s="16">
        <f t="shared" si="219"/>
        <v>0</v>
      </c>
      <c r="K576" s="17">
        <f t="shared" ref="K576:K605" si="235">IF(J576&gt;0,1,0)</f>
        <v>0</v>
      </c>
      <c r="L576" s="16">
        <f t="shared" si="220"/>
        <v>0</v>
      </c>
      <c r="M576" s="17"/>
      <c r="N576" s="16">
        <f t="shared" si="221"/>
        <v>0</v>
      </c>
      <c r="O576" s="17">
        <f t="shared" ref="O576:O605" si="236">IF(N576&gt;0,1,0)</f>
        <v>0</v>
      </c>
      <c r="P576" s="16">
        <f t="shared" si="222"/>
        <v>0</v>
      </c>
      <c r="Q576" s="17">
        <f t="shared" ref="Q576:Q605" si="237">IF(P576&gt;0,1,0)</f>
        <v>0</v>
      </c>
      <c r="R576" s="16">
        <f t="shared" si="223"/>
        <v>1.9999999999999574E-2</v>
      </c>
      <c r="S576" s="17"/>
      <c r="T576" s="16">
        <f t="shared" si="224"/>
        <v>0</v>
      </c>
      <c r="U576" s="17">
        <f t="shared" ref="U576:U605" si="238">IF(T576&gt;0,1,0)</f>
        <v>0</v>
      </c>
      <c r="V576" s="16">
        <f t="shared" si="225"/>
        <v>11.430416666666511</v>
      </c>
      <c r="W576" s="17">
        <f t="shared" ref="W576:W605" si="239">IF(V576&gt;0,1,0)</f>
        <v>1</v>
      </c>
      <c r="X576" s="16">
        <f t="shared" si="226"/>
        <v>0</v>
      </c>
      <c r="Y576" s="17"/>
      <c r="Z576" s="16">
        <f t="shared" si="227"/>
        <v>0</v>
      </c>
      <c r="AA576" s="17">
        <f t="shared" ref="AA576:AA605" si="240">IF(Z576&gt;0,1,0)</f>
        <v>0</v>
      </c>
      <c r="AB576" s="16">
        <f t="shared" si="228"/>
        <v>0</v>
      </c>
      <c r="AC576" s="17">
        <f t="shared" ref="AC576:AC605" si="241">IF(AB576&gt;0,1,0)</f>
        <v>0</v>
      </c>
      <c r="AD576" s="16">
        <f t="shared" si="229"/>
        <v>0</v>
      </c>
      <c r="AE576" s="17"/>
      <c r="AF576" s="16">
        <f t="shared" si="230"/>
        <v>0</v>
      </c>
      <c r="AG576" s="17">
        <f t="shared" ref="AG576:AG605" si="242">IF(AF576&gt;0,1,0)</f>
        <v>0</v>
      </c>
      <c r="AH576" s="16">
        <f t="shared" si="231"/>
        <v>0</v>
      </c>
      <c r="AI576" s="17">
        <f t="shared" ref="AI576:AI605" si="243">IF(AH576&gt;0,1,0)</f>
        <v>0</v>
      </c>
      <c r="AJ576" s="16">
        <f t="shared" si="232"/>
        <v>0</v>
      </c>
    </row>
    <row r="577" spans="1:36" x14ac:dyDescent="0.25">
      <c r="A577" s="26">
        <f t="shared" si="233"/>
        <v>11.450416666666511</v>
      </c>
      <c r="B577" s="9"/>
      <c r="C577" t="s">
        <v>11</v>
      </c>
      <c r="D577" s="13" t="s">
        <v>14</v>
      </c>
      <c r="F577" t="s">
        <v>11</v>
      </c>
      <c r="H577" s="16">
        <f t="shared" si="218"/>
        <v>0</v>
      </c>
      <c r="I577" s="17">
        <f t="shared" si="234"/>
        <v>0</v>
      </c>
      <c r="J577" s="16">
        <f t="shared" si="219"/>
        <v>0</v>
      </c>
      <c r="K577" s="17">
        <f t="shared" si="235"/>
        <v>0</v>
      </c>
      <c r="L577" s="16">
        <f t="shared" si="220"/>
        <v>0</v>
      </c>
      <c r="M577" s="17"/>
      <c r="N577" s="16">
        <f t="shared" si="221"/>
        <v>0</v>
      </c>
      <c r="O577" s="17">
        <f t="shared" si="236"/>
        <v>0</v>
      </c>
      <c r="P577" s="16">
        <f t="shared" si="222"/>
        <v>0</v>
      </c>
      <c r="Q577" s="17">
        <f t="shared" si="237"/>
        <v>0</v>
      </c>
      <c r="R577" s="16">
        <f t="shared" si="223"/>
        <v>1.9999999999999574E-2</v>
      </c>
      <c r="S577" s="17"/>
      <c r="T577" s="16">
        <f t="shared" si="224"/>
        <v>0</v>
      </c>
      <c r="U577" s="17">
        <f t="shared" si="238"/>
        <v>0</v>
      </c>
      <c r="V577" s="16">
        <f t="shared" si="225"/>
        <v>0</v>
      </c>
      <c r="W577" s="17">
        <f t="shared" si="239"/>
        <v>0</v>
      </c>
      <c r="X577" s="16">
        <f t="shared" si="226"/>
        <v>0</v>
      </c>
      <c r="Y577" s="17"/>
      <c r="Z577" s="16">
        <f t="shared" si="227"/>
        <v>0</v>
      </c>
      <c r="AA577" s="17">
        <f t="shared" si="240"/>
        <v>0</v>
      </c>
      <c r="AB577" s="16">
        <f t="shared" si="228"/>
        <v>0</v>
      </c>
      <c r="AC577" s="17">
        <f t="shared" si="241"/>
        <v>0</v>
      </c>
      <c r="AD577" s="16">
        <f t="shared" si="229"/>
        <v>0</v>
      </c>
      <c r="AE577" s="17"/>
      <c r="AF577" s="16">
        <f t="shared" si="230"/>
        <v>0</v>
      </c>
      <c r="AG577" s="17">
        <f t="shared" si="242"/>
        <v>0</v>
      </c>
      <c r="AH577" s="16">
        <f t="shared" si="231"/>
        <v>0</v>
      </c>
      <c r="AI577" s="17">
        <f t="shared" si="243"/>
        <v>0</v>
      </c>
      <c r="AJ577" s="16">
        <f t="shared" si="232"/>
        <v>0</v>
      </c>
    </row>
    <row r="578" spans="1:36" x14ac:dyDescent="0.25">
      <c r="A578" s="26">
        <f t="shared" si="233"/>
        <v>11.470416666666511</v>
      </c>
      <c r="B578" s="9"/>
      <c r="C578" t="s">
        <v>11</v>
      </c>
      <c r="D578" s="13" t="s">
        <v>14</v>
      </c>
      <c r="F578" t="s">
        <v>11</v>
      </c>
      <c r="H578" s="16">
        <f t="shared" si="218"/>
        <v>0</v>
      </c>
      <c r="I578" s="17">
        <f t="shared" si="234"/>
        <v>0</v>
      </c>
      <c r="J578" s="16">
        <f t="shared" si="219"/>
        <v>0</v>
      </c>
      <c r="K578" s="17">
        <f t="shared" si="235"/>
        <v>0</v>
      </c>
      <c r="L578" s="16">
        <f t="shared" si="220"/>
        <v>0</v>
      </c>
      <c r="M578" s="17"/>
      <c r="N578" s="16">
        <f t="shared" si="221"/>
        <v>0</v>
      </c>
      <c r="O578" s="17">
        <f t="shared" si="236"/>
        <v>0</v>
      </c>
      <c r="P578" s="16">
        <f t="shared" si="222"/>
        <v>0</v>
      </c>
      <c r="Q578" s="17">
        <f t="shared" si="237"/>
        <v>0</v>
      </c>
      <c r="R578" s="16">
        <f t="shared" si="223"/>
        <v>1.9999999999999574E-2</v>
      </c>
      <c r="S578" s="17"/>
      <c r="T578" s="16">
        <f t="shared" si="224"/>
        <v>0</v>
      </c>
      <c r="U578" s="17">
        <f t="shared" si="238"/>
        <v>0</v>
      </c>
      <c r="V578" s="16">
        <f t="shared" si="225"/>
        <v>0</v>
      </c>
      <c r="W578" s="17">
        <f t="shared" si="239"/>
        <v>0</v>
      </c>
      <c r="X578" s="16">
        <f t="shared" si="226"/>
        <v>0</v>
      </c>
      <c r="Y578" s="17"/>
      <c r="Z578" s="16">
        <f t="shared" si="227"/>
        <v>0</v>
      </c>
      <c r="AA578" s="17">
        <f t="shared" si="240"/>
        <v>0</v>
      </c>
      <c r="AB578" s="16">
        <f t="shared" si="228"/>
        <v>0</v>
      </c>
      <c r="AC578" s="17">
        <f t="shared" si="241"/>
        <v>0</v>
      </c>
      <c r="AD578" s="16">
        <f t="shared" si="229"/>
        <v>0</v>
      </c>
      <c r="AE578" s="17"/>
      <c r="AF578" s="16">
        <f t="shared" si="230"/>
        <v>0</v>
      </c>
      <c r="AG578" s="17">
        <f t="shared" si="242"/>
        <v>0</v>
      </c>
      <c r="AH578" s="16">
        <f t="shared" si="231"/>
        <v>0</v>
      </c>
      <c r="AI578" s="17">
        <f t="shared" si="243"/>
        <v>0</v>
      </c>
      <c r="AJ578" s="16">
        <f t="shared" si="232"/>
        <v>0</v>
      </c>
    </row>
    <row r="579" spans="1:36" x14ac:dyDescent="0.25">
      <c r="A579" s="26">
        <f t="shared" si="233"/>
        <v>11.49041666666651</v>
      </c>
      <c r="B579" s="9" t="s">
        <v>13</v>
      </c>
      <c r="C579" t="s">
        <v>11</v>
      </c>
      <c r="D579" s="13" t="s">
        <v>14</v>
      </c>
      <c r="F579" t="s">
        <v>11</v>
      </c>
      <c r="G579" s="13" t="s">
        <v>14</v>
      </c>
      <c r="H579" s="16">
        <f t="shared" si="218"/>
        <v>0</v>
      </c>
      <c r="I579" s="17">
        <f t="shared" si="234"/>
        <v>0</v>
      </c>
      <c r="J579" s="16">
        <f t="shared" si="219"/>
        <v>0</v>
      </c>
      <c r="K579" s="17">
        <f t="shared" si="235"/>
        <v>0</v>
      </c>
      <c r="L579" s="16">
        <f t="shared" si="220"/>
        <v>0</v>
      </c>
      <c r="M579" s="17"/>
      <c r="N579" s="16">
        <f t="shared" si="221"/>
        <v>0</v>
      </c>
      <c r="O579" s="17">
        <f t="shared" si="236"/>
        <v>0</v>
      </c>
      <c r="P579" s="16">
        <f t="shared" si="222"/>
        <v>0</v>
      </c>
      <c r="Q579" s="17">
        <f t="shared" si="237"/>
        <v>0</v>
      </c>
      <c r="R579" s="16">
        <f t="shared" si="223"/>
        <v>1.9999999999999574E-2</v>
      </c>
      <c r="S579" s="17"/>
      <c r="T579" s="16">
        <f t="shared" si="224"/>
        <v>0</v>
      </c>
      <c r="U579" s="17">
        <f t="shared" si="238"/>
        <v>0</v>
      </c>
      <c r="V579" s="16">
        <f t="shared" si="225"/>
        <v>0</v>
      </c>
      <c r="W579" s="17">
        <f t="shared" si="239"/>
        <v>0</v>
      </c>
      <c r="X579" s="16">
        <f t="shared" si="226"/>
        <v>0</v>
      </c>
      <c r="Y579" s="17"/>
      <c r="Z579" s="16">
        <f t="shared" si="227"/>
        <v>0</v>
      </c>
      <c r="AA579" s="17">
        <f t="shared" si="240"/>
        <v>0</v>
      </c>
      <c r="AB579" s="16">
        <f t="shared" si="228"/>
        <v>0</v>
      </c>
      <c r="AC579" s="17">
        <f t="shared" si="241"/>
        <v>0</v>
      </c>
      <c r="AD579" s="16">
        <f t="shared" si="229"/>
        <v>0</v>
      </c>
      <c r="AE579" s="17"/>
      <c r="AF579" s="16">
        <f t="shared" si="230"/>
        <v>11.49041666666651</v>
      </c>
      <c r="AG579" s="17">
        <f t="shared" si="242"/>
        <v>1</v>
      </c>
      <c r="AH579" s="16">
        <f t="shared" si="231"/>
        <v>0</v>
      </c>
      <c r="AI579" s="17">
        <f t="shared" si="243"/>
        <v>0</v>
      </c>
      <c r="AJ579" s="16">
        <f t="shared" si="232"/>
        <v>1.9999999999999574E-2</v>
      </c>
    </row>
    <row r="580" spans="1:36" x14ac:dyDescent="0.25">
      <c r="A580" s="26">
        <f t="shared" si="233"/>
        <v>11.51041666666651</v>
      </c>
      <c r="B580" s="9"/>
      <c r="C580" t="s">
        <v>11</v>
      </c>
      <c r="D580" s="13" t="s">
        <v>14</v>
      </c>
      <c r="E580" s="7"/>
      <c r="F580" t="s">
        <v>11</v>
      </c>
      <c r="G580" s="13" t="s">
        <v>14</v>
      </c>
      <c r="H580" s="16">
        <f t="shared" si="218"/>
        <v>0</v>
      </c>
      <c r="I580" s="17">
        <f t="shared" si="234"/>
        <v>0</v>
      </c>
      <c r="J580" s="16">
        <f t="shared" si="219"/>
        <v>0</v>
      </c>
      <c r="K580" s="17">
        <f t="shared" si="235"/>
        <v>0</v>
      </c>
      <c r="L580" s="16">
        <f t="shared" si="220"/>
        <v>0</v>
      </c>
      <c r="M580" s="17"/>
      <c r="N580" s="16">
        <f t="shared" si="221"/>
        <v>0</v>
      </c>
      <c r="O580" s="17">
        <f t="shared" si="236"/>
        <v>0</v>
      </c>
      <c r="P580" s="16">
        <f t="shared" si="222"/>
        <v>0</v>
      </c>
      <c r="Q580" s="17">
        <f t="shared" si="237"/>
        <v>0</v>
      </c>
      <c r="R580" s="16">
        <f t="shared" si="223"/>
        <v>1.9999999999999574E-2</v>
      </c>
      <c r="S580" s="17"/>
      <c r="T580" s="16">
        <f t="shared" si="224"/>
        <v>0</v>
      </c>
      <c r="U580" s="17">
        <f t="shared" si="238"/>
        <v>0</v>
      </c>
      <c r="V580" s="16">
        <f t="shared" si="225"/>
        <v>0</v>
      </c>
      <c r="W580" s="17">
        <f t="shared" si="239"/>
        <v>0</v>
      </c>
      <c r="X580" s="16">
        <f t="shared" si="226"/>
        <v>0</v>
      </c>
      <c r="Y580" s="17"/>
      <c r="Z580" s="16">
        <f t="shared" si="227"/>
        <v>0</v>
      </c>
      <c r="AA580" s="17">
        <f t="shared" si="240"/>
        <v>0</v>
      </c>
      <c r="AB580" s="16">
        <f t="shared" si="228"/>
        <v>0</v>
      </c>
      <c r="AC580" s="17">
        <f t="shared" si="241"/>
        <v>0</v>
      </c>
      <c r="AD580" s="16">
        <f t="shared" si="229"/>
        <v>0</v>
      </c>
      <c r="AE580" s="17"/>
      <c r="AF580" s="16">
        <f t="shared" si="230"/>
        <v>0</v>
      </c>
      <c r="AG580" s="17">
        <f t="shared" si="242"/>
        <v>0</v>
      </c>
      <c r="AH580" s="16">
        <f t="shared" si="231"/>
        <v>0</v>
      </c>
      <c r="AI580" s="17">
        <f t="shared" si="243"/>
        <v>0</v>
      </c>
      <c r="AJ580" s="16">
        <f t="shared" si="232"/>
        <v>1.9999999999999574E-2</v>
      </c>
    </row>
    <row r="581" spans="1:36" x14ac:dyDescent="0.25">
      <c r="A581" s="26">
        <f t="shared" si="233"/>
        <v>11.530416666666509</v>
      </c>
      <c r="B581" s="9" t="s">
        <v>22</v>
      </c>
      <c r="C581" s="14" t="s">
        <v>20</v>
      </c>
      <c r="D581" t="s">
        <v>11</v>
      </c>
      <c r="E581" s="7"/>
      <c r="F581" t="s">
        <v>11</v>
      </c>
      <c r="G581" s="13" t="s">
        <v>14</v>
      </c>
      <c r="H581" s="16">
        <f t="shared" ref="H581:H644" si="244">IF(B581="Line 1 Fails",A581,0)</f>
        <v>0</v>
      </c>
      <c r="I581" s="17">
        <f t="shared" si="234"/>
        <v>0</v>
      </c>
      <c r="J581" s="16">
        <f t="shared" ref="J581:J644" si="245">IF(B581="Line 1 repd.",A581,0)</f>
        <v>11.530416666666509</v>
      </c>
      <c r="K581" s="17">
        <f t="shared" si="235"/>
        <v>1</v>
      </c>
      <c r="L581" s="16">
        <f t="shared" ref="L581:L644" si="246">IF(C581="Dn(waiting)",A582-A581,0)</f>
        <v>0</v>
      </c>
      <c r="M581" s="17"/>
      <c r="N581" s="16">
        <f t="shared" ref="N581:N644" si="247">IF(B581="Line 2 Fails",A581,0)</f>
        <v>0</v>
      </c>
      <c r="O581" s="17">
        <f t="shared" si="236"/>
        <v>0</v>
      </c>
      <c r="P581" s="16">
        <f t="shared" ref="P581:P644" si="248">IF(B581="Line 2 repd.",A581,0)</f>
        <v>0</v>
      </c>
      <c r="Q581" s="17">
        <f t="shared" si="237"/>
        <v>0</v>
      </c>
      <c r="R581" s="16">
        <f t="shared" ref="R581:R644" si="249">IF(D581="Dn(waiting)",A582-A581,0)</f>
        <v>0</v>
      </c>
      <c r="S581" s="17"/>
      <c r="T581" s="16">
        <f t="shared" ref="T581:T644" si="250">IF(B581="Line 3 Fails",A581,0)</f>
        <v>0</v>
      </c>
      <c r="U581" s="17">
        <f t="shared" si="238"/>
        <v>0</v>
      </c>
      <c r="V581" s="16">
        <f t="shared" ref="V581:V644" si="251">IF(B581="Line 3 repd.",A581,0)</f>
        <v>0</v>
      </c>
      <c r="W581" s="17">
        <f t="shared" si="239"/>
        <v>0</v>
      </c>
      <c r="X581" s="16">
        <f t="shared" ref="X581:X644" si="252">IF(E581="Dn(waiting)",A582-A581,0)</f>
        <v>0</v>
      </c>
      <c r="Y581" s="17"/>
      <c r="Z581" s="16">
        <f t="shared" ref="Z581:Z644" si="253">IF(B581="Line 4 Fails",A581,0)</f>
        <v>0</v>
      </c>
      <c r="AA581" s="17">
        <f t="shared" si="240"/>
        <v>0</v>
      </c>
      <c r="AB581" s="16">
        <f t="shared" ref="AB581:AB644" si="254">IF(B581="Line 4 repd.",A581,0)</f>
        <v>0</v>
      </c>
      <c r="AC581" s="17">
        <f t="shared" si="241"/>
        <v>0</v>
      </c>
      <c r="AD581" s="16">
        <f t="shared" ref="AD581:AD644" si="255">IF(F581="Dn(waiting)",A582-A581,0)</f>
        <v>0</v>
      </c>
      <c r="AE581" s="17"/>
      <c r="AF581" s="16">
        <f t="shared" ref="AF581:AF644" si="256">IF(B581="Line 5 Fails",A581,0)</f>
        <v>0</v>
      </c>
      <c r="AG581" s="17">
        <f t="shared" si="242"/>
        <v>0</v>
      </c>
      <c r="AH581" s="16">
        <f t="shared" ref="AH581:AH644" si="257">IF(B581="Line 5 repd.",A581,0)</f>
        <v>0</v>
      </c>
      <c r="AI581" s="17">
        <f t="shared" si="243"/>
        <v>0</v>
      </c>
      <c r="AJ581" s="16">
        <f t="shared" ref="AJ581:AJ644" si="258">IF(G581="Dn(waiting)",A582-A581,0)</f>
        <v>1.9999999999999574E-2</v>
      </c>
    </row>
    <row r="582" spans="1:36" x14ac:dyDescent="0.25">
      <c r="A582" s="26">
        <f t="shared" si="233"/>
        <v>11.550416666666509</v>
      </c>
      <c r="B582" s="9"/>
      <c r="C582" s="8"/>
      <c r="D582" t="s">
        <v>11</v>
      </c>
      <c r="E582" s="7"/>
      <c r="F582" t="s">
        <v>11</v>
      </c>
      <c r="G582" s="13" t="s">
        <v>14</v>
      </c>
      <c r="H582" s="16">
        <f t="shared" si="244"/>
        <v>0</v>
      </c>
      <c r="I582" s="17">
        <f t="shared" si="234"/>
        <v>0</v>
      </c>
      <c r="J582" s="16">
        <f t="shared" si="245"/>
        <v>0</v>
      </c>
      <c r="K582" s="17">
        <f t="shared" si="235"/>
        <v>0</v>
      </c>
      <c r="L582" s="16">
        <f t="shared" si="246"/>
        <v>0</v>
      </c>
      <c r="M582" s="17"/>
      <c r="N582" s="16">
        <f t="shared" si="247"/>
        <v>0</v>
      </c>
      <c r="O582" s="17">
        <f t="shared" si="236"/>
        <v>0</v>
      </c>
      <c r="P582" s="16">
        <f t="shared" si="248"/>
        <v>0</v>
      </c>
      <c r="Q582" s="17">
        <f t="shared" si="237"/>
        <v>0</v>
      </c>
      <c r="R582" s="16">
        <f t="shared" si="249"/>
        <v>0</v>
      </c>
      <c r="S582" s="17"/>
      <c r="T582" s="16">
        <f t="shared" si="250"/>
        <v>0</v>
      </c>
      <c r="U582" s="17">
        <f t="shared" si="238"/>
        <v>0</v>
      </c>
      <c r="V582" s="16">
        <f t="shared" si="251"/>
        <v>0</v>
      </c>
      <c r="W582" s="17">
        <f t="shared" si="239"/>
        <v>0</v>
      </c>
      <c r="X582" s="16">
        <f t="shared" si="252"/>
        <v>0</v>
      </c>
      <c r="Y582" s="17"/>
      <c r="Z582" s="16">
        <f t="shared" si="253"/>
        <v>0</v>
      </c>
      <c r="AA582" s="17">
        <f t="shared" si="240"/>
        <v>0</v>
      </c>
      <c r="AB582" s="16">
        <f t="shared" si="254"/>
        <v>0</v>
      </c>
      <c r="AC582" s="17">
        <f t="shared" si="241"/>
        <v>0</v>
      </c>
      <c r="AD582" s="16">
        <f t="shared" si="255"/>
        <v>0</v>
      </c>
      <c r="AE582" s="17"/>
      <c r="AF582" s="16">
        <f t="shared" si="256"/>
        <v>0</v>
      </c>
      <c r="AG582" s="17">
        <f t="shared" si="242"/>
        <v>0</v>
      </c>
      <c r="AH582" s="16">
        <f t="shared" si="257"/>
        <v>0</v>
      </c>
      <c r="AI582" s="17">
        <f t="shared" si="243"/>
        <v>0</v>
      </c>
      <c r="AJ582" s="16">
        <f t="shared" si="258"/>
        <v>1.9999999999999574E-2</v>
      </c>
    </row>
    <row r="583" spans="1:36" x14ac:dyDescent="0.25">
      <c r="A583" s="26">
        <f t="shared" ref="A583:A646" si="259">A582+0.02</f>
        <v>11.570416666666508</v>
      </c>
      <c r="B583" s="9"/>
      <c r="C583" s="8"/>
      <c r="D583" t="s">
        <v>11</v>
      </c>
      <c r="E583" s="7"/>
      <c r="F583" t="s">
        <v>11</v>
      </c>
      <c r="G583" s="13" t="s">
        <v>14</v>
      </c>
      <c r="H583" s="16">
        <f t="shared" si="244"/>
        <v>0</v>
      </c>
      <c r="I583" s="17">
        <f t="shared" si="234"/>
        <v>0</v>
      </c>
      <c r="J583" s="16">
        <f t="shared" si="245"/>
        <v>0</v>
      </c>
      <c r="K583" s="17">
        <f t="shared" si="235"/>
        <v>0</v>
      </c>
      <c r="L583" s="16">
        <f t="shared" si="246"/>
        <v>0</v>
      </c>
      <c r="M583" s="17"/>
      <c r="N583" s="16">
        <f t="shared" si="247"/>
        <v>0</v>
      </c>
      <c r="O583" s="17">
        <f t="shared" si="236"/>
        <v>0</v>
      </c>
      <c r="P583" s="16">
        <f t="shared" si="248"/>
        <v>0</v>
      </c>
      <c r="Q583" s="17">
        <f t="shared" si="237"/>
        <v>0</v>
      </c>
      <c r="R583" s="16">
        <f t="shared" si="249"/>
        <v>0</v>
      </c>
      <c r="S583" s="17"/>
      <c r="T583" s="16">
        <f t="shared" si="250"/>
        <v>0</v>
      </c>
      <c r="U583" s="17">
        <f t="shared" si="238"/>
        <v>0</v>
      </c>
      <c r="V583" s="16">
        <f t="shared" si="251"/>
        <v>0</v>
      </c>
      <c r="W583" s="17">
        <f t="shared" si="239"/>
        <v>0</v>
      </c>
      <c r="X583" s="16">
        <f t="shared" si="252"/>
        <v>0</v>
      </c>
      <c r="Y583" s="17"/>
      <c r="Z583" s="16">
        <f t="shared" si="253"/>
        <v>0</v>
      </c>
      <c r="AA583" s="17">
        <f t="shared" si="240"/>
        <v>0</v>
      </c>
      <c r="AB583" s="16">
        <f t="shared" si="254"/>
        <v>0</v>
      </c>
      <c r="AC583" s="17">
        <f t="shared" si="241"/>
        <v>0</v>
      </c>
      <c r="AD583" s="16">
        <f t="shared" si="255"/>
        <v>0</v>
      </c>
      <c r="AE583" s="17"/>
      <c r="AF583" s="16">
        <f t="shared" si="256"/>
        <v>0</v>
      </c>
      <c r="AG583" s="17">
        <f t="shared" si="242"/>
        <v>0</v>
      </c>
      <c r="AH583" s="16">
        <f t="shared" si="257"/>
        <v>0</v>
      </c>
      <c r="AI583" s="17">
        <f t="shared" si="243"/>
        <v>0</v>
      </c>
      <c r="AJ583" s="16">
        <f t="shared" si="258"/>
        <v>1.9999999999999574E-2</v>
      </c>
    </row>
    <row r="584" spans="1:36" x14ac:dyDescent="0.25">
      <c r="A584" s="26">
        <f t="shared" si="259"/>
        <v>11.590416666666508</v>
      </c>
      <c r="B584" s="9"/>
      <c r="C584" s="8"/>
      <c r="D584" t="s">
        <v>11</v>
      </c>
      <c r="E584" s="7"/>
      <c r="F584" t="s">
        <v>11</v>
      </c>
      <c r="G584" s="13" t="s">
        <v>14</v>
      </c>
      <c r="H584" s="16">
        <f t="shared" si="244"/>
        <v>0</v>
      </c>
      <c r="I584" s="17">
        <f t="shared" si="234"/>
        <v>0</v>
      </c>
      <c r="J584" s="16">
        <f t="shared" si="245"/>
        <v>0</v>
      </c>
      <c r="K584" s="17">
        <f t="shared" si="235"/>
        <v>0</v>
      </c>
      <c r="L584" s="16">
        <f t="shared" si="246"/>
        <v>0</v>
      </c>
      <c r="M584" s="17"/>
      <c r="N584" s="16">
        <f t="shared" si="247"/>
        <v>0</v>
      </c>
      <c r="O584" s="17">
        <f t="shared" si="236"/>
        <v>0</v>
      </c>
      <c r="P584" s="16">
        <f t="shared" si="248"/>
        <v>0</v>
      </c>
      <c r="Q584" s="17">
        <f t="shared" si="237"/>
        <v>0</v>
      </c>
      <c r="R584" s="16">
        <f t="shared" si="249"/>
        <v>0</v>
      </c>
      <c r="S584" s="17"/>
      <c r="T584" s="16">
        <f t="shared" si="250"/>
        <v>0</v>
      </c>
      <c r="U584" s="17">
        <f t="shared" si="238"/>
        <v>0</v>
      </c>
      <c r="V584" s="16">
        <f t="shared" si="251"/>
        <v>0</v>
      </c>
      <c r="W584" s="17">
        <f t="shared" si="239"/>
        <v>0</v>
      </c>
      <c r="X584" s="16">
        <f t="shared" si="252"/>
        <v>0</v>
      </c>
      <c r="Y584" s="17"/>
      <c r="Z584" s="16">
        <f t="shared" si="253"/>
        <v>0</v>
      </c>
      <c r="AA584" s="17">
        <f t="shared" si="240"/>
        <v>0</v>
      </c>
      <c r="AB584" s="16">
        <f t="shared" si="254"/>
        <v>0</v>
      </c>
      <c r="AC584" s="17">
        <f t="shared" si="241"/>
        <v>0</v>
      </c>
      <c r="AD584" s="16">
        <f t="shared" si="255"/>
        <v>0</v>
      </c>
      <c r="AE584" s="17"/>
      <c r="AF584" s="16">
        <f t="shared" si="256"/>
        <v>0</v>
      </c>
      <c r="AG584" s="17">
        <f t="shared" si="242"/>
        <v>0</v>
      </c>
      <c r="AH584" s="16">
        <f t="shared" si="257"/>
        <v>0</v>
      </c>
      <c r="AI584" s="17">
        <f t="shared" si="243"/>
        <v>0</v>
      </c>
      <c r="AJ584" s="16">
        <f t="shared" si="258"/>
        <v>1.9999999999999574E-2</v>
      </c>
    </row>
    <row r="585" spans="1:36" x14ac:dyDescent="0.25">
      <c r="A585" s="26">
        <f t="shared" si="259"/>
        <v>11.610416666666508</v>
      </c>
      <c r="B585" s="9"/>
      <c r="C585" s="7"/>
      <c r="D585" t="s">
        <v>11</v>
      </c>
      <c r="E585" s="7"/>
      <c r="F585" t="s">
        <v>11</v>
      </c>
      <c r="G585" s="13" t="s">
        <v>14</v>
      </c>
      <c r="H585" s="16">
        <f t="shared" si="244"/>
        <v>0</v>
      </c>
      <c r="I585" s="17">
        <f t="shared" si="234"/>
        <v>0</v>
      </c>
      <c r="J585" s="16">
        <f t="shared" si="245"/>
        <v>0</v>
      </c>
      <c r="K585" s="17">
        <f t="shared" si="235"/>
        <v>0</v>
      </c>
      <c r="L585" s="16">
        <f t="shared" si="246"/>
        <v>0</v>
      </c>
      <c r="M585" s="17"/>
      <c r="N585" s="16">
        <f t="shared" si="247"/>
        <v>0</v>
      </c>
      <c r="O585" s="17">
        <f t="shared" si="236"/>
        <v>0</v>
      </c>
      <c r="P585" s="16">
        <f t="shared" si="248"/>
        <v>0</v>
      </c>
      <c r="Q585" s="17">
        <f t="shared" si="237"/>
        <v>0</v>
      </c>
      <c r="R585" s="16">
        <f t="shared" si="249"/>
        <v>0</v>
      </c>
      <c r="S585" s="17"/>
      <c r="T585" s="16">
        <f t="shared" si="250"/>
        <v>0</v>
      </c>
      <c r="U585" s="17">
        <f t="shared" si="238"/>
        <v>0</v>
      </c>
      <c r="V585" s="16">
        <f t="shared" si="251"/>
        <v>0</v>
      </c>
      <c r="W585" s="17">
        <f t="shared" si="239"/>
        <v>0</v>
      </c>
      <c r="X585" s="16">
        <f t="shared" si="252"/>
        <v>0</v>
      </c>
      <c r="Y585" s="17"/>
      <c r="Z585" s="16">
        <f t="shared" si="253"/>
        <v>0</v>
      </c>
      <c r="AA585" s="17">
        <f t="shared" si="240"/>
        <v>0</v>
      </c>
      <c r="AB585" s="16">
        <f t="shared" si="254"/>
        <v>0</v>
      </c>
      <c r="AC585" s="17">
        <f t="shared" si="241"/>
        <v>0</v>
      </c>
      <c r="AD585" s="16">
        <f t="shared" si="255"/>
        <v>0</v>
      </c>
      <c r="AE585" s="17"/>
      <c r="AF585" s="16">
        <f t="shared" si="256"/>
        <v>0</v>
      </c>
      <c r="AG585" s="17">
        <f t="shared" si="242"/>
        <v>0</v>
      </c>
      <c r="AH585" s="16">
        <f t="shared" si="257"/>
        <v>0</v>
      </c>
      <c r="AI585" s="17">
        <f t="shared" si="243"/>
        <v>0</v>
      </c>
      <c r="AJ585" s="16">
        <f t="shared" si="258"/>
        <v>1.9999999999999574E-2</v>
      </c>
    </row>
    <row r="586" spans="1:36" x14ac:dyDescent="0.25">
      <c r="A586" s="26">
        <f t="shared" si="259"/>
        <v>11.630416666666507</v>
      </c>
      <c r="B586" s="9"/>
      <c r="C586" s="7"/>
      <c r="D586" t="s">
        <v>11</v>
      </c>
      <c r="E586" s="7"/>
      <c r="F586" t="s">
        <v>11</v>
      </c>
      <c r="G586" s="13" t="s">
        <v>14</v>
      </c>
      <c r="H586" s="16">
        <f t="shared" si="244"/>
        <v>0</v>
      </c>
      <c r="I586" s="17">
        <f t="shared" si="234"/>
        <v>0</v>
      </c>
      <c r="J586" s="16">
        <f t="shared" si="245"/>
        <v>0</v>
      </c>
      <c r="K586" s="17">
        <f t="shared" si="235"/>
        <v>0</v>
      </c>
      <c r="L586" s="16">
        <f t="shared" si="246"/>
        <v>0</v>
      </c>
      <c r="M586" s="17"/>
      <c r="N586" s="16">
        <f t="shared" si="247"/>
        <v>0</v>
      </c>
      <c r="O586" s="17">
        <f t="shared" si="236"/>
        <v>0</v>
      </c>
      <c r="P586" s="16">
        <f t="shared" si="248"/>
        <v>0</v>
      </c>
      <c r="Q586" s="17">
        <f t="shared" si="237"/>
        <v>0</v>
      </c>
      <c r="R586" s="16">
        <f t="shared" si="249"/>
        <v>0</v>
      </c>
      <c r="S586" s="17"/>
      <c r="T586" s="16">
        <f t="shared" si="250"/>
        <v>0</v>
      </c>
      <c r="U586" s="17">
        <f t="shared" si="238"/>
        <v>0</v>
      </c>
      <c r="V586" s="16">
        <f t="shared" si="251"/>
        <v>0</v>
      </c>
      <c r="W586" s="17">
        <f t="shared" si="239"/>
        <v>0</v>
      </c>
      <c r="X586" s="16">
        <f t="shared" si="252"/>
        <v>0</v>
      </c>
      <c r="Y586" s="17"/>
      <c r="Z586" s="16">
        <f t="shared" si="253"/>
        <v>0</v>
      </c>
      <c r="AA586" s="17">
        <f t="shared" si="240"/>
        <v>0</v>
      </c>
      <c r="AB586" s="16">
        <f t="shared" si="254"/>
        <v>0</v>
      </c>
      <c r="AC586" s="17">
        <f t="shared" si="241"/>
        <v>0</v>
      </c>
      <c r="AD586" s="16">
        <f t="shared" si="255"/>
        <v>0</v>
      </c>
      <c r="AE586" s="17"/>
      <c r="AF586" s="16">
        <f t="shared" si="256"/>
        <v>0</v>
      </c>
      <c r="AG586" s="17">
        <f t="shared" si="242"/>
        <v>0</v>
      </c>
      <c r="AH586" s="16">
        <f t="shared" si="257"/>
        <v>0</v>
      </c>
      <c r="AI586" s="17">
        <f t="shared" si="243"/>
        <v>0</v>
      </c>
      <c r="AJ586" s="16">
        <f t="shared" si="258"/>
        <v>1.9999999999999574E-2</v>
      </c>
    </row>
    <row r="587" spans="1:36" x14ac:dyDescent="0.25">
      <c r="A587" s="26">
        <f t="shared" si="259"/>
        <v>11.650416666666507</v>
      </c>
      <c r="B587" s="9" t="s">
        <v>12</v>
      </c>
      <c r="C587" s="7"/>
      <c r="D587" t="s">
        <v>11</v>
      </c>
      <c r="E587" s="7"/>
      <c r="F587" s="14" t="s">
        <v>20</v>
      </c>
      <c r="G587" t="s">
        <v>11</v>
      </c>
      <c r="H587" s="16">
        <f t="shared" si="244"/>
        <v>0</v>
      </c>
      <c r="I587" s="17">
        <f t="shared" si="234"/>
        <v>0</v>
      </c>
      <c r="J587" s="16">
        <f t="shared" si="245"/>
        <v>0</v>
      </c>
      <c r="K587" s="17">
        <f t="shared" si="235"/>
        <v>0</v>
      </c>
      <c r="L587" s="16">
        <f t="shared" si="246"/>
        <v>0</v>
      </c>
      <c r="M587" s="17"/>
      <c r="N587" s="16">
        <f t="shared" si="247"/>
        <v>0</v>
      </c>
      <c r="O587" s="17">
        <f t="shared" si="236"/>
        <v>0</v>
      </c>
      <c r="P587" s="16">
        <f t="shared" si="248"/>
        <v>0</v>
      </c>
      <c r="Q587" s="17">
        <f t="shared" si="237"/>
        <v>0</v>
      </c>
      <c r="R587" s="16">
        <f t="shared" si="249"/>
        <v>0</v>
      </c>
      <c r="S587" s="17"/>
      <c r="T587" s="16">
        <f t="shared" si="250"/>
        <v>0</v>
      </c>
      <c r="U587" s="17">
        <f t="shared" si="238"/>
        <v>0</v>
      </c>
      <c r="V587" s="16">
        <f t="shared" si="251"/>
        <v>0</v>
      </c>
      <c r="W587" s="17">
        <f t="shared" si="239"/>
        <v>0</v>
      </c>
      <c r="X587" s="16">
        <f t="shared" si="252"/>
        <v>0</v>
      </c>
      <c r="Y587" s="17"/>
      <c r="Z587" s="16">
        <f t="shared" si="253"/>
        <v>0</v>
      </c>
      <c r="AA587" s="17">
        <f t="shared" si="240"/>
        <v>0</v>
      </c>
      <c r="AB587" s="16">
        <f t="shared" si="254"/>
        <v>11.650416666666507</v>
      </c>
      <c r="AC587" s="17">
        <f t="shared" si="241"/>
        <v>1</v>
      </c>
      <c r="AD587" s="16">
        <f t="shared" si="255"/>
        <v>0</v>
      </c>
      <c r="AE587" s="17"/>
      <c r="AF587" s="16">
        <f t="shared" si="256"/>
        <v>0</v>
      </c>
      <c r="AG587" s="17">
        <f t="shared" si="242"/>
        <v>0</v>
      </c>
      <c r="AH587" s="16">
        <f t="shared" si="257"/>
        <v>0</v>
      </c>
      <c r="AI587" s="17">
        <f t="shared" si="243"/>
        <v>0</v>
      </c>
      <c r="AJ587" s="16">
        <f t="shared" si="258"/>
        <v>0</v>
      </c>
    </row>
    <row r="588" spans="1:36" x14ac:dyDescent="0.25">
      <c r="A588" s="26">
        <f t="shared" si="259"/>
        <v>11.670416666666506</v>
      </c>
      <c r="B588" s="9" t="s">
        <v>9</v>
      </c>
      <c r="C588" s="13" t="s">
        <v>14</v>
      </c>
      <c r="D588" t="s">
        <v>11</v>
      </c>
      <c r="G588" t="s">
        <v>11</v>
      </c>
      <c r="H588" s="16">
        <f t="shared" si="244"/>
        <v>11.670416666666506</v>
      </c>
      <c r="I588" s="17">
        <f t="shared" si="234"/>
        <v>1</v>
      </c>
      <c r="J588" s="16">
        <f t="shared" si="245"/>
        <v>0</v>
      </c>
      <c r="K588" s="17">
        <f t="shared" si="235"/>
        <v>0</v>
      </c>
      <c r="L588" s="16">
        <f t="shared" si="246"/>
        <v>1.9999999999999574E-2</v>
      </c>
      <c r="M588" s="17"/>
      <c r="N588" s="16">
        <f t="shared" si="247"/>
        <v>0</v>
      </c>
      <c r="O588" s="17">
        <f t="shared" si="236"/>
        <v>0</v>
      </c>
      <c r="P588" s="16">
        <f t="shared" si="248"/>
        <v>0</v>
      </c>
      <c r="Q588" s="17">
        <f t="shared" si="237"/>
        <v>0</v>
      </c>
      <c r="R588" s="16">
        <f t="shared" si="249"/>
        <v>0</v>
      </c>
      <c r="S588" s="17"/>
      <c r="T588" s="16">
        <f t="shared" si="250"/>
        <v>0</v>
      </c>
      <c r="U588" s="17">
        <f t="shared" si="238"/>
        <v>0</v>
      </c>
      <c r="V588" s="16">
        <f t="shared" si="251"/>
        <v>0</v>
      </c>
      <c r="W588" s="17">
        <f t="shared" si="239"/>
        <v>0</v>
      </c>
      <c r="X588" s="16">
        <f t="shared" si="252"/>
        <v>0</v>
      </c>
      <c r="Y588" s="17"/>
      <c r="Z588" s="16">
        <f t="shared" si="253"/>
        <v>0</v>
      </c>
      <c r="AA588" s="17">
        <f t="shared" si="240"/>
        <v>0</v>
      </c>
      <c r="AB588" s="16">
        <f t="shared" si="254"/>
        <v>0</v>
      </c>
      <c r="AC588" s="17">
        <f t="shared" si="241"/>
        <v>0</v>
      </c>
      <c r="AD588" s="16">
        <f t="shared" si="255"/>
        <v>0</v>
      </c>
      <c r="AE588" s="17"/>
      <c r="AF588" s="16">
        <f t="shared" si="256"/>
        <v>0</v>
      </c>
      <c r="AG588" s="17">
        <f t="shared" si="242"/>
        <v>0</v>
      </c>
      <c r="AH588" s="16">
        <f t="shared" si="257"/>
        <v>0</v>
      </c>
      <c r="AI588" s="17">
        <f t="shared" si="243"/>
        <v>0</v>
      </c>
      <c r="AJ588" s="16">
        <f t="shared" si="258"/>
        <v>0</v>
      </c>
    </row>
    <row r="589" spans="1:36" x14ac:dyDescent="0.25">
      <c r="A589" s="26">
        <f t="shared" si="259"/>
        <v>11.690416666666506</v>
      </c>
      <c r="B589" s="9" t="s">
        <v>21</v>
      </c>
      <c r="C589" s="13" t="s">
        <v>14</v>
      </c>
      <c r="D589" t="s">
        <v>11</v>
      </c>
      <c r="E589" s="13" t="s">
        <v>14</v>
      </c>
      <c r="G589" t="s">
        <v>11</v>
      </c>
      <c r="H589" s="16">
        <f t="shared" si="244"/>
        <v>0</v>
      </c>
      <c r="I589" s="17">
        <f t="shared" si="234"/>
        <v>0</v>
      </c>
      <c r="J589" s="16">
        <f t="shared" si="245"/>
        <v>0</v>
      </c>
      <c r="K589" s="17">
        <f t="shared" si="235"/>
        <v>0</v>
      </c>
      <c r="L589" s="16">
        <f t="shared" si="246"/>
        <v>1.9999999999999574E-2</v>
      </c>
      <c r="M589" s="17"/>
      <c r="N589" s="16">
        <f t="shared" si="247"/>
        <v>0</v>
      </c>
      <c r="O589" s="17">
        <f t="shared" si="236"/>
        <v>0</v>
      </c>
      <c r="P589" s="16">
        <f t="shared" si="248"/>
        <v>0</v>
      </c>
      <c r="Q589" s="17">
        <f t="shared" si="237"/>
        <v>0</v>
      </c>
      <c r="R589" s="16">
        <f t="shared" si="249"/>
        <v>0</v>
      </c>
      <c r="S589" s="17"/>
      <c r="T589" s="16">
        <f t="shared" si="250"/>
        <v>11.690416666666506</v>
      </c>
      <c r="U589" s="17">
        <f t="shared" si="238"/>
        <v>1</v>
      </c>
      <c r="V589" s="16">
        <f t="shared" si="251"/>
        <v>0</v>
      </c>
      <c r="W589" s="17">
        <f t="shared" si="239"/>
        <v>0</v>
      </c>
      <c r="X589" s="16">
        <f t="shared" si="252"/>
        <v>1.9999999999999574E-2</v>
      </c>
      <c r="Y589" s="17"/>
      <c r="Z589" s="16">
        <f t="shared" si="253"/>
        <v>0</v>
      </c>
      <c r="AA589" s="17">
        <f t="shared" si="240"/>
        <v>0</v>
      </c>
      <c r="AB589" s="16">
        <f t="shared" si="254"/>
        <v>0</v>
      </c>
      <c r="AC589" s="17">
        <f t="shared" si="241"/>
        <v>0</v>
      </c>
      <c r="AD589" s="16">
        <f t="shared" si="255"/>
        <v>0</v>
      </c>
      <c r="AE589" s="17"/>
      <c r="AF589" s="16">
        <f t="shared" si="256"/>
        <v>0</v>
      </c>
      <c r="AG589" s="17">
        <f t="shared" si="242"/>
        <v>0</v>
      </c>
      <c r="AH589" s="16">
        <f t="shared" si="257"/>
        <v>0</v>
      </c>
      <c r="AI589" s="17">
        <f t="shared" si="243"/>
        <v>0</v>
      </c>
      <c r="AJ589" s="16">
        <f t="shared" si="258"/>
        <v>0</v>
      </c>
    </row>
    <row r="590" spans="1:36" x14ac:dyDescent="0.25">
      <c r="A590" s="26">
        <f t="shared" si="259"/>
        <v>11.710416666666505</v>
      </c>
      <c r="B590" s="11"/>
      <c r="C590" s="13" t="s">
        <v>14</v>
      </c>
      <c r="D590" t="s">
        <v>11</v>
      </c>
      <c r="E590" s="13" t="s">
        <v>14</v>
      </c>
      <c r="G590" t="s">
        <v>11</v>
      </c>
      <c r="H590" s="16">
        <f t="shared" si="244"/>
        <v>0</v>
      </c>
      <c r="I590" s="17">
        <f t="shared" si="234"/>
        <v>0</v>
      </c>
      <c r="J590" s="16">
        <f t="shared" si="245"/>
        <v>0</v>
      </c>
      <c r="K590" s="17">
        <f t="shared" si="235"/>
        <v>0</v>
      </c>
      <c r="L590" s="16">
        <f t="shared" si="246"/>
        <v>1.9999999999999574E-2</v>
      </c>
      <c r="M590" s="17"/>
      <c r="N590" s="16">
        <f t="shared" si="247"/>
        <v>0</v>
      </c>
      <c r="O590" s="17">
        <f t="shared" si="236"/>
        <v>0</v>
      </c>
      <c r="P590" s="16">
        <f t="shared" si="248"/>
        <v>0</v>
      </c>
      <c r="Q590" s="17">
        <f t="shared" si="237"/>
        <v>0</v>
      </c>
      <c r="R590" s="16">
        <f t="shared" si="249"/>
        <v>0</v>
      </c>
      <c r="S590" s="17"/>
      <c r="T590" s="16">
        <f t="shared" si="250"/>
        <v>0</v>
      </c>
      <c r="U590" s="17">
        <f t="shared" si="238"/>
        <v>0</v>
      </c>
      <c r="V590" s="16">
        <f t="shared" si="251"/>
        <v>0</v>
      </c>
      <c r="W590" s="17">
        <f t="shared" si="239"/>
        <v>0</v>
      </c>
      <c r="X590" s="16">
        <f t="shared" si="252"/>
        <v>1.9999999999999574E-2</v>
      </c>
      <c r="Y590" s="17"/>
      <c r="Z590" s="16">
        <f t="shared" si="253"/>
        <v>0</v>
      </c>
      <c r="AA590" s="17">
        <f t="shared" si="240"/>
        <v>0</v>
      </c>
      <c r="AB590" s="16">
        <f t="shared" si="254"/>
        <v>0</v>
      </c>
      <c r="AC590" s="17">
        <f t="shared" si="241"/>
        <v>0</v>
      </c>
      <c r="AD590" s="16">
        <f t="shared" si="255"/>
        <v>0</v>
      </c>
      <c r="AE590" s="17"/>
      <c r="AF590" s="16">
        <f t="shared" si="256"/>
        <v>0</v>
      </c>
      <c r="AG590" s="17">
        <f t="shared" si="242"/>
        <v>0</v>
      </c>
      <c r="AH590" s="16">
        <f t="shared" si="257"/>
        <v>0</v>
      </c>
      <c r="AI590" s="17">
        <f t="shared" si="243"/>
        <v>0</v>
      </c>
      <c r="AJ590" s="16">
        <f t="shared" si="258"/>
        <v>0</v>
      </c>
    </row>
    <row r="591" spans="1:36" x14ac:dyDescent="0.25">
      <c r="A591" s="26">
        <f t="shared" si="259"/>
        <v>11.730416666666505</v>
      </c>
      <c r="B591" s="11"/>
      <c r="C591" s="13" t="s">
        <v>14</v>
      </c>
      <c r="D591" t="s">
        <v>11</v>
      </c>
      <c r="E591" s="13" t="s">
        <v>14</v>
      </c>
      <c r="G591" t="s">
        <v>11</v>
      </c>
      <c r="H591" s="16">
        <f t="shared" si="244"/>
        <v>0</v>
      </c>
      <c r="I591" s="17">
        <f t="shared" si="234"/>
        <v>0</v>
      </c>
      <c r="J591" s="16">
        <f t="shared" si="245"/>
        <v>0</v>
      </c>
      <c r="K591" s="17">
        <f t="shared" si="235"/>
        <v>0</v>
      </c>
      <c r="L591" s="16">
        <f t="shared" si="246"/>
        <v>1.9999999999999574E-2</v>
      </c>
      <c r="M591" s="17"/>
      <c r="N591" s="16">
        <f t="shared" si="247"/>
        <v>0</v>
      </c>
      <c r="O591" s="17">
        <f t="shared" si="236"/>
        <v>0</v>
      </c>
      <c r="P591" s="16">
        <f t="shared" si="248"/>
        <v>0</v>
      </c>
      <c r="Q591" s="17">
        <f t="shared" si="237"/>
        <v>0</v>
      </c>
      <c r="R591" s="16">
        <f t="shared" si="249"/>
        <v>0</v>
      </c>
      <c r="S591" s="17"/>
      <c r="T591" s="16">
        <f t="shared" si="250"/>
        <v>0</v>
      </c>
      <c r="U591" s="17">
        <f t="shared" si="238"/>
        <v>0</v>
      </c>
      <c r="V591" s="16">
        <f t="shared" si="251"/>
        <v>0</v>
      </c>
      <c r="W591" s="17">
        <f t="shared" si="239"/>
        <v>0</v>
      </c>
      <c r="X591" s="16">
        <f t="shared" si="252"/>
        <v>1.9999999999999574E-2</v>
      </c>
      <c r="Y591" s="17"/>
      <c r="Z591" s="16">
        <f t="shared" si="253"/>
        <v>0</v>
      </c>
      <c r="AA591" s="17">
        <f t="shared" si="240"/>
        <v>0</v>
      </c>
      <c r="AB591" s="16">
        <f t="shared" si="254"/>
        <v>0</v>
      </c>
      <c r="AC591" s="17">
        <f t="shared" si="241"/>
        <v>0</v>
      </c>
      <c r="AD591" s="16">
        <f t="shared" si="255"/>
        <v>0</v>
      </c>
      <c r="AE591" s="17"/>
      <c r="AF591" s="16">
        <f t="shared" si="256"/>
        <v>0</v>
      </c>
      <c r="AG591" s="17">
        <f t="shared" si="242"/>
        <v>0</v>
      </c>
      <c r="AH591" s="16">
        <f t="shared" si="257"/>
        <v>0</v>
      </c>
      <c r="AI591" s="17">
        <f t="shared" si="243"/>
        <v>0</v>
      </c>
      <c r="AJ591" s="16">
        <f t="shared" si="258"/>
        <v>0</v>
      </c>
    </row>
    <row r="592" spans="1:36" x14ac:dyDescent="0.25">
      <c r="A592" s="26">
        <f t="shared" si="259"/>
        <v>11.750416666666505</v>
      </c>
      <c r="B592" s="9" t="s">
        <v>17</v>
      </c>
      <c r="C592" t="s">
        <v>11</v>
      </c>
      <c r="D592" s="14" t="s">
        <v>20</v>
      </c>
      <c r="E592" s="13" t="s">
        <v>14</v>
      </c>
      <c r="G592" t="s">
        <v>11</v>
      </c>
      <c r="H592" s="16">
        <f t="shared" si="244"/>
        <v>0</v>
      </c>
      <c r="I592" s="17">
        <f t="shared" si="234"/>
        <v>0</v>
      </c>
      <c r="J592" s="16">
        <f t="shared" si="245"/>
        <v>0</v>
      </c>
      <c r="K592" s="17">
        <f t="shared" si="235"/>
        <v>0</v>
      </c>
      <c r="L592" s="16">
        <f t="shared" si="246"/>
        <v>0</v>
      </c>
      <c r="M592" s="17"/>
      <c r="N592" s="16">
        <f t="shared" si="247"/>
        <v>0</v>
      </c>
      <c r="O592" s="17">
        <f t="shared" si="236"/>
        <v>0</v>
      </c>
      <c r="P592" s="16">
        <f t="shared" si="248"/>
        <v>11.750416666666505</v>
      </c>
      <c r="Q592" s="17">
        <f t="shared" si="237"/>
        <v>1</v>
      </c>
      <c r="R592" s="16">
        <f t="shared" si="249"/>
        <v>0</v>
      </c>
      <c r="S592" s="17"/>
      <c r="T592" s="16">
        <f t="shared" si="250"/>
        <v>0</v>
      </c>
      <c r="U592" s="17">
        <f t="shared" si="238"/>
        <v>0</v>
      </c>
      <c r="V592" s="16">
        <f t="shared" si="251"/>
        <v>0</v>
      </c>
      <c r="W592" s="17">
        <f t="shared" si="239"/>
        <v>0</v>
      </c>
      <c r="X592" s="16">
        <f t="shared" si="252"/>
        <v>1.9999999999999574E-2</v>
      </c>
      <c r="Y592" s="17"/>
      <c r="Z592" s="16">
        <f t="shared" si="253"/>
        <v>0</v>
      </c>
      <c r="AA592" s="17">
        <f t="shared" si="240"/>
        <v>0</v>
      </c>
      <c r="AB592" s="16">
        <f t="shared" si="254"/>
        <v>0</v>
      </c>
      <c r="AC592" s="17">
        <f t="shared" si="241"/>
        <v>0</v>
      </c>
      <c r="AD592" s="16">
        <f t="shared" si="255"/>
        <v>0</v>
      </c>
      <c r="AE592" s="17"/>
      <c r="AF592" s="16">
        <f t="shared" si="256"/>
        <v>0</v>
      </c>
      <c r="AG592" s="17">
        <f t="shared" si="242"/>
        <v>0</v>
      </c>
      <c r="AH592" s="16">
        <f t="shared" si="257"/>
        <v>0</v>
      </c>
      <c r="AI592" s="17">
        <f t="shared" si="243"/>
        <v>0</v>
      </c>
      <c r="AJ592" s="16">
        <f t="shared" si="258"/>
        <v>0</v>
      </c>
    </row>
    <row r="593" spans="1:36" x14ac:dyDescent="0.25">
      <c r="A593" s="26">
        <f t="shared" si="259"/>
        <v>11.770416666666504</v>
      </c>
      <c r="B593" s="12"/>
      <c r="C593" t="s">
        <v>11</v>
      </c>
      <c r="E593" s="13" t="s">
        <v>14</v>
      </c>
      <c r="G593" t="s">
        <v>11</v>
      </c>
      <c r="H593" s="16">
        <f t="shared" si="244"/>
        <v>0</v>
      </c>
      <c r="I593" s="17">
        <f t="shared" si="234"/>
        <v>0</v>
      </c>
      <c r="J593" s="16">
        <f t="shared" si="245"/>
        <v>0</v>
      </c>
      <c r="K593" s="17">
        <f t="shared" si="235"/>
        <v>0</v>
      </c>
      <c r="L593" s="16">
        <f t="shared" si="246"/>
        <v>0</v>
      </c>
      <c r="M593" s="17"/>
      <c r="N593" s="16">
        <f t="shared" si="247"/>
        <v>0</v>
      </c>
      <c r="O593" s="17">
        <f t="shared" si="236"/>
        <v>0</v>
      </c>
      <c r="P593" s="16">
        <f t="shared" si="248"/>
        <v>0</v>
      </c>
      <c r="Q593" s="17">
        <f t="shared" si="237"/>
        <v>0</v>
      </c>
      <c r="R593" s="16">
        <f t="shared" si="249"/>
        <v>0</v>
      </c>
      <c r="S593" s="17"/>
      <c r="T593" s="16">
        <f t="shared" si="250"/>
        <v>0</v>
      </c>
      <c r="U593" s="17">
        <f t="shared" si="238"/>
        <v>0</v>
      </c>
      <c r="V593" s="16">
        <f t="shared" si="251"/>
        <v>0</v>
      </c>
      <c r="W593" s="17">
        <f t="shared" si="239"/>
        <v>0</v>
      </c>
      <c r="X593" s="16">
        <f t="shared" si="252"/>
        <v>1.9999999999999574E-2</v>
      </c>
      <c r="Y593" s="17"/>
      <c r="Z593" s="16">
        <f t="shared" si="253"/>
        <v>0</v>
      </c>
      <c r="AA593" s="17">
        <f t="shared" si="240"/>
        <v>0</v>
      </c>
      <c r="AB593" s="16">
        <f t="shared" si="254"/>
        <v>0</v>
      </c>
      <c r="AC593" s="17">
        <f t="shared" si="241"/>
        <v>0</v>
      </c>
      <c r="AD593" s="16">
        <f t="shared" si="255"/>
        <v>0</v>
      </c>
      <c r="AE593" s="17"/>
      <c r="AF593" s="16">
        <f t="shared" si="256"/>
        <v>0</v>
      </c>
      <c r="AG593" s="17">
        <f t="shared" si="242"/>
        <v>0</v>
      </c>
      <c r="AH593" s="16">
        <f t="shared" si="257"/>
        <v>0</v>
      </c>
      <c r="AI593" s="17">
        <f t="shared" si="243"/>
        <v>0</v>
      </c>
      <c r="AJ593" s="16">
        <f t="shared" si="258"/>
        <v>0</v>
      </c>
    </row>
    <row r="594" spans="1:36" x14ac:dyDescent="0.25">
      <c r="A594" s="26">
        <f t="shared" si="259"/>
        <v>11.790416666666504</v>
      </c>
      <c r="B594" s="9" t="s">
        <v>10</v>
      </c>
      <c r="C594" t="s">
        <v>11</v>
      </c>
      <c r="E594" s="13" t="s">
        <v>14</v>
      </c>
      <c r="F594" s="13" t="s">
        <v>14</v>
      </c>
      <c r="G594" t="s">
        <v>11</v>
      </c>
      <c r="H594" s="16">
        <f t="shared" si="244"/>
        <v>0</v>
      </c>
      <c r="I594" s="17">
        <f t="shared" si="234"/>
        <v>0</v>
      </c>
      <c r="J594" s="16">
        <f t="shared" si="245"/>
        <v>0</v>
      </c>
      <c r="K594" s="17">
        <f t="shared" si="235"/>
        <v>0</v>
      </c>
      <c r="L594" s="16">
        <f t="shared" si="246"/>
        <v>0</v>
      </c>
      <c r="M594" s="17"/>
      <c r="N594" s="16">
        <f t="shared" si="247"/>
        <v>0</v>
      </c>
      <c r="O594" s="17">
        <f t="shared" si="236"/>
        <v>0</v>
      </c>
      <c r="P594" s="16">
        <f t="shared" si="248"/>
        <v>0</v>
      </c>
      <c r="Q594" s="17">
        <f t="shared" si="237"/>
        <v>0</v>
      </c>
      <c r="R594" s="16">
        <f t="shared" si="249"/>
        <v>0</v>
      </c>
      <c r="S594" s="17"/>
      <c r="T594" s="16">
        <f t="shared" si="250"/>
        <v>0</v>
      </c>
      <c r="U594" s="17">
        <f t="shared" si="238"/>
        <v>0</v>
      </c>
      <c r="V594" s="16">
        <f t="shared" si="251"/>
        <v>0</v>
      </c>
      <c r="W594" s="17">
        <f t="shared" si="239"/>
        <v>0</v>
      </c>
      <c r="X594" s="16">
        <f t="shared" si="252"/>
        <v>1.9999999999999574E-2</v>
      </c>
      <c r="Y594" s="17"/>
      <c r="Z594" s="16">
        <f t="shared" si="253"/>
        <v>11.790416666666504</v>
      </c>
      <c r="AA594" s="17">
        <f t="shared" si="240"/>
        <v>1</v>
      </c>
      <c r="AB594" s="16">
        <f t="shared" si="254"/>
        <v>0</v>
      </c>
      <c r="AC594" s="17">
        <f t="shared" si="241"/>
        <v>0</v>
      </c>
      <c r="AD594" s="16">
        <f t="shared" si="255"/>
        <v>1.9999999999999574E-2</v>
      </c>
      <c r="AE594" s="17"/>
      <c r="AF594" s="16">
        <f t="shared" si="256"/>
        <v>0</v>
      </c>
      <c r="AG594" s="17">
        <f t="shared" si="242"/>
        <v>0</v>
      </c>
      <c r="AH594" s="16">
        <f t="shared" si="257"/>
        <v>0</v>
      </c>
      <c r="AI594" s="17">
        <f t="shared" si="243"/>
        <v>0</v>
      </c>
      <c r="AJ594" s="16">
        <f t="shared" si="258"/>
        <v>0</v>
      </c>
    </row>
    <row r="595" spans="1:36" x14ac:dyDescent="0.25">
      <c r="A595" s="26">
        <f t="shared" si="259"/>
        <v>11.810416666666503</v>
      </c>
      <c r="B595" s="10"/>
      <c r="C595" t="s">
        <v>11</v>
      </c>
      <c r="E595" s="13" t="s">
        <v>14</v>
      </c>
      <c r="F595" s="13" t="s">
        <v>14</v>
      </c>
      <c r="G595" t="s">
        <v>11</v>
      </c>
      <c r="H595" s="16">
        <f t="shared" si="244"/>
        <v>0</v>
      </c>
      <c r="I595" s="17">
        <f t="shared" si="234"/>
        <v>0</v>
      </c>
      <c r="J595" s="16">
        <f t="shared" si="245"/>
        <v>0</v>
      </c>
      <c r="K595" s="17">
        <f t="shared" si="235"/>
        <v>0</v>
      </c>
      <c r="L595" s="16">
        <f t="shared" si="246"/>
        <v>0</v>
      </c>
      <c r="M595" s="17"/>
      <c r="N595" s="16">
        <f t="shared" si="247"/>
        <v>0</v>
      </c>
      <c r="O595" s="17">
        <f t="shared" si="236"/>
        <v>0</v>
      </c>
      <c r="P595" s="16">
        <f t="shared" si="248"/>
        <v>0</v>
      </c>
      <c r="Q595" s="17">
        <f t="shared" si="237"/>
        <v>0</v>
      </c>
      <c r="R595" s="16">
        <f t="shared" si="249"/>
        <v>0</v>
      </c>
      <c r="S595" s="17"/>
      <c r="T595" s="16">
        <f t="shared" si="250"/>
        <v>0</v>
      </c>
      <c r="U595" s="17">
        <f t="shared" si="238"/>
        <v>0</v>
      </c>
      <c r="V595" s="16">
        <f t="shared" si="251"/>
        <v>0</v>
      </c>
      <c r="W595" s="17">
        <f t="shared" si="239"/>
        <v>0</v>
      </c>
      <c r="X595" s="16">
        <f t="shared" si="252"/>
        <v>1.9999999999999574E-2</v>
      </c>
      <c r="Y595" s="17"/>
      <c r="Z595" s="16">
        <f t="shared" si="253"/>
        <v>0</v>
      </c>
      <c r="AA595" s="17">
        <f t="shared" si="240"/>
        <v>0</v>
      </c>
      <c r="AB595" s="16">
        <f t="shared" si="254"/>
        <v>0</v>
      </c>
      <c r="AC595" s="17">
        <f t="shared" si="241"/>
        <v>0</v>
      </c>
      <c r="AD595" s="16">
        <f t="shared" si="255"/>
        <v>1.9999999999999574E-2</v>
      </c>
      <c r="AE595" s="17"/>
      <c r="AF595" s="16">
        <f t="shared" si="256"/>
        <v>0</v>
      </c>
      <c r="AG595" s="17">
        <f t="shared" si="242"/>
        <v>0</v>
      </c>
      <c r="AH595" s="16">
        <f t="shared" si="257"/>
        <v>0</v>
      </c>
      <c r="AI595" s="17">
        <f t="shared" si="243"/>
        <v>0</v>
      </c>
      <c r="AJ595" s="16">
        <f t="shared" si="258"/>
        <v>0</v>
      </c>
    </row>
    <row r="596" spans="1:36" x14ac:dyDescent="0.25">
      <c r="A596" s="26">
        <f t="shared" si="259"/>
        <v>11.830416666666503</v>
      </c>
      <c r="B596" s="9"/>
      <c r="C596" t="s">
        <v>11</v>
      </c>
      <c r="E596" s="13" t="s">
        <v>14</v>
      </c>
      <c r="F596" s="13" t="s">
        <v>14</v>
      </c>
      <c r="G596" t="s">
        <v>11</v>
      </c>
      <c r="H596" s="16">
        <f t="shared" si="244"/>
        <v>0</v>
      </c>
      <c r="I596" s="17">
        <f t="shared" si="234"/>
        <v>0</v>
      </c>
      <c r="J596" s="16">
        <f t="shared" si="245"/>
        <v>0</v>
      </c>
      <c r="K596" s="17">
        <f t="shared" si="235"/>
        <v>0</v>
      </c>
      <c r="L596" s="16">
        <f t="shared" si="246"/>
        <v>0</v>
      </c>
      <c r="M596" s="17"/>
      <c r="N596" s="16">
        <f t="shared" si="247"/>
        <v>0</v>
      </c>
      <c r="O596" s="17">
        <f t="shared" si="236"/>
        <v>0</v>
      </c>
      <c r="P596" s="16">
        <f t="shared" si="248"/>
        <v>0</v>
      </c>
      <c r="Q596" s="17">
        <f t="shared" si="237"/>
        <v>0</v>
      </c>
      <c r="R596" s="16">
        <f t="shared" si="249"/>
        <v>0</v>
      </c>
      <c r="S596" s="17"/>
      <c r="T596" s="16">
        <f t="shared" si="250"/>
        <v>0</v>
      </c>
      <c r="U596" s="17">
        <f t="shared" si="238"/>
        <v>0</v>
      </c>
      <c r="V596" s="16">
        <f t="shared" si="251"/>
        <v>0</v>
      </c>
      <c r="W596" s="17">
        <f t="shared" si="239"/>
        <v>0</v>
      </c>
      <c r="X596" s="16">
        <f t="shared" si="252"/>
        <v>1.9999999999999574E-2</v>
      </c>
      <c r="Y596" s="17"/>
      <c r="Z596" s="16">
        <f t="shared" si="253"/>
        <v>0</v>
      </c>
      <c r="AA596" s="17">
        <f t="shared" si="240"/>
        <v>0</v>
      </c>
      <c r="AB596" s="16">
        <f t="shared" si="254"/>
        <v>0</v>
      </c>
      <c r="AC596" s="17">
        <f t="shared" si="241"/>
        <v>0</v>
      </c>
      <c r="AD596" s="16">
        <f t="shared" si="255"/>
        <v>1.9999999999999574E-2</v>
      </c>
      <c r="AE596" s="17"/>
      <c r="AF596" s="16">
        <f t="shared" si="256"/>
        <v>0</v>
      </c>
      <c r="AG596" s="17">
        <f t="shared" si="242"/>
        <v>0</v>
      </c>
      <c r="AH596" s="16">
        <f t="shared" si="257"/>
        <v>0</v>
      </c>
      <c r="AI596" s="17">
        <f t="shared" si="243"/>
        <v>0</v>
      </c>
      <c r="AJ596" s="16">
        <f t="shared" si="258"/>
        <v>0</v>
      </c>
    </row>
    <row r="597" spans="1:36" x14ac:dyDescent="0.25">
      <c r="A597" s="26">
        <f t="shared" si="259"/>
        <v>11.850416666666503</v>
      </c>
      <c r="B597" s="9" t="s">
        <v>15</v>
      </c>
      <c r="C597" t="s">
        <v>11</v>
      </c>
      <c r="E597" t="s">
        <v>11</v>
      </c>
      <c r="F597" s="13" t="s">
        <v>14</v>
      </c>
      <c r="G597" s="14" t="s">
        <v>20</v>
      </c>
      <c r="H597" s="16">
        <f t="shared" si="244"/>
        <v>0</v>
      </c>
      <c r="I597" s="17">
        <f t="shared" si="234"/>
        <v>0</v>
      </c>
      <c r="J597" s="16">
        <f t="shared" si="245"/>
        <v>0</v>
      </c>
      <c r="K597" s="17">
        <f t="shared" si="235"/>
        <v>0</v>
      </c>
      <c r="L597" s="16">
        <f t="shared" si="246"/>
        <v>0</v>
      </c>
      <c r="M597" s="17"/>
      <c r="N597" s="16">
        <f t="shared" si="247"/>
        <v>0</v>
      </c>
      <c r="O597" s="17">
        <f t="shared" si="236"/>
        <v>0</v>
      </c>
      <c r="P597" s="16">
        <f t="shared" si="248"/>
        <v>0</v>
      </c>
      <c r="Q597" s="17">
        <f t="shared" si="237"/>
        <v>0</v>
      </c>
      <c r="R597" s="16">
        <f t="shared" si="249"/>
        <v>0</v>
      </c>
      <c r="S597" s="17"/>
      <c r="T597" s="16">
        <f t="shared" si="250"/>
        <v>0</v>
      </c>
      <c r="U597" s="17">
        <f t="shared" si="238"/>
        <v>0</v>
      </c>
      <c r="V597" s="16">
        <f t="shared" si="251"/>
        <v>0</v>
      </c>
      <c r="W597" s="17">
        <f t="shared" si="239"/>
        <v>0</v>
      </c>
      <c r="X597" s="16">
        <f t="shared" si="252"/>
        <v>0</v>
      </c>
      <c r="Y597" s="17"/>
      <c r="Z597" s="16">
        <f t="shared" si="253"/>
        <v>0</v>
      </c>
      <c r="AA597" s="17">
        <f t="shared" si="240"/>
        <v>0</v>
      </c>
      <c r="AB597" s="16">
        <f t="shared" si="254"/>
        <v>0</v>
      </c>
      <c r="AC597" s="17">
        <f t="shared" si="241"/>
        <v>0</v>
      </c>
      <c r="AD597" s="16">
        <f t="shared" si="255"/>
        <v>1.9999999999999574E-2</v>
      </c>
      <c r="AE597" s="17"/>
      <c r="AF597" s="16">
        <f t="shared" si="256"/>
        <v>0</v>
      </c>
      <c r="AG597" s="17">
        <f t="shared" si="242"/>
        <v>0</v>
      </c>
      <c r="AH597" s="16">
        <f t="shared" si="257"/>
        <v>11.850416666666503</v>
      </c>
      <c r="AI597" s="17">
        <f t="shared" si="243"/>
        <v>1</v>
      </c>
      <c r="AJ597" s="16">
        <f t="shared" si="258"/>
        <v>0</v>
      </c>
    </row>
    <row r="598" spans="1:36" x14ac:dyDescent="0.25">
      <c r="A598" s="26">
        <f t="shared" si="259"/>
        <v>11.870416666666502</v>
      </c>
      <c r="B598" s="9"/>
      <c r="C598" t="s">
        <v>11</v>
      </c>
      <c r="E598" t="s">
        <v>11</v>
      </c>
      <c r="F598" s="13" t="s">
        <v>14</v>
      </c>
      <c r="H598" s="16">
        <f t="shared" si="244"/>
        <v>0</v>
      </c>
      <c r="I598" s="17">
        <f t="shared" si="234"/>
        <v>0</v>
      </c>
      <c r="J598" s="16">
        <f t="shared" si="245"/>
        <v>0</v>
      </c>
      <c r="K598" s="17">
        <f t="shared" si="235"/>
        <v>0</v>
      </c>
      <c r="L598" s="16">
        <f t="shared" si="246"/>
        <v>0</v>
      </c>
      <c r="M598" s="17"/>
      <c r="N598" s="16">
        <f t="shared" si="247"/>
        <v>0</v>
      </c>
      <c r="O598" s="17">
        <f t="shared" si="236"/>
        <v>0</v>
      </c>
      <c r="P598" s="16">
        <f t="shared" si="248"/>
        <v>0</v>
      </c>
      <c r="Q598" s="17">
        <f t="shared" si="237"/>
        <v>0</v>
      </c>
      <c r="R598" s="16">
        <f t="shared" si="249"/>
        <v>0</v>
      </c>
      <c r="S598" s="17"/>
      <c r="T598" s="16">
        <f t="shared" si="250"/>
        <v>0</v>
      </c>
      <c r="U598" s="17">
        <f t="shared" si="238"/>
        <v>0</v>
      </c>
      <c r="V598" s="16">
        <f t="shared" si="251"/>
        <v>0</v>
      </c>
      <c r="W598" s="17">
        <f t="shared" si="239"/>
        <v>0</v>
      </c>
      <c r="X598" s="16">
        <f t="shared" si="252"/>
        <v>0</v>
      </c>
      <c r="Y598" s="17"/>
      <c r="Z598" s="16">
        <f t="shared" si="253"/>
        <v>0</v>
      </c>
      <c r="AA598" s="17">
        <f t="shared" si="240"/>
        <v>0</v>
      </c>
      <c r="AB598" s="16">
        <f t="shared" si="254"/>
        <v>0</v>
      </c>
      <c r="AC598" s="17">
        <f t="shared" si="241"/>
        <v>0</v>
      </c>
      <c r="AD598" s="16">
        <f t="shared" si="255"/>
        <v>1.9999999999999574E-2</v>
      </c>
      <c r="AE598" s="17"/>
      <c r="AF598" s="16">
        <f t="shared" si="256"/>
        <v>0</v>
      </c>
      <c r="AG598" s="17">
        <f t="shared" si="242"/>
        <v>0</v>
      </c>
      <c r="AH598" s="16">
        <f t="shared" si="257"/>
        <v>0</v>
      </c>
      <c r="AI598" s="17">
        <f t="shared" si="243"/>
        <v>0</v>
      </c>
      <c r="AJ598" s="16">
        <f t="shared" si="258"/>
        <v>0</v>
      </c>
    </row>
    <row r="599" spans="1:36" x14ac:dyDescent="0.25">
      <c r="A599" s="26">
        <f t="shared" si="259"/>
        <v>11.890416666666502</v>
      </c>
      <c r="B599" s="9"/>
      <c r="C599" t="s">
        <v>11</v>
      </c>
      <c r="E599" t="s">
        <v>11</v>
      </c>
      <c r="F599" s="13" t="s">
        <v>14</v>
      </c>
      <c r="H599" s="16">
        <f t="shared" si="244"/>
        <v>0</v>
      </c>
      <c r="I599" s="17">
        <f t="shared" si="234"/>
        <v>0</v>
      </c>
      <c r="J599" s="16">
        <f t="shared" si="245"/>
        <v>0</v>
      </c>
      <c r="K599" s="17">
        <f t="shared" si="235"/>
        <v>0</v>
      </c>
      <c r="L599" s="16">
        <f t="shared" si="246"/>
        <v>0</v>
      </c>
      <c r="M599" s="17"/>
      <c r="N599" s="16">
        <f t="shared" si="247"/>
        <v>0</v>
      </c>
      <c r="O599" s="17">
        <f t="shared" si="236"/>
        <v>0</v>
      </c>
      <c r="P599" s="16">
        <f t="shared" si="248"/>
        <v>0</v>
      </c>
      <c r="Q599" s="17">
        <f t="shared" si="237"/>
        <v>0</v>
      </c>
      <c r="R599" s="16">
        <f t="shared" si="249"/>
        <v>0</v>
      </c>
      <c r="S599" s="17"/>
      <c r="T599" s="16">
        <f t="shared" si="250"/>
        <v>0</v>
      </c>
      <c r="U599" s="17">
        <f t="shared" si="238"/>
        <v>0</v>
      </c>
      <c r="V599" s="16">
        <f t="shared" si="251"/>
        <v>0</v>
      </c>
      <c r="W599" s="17">
        <f t="shared" si="239"/>
        <v>0</v>
      </c>
      <c r="X599" s="16">
        <f t="shared" si="252"/>
        <v>0</v>
      </c>
      <c r="Y599" s="17"/>
      <c r="Z599" s="16">
        <f t="shared" si="253"/>
        <v>0</v>
      </c>
      <c r="AA599" s="17">
        <f t="shared" si="240"/>
        <v>0</v>
      </c>
      <c r="AB599" s="16">
        <f t="shared" si="254"/>
        <v>0</v>
      </c>
      <c r="AC599" s="17">
        <f t="shared" si="241"/>
        <v>0</v>
      </c>
      <c r="AD599" s="16">
        <f t="shared" si="255"/>
        <v>1.9999999999999574E-2</v>
      </c>
      <c r="AE599" s="17"/>
      <c r="AF599" s="16">
        <f t="shared" si="256"/>
        <v>0</v>
      </c>
      <c r="AG599" s="17">
        <f t="shared" si="242"/>
        <v>0</v>
      </c>
      <c r="AH599" s="16">
        <f t="shared" si="257"/>
        <v>0</v>
      </c>
      <c r="AI599" s="17">
        <f t="shared" si="243"/>
        <v>0</v>
      </c>
      <c r="AJ599" s="16">
        <f t="shared" si="258"/>
        <v>0</v>
      </c>
    </row>
    <row r="600" spans="1:36" x14ac:dyDescent="0.25">
      <c r="A600" s="26">
        <f t="shared" si="259"/>
        <v>11.910416666666501</v>
      </c>
      <c r="B600" s="9"/>
      <c r="C600" t="s">
        <v>11</v>
      </c>
      <c r="E600" t="s">
        <v>11</v>
      </c>
      <c r="F600" s="13" t="s">
        <v>14</v>
      </c>
      <c r="H600" s="16">
        <f t="shared" si="244"/>
        <v>0</v>
      </c>
      <c r="I600" s="17">
        <f t="shared" si="234"/>
        <v>0</v>
      </c>
      <c r="J600" s="16">
        <f t="shared" si="245"/>
        <v>0</v>
      </c>
      <c r="K600" s="17">
        <f t="shared" si="235"/>
        <v>0</v>
      </c>
      <c r="L600" s="16">
        <f t="shared" si="246"/>
        <v>0</v>
      </c>
      <c r="M600" s="17"/>
      <c r="N600" s="16">
        <f t="shared" si="247"/>
        <v>0</v>
      </c>
      <c r="O600" s="17">
        <f t="shared" si="236"/>
        <v>0</v>
      </c>
      <c r="P600" s="16">
        <f t="shared" si="248"/>
        <v>0</v>
      </c>
      <c r="Q600" s="17">
        <f t="shared" si="237"/>
        <v>0</v>
      </c>
      <c r="R600" s="16">
        <f t="shared" si="249"/>
        <v>0</v>
      </c>
      <c r="S600" s="17"/>
      <c r="T600" s="16">
        <f t="shared" si="250"/>
        <v>0</v>
      </c>
      <c r="U600" s="17">
        <f t="shared" si="238"/>
        <v>0</v>
      </c>
      <c r="V600" s="16">
        <f t="shared" si="251"/>
        <v>0</v>
      </c>
      <c r="W600" s="17">
        <f t="shared" si="239"/>
        <v>0</v>
      </c>
      <c r="X600" s="16">
        <f t="shared" si="252"/>
        <v>0</v>
      </c>
      <c r="Y600" s="17"/>
      <c r="Z600" s="16">
        <f t="shared" si="253"/>
        <v>0</v>
      </c>
      <c r="AA600" s="17">
        <f t="shared" si="240"/>
        <v>0</v>
      </c>
      <c r="AB600" s="16">
        <f t="shared" si="254"/>
        <v>0</v>
      </c>
      <c r="AC600" s="17">
        <f t="shared" si="241"/>
        <v>0</v>
      </c>
      <c r="AD600" s="16">
        <f t="shared" si="255"/>
        <v>1.9999999999999574E-2</v>
      </c>
      <c r="AE600" s="17"/>
      <c r="AF600" s="16">
        <f t="shared" si="256"/>
        <v>0</v>
      </c>
      <c r="AG600" s="17">
        <f t="shared" si="242"/>
        <v>0</v>
      </c>
      <c r="AH600" s="16">
        <f t="shared" si="257"/>
        <v>0</v>
      </c>
      <c r="AI600" s="17">
        <f t="shared" si="243"/>
        <v>0</v>
      </c>
      <c r="AJ600" s="16">
        <f t="shared" si="258"/>
        <v>0</v>
      </c>
    </row>
    <row r="601" spans="1:36" x14ac:dyDescent="0.25">
      <c r="A601" s="26">
        <f t="shared" si="259"/>
        <v>11.930416666666501</v>
      </c>
      <c r="B601" s="9" t="s">
        <v>16</v>
      </c>
      <c r="C601" t="s">
        <v>11</v>
      </c>
      <c r="D601" s="13" t="s">
        <v>14</v>
      </c>
      <c r="E601" t="s">
        <v>11</v>
      </c>
      <c r="F601" s="13" t="s">
        <v>14</v>
      </c>
      <c r="H601" s="16">
        <f t="shared" si="244"/>
        <v>0</v>
      </c>
      <c r="I601" s="17">
        <f t="shared" si="234"/>
        <v>0</v>
      </c>
      <c r="J601" s="16">
        <f t="shared" si="245"/>
        <v>0</v>
      </c>
      <c r="K601" s="17">
        <f t="shared" si="235"/>
        <v>0</v>
      </c>
      <c r="L601" s="16">
        <f t="shared" si="246"/>
        <v>0</v>
      </c>
      <c r="M601" s="17"/>
      <c r="N601" s="16">
        <f t="shared" si="247"/>
        <v>11.930416666666501</v>
      </c>
      <c r="O601" s="17">
        <f t="shared" si="236"/>
        <v>1</v>
      </c>
      <c r="P601" s="16">
        <f t="shared" si="248"/>
        <v>0</v>
      </c>
      <c r="Q601" s="17">
        <f t="shared" si="237"/>
        <v>0</v>
      </c>
      <c r="R601" s="16">
        <f t="shared" si="249"/>
        <v>1.9999999999999574E-2</v>
      </c>
      <c r="S601" s="17"/>
      <c r="T601" s="16">
        <f t="shared" si="250"/>
        <v>0</v>
      </c>
      <c r="U601" s="17">
        <f t="shared" si="238"/>
        <v>0</v>
      </c>
      <c r="V601" s="16">
        <f t="shared" si="251"/>
        <v>0</v>
      </c>
      <c r="W601" s="17">
        <f t="shared" si="239"/>
        <v>0</v>
      </c>
      <c r="X601" s="16">
        <f t="shared" si="252"/>
        <v>0</v>
      </c>
      <c r="Y601" s="17"/>
      <c r="Z601" s="16">
        <f t="shared" si="253"/>
        <v>0</v>
      </c>
      <c r="AA601" s="17">
        <f t="shared" si="240"/>
        <v>0</v>
      </c>
      <c r="AB601" s="16">
        <f t="shared" si="254"/>
        <v>0</v>
      </c>
      <c r="AC601" s="17">
        <f t="shared" si="241"/>
        <v>0</v>
      </c>
      <c r="AD601" s="16">
        <f t="shared" si="255"/>
        <v>1.9999999999999574E-2</v>
      </c>
      <c r="AE601" s="17"/>
      <c r="AF601" s="16">
        <f t="shared" si="256"/>
        <v>0</v>
      </c>
      <c r="AG601" s="17">
        <f t="shared" si="242"/>
        <v>0</v>
      </c>
      <c r="AH601" s="16">
        <f t="shared" si="257"/>
        <v>0</v>
      </c>
      <c r="AI601" s="17">
        <f t="shared" si="243"/>
        <v>0</v>
      </c>
      <c r="AJ601" s="16">
        <f t="shared" si="258"/>
        <v>0</v>
      </c>
    </row>
    <row r="602" spans="1:36" x14ac:dyDescent="0.25">
      <c r="A602" s="26">
        <f t="shared" si="259"/>
        <v>11.9504166666665</v>
      </c>
      <c r="B602" s="9" t="s">
        <v>22</v>
      </c>
      <c r="C602" s="14" t="s">
        <v>20</v>
      </c>
      <c r="D602" s="13" t="s">
        <v>14</v>
      </c>
      <c r="E602" t="s">
        <v>11</v>
      </c>
      <c r="F602" t="s">
        <v>11</v>
      </c>
      <c r="H602" s="16">
        <f t="shared" si="244"/>
        <v>0</v>
      </c>
      <c r="I602" s="17">
        <f t="shared" si="234"/>
        <v>0</v>
      </c>
      <c r="J602" s="16">
        <f t="shared" si="245"/>
        <v>11.9504166666665</v>
      </c>
      <c r="K602" s="17">
        <f t="shared" si="235"/>
        <v>1</v>
      </c>
      <c r="L602" s="16">
        <f t="shared" si="246"/>
        <v>0</v>
      </c>
      <c r="M602" s="17"/>
      <c r="N602" s="16">
        <f t="shared" si="247"/>
        <v>0</v>
      </c>
      <c r="O602" s="17">
        <f t="shared" si="236"/>
        <v>0</v>
      </c>
      <c r="P602" s="16">
        <f t="shared" si="248"/>
        <v>0</v>
      </c>
      <c r="Q602" s="17">
        <f t="shared" si="237"/>
        <v>0</v>
      </c>
      <c r="R602" s="16">
        <f t="shared" si="249"/>
        <v>1.9999999999999574E-2</v>
      </c>
      <c r="S602" s="17"/>
      <c r="T602" s="16">
        <f t="shared" si="250"/>
        <v>0</v>
      </c>
      <c r="U602" s="17">
        <f t="shared" si="238"/>
        <v>0</v>
      </c>
      <c r="V602" s="16">
        <f t="shared" si="251"/>
        <v>0</v>
      </c>
      <c r="W602" s="17">
        <f t="shared" si="239"/>
        <v>0</v>
      </c>
      <c r="X602" s="16">
        <f t="shared" si="252"/>
        <v>0</v>
      </c>
      <c r="Y602" s="17"/>
      <c r="Z602" s="16">
        <f t="shared" si="253"/>
        <v>0</v>
      </c>
      <c r="AA602" s="17">
        <f t="shared" si="240"/>
        <v>0</v>
      </c>
      <c r="AB602" s="16">
        <f t="shared" si="254"/>
        <v>0</v>
      </c>
      <c r="AC602" s="17">
        <f t="shared" si="241"/>
        <v>0</v>
      </c>
      <c r="AD602" s="16">
        <f t="shared" si="255"/>
        <v>0</v>
      </c>
      <c r="AE602" s="17"/>
      <c r="AF602" s="16">
        <f t="shared" si="256"/>
        <v>0</v>
      </c>
      <c r="AG602" s="17">
        <f t="shared" si="242"/>
        <v>0</v>
      </c>
      <c r="AH602" s="16">
        <f t="shared" si="257"/>
        <v>0</v>
      </c>
      <c r="AI602" s="17">
        <f t="shared" si="243"/>
        <v>0</v>
      </c>
      <c r="AJ602" s="16">
        <f t="shared" si="258"/>
        <v>0</v>
      </c>
    </row>
    <row r="603" spans="1:36" x14ac:dyDescent="0.25">
      <c r="A603" s="26">
        <f t="shared" si="259"/>
        <v>11.9704166666665</v>
      </c>
      <c r="B603" s="9"/>
      <c r="D603" s="13" t="s">
        <v>14</v>
      </c>
      <c r="E603" t="s">
        <v>11</v>
      </c>
      <c r="F603" t="s">
        <v>11</v>
      </c>
      <c r="H603" s="16">
        <f t="shared" si="244"/>
        <v>0</v>
      </c>
      <c r="I603" s="17">
        <f t="shared" si="234"/>
        <v>0</v>
      </c>
      <c r="J603" s="16">
        <f t="shared" si="245"/>
        <v>0</v>
      </c>
      <c r="K603" s="17">
        <f t="shared" si="235"/>
        <v>0</v>
      </c>
      <c r="L603" s="16">
        <f t="shared" si="246"/>
        <v>0</v>
      </c>
      <c r="M603" s="17"/>
      <c r="N603" s="16">
        <f t="shared" si="247"/>
        <v>0</v>
      </c>
      <c r="O603" s="17">
        <f t="shared" si="236"/>
        <v>0</v>
      </c>
      <c r="P603" s="16">
        <f t="shared" si="248"/>
        <v>0</v>
      </c>
      <c r="Q603" s="17">
        <f t="shared" si="237"/>
        <v>0</v>
      </c>
      <c r="R603" s="16">
        <f t="shared" si="249"/>
        <v>1.9999999999999574E-2</v>
      </c>
      <c r="S603" s="17"/>
      <c r="T603" s="16">
        <f t="shared" si="250"/>
        <v>0</v>
      </c>
      <c r="U603" s="17">
        <f t="shared" si="238"/>
        <v>0</v>
      </c>
      <c r="V603" s="16">
        <f t="shared" si="251"/>
        <v>0</v>
      </c>
      <c r="W603" s="17">
        <f t="shared" si="239"/>
        <v>0</v>
      </c>
      <c r="X603" s="16">
        <f t="shared" si="252"/>
        <v>0</v>
      </c>
      <c r="Y603" s="17"/>
      <c r="Z603" s="16">
        <f t="shared" si="253"/>
        <v>0</v>
      </c>
      <c r="AA603" s="17">
        <f t="shared" si="240"/>
        <v>0</v>
      </c>
      <c r="AB603" s="16">
        <f t="shared" si="254"/>
        <v>0</v>
      </c>
      <c r="AC603" s="17">
        <f t="shared" si="241"/>
        <v>0</v>
      </c>
      <c r="AD603" s="16">
        <f t="shared" si="255"/>
        <v>0</v>
      </c>
      <c r="AE603" s="17"/>
      <c r="AF603" s="16">
        <f t="shared" si="256"/>
        <v>0</v>
      </c>
      <c r="AG603" s="17">
        <f t="shared" si="242"/>
        <v>0</v>
      </c>
      <c r="AH603" s="16">
        <f t="shared" si="257"/>
        <v>0</v>
      </c>
      <c r="AI603" s="17">
        <f t="shared" si="243"/>
        <v>0</v>
      </c>
      <c r="AJ603" s="16">
        <f t="shared" si="258"/>
        <v>0</v>
      </c>
    </row>
    <row r="604" spans="1:36" x14ac:dyDescent="0.25">
      <c r="A604" s="26">
        <f t="shared" si="259"/>
        <v>11.9904166666665</v>
      </c>
      <c r="B604" s="9"/>
      <c r="D604" s="13" t="s">
        <v>14</v>
      </c>
      <c r="E604" t="s">
        <v>11</v>
      </c>
      <c r="F604" t="s">
        <v>11</v>
      </c>
      <c r="H604" s="16">
        <f t="shared" si="244"/>
        <v>0</v>
      </c>
      <c r="I604" s="17">
        <f t="shared" si="234"/>
        <v>0</v>
      </c>
      <c r="J604" s="16">
        <f t="shared" si="245"/>
        <v>0</v>
      </c>
      <c r="K604" s="17">
        <f t="shared" si="235"/>
        <v>0</v>
      </c>
      <c r="L604" s="16">
        <f t="shared" si="246"/>
        <v>0</v>
      </c>
      <c r="M604" s="17"/>
      <c r="N604" s="16">
        <f t="shared" si="247"/>
        <v>0</v>
      </c>
      <c r="O604" s="17">
        <f t="shared" si="236"/>
        <v>0</v>
      </c>
      <c r="P604" s="16">
        <f t="shared" si="248"/>
        <v>0</v>
      </c>
      <c r="Q604" s="17">
        <f t="shared" si="237"/>
        <v>0</v>
      </c>
      <c r="R604" s="16">
        <f t="shared" si="249"/>
        <v>1.9999999999999574E-2</v>
      </c>
      <c r="S604" s="17"/>
      <c r="T604" s="16">
        <f t="shared" si="250"/>
        <v>0</v>
      </c>
      <c r="U604" s="17">
        <f t="shared" si="238"/>
        <v>0</v>
      </c>
      <c r="V604" s="16">
        <f t="shared" si="251"/>
        <v>0</v>
      </c>
      <c r="W604" s="17">
        <f t="shared" si="239"/>
        <v>0</v>
      </c>
      <c r="X604" s="16">
        <f t="shared" si="252"/>
        <v>0</v>
      </c>
      <c r="Y604" s="17"/>
      <c r="Z604" s="16">
        <f t="shared" si="253"/>
        <v>0</v>
      </c>
      <c r="AA604" s="17">
        <f t="shared" si="240"/>
        <v>0</v>
      </c>
      <c r="AB604" s="16">
        <f t="shared" si="254"/>
        <v>0</v>
      </c>
      <c r="AC604" s="17">
        <f t="shared" si="241"/>
        <v>0</v>
      </c>
      <c r="AD604" s="16">
        <f t="shared" si="255"/>
        <v>0</v>
      </c>
      <c r="AE604" s="17"/>
      <c r="AF604" s="16">
        <f t="shared" si="256"/>
        <v>0</v>
      </c>
      <c r="AG604" s="17">
        <f t="shared" si="242"/>
        <v>0</v>
      </c>
      <c r="AH604" s="16">
        <f t="shared" si="257"/>
        <v>0</v>
      </c>
      <c r="AI604" s="17">
        <f t="shared" si="243"/>
        <v>0</v>
      </c>
      <c r="AJ604" s="16">
        <f t="shared" si="258"/>
        <v>0</v>
      </c>
    </row>
    <row r="605" spans="1:36" x14ac:dyDescent="0.25">
      <c r="A605" s="26">
        <f t="shared" si="259"/>
        <v>12.010416666666499</v>
      </c>
      <c r="B605" s="9"/>
      <c r="D605" s="13" t="s">
        <v>14</v>
      </c>
      <c r="E605" t="s">
        <v>11</v>
      </c>
      <c r="F605" t="s">
        <v>11</v>
      </c>
      <c r="H605" s="16">
        <f t="shared" si="244"/>
        <v>0</v>
      </c>
      <c r="I605" s="17">
        <f t="shared" si="234"/>
        <v>0</v>
      </c>
      <c r="J605" s="16">
        <f t="shared" si="245"/>
        <v>0</v>
      </c>
      <c r="K605" s="17">
        <f t="shared" si="235"/>
        <v>0</v>
      </c>
      <c r="L605" s="16">
        <f t="shared" si="246"/>
        <v>0</v>
      </c>
      <c r="M605" s="17"/>
      <c r="N605" s="16">
        <f t="shared" si="247"/>
        <v>0</v>
      </c>
      <c r="O605" s="17">
        <f t="shared" si="236"/>
        <v>0</v>
      </c>
      <c r="P605" s="16">
        <f t="shared" si="248"/>
        <v>0</v>
      </c>
      <c r="Q605" s="17">
        <f t="shared" si="237"/>
        <v>0</v>
      </c>
      <c r="R605" s="16">
        <f t="shared" si="249"/>
        <v>1.9999999999999574E-2</v>
      </c>
      <c r="S605" s="17"/>
      <c r="T605" s="16">
        <f t="shared" si="250"/>
        <v>0</v>
      </c>
      <c r="U605" s="17">
        <f t="shared" si="238"/>
        <v>0</v>
      </c>
      <c r="V605" s="16">
        <f t="shared" si="251"/>
        <v>0</v>
      </c>
      <c r="W605" s="17">
        <f t="shared" si="239"/>
        <v>0</v>
      </c>
      <c r="X605" s="16">
        <f t="shared" si="252"/>
        <v>0</v>
      </c>
      <c r="Y605" s="17"/>
      <c r="Z605" s="16">
        <f t="shared" si="253"/>
        <v>0</v>
      </c>
      <c r="AA605" s="17">
        <f t="shared" si="240"/>
        <v>0</v>
      </c>
      <c r="AB605" s="16">
        <f t="shared" si="254"/>
        <v>0</v>
      </c>
      <c r="AC605" s="17">
        <f t="shared" si="241"/>
        <v>0</v>
      </c>
      <c r="AD605" s="16">
        <f t="shared" si="255"/>
        <v>0</v>
      </c>
      <c r="AE605" s="17"/>
      <c r="AF605" s="16">
        <f t="shared" si="256"/>
        <v>0</v>
      </c>
      <c r="AG605" s="17">
        <f t="shared" si="242"/>
        <v>0</v>
      </c>
      <c r="AH605" s="16">
        <f t="shared" si="257"/>
        <v>0</v>
      </c>
      <c r="AI605" s="17">
        <f t="shared" si="243"/>
        <v>0</v>
      </c>
      <c r="AJ605" s="16">
        <f t="shared" si="258"/>
        <v>0</v>
      </c>
    </row>
    <row r="606" spans="1:36" x14ac:dyDescent="0.25">
      <c r="A606" s="26">
        <f t="shared" si="259"/>
        <v>12.030416666666499</v>
      </c>
      <c r="B606" s="9"/>
      <c r="D606" s="13" t="s">
        <v>14</v>
      </c>
      <c r="E606" t="s">
        <v>11</v>
      </c>
      <c r="F606" t="s">
        <v>11</v>
      </c>
      <c r="H606" s="16">
        <f t="shared" si="244"/>
        <v>0</v>
      </c>
      <c r="I606" s="17">
        <f t="shared" ref="I606:I645" si="260">IF(H606&gt;0,1,0)</f>
        <v>0</v>
      </c>
      <c r="J606" s="16">
        <f t="shared" si="245"/>
        <v>0</v>
      </c>
      <c r="K606" s="17">
        <f t="shared" ref="K606:K645" si="261">IF(J606&gt;0,1,0)</f>
        <v>0</v>
      </c>
      <c r="L606" s="16">
        <f t="shared" si="246"/>
        <v>0</v>
      </c>
      <c r="M606" s="17"/>
      <c r="N606" s="16">
        <f t="shared" si="247"/>
        <v>0</v>
      </c>
      <c r="O606" s="17">
        <f t="shared" ref="O606:O645" si="262">IF(N606&gt;0,1,0)</f>
        <v>0</v>
      </c>
      <c r="P606" s="16">
        <f t="shared" si="248"/>
        <v>0</v>
      </c>
      <c r="Q606" s="17">
        <f t="shared" ref="Q606:Q645" si="263">IF(P606&gt;0,1,0)</f>
        <v>0</v>
      </c>
      <c r="R606" s="16">
        <f t="shared" si="249"/>
        <v>1.9999999999999574E-2</v>
      </c>
      <c r="S606" s="17"/>
      <c r="T606" s="16">
        <f t="shared" si="250"/>
        <v>0</v>
      </c>
      <c r="U606" s="17">
        <f t="shared" ref="U606:U645" si="264">IF(T606&gt;0,1,0)</f>
        <v>0</v>
      </c>
      <c r="V606" s="16">
        <f t="shared" si="251"/>
        <v>0</v>
      </c>
      <c r="W606" s="17">
        <f t="shared" ref="W606:W645" si="265">IF(V606&gt;0,1,0)</f>
        <v>0</v>
      </c>
      <c r="X606" s="16">
        <f t="shared" si="252"/>
        <v>0</v>
      </c>
      <c r="Y606" s="17"/>
      <c r="Z606" s="16">
        <f t="shared" si="253"/>
        <v>0</v>
      </c>
      <c r="AA606" s="17">
        <f t="shared" ref="AA606:AA645" si="266">IF(Z606&gt;0,1,0)</f>
        <v>0</v>
      </c>
      <c r="AB606" s="16">
        <f t="shared" si="254"/>
        <v>0</v>
      </c>
      <c r="AC606" s="17">
        <f t="shared" ref="AC606:AC645" si="267">IF(AB606&gt;0,1,0)</f>
        <v>0</v>
      </c>
      <c r="AD606" s="16">
        <f t="shared" si="255"/>
        <v>0</v>
      </c>
      <c r="AE606" s="17"/>
      <c r="AF606" s="16">
        <f t="shared" si="256"/>
        <v>0</v>
      </c>
      <c r="AG606" s="17">
        <f t="shared" ref="AG606:AG645" si="268">IF(AF606&gt;0,1,0)</f>
        <v>0</v>
      </c>
      <c r="AH606" s="16">
        <f t="shared" si="257"/>
        <v>0</v>
      </c>
      <c r="AI606" s="17">
        <f t="shared" ref="AI606:AI645" si="269">IF(AH606&gt;0,1,0)</f>
        <v>0</v>
      </c>
      <c r="AJ606" s="16">
        <f t="shared" si="258"/>
        <v>0</v>
      </c>
    </row>
    <row r="607" spans="1:36" x14ac:dyDescent="0.25">
      <c r="A607" s="26">
        <f t="shared" si="259"/>
        <v>12.050416666666498</v>
      </c>
      <c r="B607" s="9" t="s">
        <v>18</v>
      </c>
      <c r="D607" t="s">
        <v>11</v>
      </c>
      <c r="E607" s="14" t="s">
        <v>20</v>
      </c>
      <c r="F607" t="s">
        <v>11</v>
      </c>
      <c r="H607" s="16">
        <f t="shared" si="244"/>
        <v>0</v>
      </c>
      <c r="I607" s="17">
        <f t="shared" si="260"/>
        <v>0</v>
      </c>
      <c r="J607" s="16">
        <f t="shared" si="245"/>
        <v>0</v>
      </c>
      <c r="K607" s="17">
        <f t="shared" si="261"/>
        <v>0</v>
      </c>
      <c r="L607" s="16">
        <f t="shared" si="246"/>
        <v>0</v>
      </c>
      <c r="M607" s="17"/>
      <c r="N607" s="16">
        <f t="shared" si="247"/>
        <v>0</v>
      </c>
      <c r="O607" s="17">
        <f t="shared" si="262"/>
        <v>0</v>
      </c>
      <c r="P607" s="16">
        <f t="shared" si="248"/>
        <v>0</v>
      </c>
      <c r="Q607" s="17">
        <f t="shared" si="263"/>
        <v>0</v>
      </c>
      <c r="R607" s="16">
        <f t="shared" si="249"/>
        <v>0</v>
      </c>
      <c r="S607" s="17"/>
      <c r="T607" s="16">
        <f t="shared" si="250"/>
        <v>0</v>
      </c>
      <c r="U607" s="17">
        <f t="shared" si="264"/>
        <v>0</v>
      </c>
      <c r="V607" s="16">
        <f t="shared" si="251"/>
        <v>12.050416666666498</v>
      </c>
      <c r="W607" s="17">
        <f t="shared" si="265"/>
        <v>1</v>
      </c>
      <c r="X607" s="16">
        <f t="shared" si="252"/>
        <v>0</v>
      </c>
      <c r="Y607" s="17"/>
      <c r="Z607" s="16">
        <f t="shared" si="253"/>
        <v>0</v>
      </c>
      <c r="AA607" s="17">
        <f t="shared" si="266"/>
        <v>0</v>
      </c>
      <c r="AB607" s="16">
        <f t="shared" si="254"/>
        <v>0</v>
      </c>
      <c r="AC607" s="17">
        <f t="shared" si="267"/>
        <v>0</v>
      </c>
      <c r="AD607" s="16">
        <f t="shared" si="255"/>
        <v>0</v>
      </c>
      <c r="AE607" s="17"/>
      <c r="AF607" s="16">
        <f t="shared" si="256"/>
        <v>0</v>
      </c>
      <c r="AG607" s="17">
        <f t="shared" si="268"/>
        <v>0</v>
      </c>
      <c r="AH607" s="16">
        <f t="shared" si="257"/>
        <v>0</v>
      </c>
      <c r="AI607" s="17">
        <f t="shared" si="269"/>
        <v>0</v>
      </c>
      <c r="AJ607" s="16">
        <f t="shared" si="258"/>
        <v>0</v>
      </c>
    </row>
    <row r="608" spans="1:36" ht="21" customHeight="1" x14ac:dyDescent="0.25">
      <c r="A608" s="26">
        <f t="shared" si="259"/>
        <v>12.070416666666498</v>
      </c>
      <c r="B608" s="9"/>
      <c r="D608" t="s">
        <v>11</v>
      </c>
      <c r="F608" t="s">
        <v>11</v>
      </c>
      <c r="H608" s="16">
        <f t="shared" si="244"/>
        <v>0</v>
      </c>
      <c r="I608" s="17">
        <f t="shared" si="260"/>
        <v>0</v>
      </c>
      <c r="J608" s="16">
        <f t="shared" si="245"/>
        <v>0</v>
      </c>
      <c r="K608" s="17">
        <f t="shared" si="261"/>
        <v>0</v>
      </c>
      <c r="L608" s="16">
        <f t="shared" si="246"/>
        <v>0</v>
      </c>
      <c r="M608" s="17"/>
      <c r="N608" s="16">
        <f t="shared" si="247"/>
        <v>0</v>
      </c>
      <c r="O608" s="17">
        <f t="shared" si="262"/>
        <v>0</v>
      </c>
      <c r="P608" s="16">
        <f t="shared" si="248"/>
        <v>0</v>
      </c>
      <c r="Q608" s="17">
        <f t="shared" si="263"/>
        <v>0</v>
      </c>
      <c r="R608" s="16">
        <f t="shared" si="249"/>
        <v>0</v>
      </c>
      <c r="S608" s="17"/>
      <c r="T608" s="16">
        <f t="shared" si="250"/>
        <v>0</v>
      </c>
      <c r="U608" s="17">
        <f t="shared" si="264"/>
        <v>0</v>
      </c>
      <c r="V608" s="16">
        <f t="shared" si="251"/>
        <v>0</v>
      </c>
      <c r="W608" s="17">
        <f t="shared" si="265"/>
        <v>0</v>
      </c>
      <c r="X608" s="16">
        <f t="shared" si="252"/>
        <v>0</v>
      </c>
      <c r="Y608" s="17"/>
      <c r="Z608" s="16">
        <f t="shared" si="253"/>
        <v>0</v>
      </c>
      <c r="AA608" s="17">
        <f t="shared" si="266"/>
        <v>0</v>
      </c>
      <c r="AB608" s="16">
        <f t="shared" si="254"/>
        <v>0</v>
      </c>
      <c r="AC608" s="17">
        <f t="shared" si="267"/>
        <v>0</v>
      </c>
      <c r="AD608" s="16">
        <f t="shared" si="255"/>
        <v>0</v>
      </c>
      <c r="AE608" s="17"/>
      <c r="AF608" s="16">
        <f t="shared" si="256"/>
        <v>0</v>
      </c>
      <c r="AG608" s="17">
        <f t="shared" si="268"/>
        <v>0</v>
      </c>
      <c r="AH608" s="16">
        <f t="shared" si="257"/>
        <v>0</v>
      </c>
      <c r="AI608" s="17">
        <f t="shared" si="269"/>
        <v>0</v>
      </c>
      <c r="AJ608" s="16">
        <f t="shared" si="258"/>
        <v>0</v>
      </c>
    </row>
    <row r="609" spans="1:36" x14ac:dyDescent="0.25">
      <c r="A609" s="26">
        <f t="shared" si="259"/>
        <v>12.090416666666497</v>
      </c>
      <c r="B609" s="9"/>
      <c r="D609" t="s">
        <v>11</v>
      </c>
      <c r="F609" t="s">
        <v>11</v>
      </c>
      <c r="H609" s="16">
        <f t="shared" si="244"/>
        <v>0</v>
      </c>
      <c r="I609" s="17">
        <f t="shared" si="260"/>
        <v>0</v>
      </c>
      <c r="J609" s="16">
        <f t="shared" si="245"/>
        <v>0</v>
      </c>
      <c r="K609" s="17">
        <f t="shared" si="261"/>
        <v>0</v>
      </c>
      <c r="L609" s="16">
        <f t="shared" si="246"/>
        <v>0</v>
      </c>
      <c r="M609" s="17"/>
      <c r="N609" s="16">
        <f t="shared" si="247"/>
        <v>0</v>
      </c>
      <c r="O609" s="17">
        <f t="shared" si="262"/>
        <v>0</v>
      </c>
      <c r="P609" s="16">
        <f t="shared" si="248"/>
        <v>0</v>
      </c>
      <c r="Q609" s="17">
        <f t="shared" si="263"/>
        <v>0</v>
      </c>
      <c r="R609" s="16">
        <f t="shared" si="249"/>
        <v>0</v>
      </c>
      <c r="S609" s="17"/>
      <c r="T609" s="16">
        <f t="shared" si="250"/>
        <v>0</v>
      </c>
      <c r="U609" s="17">
        <f t="shared" si="264"/>
        <v>0</v>
      </c>
      <c r="V609" s="16">
        <f t="shared" si="251"/>
        <v>0</v>
      </c>
      <c r="W609" s="17">
        <f t="shared" si="265"/>
        <v>0</v>
      </c>
      <c r="X609" s="16">
        <f t="shared" si="252"/>
        <v>0</v>
      </c>
      <c r="Y609" s="17"/>
      <c r="Z609" s="16">
        <f t="shared" si="253"/>
        <v>0</v>
      </c>
      <c r="AA609" s="17">
        <f t="shared" si="266"/>
        <v>0</v>
      </c>
      <c r="AB609" s="16">
        <f t="shared" si="254"/>
        <v>0</v>
      </c>
      <c r="AC609" s="17">
        <f t="shared" si="267"/>
        <v>0</v>
      </c>
      <c r="AD609" s="16">
        <f t="shared" si="255"/>
        <v>0</v>
      </c>
      <c r="AE609" s="17"/>
      <c r="AF609" s="16">
        <f t="shared" si="256"/>
        <v>0</v>
      </c>
      <c r="AG609" s="17">
        <f t="shared" si="268"/>
        <v>0</v>
      </c>
      <c r="AH609" s="16">
        <f t="shared" si="257"/>
        <v>0</v>
      </c>
      <c r="AI609" s="17">
        <f t="shared" si="269"/>
        <v>0</v>
      </c>
      <c r="AJ609" s="16">
        <f t="shared" si="258"/>
        <v>0</v>
      </c>
    </row>
    <row r="610" spans="1:36" x14ac:dyDescent="0.25">
      <c r="A610" s="26">
        <f t="shared" si="259"/>
        <v>12.110416666666497</v>
      </c>
      <c r="B610" s="9"/>
      <c r="D610" t="s">
        <v>11</v>
      </c>
      <c r="F610" t="s">
        <v>11</v>
      </c>
      <c r="H610" s="16">
        <f t="shared" si="244"/>
        <v>0</v>
      </c>
      <c r="I610" s="17">
        <f t="shared" si="260"/>
        <v>0</v>
      </c>
      <c r="J610" s="16">
        <f t="shared" si="245"/>
        <v>0</v>
      </c>
      <c r="K610" s="17">
        <f t="shared" si="261"/>
        <v>0</v>
      </c>
      <c r="L610" s="16">
        <f t="shared" si="246"/>
        <v>0</v>
      </c>
      <c r="M610" s="17"/>
      <c r="N610" s="16">
        <f t="shared" si="247"/>
        <v>0</v>
      </c>
      <c r="O610" s="17">
        <f t="shared" si="262"/>
        <v>0</v>
      </c>
      <c r="P610" s="16">
        <f t="shared" si="248"/>
        <v>0</v>
      </c>
      <c r="Q610" s="17">
        <f t="shared" si="263"/>
        <v>0</v>
      </c>
      <c r="R610" s="16">
        <f t="shared" si="249"/>
        <v>0</v>
      </c>
      <c r="S610" s="17"/>
      <c r="T610" s="16">
        <f t="shared" si="250"/>
        <v>0</v>
      </c>
      <c r="U610" s="17">
        <f t="shared" si="264"/>
        <v>0</v>
      </c>
      <c r="V610" s="16">
        <f t="shared" si="251"/>
        <v>0</v>
      </c>
      <c r="W610" s="17">
        <f t="shared" si="265"/>
        <v>0</v>
      </c>
      <c r="X610" s="16">
        <f t="shared" si="252"/>
        <v>0</v>
      </c>
      <c r="Y610" s="17"/>
      <c r="Z610" s="16">
        <f t="shared" si="253"/>
        <v>0</v>
      </c>
      <c r="AA610" s="17">
        <f t="shared" si="266"/>
        <v>0</v>
      </c>
      <c r="AB610" s="16">
        <f t="shared" si="254"/>
        <v>0</v>
      </c>
      <c r="AC610" s="17">
        <f t="shared" si="267"/>
        <v>0</v>
      </c>
      <c r="AD610" s="16">
        <f t="shared" si="255"/>
        <v>0</v>
      </c>
      <c r="AE610" s="17"/>
      <c r="AF610" s="16">
        <f t="shared" si="256"/>
        <v>0</v>
      </c>
      <c r="AG610" s="17">
        <f t="shared" si="268"/>
        <v>0</v>
      </c>
      <c r="AH610" s="16">
        <f t="shared" si="257"/>
        <v>0</v>
      </c>
      <c r="AI610" s="17">
        <f t="shared" si="269"/>
        <v>0</v>
      </c>
      <c r="AJ610" s="16">
        <f t="shared" si="258"/>
        <v>0</v>
      </c>
    </row>
    <row r="611" spans="1:36" ht="15" customHeight="1" x14ac:dyDescent="0.25">
      <c r="A611" s="26">
        <f t="shared" si="259"/>
        <v>12.130416666666497</v>
      </c>
      <c r="B611" s="9"/>
      <c r="D611" t="s">
        <v>11</v>
      </c>
      <c r="F611" t="s">
        <v>11</v>
      </c>
      <c r="H611" s="16">
        <f t="shared" si="244"/>
        <v>0</v>
      </c>
      <c r="I611" s="17">
        <f t="shared" si="260"/>
        <v>0</v>
      </c>
      <c r="J611" s="16">
        <f t="shared" si="245"/>
        <v>0</v>
      </c>
      <c r="K611" s="17">
        <f t="shared" si="261"/>
        <v>0</v>
      </c>
      <c r="L611" s="16">
        <f t="shared" si="246"/>
        <v>0</v>
      </c>
      <c r="M611" s="17"/>
      <c r="N611" s="16">
        <f t="shared" si="247"/>
        <v>0</v>
      </c>
      <c r="O611" s="17">
        <f t="shared" si="262"/>
        <v>0</v>
      </c>
      <c r="P611" s="16">
        <f t="shared" si="248"/>
        <v>0</v>
      </c>
      <c r="Q611" s="17">
        <f t="shared" si="263"/>
        <v>0</v>
      </c>
      <c r="R611" s="16">
        <f t="shared" si="249"/>
        <v>0</v>
      </c>
      <c r="S611" s="17"/>
      <c r="T611" s="16">
        <f t="shared" si="250"/>
        <v>0</v>
      </c>
      <c r="U611" s="17">
        <f t="shared" si="264"/>
        <v>0</v>
      </c>
      <c r="V611" s="16">
        <f t="shared" si="251"/>
        <v>0</v>
      </c>
      <c r="W611" s="17">
        <f t="shared" si="265"/>
        <v>0</v>
      </c>
      <c r="X611" s="16">
        <f t="shared" si="252"/>
        <v>0</v>
      </c>
      <c r="Y611" s="17"/>
      <c r="Z611" s="16">
        <f t="shared" si="253"/>
        <v>0</v>
      </c>
      <c r="AA611" s="17">
        <f t="shared" si="266"/>
        <v>0</v>
      </c>
      <c r="AB611" s="16">
        <f t="shared" si="254"/>
        <v>0</v>
      </c>
      <c r="AC611" s="17">
        <f t="shared" si="267"/>
        <v>0</v>
      </c>
      <c r="AD611" s="16">
        <f t="shared" si="255"/>
        <v>0</v>
      </c>
      <c r="AE611" s="17"/>
      <c r="AF611" s="16">
        <f t="shared" si="256"/>
        <v>0</v>
      </c>
      <c r="AG611" s="17">
        <f t="shared" si="268"/>
        <v>0</v>
      </c>
      <c r="AH611" s="16">
        <f t="shared" si="257"/>
        <v>0</v>
      </c>
      <c r="AI611" s="17">
        <f t="shared" si="269"/>
        <v>0</v>
      </c>
      <c r="AJ611" s="16">
        <f t="shared" si="258"/>
        <v>0</v>
      </c>
    </row>
    <row r="612" spans="1:36" x14ac:dyDescent="0.25">
      <c r="A612" s="26">
        <f t="shared" si="259"/>
        <v>12.150416666666496</v>
      </c>
      <c r="B612" s="9" t="s">
        <v>12</v>
      </c>
      <c r="C612" s="7"/>
      <c r="D612" t="s">
        <v>11</v>
      </c>
      <c r="E612" s="7"/>
      <c r="F612" s="14" t="s">
        <v>20</v>
      </c>
      <c r="G612" s="8"/>
      <c r="H612" s="16">
        <f t="shared" si="244"/>
        <v>0</v>
      </c>
      <c r="I612" s="17">
        <f t="shared" si="260"/>
        <v>0</v>
      </c>
      <c r="J612" s="16">
        <f t="shared" si="245"/>
        <v>0</v>
      </c>
      <c r="K612" s="17">
        <f t="shared" si="261"/>
        <v>0</v>
      </c>
      <c r="L612" s="16">
        <f t="shared" si="246"/>
        <v>0</v>
      </c>
      <c r="M612" s="17"/>
      <c r="N612" s="16">
        <f t="shared" si="247"/>
        <v>0</v>
      </c>
      <c r="O612" s="17">
        <f t="shared" si="262"/>
        <v>0</v>
      </c>
      <c r="P612" s="16">
        <f t="shared" si="248"/>
        <v>0</v>
      </c>
      <c r="Q612" s="17">
        <f t="shared" si="263"/>
        <v>0</v>
      </c>
      <c r="R612" s="16">
        <f t="shared" si="249"/>
        <v>0</v>
      </c>
      <c r="S612" s="17"/>
      <c r="T612" s="16">
        <f t="shared" si="250"/>
        <v>0</v>
      </c>
      <c r="U612" s="17">
        <f t="shared" si="264"/>
        <v>0</v>
      </c>
      <c r="V612" s="16">
        <f t="shared" si="251"/>
        <v>0</v>
      </c>
      <c r="W612" s="17">
        <f t="shared" si="265"/>
        <v>0</v>
      </c>
      <c r="X612" s="16">
        <f t="shared" si="252"/>
        <v>0</v>
      </c>
      <c r="Y612" s="17"/>
      <c r="Z612" s="16">
        <f t="shared" si="253"/>
        <v>0</v>
      </c>
      <c r="AA612" s="17">
        <f t="shared" si="266"/>
        <v>0</v>
      </c>
      <c r="AB612" s="16">
        <f t="shared" si="254"/>
        <v>12.150416666666496</v>
      </c>
      <c r="AC612" s="17">
        <f t="shared" si="267"/>
        <v>1</v>
      </c>
      <c r="AD612" s="16">
        <f t="shared" si="255"/>
        <v>0</v>
      </c>
      <c r="AE612" s="17"/>
      <c r="AF612" s="16">
        <f t="shared" si="256"/>
        <v>0</v>
      </c>
      <c r="AG612" s="17">
        <f t="shared" si="268"/>
        <v>0</v>
      </c>
      <c r="AH612" s="16">
        <f t="shared" si="257"/>
        <v>0</v>
      </c>
      <c r="AI612" s="17">
        <f t="shared" si="269"/>
        <v>0</v>
      </c>
      <c r="AJ612" s="16">
        <f t="shared" si="258"/>
        <v>0</v>
      </c>
    </row>
    <row r="613" spans="1:36" x14ac:dyDescent="0.25">
      <c r="A613" s="26">
        <f t="shared" si="259"/>
        <v>12.170416666666496</v>
      </c>
      <c r="B613" s="9"/>
      <c r="C613" s="7"/>
      <c r="D613" t="s">
        <v>11</v>
      </c>
      <c r="E613" s="7"/>
      <c r="F613" s="8"/>
      <c r="G613" s="7"/>
      <c r="H613" s="16">
        <f t="shared" si="244"/>
        <v>0</v>
      </c>
      <c r="I613" s="17">
        <f t="shared" si="260"/>
        <v>0</v>
      </c>
      <c r="J613" s="16">
        <f t="shared" si="245"/>
        <v>0</v>
      </c>
      <c r="K613" s="17">
        <f t="shared" si="261"/>
        <v>0</v>
      </c>
      <c r="L613" s="16">
        <f t="shared" si="246"/>
        <v>0</v>
      </c>
      <c r="M613" s="17"/>
      <c r="N613" s="16">
        <f t="shared" si="247"/>
        <v>0</v>
      </c>
      <c r="O613" s="17">
        <f t="shared" si="262"/>
        <v>0</v>
      </c>
      <c r="P613" s="16">
        <f t="shared" si="248"/>
        <v>0</v>
      </c>
      <c r="Q613" s="17">
        <f t="shared" si="263"/>
        <v>0</v>
      </c>
      <c r="R613" s="16">
        <f t="shared" si="249"/>
        <v>0</v>
      </c>
      <c r="S613" s="17"/>
      <c r="T613" s="16">
        <f t="shared" si="250"/>
        <v>0</v>
      </c>
      <c r="U613" s="17">
        <f t="shared" si="264"/>
        <v>0</v>
      </c>
      <c r="V613" s="16">
        <f t="shared" si="251"/>
        <v>0</v>
      </c>
      <c r="W613" s="17">
        <f t="shared" si="265"/>
        <v>0</v>
      </c>
      <c r="X613" s="16">
        <f t="shared" si="252"/>
        <v>0</v>
      </c>
      <c r="Y613" s="17"/>
      <c r="Z613" s="16">
        <f t="shared" si="253"/>
        <v>0</v>
      </c>
      <c r="AA613" s="17">
        <f t="shared" si="266"/>
        <v>0</v>
      </c>
      <c r="AB613" s="16">
        <f t="shared" si="254"/>
        <v>0</v>
      </c>
      <c r="AC613" s="17">
        <f t="shared" si="267"/>
        <v>0</v>
      </c>
      <c r="AD613" s="16">
        <f t="shared" si="255"/>
        <v>0</v>
      </c>
      <c r="AE613" s="17"/>
      <c r="AF613" s="16">
        <f t="shared" si="256"/>
        <v>0</v>
      </c>
      <c r="AG613" s="17">
        <f t="shared" si="268"/>
        <v>0</v>
      </c>
      <c r="AH613" s="16">
        <f t="shared" si="257"/>
        <v>0</v>
      </c>
      <c r="AI613" s="17">
        <f t="shared" si="269"/>
        <v>0</v>
      </c>
      <c r="AJ613" s="16">
        <f t="shared" si="258"/>
        <v>0</v>
      </c>
    </row>
    <row r="614" spans="1:36" x14ac:dyDescent="0.25">
      <c r="A614" s="26">
        <f t="shared" si="259"/>
        <v>12.190416666666495</v>
      </c>
      <c r="B614" s="9"/>
      <c r="C614" s="8"/>
      <c r="D614" t="s">
        <v>11</v>
      </c>
      <c r="E614" s="7"/>
      <c r="F614" s="7"/>
      <c r="G614" s="7"/>
      <c r="H614" s="16">
        <f t="shared" si="244"/>
        <v>0</v>
      </c>
      <c r="I614" s="17">
        <f t="shared" si="260"/>
        <v>0</v>
      </c>
      <c r="J614" s="16">
        <f t="shared" si="245"/>
        <v>0</v>
      </c>
      <c r="K614" s="17">
        <f t="shared" si="261"/>
        <v>0</v>
      </c>
      <c r="L614" s="16">
        <f t="shared" si="246"/>
        <v>0</v>
      </c>
      <c r="M614" s="17"/>
      <c r="N614" s="16">
        <f t="shared" si="247"/>
        <v>0</v>
      </c>
      <c r="O614" s="17">
        <f t="shared" si="262"/>
        <v>0</v>
      </c>
      <c r="P614" s="16">
        <f t="shared" si="248"/>
        <v>0</v>
      </c>
      <c r="Q614" s="17">
        <f t="shared" si="263"/>
        <v>0</v>
      </c>
      <c r="R614" s="16">
        <f t="shared" si="249"/>
        <v>0</v>
      </c>
      <c r="S614" s="17"/>
      <c r="T614" s="16">
        <f t="shared" si="250"/>
        <v>0</v>
      </c>
      <c r="U614" s="17">
        <f t="shared" si="264"/>
        <v>0</v>
      </c>
      <c r="V614" s="16">
        <f t="shared" si="251"/>
        <v>0</v>
      </c>
      <c r="W614" s="17">
        <f t="shared" si="265"/>
        <v>0</v>
      </c>
      <c r="X614" s="16">
        <f t="shared" si="252"/>
        <v>0</v>
      </c>
      <c r="Y614" s="17"/>
      <c r="Z614" s="16">
        <f t="shared" si="253"/>
        <v>0</v>
      </c>
      <c r="AA614" s="17">
        <f t="shared" si="266"/>
        <v>0</v>
      </c>
      <c r="AB614" s="16">
        <f t="shared" si="254"/>
        <v>0</v>
      </c>
      <c r="AC614" s="17">
        <f t="shared" si="267"/>
        <v>0</v>
      </c>
      <c r="AD614" s="16">
        <f t="shared" si="255"/>
        <v>0</v>
      </c>
      <c r="AE614" s="17"/>
      <c r="AF614" s="16">
        <f t="shared" si="256"/>
        <v>0</v>
      </c>
      <c r="AG614" s="17">
        <f t="shared" si="268"/>
        <v>0</v>
      </c>
      <c r="AH614" s="16">
        <f t="shared" si="257"/>
        <v>0</v>
      </c>
      <c r="AI614" s="17">
        <f t="shared" si="269"/>
        <v>0</v>
      </c>
      <c r="AJ614" s="16">
        <f t="shared" si="258"/>
        <v>0</v>
      </c>
    </row>
    <row r="615" spans="1:36" x14ac:dyDescent="0.25">
      <c r="A615" s="26">
        <f t="shared" si="259"/>
        <v>12.210416666666495</v>
      </c>
      <c r="B615" s="9"/>
      <c r="C615" s="8"/>
      <c r="D615" t="s">
        <v>11</v>
      </c>
      <c r="E615" s="7"/>
      <c r="F615" s="7"/>
      <c r="G615" s="7"/>
      <c r="H615" s="16">
        <f t="shared" si="244"/>
        <v>0</v>
      </c>
      <c r="I615" s="17">
        <f t="shared" si="260"/>
        <v>0</v>
      </c>
      <c r="J615" s="16">
        <f t="shared" si="245"/>
        <v>0</v>
      </c>
      <c r="K615" s="17">
        <f t="shared" si="261"/>
        <v>0</v>
      </c>
      <c r="L615" s="16">
        <f t="shared" si="246"/>
        <v>0</v>
      </c>
      <c r="M615" s="17"/>
      <c r="N615" s="16">
        <f t="shared" si="247"/>
        <v>0</v>
      </c>
      <c r="O615" s="17">
        <f t="shared" si="262"/>
        <v>0</v>
      </c>
      <c r="P615" s="16">
        <f t="shared" si="248"/>
        <v>0</v>
      </c>
      <c r="Q615" s="17">
        <f t="shared" si="263"/>
        <v>0</v>
      </c>
      <c r="R615" s="16">
        <f t="shared" si="249"/>
        <v>0</v>
      </c>
      <c r="S615" s="17"/>
      <c r="T615" s="16">
        <f t="shared" si="250"/>
        <v>0</v>
      </c>
      <c r="U615" s="17">
        <f t="shared" si="264"/>
        <v>0</v>
      </c>
      <c r="V615" s="16">
        <f t="shared" si="251"/>
        <v>0</v>
      </c>
      <c r="W615" s="17">
        <f t="shared" si="265"/>
        <v>0</v>
      </c>
      <c r="X615" s="16">
        <f t="shared" si="252"/>
        <v>0</v>
      </c>
      <c r="Y615" s="17"/>
      <c r="Z615" s="16">
        <f t="shared" si="253"/>
        <v>0</v>
      </c>
      <c r="AA615" s="17">
        <f t="shared" si="266"/>
        <v>0</v>
      </c>
      <c r="AB615" s="16">
        <f t="shared" si="254"/>
        <v>0</v>
      </c>
      <c r="AC615" s="17">
        <f t="shared" si="267"/>
        <v>0</v>
      </c>
      <c r="AD615" s="16">
        <f t="shared" si="255"/>
        <v>0</v>
      </c>
      <c r="AE615" s="17"/>
      <c r="AF615" s="16">
        <f t="shared" si="256"/>
        <v>0</v>
      </c>
      <c r="AG615" s="17">
        <f t="shared" si="268"/>
        <v>0</v>
      </c>
      <c r="AH615" s="16">
        <f t="shared" si="257"/>
        <v>0</v>
      </c>
      <c r="AI615" s="17">
        <f t="shared" si="269"/>
        <v>0</v>
      </c>
      <c r="AJ615" s="16">
        <f t="shared" si="258"/>
        <v>0</v>
      </c>
    </row>
    <row r="616" spans="1:36" x14ac:dyDescent="0.25">
      <c r="A616" s="26">
        <f t="shared" si="259"/>
        <v>12.230416666666494</v>
      </c>
      <c r="B616" s="9" t="s">
        <v>17</v>
      </c>
      <c r="C616" s="8"/>
      <c r="D616" s="14" t="s">
        <v>20</v>
      </c>
      <c r="E616" s="7"/>
      <c r="F616" s="7"/>
      <c r="G616" s="7"/>
      <c r="H616" s="16">
        <f t="shared" si="244"/>
        <v>0</v>
      </c>
      <c r="I616" s="17">
        <f t="shared" si="260"/>
        <v>0</v>
      </c>
      <c r="J616" s="16">
        <f t="shared" si="245"/>
        <v>0</v>
      </c>
      <c r="K616" s="17">
        <f t="shared" si="261"/>
        <v>0</v>
      </c>
      <c r="L616" s="16">
        <f t="shared" si="246"/>
        <v>0</v>
      </c>
      <c r="M616" s="17"/>
      <c r="N616" s="16">
        <f t="shared" si="247"/>
        <v>0</v>
      </c>
      <c r="O616" s="17">
        <f t="shared" si="262"/>
        <v>0</v>
      </c>
      <c r="P616" s="16">
        <f t="shared" si="248"/>
        <v>12.230416666666494</v>
      </c>
      <c r="Q616" s="17">
        <f t="shared" si="263"/>
        <v>1</v>
      </c>
      <c r="R616" s="16">
        <f t="shared" si="249"/>
        <v>0</v>
      </c>
      <c r="S616" s="17"/>
      <c r="T616" s="16">
        <f t="shared" si="250"/>
        <v>0</v>
      </c>
      <c r="U616" s="17">
        <f t="shared" si="264"/>
        <v>0</v>
      </c>
      <c r="V616" s="16">
        <f t="shared" si="251"/>
        <v>0</v>
      </c>
      <c r="W616" s="17">
        <f t="shared" si="265"/>
        <v>0</v>
      </c>
      <c r="X616" s="16">
        <f t="shared" si="252"/>
        <v>0</v>
      </c>
      <c r="Y616" s="17"/>
      <c r="Z616" s="16">
        <f t="shared" si="253"/>
        <v>0</v>
      </c>
      <c r="AA616" s="17">
        <f t="shared" si="266"/>
        <v>0</v>
      </c>
      <c r="AB616" s="16">
        <f t="shared" si="254"/>
        <v>0</v>
      </c>
      <c r="AC616" s="17">
        <f t="shared" si="267"/>
        <v>0</v>
      </c>
      <c r="AD616" s="16">
        <f t="shared" si="255"/>
        <v>0</v>
      </c>
      <c r="AE616" s="17"/>
      <c r="AF616" s="16">
        <f t="shared" si="256"/>
        <v>0</v>
      </c>
      <c r="AG616" s="17">
        <f t="shared" si="268"/>
        <v>0</v>
      </c>
      <c r="AH616" s="16">
        <f t="shared" si="257"/>
        <v>0</v>
      </c>
      <c r="AI616" s="17">
        <f t="shared" si="269"/>
        <v>0</v>
      </c>
      <c r="AJ616" s="16">
        <f t="shared" si="258"/>
        <v>0</v>
      </c>
    </row>
    <row r="617" spans="1:36" x14ac:dyDescent="0.25">
      <c r="A617" s="26">
        <f t="shared" si="259"/>
        <v>12.250416666666494</v>
      </c>
      <c r="B617" s="9" t="s">
        <v>9</v>
      </c>
      <c r="C617" t="s">
        <v>11</v>
      </c>
      <c r="H617" s="16">
        <f t="shared" si="244"/>
        <v>12.250416666666494</v>
      </c>
      <c r="I617" s="17">
        <f t="shared" si="260"/>
        <v>1</v>
      </c>
      <c r="J617" s="16">
        <f t="shared" si="245"/>
        <v>0</v>
      </c>
      <c r="K617" s="17">
        <f t="shared" si="261"/>
        <v>0</v>
      </c>
      <c r="L617" s="16">
        <f t="shared" si="246"/>
        <v>0</v>
      </c>
      <c r="M617" s="17"/>
      <c r="N617" s="16">
        <f t="shared" si="247"/>
        <v>0</v>
      </c>
      <c r="O617" s="17">
        <f t="shared" si="262"/>
        <v>0</v>
      </c>
      <c r="P617" s="16">
        <f t="shared" si="248"/>
        <v>0</v>
      </c>
      <c r="Q617" s="17">
        <f t="shared" si="263"/>
        <v>0</v>
      </c>
      <c r="R617" s="16">
        <f t="shared" si="249"/>
        <v>0</v>
      </c>
      <c r="S617" s="17"/>
      <c r="T617" s="16">
        <f t="shared" si="250"/>
        <v>0</v>
      </c>
      <c r="U617" s="17">
        <f t="shared" si="264"/>
        <v>0</v>
      </c>
      <c r="V617" s="16">
        <f t="shared" si="251"/>
        <v>0</v>
      </c>
      <c r="W617" s="17">
        <f t="shared" si="265"/>
        <v>0</v>
      </c>
      <c r="X617" s="16">
        <f t="shared" si="252"/>
        <v>0</v>
      </c>
      <c r="Y617" s="17"/>
      <c r="Z617" s="16">
        <f t="shared" si="253"/>
        <v>0</v>
      </c>
      <c r="AA617" s="17">
        <f t="shared" si="266"/>
        <v>0</v>
      </c>
      <c r="AB617" s="16">
        <f t="shared" si="254"/>
        <v>0</v>
      </c>
      <c r="AC617" s="17">
        <f t="shared" si="267"/>
        <v>0</v>
      </c>
      <c r="AD617" s="16">
        <f t="shared" si="255"/>
        <v>0</v>
      </c>
      <c r="AE617" s="17"/>
      <c r="AF617" s="16">
        <f t="shared" si="256"/>
        <v>0</v>
      </c>
      <c r="AG617" s="17">
        <f t="shared" si="268"/>
        <v>0</v>
      </c>
      <c r="AH617" s="16">
        <f t="shared" si="257"/>
        <v>0</v>
      </c>
      <c r="AI617" s="17">
        <f t="shared" si="269"/>
        <v>0</v>
      </c>
      <c r="AJ617" s="16">
        <f t="shared" si="258"/>
        <v>0</v>
      </c>
    </row>
    <row r="618" spans="1:36" x14ac:dyDescent="0.25">
      <c r="A618" s="26">
        <f t="shared" si="259"/>
        <v>12.270416666666494</v>
      </c>
      <c r="B618" s="9" t="s">
        <v>10</v>
      </c>
      <c r="C618" t="s">
        <v>11</v>
      </c>
      <c r="F618" s="13" t="s">
        <v>14</v>
      </c>
      <c r="G618" s="13"/>
      <c r="H618" s="16">
        <f t="shared" si="244"/>
        <v>0</v>
      </c>
      <c r="I618" s="17">
        <f t="shared" si="260"/>
        <v>0</v>
      </c>
      <c r="J618" s="16">
        <f t="shared" si="245"/>
        <v>0</v>
      </c>
      <c r="K618" s="17">
        <f t="shared" si="261"/>
        <v>0</v>
      </c>
      <c r="L618" s="16">
        <f t="shared" si="246"/>
        <v>0</v>
      </c>
      <c r="M618" s="17"/>
      <c r="N618" s="16">
        <f t="shared" si="247"/>
        <v>0</v>
      </c>
      <c r="O618" s="17">
        <f t="shared" si="262"/>
        <v>0</v>
      </c>
      <c r="P618" s="16">
        <f t="shared" si="248"/>
        <v>0</v>
      </c>
      <c r="Q618" s="17">
        <f t="shared" si="263"/>
        <v>0</v>
      </c>
      <c r="R618" s="16">
        <f t="shared" si="249"/>
        <v>0</v>
      </c>
      <c r="S618" s="17"/>
      <c r="T618" s="16">
        <f t="shared" si="250"/>
        <v>0</v>
      </c>
      <c r="U618" s="17">
        <f t="shared" si="264"/>
        <v>0</v>
      </c>
      <c r="V618" s="16">
        <f t="shared" si="251"/>
        <v>0</v>
      </c>
      <c r="W618" s="17">
        <f t="shared" si="265"/>
        <v>0</v>
      </c>
      <c r="X618" s="16">
        <f t="shared" si="252"/>
        <v>0</v>
      </c>
      <c r="Y618" s="17"/>
      <c r="Z618" s="16">
        <f t="shared" si="253"/>
        <v>12.270416666666494</v>
      </c>
      <c r="AA618" s="17">
        <f t="shared" si="266"/>
        <v>1</v>
      </c>
      <c r="AB618" s="16">
        <f t="shared" si="254"/>
        <v>0</v>
      </c>
      <c r="AC618" s="17">
        <f t="shared" si="267"/>
        <v>0</v>
      </c>
      <c r="AD618" s="16">
        <f t="shared" si="255"/>
        <v>1.9999999999999574E-2</v>
      </c>
      <c r="AE618" s="17"/>
      <c r="AF618" s="16">
        <f t="shared" si="256"/>
        <v>0</v>
      </c>
      <c r="AG618" s="17">
        <f t="shared" si="268"/>
        <v>0</v>
      </c>
      <c r="AH618" s="16">
        <f t="shared" si="257"/>
        <v>0</v>
      </c>
      <c r="AI618" s="17">
        <f t="shared" si="269"/>
        <v>0</v>
      </c>
      <c r="AJ618" s="16">
        <f t="shared" si="258"/>
        <v>0</v>
      </c>
    </row>
    <row r="619" spans="1:36" x14ac:dyDescent="0.25">
      <c r="A619" s="26">
        <f t="shared" si="259"/>
        <v>12.290416666666493</v>
      </c>
      <c r="B619" s="9" t="s">
        <v>21</v>
      </c>
      <c r="C619" t="s">
        <v>11</v>
      </c>
      <c r="E619" t="s">
        <v>11</v>
      </c>
      <c r="F619" s="13" t="s">
        <v>14</v>
      </c>
      <c r="G619" s="13"/>
      <c r="H619" s="16">
        <f t="shared" si="244"/>
        <v>0</v>
      </c>
      <c r="I619" s="17">
        <f t="shared" si="260"/>
        <v>0</v>
      </c>
      <c r="J619" s="16">
        <f t="shared" si="245"/>
        <v>0</v>
      </c>
      <c r="K619" s="17">
        <f t="shared" si="261"/>
        <v>0</v>
      </c>
      <c r="L619" s="16">
        <f t="shared" si="246"/>
        <v>0</v>
      </c>
      <c r="M619" s="17"/>
      <c r="N619" s="16">
        <f t="shared" si="247"/>
        <v>0</v>
      </c>
      <c r="O619" s="17">
        <f t="shared" si="262"/>
        <v>0</v>
      </c>
      <c r="P619" s="16">
        <f t="shared" si="248"/>
        <v>0</v>
      </c>
      <c r="Q619" s="17">
        <f t="shared" si="263"/>
        <v>0</v>
      </c>
      <c r="R619" s="16">
        <f t="shared" si="249"/>
        <v>0</v>
      </c>
      <c r="S619" s="17"/>
      <c r="T619" s="16">
        <f t="shared" si="250"/>
        <v>12.290416666666493</v>
      </c>
      <c r="U619" s="17">
        <f t="shared" si="264"/>
        <v>1</v>
      </c>
      <c r="V619" s="16">
        <f t="shared" si="251"/>
        <v>0</v>
      </c>
      <c r="W619" s="17">
        <f t="shared" si="265"/>
        <v>0</v>
      </c>
      <c r="X619" s="16">
        <f t="shared" si="252"/>
        <v>0</v>
      </c>
      <c r="Y619" s="17"/>
      <c r="Z619" s="16">
        <f t="shared" si="253"/>
        <v>0</v>
      </c>
      <c r="AA619" s="17">
        <f t="shared" si="266"/>
        <v>0</v>
      </c>
      <c r="AB619" s="16">
        <f t="shared" si="254"/>
        <v>0</v>
      </c>
      <c r="AC619" s="17">
        <f t="shared" si="267"/>
        <v>0</v>
      </c>
      <c r="AD619" s="16">
        <f t="shared" si="255"/>
        <v>1.9999999999999574E-2</v>
      </c>
      <c r="AE619" s="17"/>
      <c r="AF619" s="16">
        <f t="shared" si="256"/>
        <v>0</v>
      </c>
      <c r="AG619" s="17">
        <f t="shared" si="268"/>
        <v>0</v>
      </c>
      <c r="AH619" s="16">
        <f t="shared" si="257"/>
        <v>0</v>
      </c>
      <c r="AI619" s="17">
        <f t="shared" si="269"/>
        <v>0</v>
      </c>
      <c r="AJ619" s="16">
        <f t="shared" si="258"/>
        <v>0</v>
      </c>
    </row>
    <row r="620" spans="1:36" x14ac:dyDescent="0.25">
      <c r="A620" s="26">
        <f t="shared" si="259"/>
        <v>12.310416666666493</v>
      </c>
      <c r="B620" s="9" t="s">
        <v>22</v>
      </c>
      <c r="C620" s="14" t="s">
        <v>20</v>
      </c>
      <c r="E620" t="s">
        <v>11</v>
      </c>
      <c r="F620" t="s">
        <v>11</v>
      </c>
      <c r="G620" s="13"/>
      <c r="H620" s="16">
        <f t="shared" si="244"/>
        <v>0</v>
      </c>
      <c r="I620" s="17">
        <f t="shared" si="260"/>
        <v>0</v>
      </c>
      <c r="J620" s="16">
        <f t="shared" si="245"/>
        <v>12.310416666666493</v>
      </c>
      <c r="K620" s="17">
        <f t="shared" si="261"/>
        <v>1</v>
      </c>
      <c r="L620" s="16">
        <f t="shared" si="246"/>
        <v>0</v>
      </c>
      <c r="M620" s="17"/>
      <c r="N620" s="16">
        <f t="shared" si="247"/>
        <v>0</v>
      </c>
      <c r="O620" s="17">
        <f t="shared" si="262"/>
        <v>0</v>
      </c>
      <c r="P620" s="16">
        <f t="shared" si="248"/>
        <v>0</v>
      </c>
      <c r="Q620" s="17">
        <f t="shared" si="263"/>
        <v>0</v>
      </c>
      <c r="R620" s="16">
        <f t="shared" si="249"/>
        <v>0</v>
      </c>
      <c r="S620" s="17"/>
      <c r="T620" s="16">
        <f t="shared" si="250"/>
        <v>0</v>
      </c>
      <c r="U620" s="17">
        <f t="shared" si="264"/>
        <v>0</v>
      </c>
      <c r="V620" s="16">
        <f t="shared" si="251"/>
        <v>0</v>
      </c>
      <c r="W620" s="17">
        <f t="shared" si="265"/>
        <v>0</v>
      </c>
      <c r="X620" s="16">
        <f t="shared" si="252"/>
        <v>0</v>
      </c>
      <c r="Y620" s="17"/>
      <c r="Z620" s="16">
        <f t="shared" si="253"/>
        <v>0</v>
      </c>
      <c r="AA620" s="17">
        <f t="shared" si="266"/>
        <v>0</v>
      </c>
      <c r="AB620" s="16">
        <f t="shared" si="254"/>
        <v>0</v>
      </c>
      <c r="AC620" s="17">
        <f t="shared" si="267"/>
        <v>0</v>
      </c>
      <c r="AD620" s="16">
        <f t="shared" si="255"/>
        <v>0</v>
      </c>
      <c r="AE620" s="17"/>
      <c r="AF620" s="16">
        <f t="shared" si="256"/>
        <v>0</v>
      </c>
      <c r="AG620" s="17">
        <f t="shared" si="268"/>
        <v>0</v>
      </c>
      <c r="AH620" s="16">
        <f t="shared" si="257"/>
        <v>0</v>
      </c>
      <c r="AI620" s="17">
        <f t="shared" si="269"/>
        <v>0</v>
      </c>
      <c r="AJ620" s="16">
        <f t="shared" si="258"/>
        <v>0</v>
      </c>
    </row>
    <row r="621" spans="1:36" x14ac:dyDescent="0.25">
      <c r="A621" s="26">
        <f t="shared" si="259"/>
        <v>12.330416666666492</v>
      </c>
      <c r="B621" s="9"/>
      <c r="E621" t="s">
        <v>11</v>
      </c>
      <c r="F621" t="s">
        <v>11</v>
      </c>
      <c r="G621" s="13"/>
      <c r="H621" s="16">
        <f t="shared" si="244"/>
        <v>0</v>
      </c>
      <c r="I621" s="17">
        <f t="shared" si="260"/>
        <v>0</v>
      </c>
      <c r="J621" s="16">
        <f t="shared" si="245"/>
        <v>0</v>
      </c>
      <c r="K621" s="17">
        <f t="shared" si="261"/>
        <v>0</v>
      </c>
      <c r="L621" s="16">
        <f t="shared" si="246"/>
        <v>0</v>
      </c>
      <c r="M621" s="17"/>
      <c r="N621" s="16">
        <f t="shared" si="247"/>
        <v>0</v>
      </c>
      <c r="O621" s="17">
        <f t="shared" si="262"/>
        <v>0</v>
      </c>
      <c r="P621" s="16">
        <f t="shared" si="248"/>
        <v>0</v>
      </c>
      <c r="Q621" s="17">
        <f t="shared" si="263"/>
        <v>0</v>
      </c>
      <c r="R621" s="16">
        <f t="shared" si="249"/>
        <v>0</v>
      </c>
      <c r="S621" s="17"/>
      <c r="T621" s="16">
        <f t="shared" si="250"/>
        <v>0</v>
      </c>
      <c r="U621" s="17">
        <f t="shared" si="264"/>
        <v>0</v>
      </c>
      <c r="V621" s="16">
        <f t="shared" si="251"/>
        <v>0</v>
      </c>
      <c r="W621" s="17">
        <f t="shared" si="265"/>
        <v>0</v>
      </c>
      <c r="X621" s="16">
        <f t="shared" si="252"/>
        <v>0</v>
      </c>
      <c r="Y621" s="17"/>
      <c r="Z621" s="16">
        <f t="shared" si="253"/>
        <v>0</v>
      </c>
      <c r="AA621" s="17">
        <f t="shared" si="266"/>
        <v>0</v>
      </c>
      <c r="AB621" s="16">
        <f t="shared" si="254"/>
        <v>0</v>
      </c>
      <c r="AC621" s="17">
        <f t="shared" si="267"/>
        <v>0</v>
      </c>
      <c r="AD621" s="16">
        <f t="shared" si="255"/>
        <v>0</v>
      </c>
      <c r="AE621" s="17"/>
      <c r="AF621" s="16">
        <f t="shared" si="256"/>
        <v>0</v>
      </c>
      <c r="AG621" s="17">
        <f t="shared" si="268"/>
        <v>0</v>
      </c>
      <c r="AH621" s="16">
        <f t="shared" si="257"/>
        <v>0</v>
      </c>
      <c r="AI621" s="17">
        <f t="shared" si="269"/>
        <v>0</v>
      </c>
      <c r="AJ621" s="16">
        <f t="shared" si="258"/>
        <v>0</v>
      </c>
    </row>
    <row r="622" spans="1:36" x14ac:dyDescent="0.25">
      <c r="A622" s="26">
        <f t="shared" si="259"/>
        <v>12.350416666666492</v>
      </c>
      <c r="B622" s="9" t="s">
        <v>18</v>
      </c>
      <c r="E622" s="14" t="s">
        <v>20</v>
      </c>
      <c r="F622" t="s">
        <v>11</v>
      </c>
      <c r="H622" s="16">
        <f t="shared" si="244"/>
        <v>0</v>
      </c>
      <c r="I622" s="17">
        <f t="shared" si="260"/>
        <v>0</v>
      </c>
      <c r="J622" s="16">
        <f t="shared" si="245"/>
        <v>0</v>
      </c>
      <c r="K622" s="17">
        <f t="shared" si="261"/>
        <v>0</v>
      </c>
      <c r="L622" s="16">
        <f t="shared" si="246"/>
        <v>0</v>
      </c>
      <c r="M622" s="17"/>
      <c r="N622" s="16">
        <f t="shared" si="247"/>
        <v>0</v>
      </c>
      <c r="O622" s="17">
        <f t="shared" si="262"/>
        <v>0</v>
      </c>
      <c r="P622" s="16">
        <f t="shared" si="248"/>
        <v>0</v>
      </c>
      <c r="Q622" s="17">
        <f t="shared" si="263"/>
        <v>0</v>
      </c>
      <c r="R622" s="16">
        <f t="shared" si="249"/>
        <v>0</v>
      </c>
      <c r="S622" s="17"/>
      <c r="T622" s="16">
        <f t="shared" si="250"/>
        <v>0</v>
      </c>
      <c r="U622" s="17">
        <f t="shared" si="264"/>
        <v>0</v>
      </c>
      <c r="V622" s="16">
        <f t="shared" si="251"/>
        <v>12.350416666666492</v>
      </c>
      <c r="W622" s="17">
        <f t="shared" si="265"/>
        <v>1</v>
      </c>
      <c r="X622" s="16">
        <f t="shared" si="252"/>
        <v>0</v>
      </c>
      <c r="Y622" s="17"/>
      <c r="Z622" s="16">
        <f t="shared" si="253"/>
        <v>0</v>
      </c>
      <c r="AA622" s="17">
        <f t="shared" si="266"/>
        <v>0</v>
      </c>
      <c r="AB622" s="16">
        <f t="shared" si="254"/>
        <v>0</v>
      </c>
      <c r="AC622" s="17">
        <f t="shared" si="267"/>
        <v>0</v>
      </c>
      <c r="AD622" s="16">
        <f t="shared" si="255"/>
        <v>0</v>
      </c>
      <c r="AE622" s="17"/>
      <c r="AF622" s="16">
        <f t="shared" si="256"/>
        <v>0</v>
      </c>
      <c r="AG622" s="17">
        <f t="shared" si="268"/>
        <v>0</v>
      </c>
      <c r="AH622" s="16">
        <f t="shared" si="257"/>
        <v>0</v>
      </c>
      <c r="AI622" s="17">
        <f t="shared" si="269"/>
        <v>0</v>
      </c>
      <c r="AJ622" s="16">
        <f t="shared" si="258"/>
        <v>0</v>
      </c>
    </row>
    <row r="623" spans="1:36" x14ac:dyDescent="0.25">
      <c r="A623" s="26">
        <f t="shared" si="259"/>
        <v>12.370416666666491</v>
      </c>
      <c r="B623" s="9" t="s">
        <v>16</v>
      </c>
      <c r="D623" t="s">
        <v>11</v>
      </c>
      <c r="F623" t="s">
        <v>11</v>
      </c>
      <c r="H623" s="16">
        <f t="shared" si="244"/>
        <v>0</v>
      </c>
      <c r="I623" s="17">
        <f t="shared" si="260"/>
        <v>0</v>
      </c>
      <c r="J623" s="16">
        <f t="shared" si="245"/>
        <v>0</v>
      </c>
      <c r="K623" s="17">
        <f t="shared" si="261"/>
        <v>0</v>
      </c>
      <c r="L623" s="16">
        <f t="shared" si="246"/>
        <v>0</v>
      </c>
      <c r="M623" s="17"/>
      <c r="N623" s="16">
        <f t="shared" si="247"/>
        <v>12.370416666666491</v>
      </c>
      <c r="O623" s="17">
        <f t="shared" si="262"/>
        <v>1</v>
      </c>
      <c r="P623" s="16">
        <f t="shared" si="248"/>
        <v>0</v>
      </c>
      <c r="Q623" s="17">
        <f t="shared" si="263"/>
        <v>0</v>
      </c>
      <c r="R623" s="16">
        <f t="shared" si="249"/>
        <v>0</v>
      </c>
      <c r="S623" s="17"/>
      <c r="T623" s="16">
        <f t="shared" si="250"/>
        <v>0</v>
      </c>
      <c r="U623" s="17">
        <f t="shared" si="264"/>
        <v>0</v>
      </c>
      <c r="V623" s="16">
        <f t="shared" si="251"/>
        <v>0</v>
      </c>
      <c r="W623" s="17">
        <f t="shared" si="265"/>
        <v>0</v>
      </c>
      <c r="X623" s="16">
        <f t="shared" si="252"/>
        <v>0</v>
      </c>
      <c r="Y623" s="17"/>
      <c r="Z623" s="16">
        <f t="shared" si="253"/>
        <v>0</v>
      </c>
      <c r="AA623" s="17">
        <f t="shared" si="266"/>
        <v>0</v>
      </c>
      <c r="AB623" s="16">
        <f t="shared" si="254"/>
        <v>0</v>
      </c>
      <c r="AC623" s="17">
        <f t="shared" si="267"/>
        <v>0</v>
      </c>
      <c r="AD623" s="16">
        <f t="shared" si="255"/>
        <v>0</v>
      </c>
      <c r="AE623" s="17"/>
      <c r="AF623" s="16">
        <f t="shared" si="256"/>
        <v>0</v>
      </c>
      <c r="AG623" s="17">
        <f t="shared" si="268"/>
        <v>0</v>
      </c>
      <c r="AH623" s="16">
        <f t="shared" si="257"/>
        <v>0</v>
      </c>
      <c r="AI623" s="17">
        <f t="shared" si="269"/>
        <v>0</v>
      </c>
      <c r="AJ623" s="16">
        <f t="shared" si="258"/>
        <v>0</v>
      </c>
    </row>
    <row r="624" spans="1:36" x14ac:dyDescent="0.25">
      <c r="A624" s="26">
        <f t="shared" si="259"/>
        <v>12.390416666666491</v>
      </c>
      <c r="B624" s="9"/>
      <c r="D624" t="s">
        <v>11</v>
      </c>
      <c r="F624" t="s">
        <v>11</v>
      </c>
      <c r="G624" s="14"/>
      <c r="H624" s="16">
        <f t="shared" si="244"/>
        <v>0</v>
      </c>
      <c r="I624" s="17">
        <f t="shared" si="260"/>
        <v>0</v>
      </c>
      <c r="J624" s="16">
        <f t="shared" si="245"/>
        <v>0</v>
      </c>
      <c r="K624" s="17">
        <f t="shared" si="261"/>
        <v>0</v>
      </c>
      <c r="L624" s="16">
        <f t="shared" si="246"/>
        <v>0</v>
      </c>
      <c r="M624" s="17"/>
      <c r="N624" s="16">
        <f t="shared" si="247"/>
        <v>0</v>
      </c>
      <c r="O624" s="17">
        <f t="shared" si="262"/>
        <v>0</v>
      </c>
      <c r="P624" s="16">
        <f t="shared" si="248"/>
        <v>0</v>
      </c>
      <c r="Q624" s="17">
        <f t="shared" si="263"/>
        <v>0</v>
      </c>
      <c r="R624" s="16">
        <f t="shared" si="249"/>
        <v>0</v>
      </c>
      <c r="S624" s="17"/>
      <c r="T624" s="16">
        <f t="shared" si="250"/>
        <v>0</v>
      </c>
      <c r="U624" s="17">
        <f t="shared" si="264"/>
        <v>0</v>
      </c>
      <c r="V624" s="16">
        <f t="shared" si="251"/>
        <v>0</v>
      </c>
      <c r="W624" s="17">
        <f t="shared" si="265"/>
        <v>0</v>
      </c>
      <c r="X624" s="16">
        <f t="shared" si="252"/>
        <v>0</v>
      </c>
      <c r="Y624" s="17"/>
      <c r="Z624" s="16">
        <f t="shared" si="253"/>
        <v>0</v>
      </c>
      <c r="AA624" s="17">
        <f t="shared" si="266"/>
        <v>0</v>
      </c>
      <c r="AB624" s="16">
        <f t="shared" si="254"/>
        <v>0</v>
      </c>
      <c r="AC624" s="17">
        <f t="shared" si="267"/>
        <v>0</v>
      </c>
      <c r="AD624" s="16">
        <f t="shared" si="255"/>
        <v>0</v>
      </c>
      <c r="AE624" s="17"/>
      <c r="AF624" s="16">
        <f t="shared" si="256"/>
        <v>0</v>
      </c>
      <c r="AG624" s="17">
        <f t="shared" si="268"/>
        <v>0</v>
      </c>
      <c r="AH624" s="16">
        <f t="shared" si="257"/>
        <v>0</v>
      </c>
      <c r="AI624" s="17">
        <f t="shared" si="269"/>
        <v>0</v>
      </c>
      <c r="AJ624" s="16">
        <f t="shared" si="258"/>
        <v>0</v>
      </c>
    </row>
    <row r="625" spans="1:36" x14ac:dyDescent="0.25">
      <c r="A625" s="26">
        <f t="shared" si="259"/>
        <v>12.410416666666491</v>
      </c>
      <c r="B625" s="9"/>
      <c r="D625" t="s">
        <v>11</v>
      </c>
      <c r="F625" t="s">
        <v>11</v>
      </c>
      <c r="H625" s="16">
        <f t="shared" si="244"/>
        <v>0</v>
      </c>
      <c r="I625" s="17">
        <f t="shared" si="260"/>
        <v>0</v>
      </c>
      <c r="J625" s="16">
        <f t="shared" si="245"/>
        <v>0</v>
      </c>
      <c r="K625" s="17">
        <f t="shared" si="261"/>
        <v>0</v>
      </c>
      <c r="L625" s="16">
        <f t="shared" si="246"/>
        <v>0</v>
      </c>
      <c r="M625" s="17"/>
      <c r="N625" s="16">
        <f t="shared" si="247"/>
        <v>0</v>
      </c>
      <c r="O625" s="17">
        <f t="shared" si="262"/>
        <v>0</v>
      </c>
      <c r="P625" s="16">
        <f t="shared" si="248"/>
        <v>0</v>
      </c>
      <c r="Q625" s="17">
        <f t="shared" si="263"/>
        <v>0</v>
      </c>
      <c r="R625" s="16">
        <f t="shared" si="249"/>
        <v>0</v>
      </c>
      <c r="S625" s="17"/>
      <c r="T625" s="16">
        <f t="shared" si="250"/>
        <v>0</v>
      </c>
      <c r="U625" s="17">
        <f t="shared" si="264"/>
        <v>0</v>
      </c>
      <c r="V625" s="16">
        <f t="shared" si="251"/>
        <v>0</v>
      </c>
      <c r="W625" s="17">
        <f t="shared" si="265"/>
        <v>0</v>
      </c>
      <c r="X625" s="16">
        <f t="shared" si="252"/>
        <v>0</v>
      </c>
      <c r="Y625" s="17"/>
      <c r="Z625" s="16">
        <f t="shared" si="253"/>
        <v>0</v>
      </c>
      <c r="AA625" s="17">
        <f t="shared" si="266"/>
        <v>0</v>
      </c>
      <c r="AB625" s="16">
        <f t="shared" si="254"/>
        <v>0</v>
      </c>
      <c r="AC625" s="17">
        <f t="shared" si="267"/>
        <v>0</v>
      </c>
      <c r="AD625" s="16">
        <f t="shared" si="255"/>
        <v>0</v>
      </c>
      <c r="AE625" s="17"/>
      <c r="AF625" s="16">
        <f t="shared" si="256"/>
        <v>0</v>
      </c>
      <c r="AG625" s="17">
        <f t="shared" si="268"/>
        <v>0</v>
      </c>
      <c r="AH625" s="16">
        <f t="shared" si="257"/>
        <v>0</v>
      </c>
      <c r="AI625" s="17">
        <f t="shared" si="269"/>
        <v>0</v>
      </c>
      <c r="AJ625" s="16">
        <f t="shared" si="258"/>
        <v>0</v>
      </c>
    </row>
    <row r="626" spans="1:36" x14ac:dyDescent="0.25">
      <c r="A626" s="26">
        <f t="shared" si="259"/>
        <v>12.43041666666649</v>
      </c>
      <c r="B626" s="9" t="s">
        <v>12</v>
      </c>
      <c r="D626" t="s">
        <v>11</v>
      </c>
      <c r="F626" s="14" t="s">
        <v>20</v>
      </c>
      <c r="H626" s="16">
        <f t="shared" si="244"/>
        <v>0</v>
      </c>
      <c r="I626" s="17">
        <f t="shared" si="260"/>
        <v>0</v>
      </c>
      <c r="J626" s="16">
        <f t="shared" si="245"/>
        <v>0</v>
      </c>
      <c r="K626" s="17">
        <f t="shared" si="261"/>
        <v>0</v>
      </c>
      <c r="L626" s="16">
        <f t="shared" si="246"/>
        <v>0</v>
      </c>
      <c r="M626" s="17"/>
      <c r="N626" s="16">
        <f t="shared" si="247"/>
        <v>0</v>
      </c>
      <c r="O626" s="17">
        <f t="shared" si="262"/>
        <v>0</v>
      </c>
      <c r="P626" s="16">
        <f t="shared" si="248"/>
        <v>0</v>
      </c>
      <c r="Q626" s="17">
        <f t="shared" si="263"/>
        <v>0</v>
      </c>
      <c r="R626" s="16">
        <f t="shared" si="249"/>
        <v>0</v>
      </c>
      <c r="S626" s="17"/>
      <c r="T626" s="16">
        <f t="shared" si="250"/>
        <v>0</v>
      </c>
      <c r="U626" s="17">
        <f t="shared" si="264"/>
        <v>0</v>
      </c>
      <c r="V626" s="16">
        <f t="shared" si="251"/>
        <v>0</v>
      </c>
      <c r="W626" s="17">
        <f t="shared" si="265"/>
        <v>0</v>
      </c>
      <c r="X626" s="16">
        <f t="shared" si="252"/>
        <v>0</v>
      </c>
      <c r="Y626" s="17"/>
      <c r="Z626" s="16">
        <f t="shared" si="253"/>
        <v>0</v>
      </c>
      <c r="AA626" s="17">
        <f t="shared" si="266"/>
        <v>0</v>
      </c>
      <c r="AB626" s="16">
        <f t="shared" si="254"/>
        <v>12.43041666666649</v>
      </c>
      <c r="AC626" s="17">
        <f t="shared" si="267"/>
        <v>1</v>
      </c>
      <c r="AD626" s="16">
        <f t="shared" si="255"/>
        <v>0</v>
      </c>
      <c r="AE626" s="17"/>
      <c r="AF626" s="16">
        <f t="shared" si="256"/>
        <v>0</v>
      </c>
      <c r="AG626" s="17">
        <f t="shared" si="268"/>
        <v>0</v>
      </c>
      <c r="AH626" s="16">
        <f t="shared" si="257"/>
        <v>0</v>
      </c>
      <c r="AI626" s="17">
        <f t="shared" si="269"/>
        <v>0</v>
      </c>
      <c r="AJ626" s="16">
        <f t="shared" si="258"/>
        <v>0</v>
      </c>
    </row>
    <row r="627" spans="1:36" x14ac:dyDescent="0.25">
      <c r="A627" s="26">
        <f t="shared" si="259"/>
        <v>12.45041666666649</v>
      </c>
      <c r="B627" s="9"/>
      <c r="D627" t="s">
        <v>11</v>
      </c>
      <c r="H627" s="16">
        <f t="shared" si="244"/>
        <v>0</v>
      </c>
      <c r="I627" s="17">
        <f t="shared" si="260"/>
        <v>0</v>
      </c>
      <c r="J627" s="16">
        <f t="shared" si="245"/>
        <v>0</v>
      </c>
      <c r="K627" s="17">
        <f t="shared" si="261"/>
        <v>0</v>
      </c>
      <c r="L627" s="16">
        <f t="shared" si="246"/>
        <v>0</v>
      </c>
      <c r="M627" s="17"/>
      <c r="N627" s="16">
        <f t="shared" si="247"/>
        <v>0</v>
      </c>
      <c r="O627" s="17">
        <f t="shared" si="262"/>
        <v>0</v>
      </c>
      <c r="P627" s="16">
        <f t="shared" si="248"/>
        <v>0</v>
      </c>
      <c r="Q627" s="17">
        <f t="shared" si="263"/>
        <v>0</v>
      </c>
      <c r="R627" s="16">
        <f t="shared" si="249"/>
        <v>0</v>
      </c>
      <c r="S627" s="17"/>
      <c r="T627" s="16">
        <f t="shared" si="250"/>
        <v>0</v>
      </c>
      <c r="U627" s="17">
        <f t="shared" si="264"/>
        <v>0</v>
      </c>
      <c r="V627" s="16">
        <f t="shared" si="251"/>
        <v>0</v>
      </c>
      <c r="W627" s="17">
        <f t="shared" si="265"/>
        <v>0</v>
      </c>
      <c r="X627" s="16">
        <f t="shared" si="252"/>
        <v>0</v>
      </c>
      <c r="Y627" s="17"/>
      <c r="Z627" s="16">
        <f t="shared" si="253"/>
        <v>0</v>
      </c>
      <c r="AA627" s="17">
        <f t="shared" si="266"/>
        <v>0</v>
      </c>
      <c r="AB627" s="16">
        <f t="shared" si="254"/>
        <v>0</v>
      </c>
      <c r="AC627" s="17">
        <f t="shared" si="267"/>
        <v>0</v>
      </c>
      <c r="AD627" s="16">
        <f t="shared" si="255"/>
        <v>0</v>
      </c>
      <c r="AE627" s="17"/>
      <c r="AF627" s="16">
        <f t="shared" si="256"/>
        <v>0</v>
      </c>
      <c r="AG627" s="17">
        <f t="shared" si="268"/>
        <v>0</v>
      </c>
      <c r="AH627" s="16">
        <f t="shared" si="257"/>
        <v>0</v>
      </c>
      <c r="AI627" s="17">
        <f t="shared" si="269"/>
        <v>0</v>
      </c>
      <c r="AJ627" s="16">
        <f t="shared" si="258"/>
        <v>0</v>
      </c>
    </row>
    <row r="628" spans="1:36" x14ac:dyDescent="0.25">
      <c r="A628" s="26">
        <f t="shared" si="259"/>
        <v>12.470416666666489</v>
      </c>
      <c r="B628" s="9" t="s">
        <v>9</v>
      </c>
      <c r="C628" t="s">
        <v>11</v>
      </c>
      <c r="D628" t="s">
        <v>11</v>
      </c>
      <c r="G628" s="13"/>
      <c r="H628" s="16">
        <f t="shared" si="244"/>
        <v>12.470416666666489</v>
      </c>
      <c r="I628" s="17">
        <f t="shared" si="260"/>
        <v>1</v>
      </c>
      <c r="J628" s="16">
        <f t="shared" si="245"/>
        <v>0</v>
      </c>
      <c r="K628" s="17">
        <f t="shared" si="261"/>
        <v>0</v>
      </c>
      <c r="L628" s="16">
        <f t="shared" si="246"/>
        <v>0</v>
      </c>
      <c r="M628" s="17"/>
      <c r="N628" s="16">
        <f t="shared" si="247"/>
        <v>0</v>
      </c>
      <c r="O628" s="17">
        <f t="shared" si="262"/>
        <v>0</v>
      </c>
      <c r="P628" s="16">
        <f t="shared" si="248"/>
        <v>0</v>
      </c>
      <c r="Q628" s="17">
        <f t="shared" si="263"/>
        <v>0</v>
      </c>
      <c r="R628" s="16">
        <f t="shared" si="249"/>
        <v>0</v>
      </c>
      <c r="S628" s="17"/>
      <c r="T628" s="16">
        <f t="shared" si="250"/>
        <v>0</v>
      </c>
      <c r="U628" s="17">
        <f t="shared" si="264"/>
        <v>0</v>
      </c>
      <c r="V628" s="16">
        <f t="shared" si="251"/>
        <v>0</v>
      </c>
      <c r="W628" s="17">
        <f t="shared" si="265"/>
        <v>0</v>
      </c>
      <c r="X628" s="16">
        <f t="shared" si="252"/>
        <v>0</v>
      </c>
      <c r="Y628" s="17"/>
      <c r="Z628" s="16">
        <f t="shared" si="253"/>
        <v>0</v>
      </c>
      <c r="AA628" s="17">
        <f t="shared" si="266"/>
        <v>0</v>
      </c>
      <c r="AB628" s="16">
        <f t="shared" si="254"/>
        <v>0</v>
      </c>
      <c r="AC628" s="17">
        <f t="shared" si="267"/>
        <v>0</v>
      </c>
      <c r="AD628" s="16">
        <f t="shared" si="255"/>
        <v>0</v>
      </c>
      <c r="AE628" s="17"/>
      <c r="AF628" s="16">
        <f t="shared" si="256"/>
        <v>0</v>
      </c>
      <c r="AG628" s="17">
        <f t="shared" si="268"/>
        <v>0</v>
      </c>
      <c r="AH628" s="16">
        <f t="shared" si="257"/>
        <v>0</v>
      </c>
      <c r="AI628" s="17">
        <f t="shared" si="269"/>
        <v>0</v>
      </c>
      <c r="AJ628" s="16">
        <f t="shared" si="258"/>
        <v>0</v>
      </c>
    </row>
    <row r="629" spans="1:36" x14ac:dyDescent="0.25">
      <c r="A629" s="26">
        <f t="shared" si="259"/>
        <v>12.490416666666489</v>
      </c>
      <c r="B629" s="9" t="s">
        <v>13</v>
      </c>
      <c r="C629" t="s">
        <v>11</v>
      </c>
      <c r="D629" t="s">
        <v>11</v>
      </c>
      <c r="G629" s="13" t="s">
        <v>14</v>
      </c>
      <c r="H629" s="16">
        <f t="shared" si="244"/>
        <v>0</v>
      </c>
      <c r="I629" s="17">
        <f t="shared" si="260"/>
        <v>0</v>
      </c>
      <c r="J629" s="16">
        <f t="shared" si="245"/>
        <v>0</v>
      </c>
      <c r="K629" s="17">
        <f t="shared" si="261"/>
        <v>0</v>
      </c>
      <c r="L629" s="16">
        <f t="shared" si="246"/>
        <v>0</v>
      </c>
      <c r="M629" s="17"/>
      <c r="N629" s="16">
        <f t="shared" si="247"/>
        <v>0</v>
      </c>
      <c r="O629" s="17">
        <f t="shared" si="262"/>
        <v>0</v>
      </c>
      <c r="P629" s="16">
        <f t="shared" si="248"/>
        <v>0</v>
      </c>
      <c r="Q629" s="17">
        <f t="shared" si="263"/>
        <v>0</v>
      </c>
      <c r="R629" s="16">
        <f t="shared" si="249"/>
        <v>0</v>
      </c>
      <c r="S629" s="17"/>
      <c r="T629" s="16">
        <f t="shared" si="250"/>
        <v>0</v>
      </c>
      <c r="U629" s="17">
        <f t="shared" si="264"/>
        <v>0</v>
      </c>
      <c r="V629" s="16">
        <f t="shared" si="251"/>
        <v>0</v>
      </c>
      <c r="W629" s="17">
        <f t="shared" si="265"/>
        <v>0</v>
      </c>
      <c r="X629" s="16">
        <f t="shared" si="252"/>
        <v>0</v>
      </c>
      <c r="Y629" s="17"/>
      <c r="Z629" s="16">
        <f t="shared" si="253"/>
        <v>0</v>
      </c>
      <c r="AA629" s="17">
        <f t="shared" si="266"/>
        <v>0</v>
      </c>
      <c r="AB629" s="16">
        <f t="shared" si="254"/>
        <v>0</v>
      </c>
      <c r="AC629" s="17">
        <f t="shared" si="267"/>
        <v>0</v>
      </c>
      <c r="AD629" s="16">
        <f t="shared" si="255"/>
        <v>0</v>
      </c>
      <c r="AE629" s="17"/>
      <c r="AF629" s="16">
        <f t="shared" si="256"/>
        <v>12.490416666666489</v>
      </c>
      <c r="AG629" s="17">
        <f t="shared" si="268"/>
        <v>1</v>
      </c>
      <c r="AH629" s="16">
        <f t="shared" si="257"/>
        <v>0</v>
      </c>
      <c r="AI629" s="17">
        <f t="shared" si="269"/>
        <v>0</v>
      </c>
      <c r="AJ629" s="16">
        <f t="shared" si="258"/>
        <v>1.9999999999999574E-2</v>
      </c>
    </row>
    <row r="630" spans="1:36" x14ac:dyDescent="0.25">
      <c r="A630" s="26">
        <f t="shared" si="259"/>
        <v>12.510416666666488</v>
      </c>
      <c r="B630" s="9" t="s">
        <v>17</v>
      </c>
      <c r="C630" t="s">
        <v>11</v>
      </c>
      <c r="D630" s="14" t="s">
        <v>20</v>
      </c>
      <c r="G630" s="13" t="s">
        <v>14</v>
      </c>
      <c r="H630" s="16">
        <f t="shared" si="244"/>
        <v>0</v>
      </c>
      <c r="I630" s="17">
        <f t="shared" si="260"/>
        <v>0</v>
      </c>
      <c r="J630" s="16">
        <f t="shared" si="245"/>
        <v>0</v>
      </c>
      <c r="K630" s="17">
        <f t="shared" si="261"/>
        <v>0</v>
      </c>
      <c r="L630" s="16">
        <f t="shared" si="246"/>
        <v>0</v>
      </c>
      <c r="M630" s="17"/>
      <c r="N630" s="16">
        <f t="shared" si="247"/>
        <v>0</v>
      </c>
      <c r="O630" s="17">
        <f t="shared" si="262"/>
        <v>0</v>
      </c>
      <c r="P630" s="16">
        <f t="shared" si="248"/>
        <v>12.510416666666488</v>
      </c>
      <c r="Q630" s="17">
        <f t="shared" si="263"/>
        <v>1</v>
      </c>
      <c r="R630" s="16">
        <f t="shared" si="249"/>
        <v>0</v>
      </c>
      <c r="S630" s="17"/>
      <c r="T630" s="16">
        <f t="shared" si="250"/>
        <v>0</v>
      </c>
      <c r="U630" s="17">
        <f t="shared" si="264"/>
        <v>0</v>
      </c>
      <c r="V630" s="16">
        <f t="shared" si="251"/>
        <v>0</v>
      </c>
      <c r="W630" s="17">
        <f t="shared" si="265"/>
        <v>0</v>
      </c>
      <c r="X630" s="16">
        <f t="shared" si="252"/>
        <v>0</v>
      </c>
      <c r="Y630" s="17"/>
      <c r="Z630" s="16">
        <f t="shared" si="253"/>
        <v>0</v>
      </c>
      <c r="AA630" s="17">
        <f t="shared" si="266"/>
        <v>0</v>
      </c>
      <c r="AB630" s="16">
        <f t="shared" si="254"/>
        <v>0</v>
      </c>
      <c r="AC630" s="17">
        <f t="shared" si="267"/>
        <v>0</v>
      </c>
      <c r="AD630" s="16">
        <f t="shared" si="255"/>
        <v>0</v>
      </c>
      <c r="AE630" s="17"/>
      <c r="AF630" s="16">
        <f t="shared" si="256"/>
        <v>0</v>
      </c>
      <c r="AG630" s="17">
        <f t="shared" si="268"/>
        <v>0</v>
      </c>
      <c r="AH630" s="16">
        <f t="shared" si="257"/>
        <v>0</v>
      </c>
      <c r="AI630" s="17">
        <f t="shared" si="269"/>
        <v>0</v>
      </c>
      <c r="AJ630" s="16">
        <f t="shared" si="258"/>
        <v>1.9999999999999574E-2</v>
      </c>
    </row>
    <row r="631" spans="1:36" x14ac:dyDescent="0.25">
      <c r="A631" s="26">
        <f t="shared" si="259"/>
        <v>12.530416666666488</v>
      </c>
      <c r="B631" s="9"/>
      <c r="C631" t="s">
        <v>11</v>
      </c>
      <c r="G631" t="s">
        <v>11</v>
      </c>
      <c r="H631" s="16">
        <f t="shared" si="244"/>
        <v>0</v>
      </c>
      <c r="I631" s="17">
        <f t="shared" si="260"/>
        <v>0</v>
      </c>
      <c r="J631" s="16">
        <f t="shared" si="245"/>
        <v>0</v>
      </c>
      <c r="K631" s="17">
        <f t="shared" si="261"/>
        <v>0</v>
      </c>
      <c r="L631" s="16">
        <f t="shared" si="246"/>
        <v>0</v>
      </c>
      <c r="M631" s="17"/>
      <c r="N631" s="16">
        <f t="shared" si="247"/>
        <v>0</v>
      </c>
      <c r="O631" s="17">
        <f t="shared" si="262"/>
        <v>0</v>
      </c>
      <c r="P631" s="16">
        <f t="shared" si="248"/>
        <v>0</v>
      </c>
      <c r="Q631" s="17">
        <f t="shared" si="263"/>
        <v>0</v>
      </c>
      <c r="R631" s="16">
        <f t="shared" si="249"/>
        <v>0</v>
      </c>
      <c r="S631" s="17"/>
      <c r="T631" s="16">
        <f t="shared" si="250"/>
        <v>0</v>
      </c>
      <c r="U631" s="17">
        <f t="shared" si="264"/>
        <v>0</v>
      </c>
      <c r="V631" s="16">
        <f t="shared" si="251"/>
        <v>0</v>
      </c>
      <c r="W631" s="17">
        <f t="shared" si="265"/>
        <v>0</v>
      </c>
      <c r="X631" s="16">
        <f t="shared" si="252"/>
        <v>0</v>
      </c>
      <c r="Y631" s="17"/>
      <c r="Z631" s="16">
        <f t="shared" si="253"/>
        <v>0</v>
      </c>
      <c r="AA631" s="17">
        <f t="shared" si="266"/>
        <v>0</v>
      </c>
      <c r="AB631" s="16">
        <f t="shared" si="254"/>
        <v>0</v>
      </c>
      <c r="AC631" s="17">
        <f t="shared" si="267"/>
        <v>0</v>
      </c>
      <c r="AD631" s="16">
        <f t="shared" si="255"/>
        <v>0</v>
      </c>
      <c r="AE631" s="17"/>
      <c r="AF631" s="16">
        <f t="shared" si="256"/>
        <v>0</v>
      </c>
      <c r="AG631" s="17">
        <f t="shared" si="268"/>
        <v>0</v>
      </c>
      <c r="AH631" s="16">
        <f t="shared" si="257"/>
        <v>0</v>
      </c>
      <c r="AI631" s="17">
        <f t="shared" si="269"/>
        <v>0</v>
      </c>
      <c r="AJ631" s="16">
        <f t="shared" si="258"/>
        <v>0</v>
      </c>
    </row>
    <row r="632" spans="1:36" x14ac:dyDescent="0.25">
      <c r="A632" s="26">
        <f t="shared" si="259"/>
        <v>12.550416666666488</v>
      </c>
      <c r="B632" s="9"/>
      <c r="C632" t="s">
        <v>11</v>
      </c>
      <c r="G632" t="s">
        <v>11</v>
      </c>
      <c r="H632" s="16">
        <f t="shared" si="244"/>
        <v>0</v>
      </c>
      <c r="I632" s="17">
        <f t="shared" si="260"/>
        <v>0</v>
      </c>
      <c r="J632" s="16">
        <f t="shared" si="245"/>
        <v>0</v>
      </c>
      <c r="K632" s="17">
        <f t="shared" si="261"/>
        <v>0</v>
      </c>
      <c r="L632" s="16">
        <f t="shared" si="246"/>
        <v>0</v>
      </c>
      <c r="M632" s="17"/>
      <c r="N632" s="16">
        <f t="shared" si="247"/>
        <v>0</v>
      </c>
      <c r="O632" s="17">
        <f t="shared" si="262"/>
        <v>0</v>
      </c>
      <c r="P632" s="16">
        <f t="shared" si="248"/>
        <v>0</v>
      </c>
      <c r="Q632" s="17">
        <f t="shared" si="263"/>
        <v>0</v>
      </c>
      <c r="R632" s="16">
        <f t="shared" si="249"/>
        <v>0</v>
      </c>
      <c r="S632" s="17"/>
      <c r="T632" s="16">
        <f t="shared" si="250"/>
        <v>0</v>
      </c>
      <c r="U632" s="17">
        <f t="shared" si="264"/>
        <v>0</v>
      </c>
      <c r="V632" s="16">
        <f t="shared" si="251"/>
        <v>0</v>
      </c>
      <c r="W632" s="17">
        <f t="shared" si="265"/>
        <v>0</v>
      </c>
      <c r="X632" s="16">
        <f t="shared" si="252"/>
        <v>0</v>
      </c>
      <c r="Y632" s="17"/>
      <c r="Z632" s="16">
        <f t="shared" si="253"/>
        <v>0</v>
      </c>
      <c r="AA632" s="17">
        <f t="shared" si="266"/>
        <v>0</v>
      </c>
      <c r="AB632" s="16">
        <f t="shared" si="254"/>
        <v>0</v>
      </c>
      <c r="AC632" s="17">
        <f t="shared" si="267"/>
        <v>0</v>
      </c>
      <c r="AD632" s="16">
        <f t="shared" si="255"/>
        <v>0</v>
      </c>
      <c r="AE632" s="17"/>
      <c r="AF632" s="16">
        <f t="shared" si="256"/>
        <v>0</v>
      </c>
      <c r="AG632" s="17">
        <f t="shared" si="268"/>
        <v>0</v>
      </c>
      <c r="AH632" s="16">
        <f t="shared" si="257"/>
        <v>0</v>
      </c>
      <c r="AI632" s="17">
        <f t="shared" si="269"/>
        <v>0</v>
      </c>
      <c r="AJ632" s="16">
        <f t="shared" si="258"/>
        <v>0</v>
      </c>
    </row>
    <row r="633" spans="1:36" x14ac:dyDescent="0.25">
      <c r="A633" s="26">
        <f t="shared" si="259"/>
        <v>12.570416666666487</v>
      </c>
      <c r="B633" s="9"/>
      <c r="C633" t="s">
        <v>11</v>
      </c>
      <c r="D633" s="7"/>
      <c r="E633" s="7"/>
      <c r="F633" s="8"/>
      <c r="G633" t="s">
        <v>11</v>
      </c>
      <c r="H633" s="16">
        <f t="shared" si="244"/>
        <v>0</v>
      </c>
      <c r="I633" s="17">
        <f t="shared" si="260"/>
        <v>0</v>
      </c>
      <c r="J633" s="16">
        <f t="shared" si="245"/>
        <v>0</v>
      </c>
      <c r="K633" s="17">
        <f t="shared" si="261"/>
        <v>0</v>
      </c>
      <c r="L633" s="16">
        <f t="shared" si="246"/>
        <v>0</v>
      </c>
      <c r="M633" s="17"/>
      <c r="N633" s="16">
        <f t="shared" si="247"/>
        <v>0</v>
      </c>
      <c r="O633" s="17">
        <f t="shared" si="262"/>
        <v>0</v>
      </c>
      <c r="P633" s="16">
        <f t="shared" si="248"/>
        <v>0</v>
      </c>
      <c r="Q633" s="17">
        <f t="shared" si="263"/>
        <v>0</v>
      </c>
      <c r="R633" s="16">
        <f t="shared" si="249"/>
        <v>0</v>
      </c>
      <c r="S633" s="17"/>
      <c r="T633" s="16">
        <f t="shared" si="250"/>
        <v>0</v>
      </c>
      <c r="U633" s="17">
        <f t="shared" si="264"/>
        <v>0</v>
      </c>
      <c r="V633" s="16">
        <f t="shared" si="251"/>
        <v>0</v>
      </c>
      <c r="W633" s="17">
        <f t="shared" si="265"/>
        <v>0</v>
      </c>
      <c r="X633" s="16">
        <f t="shared" si="252"/>
        <v>0</v>
      </c>
      <c r="Y633" s="17"/>
      <c r="Z633" s="16">
        <f t="shared" si="253"/>
        <v>0</v>
      </c>
      <c r="AA633" s="17">
        <f t="shared" si="266"/>
        <v>0</v>
      </c>
      <c r="AB633" s="16">
        <f t="shared" si="254"/>
        <v>0</v>
      </c>
      <c r="AC633" s="17">
        <f t="shared" si="267"/>
        <v>0</v>
      </c>
      <c r="AD633" s="16">
        <f t="shared" si="255"/>
        <v>0</v>
      </c>
      <c r="AE633" s="17"/>
      <c r="AF633" s="16">
        <f t="shared" si="256"/>
        <v>0</v>
      </c>
      <c r="AG633" s="17">
        <f t="shared" si="268"/>
        <v>0</v>
      </c>
      <c r="AH633" s="16">
        <f t="shared" si="257"/>
        <v>0</v>
      </c>
      <c r="AI633" s="17">
        <f t="shared" si="269"/>
        <v>0</v>
      </c>
      <c r="AJ633" s="16">
        <f t="shared" si="258"/>
        <v>0</v>
      </c>
    </row>
    <row r="634" spans="1:36" x14ac:dyDescent="0.25">
      <c r="A634" s="26">
        <f t="shared" si="259"/>
        <v>12.590416666666487</v>
      </c>
      <c r="B634" s="9" t="s">
        <v>21</v>
      </c>
      <c r="C634" t="s">
        <v>11</v>
      </c>
      <c r="D634" s="7"/>
      <c r="E634" s="13" t="s">
        <v>14</v>
      </c>
      <c r="F634" s="8"/>
      <c r="G634" t="s">
        <v>11</v>
      </c>
      <c r="H634" s="16">
        <f t="shared" si="244"/>
        <v>0</v>
      </c>
      <c r="I634" s="17">
        <f t="shared" si="260"/>
        <v>0</v>
      </c>
      <c r="J634" s="16">
        <f t="shared" si="245"/>
        <v>0</v>
      </c>
      <c r="K634" s="17">
        <f t="shared" si="261"/>
        <v>0</v>
      </c>
      <c r="L634" s="16">
        <f t="shared" si="246"/>
        <v>0</v>
      </c>
      <c r="M634" s="17"/>
      <c r="N634" s="16">
        <f t="shared" si="247"/>
        <v>0</v>
      </c>
      <c r="O634" s="17">
        <f t="shared" si="262"/>
        <v>0</v>
      </c>
      <c r="P634" s="16">
        <f t="shared" si="248"/>
        <v>0</v>
      </c>
      <c r="Q634" s="17">
        <f t="shared" si="263"/>
        <v>0</v>
      </c>
      <c r="R634" s="16">
        <f t="shared" si="249"/>
        <v>0</v>
      </c>
      <c r="S634" s="17"/>
      <c r="T634" s="16">
        <f t="shared" si="250"/>
        <v>12.590416666666487</v>
      </c>
      <c r="U634" s="17">
        <f t="shared" si="264"/>
        <v>1</v>
      </c>
      <c r="V634" s="16">
        <f t="shared" si="251"/>
        <v>0</v>
      </c>
      <c r="W634" s="17">
        <f t="shared" si="265"/>
        <v>0</v>
      </c>
      <c r="X634" s="16">
        <f t="shared" si="252"/>
        <v>1.9999999999999574E-2</v>
      </c>
      <c r="Y634" s="17"/>
      <c r="Z634" s="16">
        <f t="shared" si="253"/>
        <v>0</v>
      </c>
      <c r="AA634" s="17">
        <f t="shared" si="266"/>
        <v>0</v>
      </c>
      <c r="AB634" s="16">
        <f t="shared" si="254"/>
        <v>0</v>
      </c>
      <c r="AC634" s="17">
        <f t="shared" si="267"/>
        <v>0</v>
      </c>
      <c r="AD634" s="16">
        <f t="shared" si="255"/>
        <v>0</v>
      </c>
      <c r="AE634" s="17"/>
      <c r="AF634" s="16">
        <f t="shared" si="256"/>
        <v>0</v>
      </c>
      <c r="AG634" s="17">
        <f t="shared" si="268"/>
        <v>0</v>
      </c>
      <c r="AH634" s="16">
        <f t="shared" si="257"/>
        <v>0</v>
      </c>
      <c r="AI634" s="17">
        <f t="shared" si="269"/>
        <v>0</v>
      </c>
      <c r="AJ634" s="16">
        <f t="shared" si="258"/>
        <v>0</v>
      </c>
    </row>
    <row r="635" spans="1:36" x14ac:dyDescent="0.25">
      <c r="A635" s="26">
        <f t="shared" si="259"/>
        <v>12.610416666666486</v>
      </c>
      <c r="B635" s="9" t="s">
        <v>22</v>
      </c>
      <c r="C635" s="14" t="s">
        <v>20</v>
      </c>
      <c r="D635" s="7"/>
      <c r="E635" t="s">
        <v>11</v>
      </c>
      <c r="F635" s="7"/>
      <c r="G635" t="s">
        <v>11</v>
      </c>
      <c r="H635" s="16">
        <f t="shared" si="244"/>
        <v>0</v>
      </c>
      <c r="I635" s="17">
        <f t="shared" si="260"/>
        <v>0</v>
      </c>
      <c r="J635" s="16">
        <f t="shared" si="245"/>
        <v>12.610416666666486</v>
      </c>
      <c r="K635" s="17">
        <f t="shared" si="261"/>
        <v>1</v>
      </c>
      <c r="L635" s="16">
        <f t="shared" si="246"/>
        <v>0</v>
      </c>
      <c r="M635" s="17"/>
      <c r="N635" s="16">
        <f t="shared" si="247"/>
        <v>0</v>
      </c>
      <c r="O635" s="17">
        <f t="shared" si="262"/>
        <v>0</v>
      </c>
      <c r="P635" s="16">
        <f t="shared" si="248"/>
        <v>0</v>
      </c>
      <c r="Q635" s="17">
        <f t="shared" si="263"/>
        <v>0</v>
      </c>
      <c r="R635" s="16">
        <f t="shared" si="249"/>
        <v>0</v>
      </c>
      <c r="S635" s="17"/>
      <c r="T635" s="16">
        <f t="shared" si="250"/>
        <v>0</v>
      </c>
      <c r="U635" s="17">
        <f t="shared" si="264"/>
        <v>0</v>
      </c>
      <c r="V635" s="16">
        <f t="shared" si="251"/>
        <v>0</v>
      </c>
      <c r="W635" s="17">
        <f t="shared" si="265"/>
        <v>0</v>
      </c>
      <c r="X635" s="16">
        <f t="shared" si="252"/>
        <v>0</v>
      </c>
      <c r="Y635" s="17"/>
      <c r="Z635" s="16">
        <f t="shared" si="253"/>
        <v>0</v>
      </c>
      <c r="AA635" s="17">
        <f t="shared" si="266"/>
        <v>0</v>
      </c>
      <c r="AB635" s="16">
        <f t="shared" si="254"/>
        <v>0</v>
      </c>
      <c r="AC635" s="17">
        <f t="shared" si="267"/>
        <v>0</v>
      </c>
      <c r="AD635" s="16">
        <f t="shared" si="255"/>
        <v>0</v>
      </c>
      <c r="AE635" s="17"/>
      <c r="AF635" s="16">
        <f t="shared" si="256"/>
        <v>0</v>
      </c>
      <c r="AG635" s="17">
        <f t="shared" si="268"/>
        <v>0</v>
      </c>
      <c r="AH635" s="16">
        <f t="shared" si="257"/>
        <v>0</v>
      </c>
      <c r="AI635" s="17">
        <f t="shared" si="269"/>
        <v>0</v>
      </c>
      <c r="AJ635" s="16">
        <f t="shared" si="258"/>
        <v>0</v>
      </c>
    </row>
    <row r="636" spans="1:36" x14ac:dyDescent="0.25">
      <c r="A636" s="26">
        <f t="shared" si="259"/>
        <v>12.630416666666486</v>
      </c>
      <c r="B636" s="9"/>
      <c r="C636" s="8"/>
      <c r="D636" s="8"/>
      <c r="E636" t="s">
        <v>11</v>
      </c>
      <c r="F636" s="7"/>
      <c r="G636" t="s">
        <v>11</v>
      </c>
      <c r="H636" s="16">
        <f t="shared" si="244"/>
        <v>0</v>
      </c>
      <c r="I636" s="17">
        <f t="shared" si="260"/>
        <v>0</v>
      </c>
      <c r="J636" s="16">
        <f t="shared" si="245"/>
        <v>0</v>
      </c>
      <c r="K636" s="17">
        <f t="shared" si="261"/>
        <v>0</v>
      </c>
      <c r="L636" s="16">
        <f t="shared" si="246"/>
        <v>0</v>
      </c>
      <c r="M636" s="17"/>
      <c r="N636" s="16">
        <f t="shared" si="247"/>
        <v>0</v>
      </c>
      <c r="O636" s="17">
        <f t="shared" si="262"/>
        <v>0</v>
      </c>
      <c r="P636" s="16">
        <f t="shared" si="248"/>
        <v>0</v>
      </c>
      <c r="Q636" s="17">
        <f t="shared" si="263"/>
        <v>0</v>
      </c>
      <c r="R636" s="16">
        <f t="shared" si="249"/>
        <v>0</v>
      </c>
      <c r="S636" s="17"/>
      <c r="T636" s="16">
        <f t="shared" si="250"/>
        <v>0</v>
      </c>
      <c r="U636" s="17">
        <f t="shared" si="264"/>
        <v>0</v>
      </c>
      <c r="V636" s="16">
        <f t="shared" si="251"/>
        <v>0</v>
      </c>
      <c r="W636" s="17">
        <f t="shared" si="265"/>
        <v>0</v>
      </c>
      <c r="X636" s="16">
        <f t="shared" si="252"/>
        <v>0</v>
      </c>
      <c r="Y636" s="17"/>
      <c r="Z636" s="16">
        <f t="shared" si="253"/>
        <v>0</v>
      </c>
      <c r="AA636" s="17">
        <f t="shared" si="266"/>
        <v>0</v>
      </c>
      <c r="AB636" s="16">
        <f t="shared" si="254"/>
        <v>0</v>
      </c>
      <c r="AC636" s="17">
        <f t="shared" si="267"/>
        <v>0</v>
      </c>
      <c r="AD636" s="16">
        <f t="shared" si="255"/>
        <v>0</v>
      </c>
      <c r="AE636" s="17"/>
      <c r="AF636" s="16">
        <f t="shared" si="256"/>
        <v>0</v>
      </c>
      <c r="AG636" s="17">
        <f t="shared" si="268"/>
        <v>0</v>
      </c>
      <c r="AH636" s="16">
        <f t="shared" si="257"/>
        <v>0</v>
      </c>
      <c r="AI636" s="17">
        <f t="shared" si="269"/>
        <v>0</v>
      </c>
      <c r="AJ636" s="16">
        <f t="shared" si="258"/>
        <v>0</v>
      </c>
    </row>
    <row r="637" spans="1:36" x14ac:dyDescent="0.25">
      <c r="A637" s="26">
        <f t="shared" si="259"/>
        <v>12.650416666666485</v>
      </c>
      <c r="B637" s="9"/>
      <c r="C637" s="8"/>
      <c r="D637" s="8"/>
      <c r="E637" t="s">
        <v>11</v>
      </c>
      <c r="F637" s="7"/>
      <c r="G637" t="s">
        <v>11</v>
      </c>
      <c r="H637" s="16">
        <f t="shared" si="244"/>
        <v>0</v>
      </c>
      <c r="I637" s="17">
        <f t="shared" si="260"/>
        <v>0</v>
      </c>
      <c r="J637" s="16">
        <f t="shared" si="245"/>
        <v>0</v>
      </c>
      <c r="K637" s="17">
        <f t="shared" si="261"/>
        <v>0</v>
      </c>
      <c r="L637" s="16">
        <f t="shared" si="246"/>
        <v>0</v>
      </c>
      <c r="M637" s="17"/>
      <c r="N637" s="16">
        <f t="shared" si="247"/>
        <v>0</v>
      </c>
      <c r="O637" s="17">
        <f t="shared" si="262"/>
        <v>0</v>
      </c>
      <c r="P637" s="16">
        <f t="shared" si="248"/>
        <v>0</v>
      </c>
      <c r="Q637" s="17">
        <f t="shared" si="263"/>
        <v>0</v>
      </c>
      <c r="R637" s="16">
        <f t="shared" si="249"/>
        <v>0</v>
      </c>
      <c r="S637" s="17"/>
      <c r="T637" s="16">
        <f t="shared" si="250"/>
        <v>0</v>
      </c>
      <c r="U637" s="17">
        <f t="shared" si="264"/>
        <v>0</v>
      </c>
      <c r="V637" s="16">
        <f t="shared" si="251"/>
        <v>0</v>
      </c>
      <c r="W637" s="17">
        <f t="shared" si="265"/>
        <v>0</v>
      </c>
      <c r="X637" s="16">
        <f t="shared" si="252"/>
        <v>0</v>
      </c>
      <c r="Y637" s="17"/>
      <c r="Z637" s="16">
        <f t="shared" si="253"/>
        <v>0</v>
      </c>
      <c r="AA637" s="17">
        <f t="shared" si="266"/>
        <v>0</v>
      </c>
      <c r="AB637" s="16">
        <f t="shared" si="254"/>
        <v>0</v>
      </c>
      <c r="AC637" s="17">
        <f t="shared" si="267"/>
        <v>0</v>
      </c>
      <c r="AD637" s="16">
        <f t="shared" si="255"/>
        <v>0</v>
      </c>
      <c r="AE637" s="17"/>
      <c r="AF637" s="16">
        <f t="shared" si="256"/>
        <v>0</v>
      </c>
      <c r="AG637" s="17">
        <f t="shared" si="268"/>
        <v>0</v>
      </c>
      <c r="AH637" s="16">
        <f t="shared" si="257"/>
        <v>0</v>
      </c>
      <c r="AI637" s="17">
        <f t="shared" si="269"/>
        <v>0</v>
      </c>
      <c r="AJ637" s="16">
        <f t="shared" si="258"/>
        <v>0</v>
      </c>
    </row>
    <row r="638" spans="1:36" x14ac:dyDescent="0.25">
      <c r="A638" s="26">
        <f t="shared" si="259"/>
        <v>12.670416666666485</v>
      </c>
      <c r="B638" s="9"/>
      <c r="C638" s="7"/>
      <c r="D638" s="8"/>
      <c r="E638" t="s">
        <v>11</v>
      </c>
      <c r="F638" s="7"/>
      <c r="G638" t="s">
        <v>11</v>
      </c>
      <c r="H638" s="16">
        <f t="shared" si="244"/>
        <v>0</v>
      </c>
      <c r="I638" s="17">
        <f t="shared" si="260"/>
        <v>0</v>
      </c>
      <c r="J638" s="16">
        <f t="shared" si="245"/>
        <v>0</v>
      </c>
      <c r="K638" s="17">
        <f t="shared" si="261"/>
        <v>0</v>
      </c>
      <c r="L638" s="16">
        <f t="shared" si="246"/>
        <v>0</v>
      </c>
      <c r="M638" s="17"/>
      <c r="N638" s="16">
        <f t="shared" si="247"/>
        <v>0</v>
      </c>
      <c r="O638" s="17">
        <f t="shared" si="262"/>
        <v>0</v>
      </c>
      <c r="P638" s="16">
        <f t="shared" si="248"/>
        <v>0</v>
      </c>
      <c r="Q638" s="17">
        <f t="shared" si="263"/>
        <v>0</v>
      </c>
      <c r="R638" s="16">
        <f t="shared" si="249"/>
        <v>0</v>
      </c>
      <c r="S638" s="17"/>
      <c r="T638" s="16">
        <f t="shared" si="250"/>
        <v>0</v>
      </c>
      <c r="U638" s="17">
        <f t="shared" si="264"/>
        <v>0</v>
      </c>
      <c r="V638" s="16">
        <f t="shared" si="251"/>
        <v>0</v>
      </c>
      <c r="W638" s="17">
        <f t="shared" si="265"/>
        <v>0</v>
      </c>
      <c r="X638" s="16">
        <f t="shared" si="252"/>
        <v>0</v>
      </c>
      <c r="Y638" s="17"/>
      <c r="Z638" s="16">
        <f t="shared" si="253"/>
        <v>0</v>
      </c>
      <c r="AA638" s="17">
        <f t="shared" si="266"/>
        <v>0</v>
      </c>
      <c r="AB638" s="16">
        <f t="shared" si="254"/>
        <v>0</v>
      </c>
      <c r="AC638" s="17">
        <f t="shared" si="267"/>
        <v>0</v>
      </c>
      <c r="AD638" s="16">
        <f t="shared" si="255"/>
        <v>0</v>
      </c>
      <c r="AE638" s="17"/>
      <c r="AF638" s="16">
        <f t="shared" si="256"/>
        <v>0</v>
      </c>
      <c r="AG638" s="17">
        <f t="shared" si="268"/>
        <v>0</v>
      </c>
      <c r="AH638" s="16">
        <f t="shared" si="257"/>
        <v>0</v>
      </c>
      <c r="AI638" s="17">
        <f t="shared" si="269"/>
        <v>0</v>
      </c>
      <c r="AJ638" s="16">
        <f t="shared" si="258"/>
        <v>0</v>
      </c>
    </row>
    <row r="639" spans="1:36" x14ac:dyDescent="0.25">
      <c r="A639" s="26">
        <f t="shared" si="259"/>
        <v>12.690416666666485</v>
      </c>
      <c r="B639" s="9" t="s">
        <v>15</v>
      </c>
      <c r="C639" s="7"/>
      <c r="D639" s="8"/>
      <c r="E639" t="s">
        <v>11</v>
      </c>
      <c r="F639" s="7"/>
      <c r="G639" s="14" t="s">
        <v>20</v>
      </c>
      <c r="H639" s="16">
        <f t="shared" si="244"/>
        <v>0</v>
      </c>
      <c r="I639" s="17">
        <f t="shared" si="260"/>
        <v>0</v>
      </c>
      <c r="J639" s="16">
        <f t="shared" si="245"/>
        <v>0</v>
      </c>
      <c r="K639" s="17">
        <f t="shared" si="261"/>
        <v>0</v>
      </c>
      <c r="L639" s="16">
        <f t="shared" si="246"/>
        <v>0</v>
      </c>
      <c r="M639" s="17"/>
      <c r="N639" s="16">
        <f t="shared" si="247"/>
        <v>0</v>
      </c>
      <c r="O639" s="17">
        <f t="shared" si="262"/>
        <v>0</v>
      </c>
      <c r="P639" s="16">
        <f t="shared" si="248"/>
        <v>0</v>
      </c>
      <c r="Q639" s="17">
        <f t="shared" si="263"/>
        <v>0</v>
      </c>
      <c r="R639" s="16">
        <f t="shared" si="249"/>
        <v>0</v>
      </c>
      <c r="S639" s="17"/>
      <c r="T639" s="16">
        <f t="shared" si="250"/>
        <v>0</v>
      </c>
      <c r="U639" s="17">
        <f t="shared" si="264"/>
        <v>0</v>
      </c>
      <c r="V639" s="16">
        <f t="shared" si="251"/>
        <v>0</v>
      </c>
      <c r="W639" s="17">
        <f t="shared" si="265"/>
        <v>0</v>
      </c>
      <c r="X639" s="16">
        <f t="shared" si="252"/>
        <v>0</v>
      </c>
      <c r="Y639" s="17"/>
      <c r="Z639" s="16">
        <f t="shared" si="253"/>
        <v>0</v>
      </c>
      <c r="AA639" s="17">
        <f t="shared" si="266"/>
        <v>0</v>
      </c>
      <c r="AB639" s="16">
        <f t="shared" si="254"/>
        <v>0</v>
      </c>
      <c r="AC639" s="17">
        <f t="shared" si="267"/>
        <v>0</v>
      </c>
      <c r="AD639" s="16">
        <f t="shared" si="255"/>
        <v>0</v>
      </c>
      <c r="AE639" s="17"/>
      <c r="AF639" s="16">
        <f t="shared" si="256"/>
        <v>0</v>
      </c>
      <c r="AG639" s="17">
        <f t="shared" si="268"/>
        <v>0</v>
      </c>
      <c r="AH639" s="16">
        <f t="shared" si="257"/>
        <v>12.690416666666485</v>
      </c>
      <c r="AI639" s="17">
        <f t="shared" si="269"/>
        <v>1</v>
      </c>
      <c r="AJ639" s="16">
        <f t="shared" si="258"/>
        <v>0</v>
      </c>
    </row>
    <row r="640" spans="1:36" x14ac:dyDescent="0.25">
      <c r="A640" s="26">
        <f t="shared" si="259"/>
        <v>12.710416666666484</v>
      </c>
      <c r="B640" s="9" t="s">
        <v>10</v>
      </c>
      <c r="C640" s="7"/>
      <c r="D640" s="13"/>
      <c r="E640" t="s">
        <v>11</v>
      </c>
      <c r="F640" t="s">
        <v>11</v>
      </c>
      <c r="G640" s="7"/>
      <c r="H640" s="16">
        <f t="shared" si="244"/>
        <v>0</v>
      </c>
      <c r="I640" s="17">
        <f t="shared" si="260"/>
        <v>0</v>
      </c>
      <c r="J640" s="16">
        <f t="shared" si="245"/>
        <v>0</v>
      </c>
      <c r="K640" s="17">
        <f t="shared" si="261"/>
        <v>0</v>
      </c>
      <c r="L640" s="16">
        <f t="shared" si="246"/>
        <v>0</v>
      </c>
      <c r="M640" s="17"/>
      <c r="N640" s="16">
        <f t="shared" si="247"/>
        <v>0</v>
      </c>
      <c r="O640" s="17">
        <f t="shared" si="262"/>
        <v>0</v>
      </c>
      <c r="P640" s="16">
        <f t="shared" si="248"/>
        <v>0</v>
      </c>
      <c r="Q640" s="17">
        <f t="shared" si="263"/>
        <v>0</v>
      </c>
      <c r="R640" s="16">
        <f t="shared" si="249"/>
        <v>0</v>
      </c>
      <c r="S640" s="17"/>
      <c r="T640" s="16">
        <f t="shared" si="250"/>
        <v>0</v>
      </c>
      <c r="U640" s="17">
        <f t="shared" si="264"/>
        <v>0</v>
      </c>
      <c r="V640" s="16">
        <f t="shared" si="251"/>
        <v>0</v>
      </c>
      <c r="W640" s="17">
        <f t="shared" si="265"/>
        <v>0</v>
      </c>
      <c r="X640" s="16">
        <f t="shared" si="252"/>
        <v>0</v>
      </c>
      <c r="Y640" s="17"/>
      <c r="Z640" s="16">
        <f t="shared" si="253"/>
        <v>12.710416666666484</v>
      </c>
      <c r="AA640" s="17">
        <f t="shared" si="266"/>
        <v>1</v>
      </c>
      <c r="AB640" s="16">
        <f t="shared" si="254"/>
        <v>0</v>
      </c>
      <c r="AC640" s="17">
        <f t="shared" si="267"/>
        <v>0</v>
      </c>
      <c r="AD640" s="16">
        <f t="shared" si="255"/>
        <v>0</v>
      </c>
      <c r="AE640" s="17"/>
      <c r="AF640" s="16">
        <f t="shared" si="256"/>
        <v>0</v>
      </c>
      <c r="AG640" s="17">
        <f t="shared" si="268"/>
        <v>0</v>
      </c>
      <c r="AH640" s="16">
        <f t="shared" si="257"/>
        <v>0</v>
      </c>
      <c r="AI640" s="17">
        <f t="shared" si="269"/>
        <v>0</v>
      </c>
      <c r="AJ640" s="16">
        <f t="shared" si="258"/>
        <v>0</v>
      </c>
    </row>
    <row r="641" spans="1:36" x14ac:dyDescent="0.25">
      <c r="A641" s="26">
        <f t="shared" si="259"/>
        <v>12.730416666666484</v>
      </c>
      <c r="B641" s="9" t="s">
        <v>16</v>
      </c>
      <c r="D641" s="13" t="s">
        <v>14</v>
      </c>
      <c r="E641" t="s">
        <v>11</v>
      </c>
      <c r="F641" t="s">
        <v>11</v>
      </c>
      <c r="H641" s="16">
        <f t="shared" si="244"/>
        <v>0</v>
      </c>
      <c r="I641" s="17">
        <f t="shared" si="260"/>
        <v>0</v>
      </c>
      <c r="J641" s="16">
        <f t="shared" si="245"/>
        <v>0</v>
      </c>
      <c r="K641" s="17">
        <f t="shared" si="261"/>
        <v>0</v>
      </c>
      <c r="L641" s="16">
        <f t="shared" si="246"/>
        <v>0</v>
      </c>
      <c r="M641" s="17"/>
      <c r="N641" s="16">
        <f t="shared" si="247"/>
        <v>12.730416666666484</v>
      </c>
      <c r="O641" s="17">
        <f t="shared" si="262"/>
        <v>1</v>
      </c>
      <c r="P641" s="16">
        <f t="shared" si="248"/>
        <v>0</v>
      </c>
      <c r="Q641" s="17">
        <f t="shared" si="263"/>
        <v>0</v>
      </c>
      <c r="R641" s="16">
        <f t="shared" si="249"/>
        <v>1.9999999999999574E-2</v>
      </c>
      <c r="S641" s="17"/>
      <c r="T641" s="16">
        <f t="shared" si="250"/>
        <v>0</v>
      </c>
      <c r="U641" s="17">
        <f t="shared" si="264"/>
        <v>0</v>
      </c>
      <c r="V641" s="16">
        <f t="shared" si="251"/>
        <v>0</v>
      </c>
      <c r="W641" s="17">
        <f t="shared" si="265"/>
        <v>0</v>
      </c>
      <c r="X641" s="16">
        <f t="shared" si="252"/>
        <v>0</v>
      </c>
      <c r="Y641" s="17"/>
      <c r="Z641" s="16">
        <f t="shared" si="253"/>
        <v>0</v>
      </c>
      <c r="AA641" s="17">
        <f t="shared" si="266"/>
        <v>0</v>
      </c>
      <c r="AB641" s="16">
        <f t="shared" si="254"/>
        <v>0</v>
      </c>
      <c r="AC641" s="17">
        <f t="shared" si="267"/>
        <v>0</v>
      </c>
      <c r="AD641" s="16">
        <f t="shared" si="255"/>
        <v>0</v>
      </c>
      <c r="AE641" s="17"/>
      <c r="AF641" s="16">
        <f t="shared" si="256"/>
        <v>0</v>
      </c>
      <c r="AG641" s="17">
        <f t="shared" si="268"/>
        <v>0</v>
      </c>
      <c r="AH641" s="16">
        <f t="shared" si="257"/>
        <v>0</v>
      </c>
      <c r="AI641" s="17">
        <f t="shared" si="269"/>
        <v>0</v>
      </c>
      <c r="AJ641" s="16">
        <f t="shared" si="258"/>
        <v>0</v>
      </c>
    </row>
    <row r="642" spans="1:36" x14ac:dyDescent="0.25">
      <c r="A642" s="26">
        <f t="shared" si="259"/>
        <v>12.750416666666483</v>
      </c>
      <c r="B642" s="9"/>
      <c r="C642" s="7"/>
      <c r="D642" s="13" t="s">
        <v>14</v>
      </c>
      <c r="E642" t="s">
        <v>11</v>
      </c>
      <c r="F642" t="s">
        <v>11</v>
      </c>
      <c r="H642" s="16">
        <f t="shared" si="244"/>
        <v>0</v>
      </c>
      <c r="I642" s="17">
        <f t="shared" si="260"/>
        <v>0</v>
      </c>
      <c r="J642" s="16">
        <f t="shared" si="245"/>
        <v>0</v>
      </c>
      <c r="K642" s="17">
        <f t="shared" si="261"/>
        <v>0</v>
      </c>
      <c r="L642" s="16">
        <f t="shared" si="246"/>
        <v>0</v>
      </c>
      <c r="M642" s="17"/>
      <c r="N642" s="16">
        <f t="shared" si="247"/>
        <v>0</v>
      </c>
      <c r="O642" s="17">
        <f t="shared" si="262"/>
        <v>0</v>
      </c>
      <c r="P642" s="16">
        <f t="shared" si="248"/>
        <v>0</v>
      </c>
      <c r="Q642" s="17">
        <f t="shared" si="263"/>
        <v>0</v>
      </c>
      <c r="R642" s="16">
        <f t="shared" si="249"/>
        <v>1.9999999999999574E-2</v>
      </c>
      <c r="S642" s="17"/>
      <c r="T642" s="16">
        <f t="shared" si="250"/>
        <v>0</v>
      </c>
      <c r="U642" s="17">
        <f t="shared" si="264"/>
        <v>0</v>
      </c>
      <c r="V642" s="16">
        <f t="shared" si="251"/>
        <v>0</v>
      </c>
      <c r="W642" s="17">
        <f t="shared" si="265"/>
        <v>0</v>
      </c>
      <c r="X642" s="16">
        <f t="shared" si="252"/>
        <v>0</v>
      </c>
      <c r="Y642" s="17"/>
      <c r="Z642" s="16">
        <f t="shared" si="253"/>
        <v>0</v>
      </c>
      <c r="AA642" s="17">
        <f t="shared" si="266"/>
        <v>0</v>
      </c>
      <c r="AB642" s="16">
        <f t="shared" si="254"/>
        <v>0</v>
      </c>
      <c r="AC642" s="17">
        <f t="shared" si="267"/>
        <v>0</v>
      </c>
      <c r="AD642" s="16">
        <f t="shared" si="255"/>
        <v>0</v>
      </c>
      <c r="AE642" s="17"/>
      <c r="AF642" s="16">
        <f t="shared" si="256"/>
        <v>0</v>
      </c>
      <c r="AG642" s="17">
        <f t="shared" si="268"/>
        <v>0</v>
      </c>
      <c r="AH642" s="16">
        <f t="shared" si="257"/>
        <v>0</v>
      </c>
      <c r="AI642" s="17">
        <f t="shared" si="269"/>
        <v>0</v>
      </c>
      <c r="AJ642" s="16">
        <f t="shared" si="258"/>
        <v>0</v>
      </c>
    </row>
    <row r="643" spans="1:36" x14ac:dyDescent="0.25">
      <c r="A643" s="26">
        <f t="shared" si="259"/>
        <v>12.770416666666483</v>
      </c>
      <c r="B643" s="9" t="s">
        <v>18</v>
      </c>
      <c r="C643" s="7"/>
      <c r="D643" t="s">
        <v>11</v>
      </c>
      <c r="E643" s="14" t="s">
        <v>20</v>
      </c>
      <c r="F643" t="s">
        <v>11</v>
      </c>
      <c r="H643" s="16">
        <f t="shared" si="244"/>
        <v>0</v>
      </c>
      <c r="I643" s="17">
        <f t="shared" si="260"/>
        <v>0</v>
      </c>
      <c r="J643" s="16">
        <f t="shared" si="245"/>
        <v>0</v>
      </c>
      <c r="K643" s="17">
        <f t="shared" si="261"/>
        <v>0</v>
      </c>
      <c r="L643" s="16">
        <f t="shared" si="246"/>
        <v>0</v>
      </c>
      <c r="M643" s="17"/>
      <c r="N643" s="16">
        <f t="shared" si="247"/>
        <v>0</v>
      </c>
      <c r="O643" s="17">
        <f t="shared" si="262"/>
        <v>0</v>
      </c>
      <c r="P643" s="16">
        <f t="shared" si="248"/>
        <v>0</v>
      </c>
      <c r="Q643" s="17">
        <f t="shared" si="263"/>
        <v>0</v>
      </c>
      <c r="R643" s="16">
        <f t="shared" si="249"/>
        <v>0</v>
      </c>
      <c r="S643" s="17"/>
      <c r="T643" s="16">
        <f t="shared" si="250"/>
        <v>0</v>
      </c>
      <c r="U643" s="17">
        <f t="shared" si="264"/>
        <v>0</v>
      </c>
      <c r="V643" s="16">
        <f t="shared" si="251"/>
        <v>12.770416666666483</v>
      </c>
      <c r="W643" s="17">
        <f t="shared" si="265"/>
        <v>1</v>
      </c>
      <c r="X643" s="16">
        <f t="shared" si="252"/>
        <v>0</v>
      </c>
      <c r="Y643" s="17"/>
      <c r="Z643" s="16">
        <f t="shared" si="253"/>
        <v>0</v>
      </c>
      <c r="AA643" s="17">
        <f t="shared" si="266"/>
        <v>0</v>
      </c>
      <c r="AB643" s="16">
        <f t="shared" si="254"/>
        <v>0</v>
      </c>
      <c r="AC643" s="17">
        <f t="shared" si="267"/>
        <v>0</v>
      </c>
      <c r="AD643" s="16">
        <f t="shared" si="255"/>
        <v>0</v>
      </c>
      <c r="AE643" s="17"/>
      <c r="AF643" s="16">
        <f t="shared" si="256"/>
        <v>0</v>
      </c>
      <c r="AG643" s="17">
        <f t="shared" si="268"/>
        <v>0</v>
      </c>
      <c r="AH643" s="16">
        <f t="shared" si="257"/>
        <v>0</v>
      </c>
      <c r="AI643" s="17">
        <f t="shared" si="269"/>
        <v>0</v>
      </c>
      <c r="AJ643" s="16">
        <f t="shared" si="258"/>
        <v>0</v>
      </c>
    </row>
    <row r="644" spans="1:36" x14ac:dyDescent="0.25">
      <c r="A644" s="26">
        <f t="shared" si="259"/>
        <v>12.790416666666482</v>
      </c>
      <c r="B644" s="11"/>
      <c r="C644" s="7"/>
      <c r="D644" t="s">
        <v>11</v>
      </c>
      <c r="F644" t="s">
        <v>11</v>
      </c>
      <c r="H644" s="16">
        <f t="shared" si="244"/>
        <v>0</v>
      </c>
      <c r="I644" s="17">
        <f t="shared" si="260"/>
        <v>0</v>
      </c>
      <c r="J644" s="16">
        <f t="shared" si="245"/>
        <v>0</v>
      </c>
      <c r="K644" s="17">
        <f t="shared" si="261"/>
        <v>0</v>
      </c>
      <c r="L644" s="16">
        <f t="shared" si="246"/>
        <v>0</v>
      </c>
      <c r="M644" s="17"/>
      <c r="N644" s="16">
        <f t="shared" si="247"/>
        <v>0</v>
      </c>
      <c r="O644" s="17">
        <f t="shared" si="262"/>
        <v>0</v>
      </c>
      <c r="P644" s="16">
        <f t="shared" si="248"/>
        <v>0</v>
      </c>
      <c r="Q644" s="17">
        <f t="shared" si="263"/>
        <v>0</v>
      </c>
      <c r="R644" s="16">
        <f t="shared" si="249"/>
        <v>0</v>
      </c>
      <c r="S644" s="17"/>
      <c r="T644" s="16">
        <f t="shared" si="250"/>
        <v>0</v>
      </c>
      <c r="U644" s="17">
        <f t="shared" si="264"/>
        <v>0</v>
      </c>
      <c r="V644" s="16">
        <f t="shared" si="251"/>
        <v>0</v>
      </c>
      <c r="W644" s="17">
        <f t="shared" si="265"/>
        <v>0</v>
      </c>
      <c r="X644" s="16">
        <f t="shared" si="252"/>
        <v>0</v>
      </c>
      <c r="Y644" s="17"/>
      <c r="Z644" s="16">
        <f t="shared" si="253"/>
        <v>0</v>
      </c>
      <c r="AA644" s="17">
        <f t="shared" si="266"/>
        <v>0</v>
      </c>
      <c r="AB644" s="16">
        <f t="shared" si="254"/>
        <v>0</v>
      </c>
      <c r="AC644" s="17">
        <f t="shared" si="267"/>
        <v>0</v>
      </c>
      <c r="AD644" s="16">
        <f t="shared" si="255"/>
        <v>0</v>
      </c>
      <c r="AE644" s="17"/>
      <c r="AF644" s="16">
        <f t="shared" si="256"/>
        <v>0</v>
      </c>
      <c r="AG644" s="17">
        <f t="shared" si="268"/>
        <v>0</v>
      </c>
      <c r="AH644" s="16">
        <f t="shared" si="257"/>
        <v>0</v>
      </c>
      <c r="AI644" s="17">
        <f t="shared" si="269"/>
        <v>0</v>
      </c>
      <c r="AJ644" s="16">
        <f t="shared" si="258"/>
        <v>0</v>
      </c>
    </row>
    <row r="645" spans="1:36" x14ac:dyDescent="0.25">
      <c r="A645" s="26">
        <f t="shared" si="259"/>
        <v>12.810416666666482</v>
      </c>
      <c r="B645" s="9"/>
      <c r="D645" t="s">
        <v>11</v>
      </c>
      <c r="F645" t="s">
        <v>11</v>
      </c>
      <c r="H645" s="16">
        <f t="shared" ref="H645:H708" si="270">IF(B645="Line 1 Fails",A645,0)</f>
        <v>0</v>
      </c>
      <c r="I645" s="17">
        <f t="shared" si="260"/>
        <v>0</v>
      </c>
      <c r="J645" s="16">
        <f t="shared" ref="J645:J708" si="271">IF(B645="Line 1 repd.",A645,0)</f>
        <v>0</v>
      </c>
      <c r="K645" s="17">
        <f t="shared" si="261"/>
        <v>0</v>
      </c>
      <c r="L645" s="16">
        <f t="shared" ref="L645:L708" si="272">IF(C645="Dn(waiting)",A646-A645,0)</f>
        <v>0</v>
      </c>
      <c r="M645" s="17"/>
      <c r="N645" s="16">
        <f t="shared" ref="N645:N708" si="273">IF(B645="Line 2 Fails",A645,0)</f>
        <v>0</v>
      </c>
      <c r="O645" s="17">
        <f t="shared" si="262"/>
        <v>0</v>
      </c>
      <c r="P645" s="16">
        <f t="shared" ref="P645:P708" si="274">IF(B645="Line 2 repd.",A645,0)</f>
        <v>0</v>
      </c>
      <c r="Q645" s="17">
        <f t="shared" si="263"/>
        <v>0</v>
      </c>
      <c r="R645" s="16">
        <f t="shared" ref="R645:R708" si="275">IF(D645="Dn(waiting)",A646-A645,0)</f>
        <v>0</v>
      </c>
      <c r="S645" s="17"/>
      <c r="T645" s="16">
        <f t="shared" ref="T645:T708" si="276">IF(B645="Line 3 Fails",A645,0)</f>
        <v>0</v>
      </c>
      <c r="U645" s="17">
        <f t="shared" si="264"/>
        <v>0</v>
      </c>
      <c r="V645" s="16">
        <f t="shared" ref="V645:V708" si="277">IF(B645="Line 3 repd.",A645,0)</f>
        <v>0</v>
      </c>
      <c r="W645" s="17">
        <f t="shared" si="265"/>
        <v>0</v>
      </c>
      <c r="X645" s="16">
        <f t="shared" ref="X645:X708" si="278">IF(E645="Dn(waiting)",A646-A645,0)</f>
        <v>0</v>
      </c>
      <c r="Y645" s="17"/>
      <c r="Z645" s="16">
        <f t="shared" ref="Z645:Z708" si="279">IF(B645="Line 4 Fails",A645,0)</f>
        <v>0</v>
      </c>
      <c r="AA645" s="17">
        <f t="shared" si="266"/>
        <v>0</v>
      </c>
      <c r="AB645" s="16">
        <f t="shared" ref="AB645:AB708" si="280">IF(B645="Line 4 repd.",A645,0)</f>
        <v>0</v>
      </c>
      <c r="AC645" s="17">
        <f t="shared" si="267"/>
        <v>0</v>
      </c>
      <c r="AD645" s="16">
        <f t="shared" ref="AD645:AD708" si="281">IF(F645="Dn(waiting)",A646-A645,0)</f>
        <v>0</v>
      </c>
      <c r="AE645" s="17"/>
      <c r="AF645" s="16">
        <f t="shared" ref="AF645:AF708" si="282">IF(B645="Line 5 Fails",A645,0)</f>
        <v>0</v>
      </c>
      <c r="AG645" s="17">
        <f t="shared" si="268"/>
        <v>0</v>
      </c>
      <c r="AH645" s="16">
        <f t="shared" ref="AH645:AH708" si="283">IF(B645="Line 5 repd.",A645,0)</f>
        <v>0</v>
      </c>
      <c r="AI645" s="17">
        <f t="shared" si="269"/>
        <v>0</v>
      </c>
      <c r="AJ645" s="16">
        <f t="shared" ref="AJ645:AJ708" si="284">IF(G645="Dn(waiting)",A646-A645,0)</f>
        <v>0</v>
      </c>
    </row>
    <row r="646" spans="1:36" x14ac:dyDescent="0.25">
      <c r="A646" s="26">
        <f t="shared" si="259"/>
        <v>12.830416666666482</v>
      </c>
      <c r="B646" s="9" t="s">
        <v>9</v>
      </c>
      <c r="C646" s="13" t="s">
        <v>14</v>
      </c>
      <c r="D646" t="s">
        <v>11</v>
      </c>
      <c r="F646" t="s">
        <v>11</v>
      </c>
      <c r="H646" s="16">
        <f t="shared" si="270"/>
        <v>12.830416666666482</v>
      </c>
      <c r="I646" s="17">
        <f t="shared" ref="I646:I709" si="285">IF(H646&gt;0,1,0)</f>
        <v>1</v>
      </c>
      <c r="J646" s="16">
        <f t="shared" si="271"/>
        <v>0</v>
      </c>
      <c r="K646" s="17">
        <f t="shared" ref="K646:K709" si="286">IF(J646&gt;0,1,0)</f>
        <v>0</v>
      </c>
      <c r="L646" s="16">
        <f t="shared" si="272"/>
        <v>1.9999999999999574E-2</v>
      </c>
      <c r="M646" s="17"/>
      <c r="N646" s="16">
        <f t="shared" si="273"/>
        <v>0</v>
      </c>
      <c r="O646" s="17">
        <f t="shared" ref="O646:O709" si="287">IF(N646&gt;0,1,0)</f>
        <v>0</v>
      </c>
      <c r="P646" s="16">
        <f t="shared" si="274"/>
        <v>0</v>
      </c>
      <c r="Q646" s="17">
        <f t="shared" ref="Q646:Q709" si="288">IF(P646&gt;0,1,0)</f>
        <v>0</v>
      </c>
      <c r="R646" s="16">
        <f t="shared" si="275"/>
        <v>0</v>
      </c>
      <c r="S646" s="17"/>
      <c r="T646" s="16">
        <f t="shared" si="276"/>
        <v>0</v>
      </c>
      <c r="U646" s="17">
        <f t="shared" ref="U646:U709" si="289">IF(T646&gt;0,1,0)</f>
        <v>0</v>
      </c>
      <c r="V646" s="16">
        <f t="shared" si="277"/>
        <v>0</v>
      </c>
      <c r="W646" s="17">
        <f t="shared" ref="W646:W709" si="290">IF(V646&gt;0,1,0)</f>
        <v>0</v>
      </c>
      <c r="X646" s="16">
        <f t="shared" si="278"/>
        <v>0</v>
      </c>
      <c r="Y646" s="17"/>
      <c r="Z646" s="16">
        <f t="shared" si="279"/>
        <v>0</v>
      </c>
      <c r="AA646" s="17">
        <f t="shared" ref="AA646:AA709" si="291">IF(Z646&gt;0,1,0)</f>
        <v>0</v>
      </c>
      <c r="AB646" s="16">
        <f t="shared" si="280"/>
        <v>0</v>
      </c>
      <c r="AC646" s="17">
        <f t="shared" ref="AC646:AC709" si="292">IF(AB646&gt;0,1,0)</f>
        <v>0</v>
      </c>
      <c r="AD646" s="16">
        <f t="shared" si="281"/>
        <v>0</v>
      </c>
      <c r="AE646" s="17"/>
      <c r="AF646" s="16">
        <f t="shared" si="282"/>
        <v>0</v>
      </c>
      <c r="AG646" s="17">
        <f t="shared" ref="AG646:AG709" si="293">IF(AF646&gt;0,1,0)</f>
        <v>0</v>
      </c>
      <c r="AH646" s="16">
        <f t="shared" si="283"/>
        <v>0</v>
      </c>
      <c r="AI646" s="17">
        <f t="shared" ref="AI646:AI709" si="294">IF(AH646&gt;0,1,0)</f>
        <v>0</v>
      </c>
      <c r="AJ646" s="16">
        <f t="shared" si="284"/>
        <v>0</v>
      </c>
    </row>
    <row r="647" spans="1:36" x14ac:dyDescent="0.25">
      <c r="A647" s="26">
        <f t="shared" ref="A647:A710" si="295">A646+0.02</f>
        <v>12.850416666666481</v>
      </c>
      <c r="B647" s="9" t="s">
        <v>12</v>
      </c>
      <c r="C647" t="s">
        <v>11</v>
      </c>
      <c r="D647" t="s">
        <v>11</v>
      </c>
      <c r="F647" s="14" t="s">
        <v>20</v>
      </c>
      <c r="H647" s="16">
        <f t="shared" si="270"/>
        <v>0</v>
      </c>
      <c r="I647" s="17">
        <f t="shared" si="285"/>
        <v>0</v>
      </c>
      <c r="J647" s="16">
        <f t="shared" si="271"/>
        <v>0</v>
      </c>
      <c r="K647" s="17">
        <f t="shared" si="286"/>
        <v>0</v>
      </c>
      <c r="L647" s="16">
        <f t="shared" si="272"/>
        <v>0</v>
      </c>
      <c r="M647" s="17"/>
      <c r="N647" s="16">
        <f t="shared" si="273"/>
        <v>0</v>
      </c>
      <c r="O647" s="17">
        <f t="shared" si="287"/>
        <v>0</v>
      </c>
      <c r="P647" s="16">
        <f t="shared" si="274"/>
        <v>0</v>
      </c>
      <c r="Q647" s="17">
        <f t="shared" si="288"/>
        <v>0</v>
      </c>
      <c r="R647" s="16">
        <f t="shared" si="275"/>
        <v>0</v>
      </c>
      <c r="S647" s="17"/>
      <c r="T647" s="16">
        <f t="shared" si="276"/>
        <v>0</v>
      </c>
      <c r="U647" s="17">
        <f t="shared" si="289"/>
        <v>0</v>
      </c>
      <c r="V647" s="16">
        <f t="shared" si="277"/>
        <v>0</v>
      </c>
      <c r="W647" s="17">
        <f t="shared" si="290"/>
        <v>0</v>
      </c>
      <c r="X647" s="16">
        <f t="shared" si="278"/>
        <v>0</v>
      </c>
      <c r="Y647" s="17"/>
      <c r="Z647" s="16">
        <f t="shared" si="279"/>
        <v>0</v>
      </c>
      <c r="AA647" s="17">
        <f t="shared" si="291"/>
        <v>0</v>
      </c>
      <c r="AB647" s="16">
        <f t="shared" si="280"/>
        <v>12.850416666666481</v>
      </c>
      <c r="AC647" s="17">
        <f t="shared" si="292"/>
        <v>1</v>
      </c>
      <c r="AD647" s="16">
        <f t="shared" si="281"/>
        <v>0</v>
      </c>
      <c r="AE647" s="17"/>
      <c r="AF647" s="16">
        <f t="shared" si="282"/>
        <v>0</v>
      </c>
      <c r="AG647" s="17">
        <f t="shared" si="293"/>
        <v>0</v>
      </c>
      <c r="AH647" s="16">
        <f t="shared" si="283"/>
        <v>0</v>
      </c>
      <c r="AI647" s="17">
        <f t="shared" si="294"/>
        <v>0</v>
      </c>
      <c r="AJ647" s="16">
        <f t="shared" si="284"/>
        <v>0</v>
      </c>
    </row>
    <row r="648" spans="1:36" x14ac:dyDescent="0.25">
      <c r="A648" s="26">
        <f t="shared" si="295"/>
        <v>12.870416666666481</v>
      </c>
      <c r="B648" s="9" t="s">
        <v>13</v>
      </c>
      <c r="C648" t="s">
        <v>11</v>
      </c>
      <c r="D648" t="s">
        <v>11</v>
      </c>
      <c r="G648" s="13" t="s">
        <v>14</v>
      </c>
      <c r="H648" s="16">
        <f t="shared" si="270"/>
        <v>0</v>
      </c>
      <c r="I648" s="17">
        <f t="shared" si="285"/>
        <v>0</v>
      </c>
      <c r="J648" s="16">
        <f t="shared" si="271"/>
        <v>0</v>
      </c>
      <c r="K648" s="17">
        <f t="shared" si="286"/>
        <v>0</v>
      </c>
      <c r="L648" s="16">
        <f t="shared" si="272"/>
        <v>0</v>
      </c>
      <c r="M648" s="17"/>
      <c r="N648" s="16">
        <f t="shared" si="273"/>
        <v>0</v>
      </c>
      <c r="O648" s="17">
        <f t="shared" si="287"/>
        <v>0</v>
      </c>
      <c r="P648" s="16">
        <f t="shared" si="274"/>
        <v>0</v>
      </c>
      <c r="Q648" s="17">
        <f t="shared" si="288"/>
        <v>0</v>
      </c>
      <c r="R648" s="16">
        <f t="shared" si="275"/>
        <v>0</v>
      </c>
      <c r="S648" s="17"/>
      <c r="T648" s="16">
        <f t="shared" si="276"/>
        <v>0</v>
      </c>
      <c r="U648" s="17">
        <f t="shared" si="289"/>
        <v>0</v>
      </c>
      <c r="V648" s="16">
        <f t="shared" si="277"/>
        <v>0</v>
      </c>
      <c r="W648" s="17">
        <f t="shared" si="290"/>
        <v>0</v>
      </c>
      <c r="X648" s="16">
        <f t="shared" si="278"/>
        <v>0</v>
      </c>
      <c r="Y648" s="17"/>
      <c r="Z648" s="16">
        <f t="shared" si="279"/>
        <v>0</v>
      </c>
      <c r="AA648" s="17">
        <f t="shared" si="291"/>
        <v>0</v>
      </c>
      <c r="AB648" s="16">
        <f t="shared" si="280"/>
        <v>0</v>
      </c>
      <c r="AC648" s="17">
        <f t="shared" si="292"/>
        <v>0</v>
      </c>
      <c r="AD648" s="16">
        <f t="shared" si="281"/>
        <v>0</v>
      </c>
      <c r="AE648" s="17"/>
      <c r="AF648" s="16">
        <f t="shared" si="282"/>
        <v>12.870416666666481</v>
      </c>
      <c r="AG648" s="17">
        <f t="shared" si="293"/>
        <v>1</v>
      </c>
      <c r="AH648" s="16">
        <f t="shared" si="283"/>
        <v>0</v>
      </c>
      <c r="AI648" s="17">
        <f t="shared" si="294"/>
        <v>0</v>
      </c>
      <c r="AJ648" s="16">
        <f t="shared" si="284"/>
        <v>1.9999999999999574E-2</v>
      </c>
    </row>
    <row r="649" spans="1:36" x14ac:dyDescent="0.25">
      <c r="A649" s="26">
        <f t="shared" si="295"/>
        <v>12.89041666666648</v>
      </c>
      <c r="B649" s="9"/>
      <c r="C649" t="s">
        <v>11</v>
      </c>
      <c r="D649" t="s">
        <v>11</v>
      </c>
      <c r="F649" s="7"/>
      <c r="G649" s="13" t="s">
        <v>14</v>
      </c>
      <c r="H649" s="16">
        <f t="shared" si="270"/>
        <v>0</v>
      </c>
      <c r="I649" s="17">
        <f t="shared" si="285"/>
        <v>0</v>
      </c>
      <c r="J649" s="16">
        <f t="shared" si="271"/>
        <v>0</v>
      </c>
      <c r="K649" s="17">
        <f t="shared" si="286"/>
        <v>0</v>
      </c>
      <c r="L649" s="16">
        <f t="shared" si="272"/>
        <v>0</v>
      </c>
      <c r="M649" s="17"/>
      <c r="N649" s="16">
        <f t="shared" si="273"/>
        <v>0</v>
      </c>
      <c r="O649" s="17">
        <f t="shared" si="287"/>
        <v>0</v>
      </c>
      <c r="P649" s="16">
        <f t="shared" si="274"/>
        <v>0</v>
      </c>
      <c r="Q649" s="17">
        <f t="shared" si="288"/>
        <v>0</v>
      </c>
      <c r="R649" s="16">
        <f t="shared" si="275"/>
        <v>0</v>
      </c>
      <c r="S649" s="17"/>
      <c r="T649" s="16">
        <f t="shared" si="276"/>
        <v>0</v>
      </c>
      <c r="U649" s="17">
        <f t="shared" si="289"/>
        <v>0</v>
      </c>
      <c r="V649" s="16">
        <f t="shared" si="277"/>
        <v>0</v>
      </c>
      <c r="W649" s="17">
        <f t="shared" si="290"/>
        <v>0</v>
      </c>
      <c r="X649" s="16">
        <f t="shared" si="278"/>
        <v>0</v>
      </c>
      <c r="Y649" s="17"/>
      <c r="Z649" s="16">
        <f t="shared" si="279"/>
        <v>0</v>
      </c>
      <c r="AA649" s="17">
        <f t="shared" si="291"/>
        <v>0</v>
      </c>
      <c r="AB649" s="16">
        <f t="shared" si="280"/>
        <v>0</v>
      </c>
      <c r="AC649" s="17">
        <f t="shared" si="292"/>
        <v>0</v>
      </c>
      <c r="AD649" s="16">
        <f t="shared" si="281"/>
        <v>0</v>
      </c>
      <c r="AE649" s="17"/>
      <c r="AF649" s="16">
        <f t="shared" si="282"/>
        <v>0</v>
      </c>
      <c r="AG649" s="17">
        <f t="shared" si="293"/>
        <v>0</v>
      </c>
      <c r="AH649" s="16">
        <f t="shared" si="283"/>
        <v>0</v>
      </c>
      <c r="AI649" s="17">
        <f t="shared" si="294"/>
        <v>0</v>
      </c>
      <c r="AJ649" s="16">
        <f t="shared" si="284"/>
        <v>1.9999999999999574E-2</v>
      </c>
    </row>
    <row r="650" spans="1:36" x14ac:dyDescent="0.25">
      <c r="A650" s="26">
        <f t="shared" si="295"/>
        <v>12.91041666666648</v>
      </c>
      <c r="B650" s="9"/>
      <c r="C650" t="s">
        <v>11</v>
      </c>
      <c r="D650" t="s">
        <v>11</v>
      </c>
      <c r="E650" s="7"/>
      <c r="F650" s="7"/>
      <c r="G650" s="13" t="s">
        <v>14</v>
      </c>
      <c r="H650" s="16">
        <f t="shared" si="270"/>
        <v>0</v>
      </c>
      <c r="I650" s="17">
        <f t="shared" si="285"/>
        <v>0</v>
      </c>
      <c r="J650" s="16">
        <f t="shared" si="271"/>
        <v>0</v>
      </c>
      <c r="K650" s="17">
        <f t="shared" si="286"/>
        <v>0</v>
      </c>
      <c r="L650" s="16">
        <f t="shared" si="272"/>
        <v>0</v>
      </c>
      <c r="M650" s="17"/>
      <c r="N650" s="16">
        <f t="shared" si="273"/>
        <v>0</v>
      </c>
      <c r="O650" s="17">
        <f t="shared" si="287"/>
        <v>0</v>
      </c>
      <c r="P650" s="16">
        <f t="shared" si="274"/>
        <v>0</v>
      </c>
      <c r="Q650" s="17">
        <f t="shared" si="288"/>
        <v>0</v>
      </c>
      <c r="R650" s="16">
        <f t="shared" si="275"/>
        <v>0</v>
      </c>
      <c r="S650" s="17"/>
      <c r="T650" s="16">
        <f t="shared" si="276"/>
        <v>0</v>
      </c>
      <c r="U650" s="17">
        <f t="shared" si="289"/>
        <v>0</v>
      </c>
      <c r="V650" s="16">
        <f t="shared" si="277"/>
        <v>0</v>
      </c>
      <c r="W650" s="17">
        <f t="shared" si="290"/>
        <v>0</v>
      </c>
      <c r="X650" s="16">
        <f t="shared" si="278"/>
        <v>0</v>
      </c>
      <c r="Y650" s="17"/>
      <c r="Z650" s="16">
        <f t="shared" si="279"/>
        <v>0</v>
      </c>
      <c r="AA650" s="17">
        <f t="shared" si="291"/>
        <v>0</v>
      </c>
      <c r="AB650" s="16">
        <f t="shared" si="280"/>
        <v>0</v>
      </c>
      <c r="AC650" s="17">
        <f t="shared" si="292"/>
        <v>0</v>
      </c>
      <c r="AD650" s="16">
        <f t="shared" si="281"/>
        <v>0</v>
      </c>
      <c r="AE650" s="17"/>
      <c r="AF650" s="16">
        <f t="shared" si="282"/>
        <v>0</v>
      </c>
      <c r="AG650" s="17">
        <f t="shared" si="293"/>
        <v>0</v>
      </c>
      <c r="AH650" s="16">
        <f t="shared" si="283"/>
        <v>0</v>
      </c>
      <c r="AI650" s="17">
        <f t="shared" si="294"/>
        <v>0</v>
      </c>
      <c r="AJ650" s="16">
        <f t="shared" si="284"/>
        <v>1.9999999999999574E-2</v>
      </c>
    </row>
    <row r="651" spans="1:36" x14ac:dyDescent="0.25">
      <c r="A651" s="26">
        <f t="shared" si="295"/>
        <v>12.930416666666479</v>
      </c>
      <c r="B651" s="9"/>
      <c r="C651" t="s">
        <v>11</v>
      </c>
      <c r="D651" t="s">
        <v>11</v>
      </c>
      <c r="F651" s="7"/>
      <c r="G651" s="13" t="s">
        <v>14</v>
      </c>
      <c r="H651" s="16">
        <f t="shared" si="270"/>
        <v>0</v>
      </c>
      <c r="I651" s="17">
        <f t="shared" si="285"/>
        <v>0</v>
      </c>
      <c r="J651" s="16">
        <f t="shared" si="271"/>
        <v>0</v>
      </c>
      <c r="K651" s="17">
        <f t="shared" si="286"/>
        <v>0</v>
      </c>
      <c r="L651" s="16">
        <f t="shared" si="272"/>
        <v>0</v>
      </c>
      <c r="M651" s="17"/>
      <c r="N651" s="16">
        <f t="shared" si="273"/>
        <v>0</v>
      </c>
      <c r="O651" s="17">
        <f t="shared" si="287"/>
        <v>0</v>
      </c>
      <c r="P651" s="16">
        <f t="shared" si="274"/>
        <v>0</v>
      </c>
      <c r="Q651" s="17">
        <f t="shared" si="288"/>
        <v>0</v>
      </c>
      <c r="R651" s="16">
        <f t="shared" si="275"/>
        <v>0</v>
      </c>
      <c r="S651" s="17"/>
      <c r="T651" s="16">
        <f t="shared" si="276"/>
        <v>0</v>
      </c>
      <c r="U651" s="17">
        <f t="shared" si="289"/>
        <v>0</v>
      </c>
      <c r="V651" s="16">
        <f t="shared" si="277"/>
        <v>0</v>
      </c>
      <c r="W651" s="17">
        <f t="shared" si="290"/>
        <v>0</v>
      </c>
      <c r="X651" s="16">
        <f t="shared" si="278"/>
        <v>0</v>
      </c>
      <c r="Y651" s="17"/>
      <c r="Z651" s="16">
        <f t="shared" si="279"/>
        <v>0</v>
      </c>
      <c r="AA651" s="17">
        <f t="shared" si="291"/>
        <v>0</v>
      </c>
      <c r="AB651" s="16">
        <f t="shared" si="280"/>
        <v>0</v>
      </c>
      <c r="AC651" s="17">
        <f t="shared" si="292"/>
        <v>0</v>
      </c>
      <c r="AD651" s="16">
        <f t="shared" si="281"/>
        <v>0</v>
      </c>
      <c r="AE651" s="17"/>
      <c r="AF651" s="16">
        <f t="shared" si="282"/>
        <v>0</v>
      </c>
      <c r="AG651" s="17">
        <f t="shared" si="293"/>
        <v>0</v>
      </c>
      <c r="AH651" s="16">
        <f t="shared" si="283"/>
        <v>0</v>
      </c>
      <c r="AI651" s="17">
        <f t="shared" si="294"/>
        <v>0</v>
      </c>
      <c r="AJ651" s="16">
        <f t="shared" si="284"/>
        <v>1.9999999999999574E-2</v>
      </c>
    </row>
    <row r="652" spans="1:36" x14ac:dyDescent="0.25">
      <c r="A652" s="26">
        <f t="shared" si="295"/>
        <v>12.950416666666479</v>
      </c>
      <c r="B652" s="9" t="s">
        <v>17</v>
      </c>
      <c r="C652" t="s">
        <v>11</v>
      </c>
      <c r="D652" s="14" t="s">
        <v>20</v>
      </c>
      <c r="F652" s="7"/>
      <c r="G652" t="s">
        <v>11</v>
      </c>
      <c r="H652" s="16">
        <f t="shared" si="270"/>
        <v>0</v>
      </c>
      <c r="I652" s="17">
        <f t="shared" si="285"/>
        <v>0</v>
      </c>
      <c r="J652" s="16">
        <f t="shared" si="271"/>
        <v>0</v>
      </c>
      <c r="K652" s="17">
        <f t="shared" si="286"/>
        <v>0</v>
      </c>
      <c r="L652" s="16">
        <f t="shared" si="272"/>
        <v>0</v>
      </c>
      <c r="M652" s="17"/>
      <c r="N652" s="16">
        <f t="shared" si="273"/>
        <v>0</v>
      </c>
      <c r="O652" s="17">
        <f t="shared" si="287"/>
        <v>0</v>
      </c>
      <c r="P652" s="16">
        <f t="shared" si="274"/>
        <v>12.950416666666479</v>
      </c>
      <c r="Q652" s="17">
        <f t="shared" si="288"/>
        <v>1</v>
      </c>
      <c r="R652" s="16">
        <f t="shared" si="275"/>
        <v>0</v>
      </c>
      <c r="S652" s="17"/>
      <c r="T652" s="16">
        <f t="shared" si="276"/>
        <v>0</v>
      </c>
      <c r="U652" s="17">
        <f t="shared" si="289"/>
        <v>0</v>
      </c>
      <c r="V652" s="16">
        <f t="shared" si="277"/>
        <v>0</v>
      </c>
      <c r="W652" s="17">
        <f t="shared" si="290"/>
        <v>0</v>
      </c>
      <c r="X652" s="16">
        <f t="shared" si="278"/>
        <v>0</v>
      </c>
      <c r="Y652" s="17"/>
      <c r="Z652" s="16">
        <f t="shared" si="279"/>
        <v>0</v>
      </c>
      <c r="AA652" s="17">
        <f t="shared" si="291"/>
        <v>0</v>
      </c>
      <c r="AB652" s="16">
        <f t="shared" si="280"/>
        <v>0</v>
      </c>
      <c r="AC652" s="17">
        <f t="shared" si="292"/>
        <v>0</v>
      </c>
      <c r="AD652" s="16">
        <f t="shared" si="281"/>
        <v>0</v>
      </c>
      <c r="AE652" s="17"/>
      <c r="AF652" s="16">
        <f t="shared" si="282"/>
        <v>0</v>
      </c>
      <c r="AG652" s="17">
        <f t="shared" si="293"/>
        <v>0</v>
      </c>
      <c r="AH652" s="16">
        <f t="shared" si="283"/>
        <v>0</v>
      </c>
      <c r="AI652" s="17">
        <f t="shared" si="294"/>
        <v>0</v>
      </c>
      <c r="AJ652" s="16">
        <f t="shared" si="284"/>
        <v>0</v>
      </c>
    </row>
    <row r="653" spans="1:36" x14ac:dyDescent="0.25">
      <c r="A653" s="26">
        <f t="shared" si="295"/>
        <v>12.970416666666479</v>
      </c>
      <c r="B653" s="9"/>
      <c r="C653" t="s">
        <v>11</v>
      </c>
      <c r="D653" s="8"/>
      <c r="F653" s="7"/>
      <c r="G653" t="s">
        <v>11</v>
      </c>
      <c r="H653" s="16">
        <f t="shared" si="270"/>
        <v>0</v>
      </c>
      <c r="I653" s="17">
        <f t="shared" si="285"/>
        <v>0</v>
      </c>
      <c r="J653" s="16">
        <f t="shared" si="271"/>
        <v>0</v>
      </c>
      <c r="K653" s="17">
        <f t="shared" si="286"/>
        <v>0</v>
      </c>
      <c r="L653" s="16">
        <f t="shared" si="272"/>
        <v>0</v>
      </c>
      <c r="M653" s="17"/>
      <c r="N653" s="16">
        <f t="shared" si="273"/>
        <v>0</v>
      </c>
      <c r="O653" s="17">
        <f t="shared" si="287"/>
        <v>0</v>
      </c>
      <c r="P653" s="16">
        <f t="shared" si="274"/>
        <v>0</v>
      </c>
      <c r="Q653" s="17">
        <f t="shared" si="288"/>
        <v>0</v>
      </c>
      <c r="R653" s="16">
        <f t="shared" si="275"/>
        <v>0</v>
      </c>
      <c r="S653" s="17"/>
      <c r="T653" s="16">
        <f t="shared" si="276"/>
        <v>0</v>
      </c>
      <c r="U653" s="17">
        <f t="shared" si="289"/>
        <v>0</v>
      </c>
      <c r="V653" s="16">
        <f t="shared" si="277"/>
        <v>0</v>
      </c>
      <c r="W653" s="17">
        <f t="shared" si="290"/>
        <v>0</v>
      </c>
      <c r="X653" s="16">
        <f t="shared" si="278"/>
        <v>0</v>
      </c>
      <c r="Y653" s="17"/>
      <c r="Z653" s="16">
        <f t="shared" si="279"/>
        <v>0</v>
      </c>
      <c r="AA653" s="17">
        <f t="shared" si="291"/>
        <v>0</v>
      </c>
      <c r="AB653" s="16">
        <f t="shared" si="280"/>
        <v>0</v>
      </c>
      <c r="AC653" s="17">
        <f t="shared" si="292"/>
        <v>0</v>
      </c>
      <c r="AD653" s="16">
        <f t="shared" si="281"/>
        <v>0</v>
      </c>
      <c r="AE653" s="17"/>
      <c r="AF653" s="16">
        <f t="shared" si="282"/>
        <v>0</v>
      </c>
      <c r="AG653" s="17">
        <f t="shared" si="293"/>
        <v>0</v>
      </c>
      <c r="AH653" s="16">
        <f t="shared" si="283"/>
        <v>0</v>
      </c>
      <c r="AI653" s="17">
        <f t="shared" si="294"/>
        <v>0</v>
      </c>
      <c r="AJ653" s="16">
        <f t="shared" si="284"/>
        <v>0</v>
      </c>
    </row>
    <row r="654" spans="1:36" x14ac:dyDescent="0.25">
      <c r="A654" s="26">
        <f t="shared" si="295"/>
        <v>12.990416666666478</v>
      </c>
      <c r="B654" s="9"/>
      <c r="C654" t="s">
        <v>11</v>
      </c>
      <c r="D654" s="7"/>
      <c r="E654" s="8"/>
      <c r="F654" s="7"/>
      <c r="G654" t="s">
        <v>11</v>
      </c>
      <c r="H654" s="16">
        <f t="shared" si="270"/>
        <v>0</v>
      </c>
      <c r="I654" s="17">
        <f t="shared" si="285"/>
        <v>0</v>
      </c>
      <c r="J654" s="16">
        <f t="shared" si="271"/>
        <v>0</v>
      </c>
      <c r="K654" s="17">
        <f t="shared" si="286"/>
        <v>0</v>
      </c>
      <c r="L654" s="16">
        <f t="shared" si="272"/>
        <v>0</v>
      </c>
      <c r="M654" s="17"/>
      <c r="N654" s="16">
        <f t="shared" si="273"/>
        <v>0</v>
      </c>
      <c r="O654" s="17">
        <f t="shared" si="287"/>
        <v>0</v>
      </c>
      <c r="P654" s="16">
        <f t="shared" si="274"/>
        <v>0</v>
      </c>
      <c r="Q654" s="17">
        <f t="shared" si="288"/>
        <v>0</v>
      </c>
      <c r="R654" s="16">
        <f t="shared" si="275"/>
        <v>0</v>
      </c>
      <c r="S654" s="17"/>
      <c r="T654" s="16">
        <f t="shared" si="276"/>
        <v>0</v>
      </c>
      <c r="U654" s="17">
        <f t="shared" si="289"/>
        <v>0</v>
      </c>
      <c r="V654" s="16">
        <f t="shared" si="277"/>
        <v>0</v>
      </c>
      <c r="W654" s="17">
        <f t="shared" si="290"/>
        <v>0</v>
      </c>
      <c r="X654" s="16">
        <f t="shared" si="278"/>
        <v>0</v>
      </c>
      <c r="Y654" s="17"/>
      <c r="Z654" s="16">
        <f t="shared" si="279"/>
        <v>0</v>
      </c>
      <c r="AA654" s="17">
        <f t="shared" si="291"/>
        <v>0</v>
      </c>
      <c r="AB654" s="16">
        <f t="shared" si="280"/>
        <v>0</v>
      </c>
      <c r="AC654" s="17">
        <f t="shared" si="292"/>
        <v>0</v>
      </c>
      <c r="AD654" s="16">
        <f t="shared" si="281"/>
        <v>0</v>
      </c>
      <c r="AE654" s="17"/>
      <c r="AF654" s="16">
        <f t="shared" si="282"/>
        <v>0</v>
      </c>
      <c r="AG654" s="17">
        <f t="shared" si="293"/>
        <v>0</v>
      </c>
      <c r="AH654" s="16">
        <f t="shared" si="283"/>
        <v>0</v>
      </c>
      <c r="AI654" s="17">
        <f t="shared" si="294"/>
        <v>0</v>
      </c>
      <c r="AJ654" s="16">
        <f t="shared" si="284"/>
        <v>0</v>
      </c>
    </row>
    <row r="655" spans="1:36" x14ac:dyDescent="0.25">
      <c r="A655" s="26">
        <f t="shared" si="295"/>
        <v>13.010416666666478</v>
      </c>
      <c r="B655" s="9"/>
      <c r="C655" t="s">
        <v>11</v>
      </c>
      <c r="D655" s="8"/>
      <c r="G655" t="s">
        <v>11</v>
      </c>
      <c r="H655" s="16">
        <f t="shared" si="270"/>
        <v>0</v>
      </c>
      <c r="I655" s="17">
        <f t="shared" si="285"/>
        <v>0</v>
      </c>
      <c r="J655" s="16">
        <f t="shared" si="271"/>
        <v>0</v>
      </c>
      <c r="K655" s="17">
        <f t="shared" si="286"/>
        <v>0</v>
      </c>
      <c r="L655" s="16">
        <f t="shared" si="272"/>
        <v>0</v>
      </c>
      <c r="M655" s="17"/>
      <c r="N655" s="16">
        <f t="shared" si="273"/>
        <v>0</v>
      </c>
      <c r="O655" s="17">
        <f t="shared" si="287"/>
        <v>0</v>
      </c>
      <c r="P655" s="16">
        <f t="shared" si="274"/>
        <v>0</v>
      </c>
      <c r="Q655" s="17">
        <f t="shared" si="288"/>
        <v>0</v>
      </c>
      <c r="R655" s="16">
        <f t="shared" si="275"/>
        <v>0</v>
      </c>
      <c r="S655" s="17"/>
      <c r="T655" s="16">
        <f t="shared" si="276"/>
        <v>0</v>
      </c>
      <c r="U655" s="17">
        <f t="shared" si="289"/>
        <v>0</v>
      </c>
      <c r="V655" s="16">
        <f t="shared" si="277"/>
        <v>0</v>
      </c>
      <c r="W655" s="17">
        <f t="shared" si="290"/>
        <v>0</v>
      </c>
      <c r="X655" s="16">
        <f t="shared" si="278"/>
        <v>0</v>
      </c>
      <c r="Y655" s="17"/>
      <c r="Z655" s="16">
        <f t="shared" si="279"/>
        <v>0</v>
      </c>
      <c r="AA655" s="17">
        <f t="shared" si="291"/>
        <v>0</v>
      </c>
      <c r="AB655" s="16">
        <f t="shared" si="280"/>
        <v>0</v>
      </c>
      <c r="AC655" s="17">
        <f t="shared" si="292"/>
        <v>0</v>
      </c>
      <c r="AD655" s="16">
        <f t="shared" si="281"/>
        <v>0</v>
      </c>
      <c r="AE655" s="17"/>
      <c r="AF655" s="16">
        <f t="shared" si="282"/>
        <v>0</v>
      </c>
      <c r="AG655" s="17">
        <f t="shared" si="293"/>
        <v>0</v>
      </c>
      <c r="AH655" s="16">
        <f t="shared" si="283"/>
        <v>0</v>
      </c>
      <c r="AI655" s="17">
        <f t="shared" si="294"/>
        <v>0</v>
      </c>
      <c r="AJ655" s="16">
        <f t="shared" si="284"/>
        <v>0</v>
      </c>
    </row>
    <row r="656" spans="1:36" x14ac:dyDescent="0.25">
      <c r="A656" s="26">
        <f t="shared" si="295"/>
        <v>13.030416666666477</v>
      </c>
      <c r="B656" s="11"/>
      <c r="C656" t="s">
        <v>11</v>
      </c>
      <c r="D656" s="8"/>
      <c r="G656" t="s">
        <v>11</v>
      </c>
      <c r="H656" s="16">
        <f t="shared" si="270"/>
        <v>0</v>
      </c>
      <c r="I656" s="17">
        <f t="shared" si="285"/>
        <v>0</v>
      </c>
      <c r="J656" s="16">
        <f t="shared" si="271"/>
        <v>0</v>
      </c>
      <c r="K656" s="17">
        <f t="shared" si="286"/>
        <v>0</v>
      </c>
      <c r="L656" s="16">
        <f t="shared" si="272"/>
        <v>0</v>
      </c>
      <c r="M656" s="17"/>
      <c r="N656" s="16">
        <f t="shared" si="273"/>
        <v>0</v>
      </c>
      <c r="O656" s="17">
        <f t="shared" si="287"/>
        <v>0</v>
      </c>
      <c r="P656" s="16">
        <f t="shared" si="274"/>
        <v>0</v>
      </c>
      <c r="Q656" s="17">
        <f t="shared" si="288"/>
        <v>0</v>
      </c>
      <c r="R656" s="16">
        <f t="shared" si="275"/>
        <v>0</v>
      </c>
      <c r="S656" s="17"/>
      <c r="T656" s="16">
        <f t="shared" si="276"/>
        <v>0</v>
      </c>
      <c r="U656" s="17">
        <f t="shared" si="289"/>
        <v>0</v>
      </c>
      <c r="V656" s="16">
        <f t="shared" si="277"/>
        <v>0</v>
      </c>
      <c r="W656" s="17">
        <f t="shared" si="290"/>
        <v>0</v>
      </c>
      <c r="X656" s="16">
        <f t="shared" si="278"/>
        <v>0</v>
      </c>
      <c r="Y656" s="17"/>
      <c r="Z656" s="16">
        <f t="shared" si="279"/>
        <v>0</v>
      </c>
      <c r="AA656" s="17">
        <f t="shared" si="291"/>
        <v>0</v>
      </c>
      <c r="AB656" s="16">
        <f t="shared" si="280"/>
        <v>0</v>
      </c>
      <c r="AC656" s="17">
        <f t="shared" si="292"/>
        <v>0</v>
      </c>
      <c r="AD656" s="16">
        <f t="shared" si="281"/>
        <v>0</v>
      </c>
      <c r="AE656" s="17"/>
      <c r="AF656" s="16">
        <f t="shared" si="282"/>
        <v>0</v>
      </c>
      <c r="AG656" s="17">
        <f t="shared" si="293"/>
        <v>0</v>
      </c>
      <c r="AH656" s="16">
        <f t="shared" si="283"/>
        <v>0</v>
      </c>
      <c r="AI656" s="17">
        <f t="shared" si="294"/>
        <v>0</v>
      </c>
      <c r="AJ656" s="16">
        <f t="shared" si="284"/>
        <v>0</v>
      </c>
    </row>
    <row r="657" spans="1:36" x14ac:dyDescent="0.25">
      <c r="A657" s="26">
        <f t="shared" si="295"/>
        <v>13.050416666666477</v>
      </c>
      <c r="B657" s="9" t="s">
        <v>22</v>
      </c>
      <c r="C657" s="14" t="s">
        <v>20</v>
      </c>
      <c r="D657" s="8"/>
      <c r="G657" t="s">
        <v>11</v>
      </c>
      <c r="H657" s="16">
        <f t="shared" si="270"/>
        <v>0</v>
      </c>
      <c r="I657" s="17">
        <f t="shared" si="285"/>
        <v>0</v>
      </c>
      <c r="J657" s="16">
        <f t="shared" si="271"/>
        <v>13.050416666666477</v>
      </c>
      <c r="K657" s="17">
        <f t="shared" si="286"/>
        <v>1</v>
      </c>
      <c r="L657" s="16">
        <f t="shared" si="272"/>
        <v>0</v>
      </c>
      <c r="M657" s="17"/>
      <c r="N657" s="16">
        <f t="shared" si="273"/>
        <v>0</v>
      </c>
      <c r="O657" s="17">
        <f t="shared" si="287"/>
        <v>0</v>
      </c>
      <c r="P657" s="16">
        <f t="shared" si="274"/>
        <v>0</v>
      </c>
      <c r="Q657" s="17">
        <f t="shared" si="288"/>
        <v>0</v>
      </c>
      <c r="R657" s="16">
        <f t="shared" si="275"/>
        <v>0</v>
      </c>
      <c r="S657" s="17"/>
      <c r="T657" s="16">
        <f t="shared" si="276"/>
        <v>0</v>
      </c>
      <c r="U657" s="17">
        <f t="shared" si="289"/>
        <v>0</v>
      </c>
      <c r="V657" s="16">
        <f t="shared" si="277"/>
        <v>0</v>
      </c>
      <c r="W657" s="17">
        <f t="shared" si="290"/>
        <v>0</v>
      </c>
      <c r="X657" s="16">
        <f t="shared" si="278"/>
        <v>0</v>
      </c>
      <c r="Y657" s="17"/>
      <c r="Z657" s="16">
        <f t="shared" si="279"/>
        <v>0</v>
      </c>
      <c r="AA657" s="17">
        <f t="shared" si="291"/>
        <v>0</v>
      </c>
      <c r="AB657" s="16">
        <f t="shared" si="280"/>
        <v>0</v>
      </c>
      <c r="AC657" s="17">
        <f t="shared" si="292"/>
        <v>0</v>
      </c>
      <c r="AD657" s="16">
        <f t="shared" si="281"/>
        <v>0</v>
      </c>
      <c r="AE657" s="17"/>
      <c r="AF657" s="16">
        <f t="shared" si="282"/>
        <v>0</v>
      </c>
      <c r="AG657" s="17">
        <f t="shared" si="293"/>
        <v>0</v>
      </c>
      <c r="AH657" s="16">
        <f t="shared" si="283"/>
        <v>0</v>
      </c>
      <c r="AI657" s="17">
        <f t="shared" si="294"/>
        <v>0</v>
      </c>
      <c r="AJ657" s="16">
        <f t="shared" si="284"/>
        <v>0</v>
      </c>
    </row>
    <row r="658" spans="1:36" x14ac:dyDescent="0.25">
      <c r="A658" s="26">
        <f t="shared" si="295"/>
        <v>13.070416666666477</v>
      </c>
      <c r="B658" s="9" t="s">
        <v>21</v>
      </c>
      <c r="E658" t="s">
        <v>11</v>
      </c>
      <c r="G658" t="s">
        <v>11</v>
      </c>
      <c r="H658" s="16">
        <f t="shared" si="270"/>
        <v>0</v>
      </c>
      <c r="I658" s="17">
        <f t="shared" si="285"/>
        <v>0</v>
      </c>
      <c r="J658" s="16">
        <f t="shared" si="271"/>
        <v>0</v>
      </c>
      <c r="K658" s="17">
        <f t="shared" si="286"/>
        <v>0</v>
      </c>
      <c r="L658" s="16">
        <f t="shared" si="272"/>
        <v>0</v>
      </c>
      <c r="M658" s="17"/>
      <c r="N658" s="16">
        <f t="shared" si="273"/>
        <v>0</v>
      </c>
      <c r="O658" s="17">
        <f t="shared" si="287"/>
        <v>0</v>
      </c>
      <c r="P658" s="16">
        <f t="shared" si="274"/>
        <v>0</v>
      </c>
      <c r="Q658" s="17">
        <f t="shared" si="288"/>
        <v>0</v>
      </c>
      <c r="R658" s="16">
        <f t="shared" si="275"/>
        <v>0</v>
      </c>
      <c r="S658" s="17"/>
      <c r="T658" s="16">
        <f t="shared" si="276"/>
        <v>13.070416666666477</v>
      </c>
      <c r="U658" s="17">
        <f t="shared" si="289"/>
        <v>1</v>
      </c>
      <c r="V658" s="16">
        <f t="shared" si="277"/>
        <v>0</v>
      </c>
      <c r="W658" s="17">
        <f t="shared" si="290"/>
        <v>0</v>
      </c>
      <c r="X658" s="16">
        <f t="shared" si="278"/>
        <v>0</v>
      </c>
      <c r="Y658" s="17"/>
      <c r="Z658" s="16">
        <f t="shared" si="279"/>
        <v>0</v>
      </c>
      <c r="AA658" s="17">
        <f t="shared" si="291"/>
        <v>0</v>
      </c>
      <c r="AB658" s="16">
        <f t="shared" si="280"/>
        <v>0</v>
      </c>
      <c r="AC658" s="17">
        <f t="shared" si="292"/>
        <v>0</v>
      </c>
      <c r="AD658" s="16">
        <f t="shared" si="281"/>
        <v>0</v>
      </c>
      <c r="AE658" s="17"/>
      <c r="AF658" s="16">
        <f t="shared" si="282"/>
        <v>0</v>
      </c>
      <c r="AG658" s="17">
        <f t="shared" si="293"/>
        <v>0</v>
      </c>
      <c r="AH658" s="16">
        <f t="shared" si="283"/>
        <v>0</v>
      </c>
      <c r="AI658" s="17">
        <f t="shared" si="294"/>
        <v>0</v>
      </c>
      <c r="AJ658" s="16">
        <f t="shared" si="284"/>
        <v>0</v>
      </c>
    </row>
    <row r="659" spans="1:36" x14ac:dyDescent="0.25">
      <c r="A659" s="26">
        <f t="shared" si="295"/>
        <v>13.090416666666476</v>
      </c>
      <c r="B659" s="12"/>
      <c r="C659" s="7"/>
      <c r="E659" t="s">
        <v>11</v>
      </c>
      <c r="G659" t="s">
        <v>11</v>
      </c>
      <c r="H659" s="16">
        <f t="shared" si="270"/>
        <v>0</v>
      </c>
      <c r="I659" s="17">
        <f t="shared" si="285"/>
        <v>0</v>
      </c>
      <c r="J659" s="16">
        <f t="shared" si="271"/>
        <v>0</v>
      </c>
      <c r="K659" s="17">
        <f t="shared" si="286"/>
        <v>0</v>
      </c>
      <c r="L659" s="16">
        <f t="shared" si="272"/>
        <v>0</v>
      </c>
      <c r="M659" s="17"/>
      <c r="N659" s="16">
        <f t="shared" si="273"/>
        <v>0</v>
      </c>
      <c r="O659" s="17">
        <f t="shared" si="287"/>
        <v>0</v>
      </c>
      <c r="P659" s="16">
        <f t="shared" si="274"/>
        <v>0</v>
      </c>
      <c r="Q659" s="17">
        <f t="shared" si="288"/>
        <v>0</v>
      </c>
      <c r="R659" s="16">
        <f t="shared" si="275"/>
        <v>0</v>
      </c>
      <c r="S659" s="17"/>
      <c r="T659" s="16">
        <f t="shared" si="276"/>
        <v>0</v>
      </c>
      <c r="U659" s="17">
        <f t="shared" si="289"/>
        <v>0</v>
      </c>
      <c r="V659" s="16">
        <f t="shared" si="277"/>
        <v>0</v>
      </c>
      <c r="W659" s="17">
        <f t="shared" si="290"/>
        <v>0</v>
      </c>
      <c r="X659" s="16">
        <f t="shared" si="278"/>
        <v>0</v>
      </c>
      <c r="Y659" s="17"/>
      <c r="Z659" s="16">
        <f t="shared" si="279"/>
        <v>0</v>
      </c>
      <c r="AA659" s="17">
        <f t="shared" si="291"/>
        <v>0</v>
      </c>
      <c r="AB659" s="16">
        <f t="shared" si="280"/>
        <v>0</v>
      </c>
      <c r="AC659" s="17">
        <f t="shared" si="292"/>
        <v>0</v>
      </c>
      <c r="AD659" s="16">
        <f t="shared" si="281"/>
        <v>0</v>
      </c>
      <c r="AE659" s="17"/>
      <c r="AF659" s="16">
        <f t="shared" si="282"/>
        <v>0</v>
      </c>
      <c r="AG659" s="17">
        <f t="shared" si="293"/>
        <v>0</v>
      </c>
      <c r="AH659" s="16">
        <f t="shared" si="283"/>
        <v>0</v>
      </c>
      <c r="AI659" s="17">
        <f t="shared" si="294"/>
        <v>0</v>
      </c>
      <c r="AJ659" s="16">
        <f t="shared" si="284"/>
        <v>0</v>
      </c>
    </row>
    <row r="660" spans="1:36" x14ac:dyDescent="0.25">
      <c r="A660" s="26">
        <f t="shared" si="295"/>
        <v>13.110416666666476</v>
      </c>
      <c r="B660" s="10"/>
      <c r="E660" t="s">
        <v>11</v>
      </c>
      <c r="G660" t="s">
        <v>11</v>
      </c>
      <c r="H660" s="16">
        <f t="shared" si="270"/>
        <v>0</v>
      </c>
      <c r="I660" s="17">
        <f t="shared" si="285"/>
        <v>0</v>
      </c>
      <c r="J660" s="16">
        <f t="shared" si="271"/>
        <v>0</v>
      </c>
      <c r="K660" s="17">
        <f t="shared" si="286"/>
        <v>0</v>
      </c>
      <c r="L660" s="16">
        <f t="shared" si="272"/>
        <v>0</v>
      </c>
      <c r="M660" s="17"/>
      <c r="N660" s="16">
        <f t="shared" si="273"/>
        <v>0</v>
      </c>
      <c r="O660" s="17">
        <f t="shared" si="287"/>
        <v>0</v>
      </c>
      <c r="P660" s="16">
        <f t="shared" si="274"/>
        <v>0</v>
      </c>
      <c r="Q660" s="17">
        <f t="shared" si="288"/>
        <v>0</v>
      </c>
      <c r="R660" s="16">
        <f t="shared" si="275"/>
        <v>0</v>
      </c>
      <c r="S660" s="17"/>
      <c r="T660" s="16">
        <f t="shared" si="276"/>
        <v>0</v>
      </c>
      <c r="U660" s="17">
        <f t="shared" si="289"/>
        <v>0</v>
      </c>
      <c r="V660" s="16">
        <f t="shared" si="277"/>
        <v>0</v>
      </c>
      <c r="W660" s="17">
        <f t="shared" si="290"/>
        <v>0</v>
      </c>
      <c r="X660" s="16">
        <f t="shared" si="278"/>
        <v>0</v>
      </c>
      <c r="Y660" s="17"/>
      <c r="Z660" s="16">
        <f t="shared" si="279"/>
        <v>0</v>
      </c>
      <c r="AA660" s="17">
        <f t="shared" si="291"/>
        <v>0</v>
      </c>
      <c r="AB660" s="16">
        <f t="shared" si="280"/>
        <v>0</v>
      </c>
      <c r="AC660" s="17">
        <f t="shared" si="292"/>
        <v>0</v>
      </c>
      <c r="AD660" s="16">
        <f t="shared" si="281"/>
        <v>0</v>
      </c>
      <c r="AE660" s="17"/>
      <c r="AF660" s="16">
        <f t="shared" si="282"/>
        <v>0</v>
      </c>
      <c r="AG660" s="17">
        <f t="shared" si="293"/>
        <v>0</v>
      </c>
      <c r="AH660" s="16">
        <f t="shared" si="283"/>
        <v>0</v>
      </c>
      <c r="AI660" s="17">
        <f t="shared" si="294"/>
        <v>0</v>
      </c>
      <c r="AJ660" s="16">
        <f t="shared" si="284"/>
        <v>0</v>
      </c>
    </row>
    <row r="661" spans="1:36" x14ac:dyDescent="0.25">
      <c r="A661" s="26">
        <f t="shared" si="295"/>
        <v>13.130416666666475</v>
      </c>
      <c r="B661" s="9" t="s">
        <v>15</v>
      </c>
      <c r="C661" s="8"/>
      <c r="D661" s="7"/>
      <c r="E661" t="s">
        <v>11</v>
      </c>
      <c r="F661" s="7"/>
      <c r="G661" s="14" t="s">
        <v>20</v>
      </c>
      <c r="H661" s="16">
        <f t="shared" si="270"/>
        <v>0</v>
      </c>
      <c r="I661" s="17">
        <f t="shared" si="285"/>
        <v>0</v>
      </c>
      <c r="J661" s="16">
        <f t="shared" si="271"/>
        <v>0</v>
      </c>
      <c r="K661" s="17">
        <f t="shared" si="286"/>
        <v>0</v>
      </c>
      <c r="L661" s="16">
        <f t="shared" si="272"/>
        <v>0</v>
      </c>
      <c r="M661" s="17"/>
      <c r="N661" s="16">
        <f t="shared" si="273"/>
        <v>0</v>
      </c>
      <c r="O661" s="17">
        <f t="shared" si="287"/>
        <v>0</v>
      </c>
      <c r="P661" s="16">
        <f t="shared" si="274"/>
        <v>0</v>
      </c>
      <c r="Q661" s="17">
        <f t="shared" si="288"/>
        <v>0</v>
      </c>
      <c r="R661" s="16">
        <f t="shared" si="275"/>
        <v>0</v>
      </c>
      <c r="S661" s="17"/>
      <c r="T661" s="16">
        <f t="shared" si="276"/>
        <v>0</v>
      </c>
      <c r="U661" s="17">
        <f t="shared" si="289"/>
        <v>0</v>
      </c>
      <c r="V661" s="16">
        <f t="shared" si="277"/>
        <v>0</v>
      </c>
      <c r="W661" s="17">
        <f t="shared" si="290"/>
        <v>0</v>
      </c>
      <c r="X661" s="16">
        <f t="shared" si="278"/>
        <v>0</v>
      </c>
      <c r="Y661" s="17"/>
      <c r="Z661" s="16">
        <f t="shared" si="279"/>
        <v>0</v>
      </c>
      <c r="AA661" s="17">
        <f t="shared" si="291"/>
        <v>0</v>
      </c>
      <c r="AB661" s="16">
        <f t="shared" si="280"/>
        <v>0</v>
      </c>
      <c r="AC661" s="17">
        <f t="shared" si="292"/>
        <v>0</v>
      </c>
      <c r="AD661" s="16">
        <f t="shared" si="281"/>
        <v>0</v>
      </c>
      <c r="AE661" s="17"/>
      <c r="AF661" s="16">
        <f t="shared" si="282"/>
        <v>0</v>
      </c>
      <c r="AG661" s="17">
        <f t="shared" si="293"/>
        <v>0</v>
      </c>
      <c r="AH661" s="16">
        <f t="shared" si="283"/>
        <v>13.130416666666475</v>
      </c>
      <c r="AI661" s="17">
        <f t="shared" si="294"/>
        <v>1</v>
      </c>
      <c r="AJ661" s="16">
        <f t="shared" si="284"/>
        <v>0</v>
      </c>
    </row>
    <row r="662" spans="1:36" x14ac:dyDescent="0.25">
      <c r="A662" s="26">
        <f t="shared" si="295"/>
        <v>13.150416666666475</v>
      </c>
      <c r="B662" s="9" t="s">
        <v>9</v>
      </c>
      <c r="C662" t="s">
        <v>11</v>
      </c>
      <c r="D662" s="8"/>
      <c r="E662" t="s">
        <v>11</v>
      </c>
      <c r="F662" s="7"/>
      <c r="G662" s="7"/>
      <c r="H662" s="16">
        <f t="shared" si="270"/>
        <v>13.150416666666475</v>
      </c>
      <c r="I662" s="17">
        <f t="shared" si="285"/>
        <v>1</v>
      </c>
      <c r="J662" s="16">
        <f t="shared" si="271"/>
        <v>0</v>
      </c>
      <c r="K662" s="17">
        <f t="shared" si="286"/>
        <v>0</v>
      </c>
      <c r="L662" s="16">
        <f t="shared" si="272"/>
        <v>0</v>
      </c>
      <c r="M662" s="17"/>
      <c r="N662" s="16">
        <f t="shared" si="273"/>
        <v>0</v>
      </c>
      <c r="O662" s="17">
        <f t="shared" si="287"/>
        <v>0</v>
      </c>
      <c r="P662" s="16">
        <f t="shared" si="274"/>
        <v>0</v>
      </c>
      <c r="Q662" s="17">
        <f t="shared" si="288"/>
        <v>0</v>
      </c>
      <c r="R662" s="16">
        <f t="shared" si="275"/>
        <v>0</v>
      </c>
      <c r="S662" s="17"/>
      <c r="T662" s="16">
        <f t="shared" si="276"/>
        <v>0</v>
      </c>
      <c r="U662" s="17">
        <f t="shared" si="289"/>
        <v>0</v>
      </c>
      <c r="V662" s="16">
        <f t="shared" si="277"/>
        <v>0</v>
      </c>
      <c r="W662" s="17">
        <f t="shared" si="290"/>
        <v>0</v>
      </c>
      <c r="X662" s="16">
        <f t="shared" si="278"/>
        <v>0</v>
      </c>
      <c r="Y662" s="17"/>
      <c r="Z662" s="16">
        <f t="shared" si="279"/>
        <v>0</v>
      </c>
      <c r="AA662" s="17">
        <f t="shared" si="291"/>
        <v>0</v>
      </c>
      <c r="AB662" s="16">
        <f t="shared" si="280"/>
        <v>0</v>
      </c>
      <c r="AC662" s="17">
        <f t="shared" si="292"/>
        <v>0</v>
      </c>
      <c r="AD662" s="16">
        <f t="shared" si="281"/>
        <v>0</v>
      </c>
      <c r="AE662" s="17"/>
      <c r="AF662" s="16">
        <f t="shared" si="282"/>
        <v>0</v>
      </c>
      <c r="AG662" s="17">
        <f t="shared" si="293"/>
        <v>0</v>
      </c>
      <c r="AH662" s="16">
        <f t="shared" si="283"/>
        <v>0</v>
      </c>
      <c r="AI662" s="17">
        <f t="shared" si="294"/>
        <v>0</v>
      </c>
      <c r="AJ662" s="16">
        <f t="shared" si="284"/>
        <v>0</v>
      </c>
    </row>
    <row r="663" spans="1:36" x14ac:dyDescent="0.25">
      <c r="A663" s="26">
        <f t="shared" si="295"/>
        <v>13.170416666666474</v>
      </c>
      <c r="B663" s="9" t="s">
        <v>10</v>
      </c>
      <c r="C663" t="s">
        <v>11</v>
      </c>
      <c r="D663" s="8"/>
      <c r="E663" t="s">
        <v>11</v>
      </c>
      <c r="F663" s="13" t="s">
        <v>14</v>
      </c>
      <c r="G663" s="7"/>
      <c r="H663" s="16">
        <f t="shared" si="270"/>
        <v>0</v>
      </c>
      <c r="I663" s="17">
        <f t="shared" si="285"/>
        <v>0</v>
      </c>
      <c r="J663" s="16">
        <f t="shared" si="271"/>
        <v>0</v>
      </c>
      <c r="K663" s="17">
        <f t="shared" si="286"/>
        <v>0</v>
      </c>
      <c r="L663" s="16">
        <f t="shared" si="272"/>
        <v>0</v>
      </c>
      <c r="M663" s="17"/>
      <c r="N663" s="16">
        <f t="shared" si="273"/>
        <v>0</v>
      </c>
      <c r="O663" s="17">
        <f t="shared" si="287"/>
        <v>0</v>
      </c>
      <c r="P663" s="16">
        <f t="shared" si="274"/>
        <v>0</v>
      </c>
      <c r="Q663" s="17">
        <f t="shared" si="288"/>
        <v>0</v>
      </c>
      <c r="R663" s="16">
        <f t="shared" si="275"/>
        <v>0</v>
      </c>
      <c r="S663" s="17"/>
      <c r="T663" s="16">
        <f t="shared" si="276"/>
        <v>0</v>
      </c>
      <c r="U663" s="17">
        <f t="shared" si="289"/>
        <v>0</v>
      </c>
      <c r="V663" s="16">
        <f t="shared" si="277"/>
        <v>0</v>
      </c>
      <c r="W663" s="17">
        <f t="shared" si="290"/>
        <v>0</v>
      </c>
      <c r="X663" s="16">
        <f t="shared" si="278"/>
        <v>0</v>
      </c>
      <c r="Y663" s="17"/>
      <c r="Z663" s="16">
        <f t="shared" si="279"/>
        <v>13.170416666666474</v>
      </c>
      <c r="AA663" s="17">
        <f t="shared" si="291"/>
        <v>1</v>
      </c>
      <c r="AB663" s="16">
        <f t="shared" si="280"/>
        <v>0</v>
      </c>
      <c r="AC663" s="17">
        <f t="shared" si="292"/>
        <v>0</v>
      </c>
      <c r="AD663" s="16">
        <f t="shared" si="281"/>
        <v>1.9999999999999574E-2</v>
      </c>
      <c r="AE663" s="17"/>
      <c r="AF663" s="16">
        <f t="shared" si="282"/>
        <v>0</v>
      </c>
      <c r="AG663" s="17">
        <f t="shared" si="293"/>
        <v>0</v>
      </c>
      <c r="AH663" s="16">
        <f t="shared" si="283"/>
        <v>0</v>
      </c>
      <c r="AI663" s="17">
        <f t="shared" si="294"/>
        <v>0</v>
      </c>
      <c r="AJ663" s="16">
        <f t="shared" si="284"/>
        <v>0</v>
      </c>
    </row>
    <row r="664" spans="1:36" x14ac:dyDescent="0.25">
      <c r="A664" s="26">
        <f t="shared" si="295"/>
        <v>13.190416666666474</v>
      </c>
      <c r="B664" s="9"/>
      <c r="C664" t="s">
        <v>11</v>
      </c>
      <c r="D664" s="8"/>
      <c r="E664" t="s">
        <v>11</v>
      </c>
      <c r="F664" s="13" t="s">
        <v>14</v>
      </c>
      <c r="G664" s="7"/>
      <c r="H664" s="16">
        <f t="shared" si="270"/>
        <v>0</v>
      </c>
      <c r="I664" s="17">
        <f t="shared" si="285"/>
        <v>0</v>
      </c>
      <c r="J664" s="16">
        <f t="shared" si="271"/>
        <v>0</v>
      </c>
      <c r="K664" s="17">
        <f t="shared" si="286"/>
        <v>0</v>
      </c>
      <c r="L664" s="16">
        <f t="shared" si="272"/>
        <v>0</v>
      </c>
      <c r="M664" s="17"/>
      <c r="N664" s="16">
        <f t="shared" si="273"/>
        <v>0</v>
      </c>
      <c r="O664" s="17">
        <f t="shared" si="287"/>
        <v>0</v>
      </c>
      <c r="P664" s="16">
        <f t="shared" si="274"/>
        <v>0</v>
      </c>
      <c r="Q664" s="17">
        <f t="shared" si="288"/>
        <v>0</v>
      </c>
      <c r="R664" s="16">
        <f t="shared" si="275"/>
        <v>0</v>
      </c>
      <c r="S664" s="17"/>
      <c r="T664" s="16">
        <f t="shared" si="276"/>
        <v>0</v>
      </c>
      <c r="U664" s="17">
        <f t="shared" si="289"/>
        <v>0</v>
      </c>
      <c r="V664" s="16">
        <f t="shared" si="277"/>
        <v>0</v>
      </c>
      <c r="W664" s="17">
        <f t="shared" si="290"/>
        <v>0</v>
      </c>
      <c r="X664" s="16">
        <f t="shared" si="278"/>
        <v>0</v>
      </c>
      <c r="Y664" s="17"/>
      <c r="Z664" s="16">
        <f t="shared" si="279"/>
        <v>0</v>
      </c>
      <c r="AA664" s="17">
        <f t="shared" si="291"/>
        <v>0</v>
      </c>
      <c r="AB664" s="16">
        <f t="shared" si="280"/>
        <v>0</v>
      </c>
      <c r="AC664" s="17">
        <f t="shared" si="292"/>
        <v>0</v>
      </c>
      <c r="AD664" s="16">
        <f t="shared" si="281"/>
        <v>1.9999999999999574E-2</v>
      </c>
      <c r="AE664" s="17"/>
      <c r="AF664" s="16">
        <f t="shared" si="282"/>
        <v>0</v>
      </c>
      <c r="AG664" s="17">
        <f t="shared" si="293"/>
        <v>0</v>
      </c>
      <c r="AH664" s="16">
        <f t="shared" si="283"/>
        <v>0</v>
      </c>
      <c r="AI664" s="17">
        <f t="shared" si="294"/>
        <v>0</v>
      </c>
      <c r="AJ664" s="16">
        <f t="shared" si="284"/>
        <v>0</v>
      </c>
    </row>
    <row r="665" spans="1:36" x14ac:dyDescent="0.25">
      <c r="A665" s="26">
        <f t="shared" si="295"/>
        <v>13.210416666666474</v>
      </c>
      <c r="B665" s="9" t="s">
        <v>18</v>
      </c>
      <c r="C665" t="s">
        <v>11</v>
      </c>
      <c r="D665" s="8"/>
      <c r="E665" s="14" t="s">
        <v>20</v>
      </c>
      <c r="F665" t="s">
        <v>11</v>
      </c>
      <c r="G665" s="7"/>
      <c r="H665" s="16">
        <f t="shared" si="270"/>
        <v>0</v>
      </c>
      <c r="I665" s="17">
        <f t="shared" si="285"/>
        <v>0</v>
      </c>
      <c r="J665" s="16">
        <f t="shared" si="271"/>
        <v>0</v>
      </c>
      <c r="K665" s="17">
        <f t="shared" si="286"/>
        <v>0</v>
      </c>
      <c r="L665" s="16">
        <f t="shared" si="272"/>
        <v>0</v>
      </c>
      <c r="M665" s="17"/>
      <c r="N665" s="16">
        <f t="shared" si="273"/>
        <v>0</v>
      </c>
      <c r="O665" s="17">
        <f t="shared" si="287"/>
        <v>0</v>
      </c>
      <c r="P665" s="16">
        <f t="shared" si="274"/>
        <v>0</v>
      </c>
      <c r="Q665" s="17">
        <f t="shared" si="288"/>
        <v>0</v>
      </c>
      <c r="R665" s="16">
        <f t="shared" si="275"/>
        <v>0</v>
      </c>
      <c r="S665" s="17"/>
      <c r="T665" s="16">
        <f t="shared" si="276"/>
        <v>0</v>
      </c>
      <c r="U665" s="17">
        <f t="shared" si="289"/>
        <v>0</v>
      </c>
      <c r="V665" s="16">
        <f t="shared" si="277"/>
        <v>13.210416666666474</v>
      </c>
      <c r="W665" s="17">
        <f t="shared" si="290"/>
        <v>1</v>
      </c>
      <c r="X665" s="16">
        <f t="shared" si="278"/>
        <v>0</v>
      </c>
      <c r="Y665" s="17"/>
      <c r="Z665" s="16">
        <f t="shared" si="279"/>
        <v>0</v>
      </c>
      <c r="AA665" s="17">
        <f t="shared" si="291"/>
        <v>0</v>
      </c>
      <c r="AB665" s="16">
        <f t="shared" si="280"/>
        <v>0</v>
      </c>
      <c r="AC665" s="17">
        <f t="shared" si="292"/>
        <v>0</v>
      </c>
      <c r="AD665" s="16">
        <f t="shared" si="281"/>
        <v>0</v>
      </c>
      <c r="AE665" s="17"/>
      <c r="AF665" s="16">
        <f t="shared" si="282"/>
        <v>0</v>
      </c>
      <c r="AG665" s="17">
        <f t="shared" si="293"/>
        <v>0</v>
      </c>
      <c r="AH665" s="16">
        <f t="shared" si="283"/>
        <v>0</v>
      </c>
      <c r="AI665" s="17">
        <f t="shared" si="294"/>
        <v>0</v>
      </c>
      <c r="AJ665" s="16">
        <f t="shared" si="284"/>
        <v>0</v>
      </c>
    </row>
    <row r="666" spans="1:36" x14ac:dyDescent="0.25">
      <c r="A666" s="26">
        <f t="shared" si="295"/>
        <v>13.230416666666473</v>
      </c>
      <c r="B666" s="9"/>
      <c r="C666" t="s">
        <v>11</v>
      </c>
      <c r="D666" s="7"/>
      <c r="E666" s="8"/>
      <c r="F666" t="s">
        <v>11</v>
      </c>
      <c r="H666" s="16">
        <f t="shared" si="270"/>
        <v>0</v>
      </c>
      <c r="I666" s="17">
        <f t="shared" si="285"/>
        <v>0</v>
      </c>
      <c r="J666" s="16">
        <f t="shared" si="271"/>
        <v>0</v>
      </c>
      <c r="K666" s="17">
        <f t="shared" si="286"/>
        <v>0</v>
      </c>
      <c r="L666" s="16">
        <f t="shared" si="272"/>
        <v>0</v>
      </c>
      <c r="M666" s="17"/>
      <c r="N666" s="16">
        <f t="shared" si="273"/>
        <v>0</v>
      </c>
      <c r="O666" s="17">
        <f t="shared" si="287"/>
        <v>0</v>
      </c>
      <c r="P666" s="16">
        <f t="shared" si="274"/>
        <v>0</v>
      </c>
      <c r="Q666" s="17">
        <f t="shared" si="288"/>
        <v>0</v>
      </c>
      <c r="R666" s="16">
        <f t="shared" si="275"/>
        <v>0</v>
      </c>
      <c r="S666" s="17"/>
      <c r="T666" s="16">
        <f t="shared" si="276"/>
        <v>0</v>
      </c>
      <c r="U666" s="17">
        <f t="shared" si="289"/>
        <v>0</v>
      </c>
      <c r="V666" s="16">
        <f t="shared" si="277"/>
        <v>0</v>
      </c>
      <c r="W666" s="17">
        <f t="shared" si="290"/>
        <v>0</v>
      </c>
      <c r="X666" s="16">
        <f t="shared" si="278"/>
        <v>0</v>
      </c>
      <c r="Y666" s="17"/>
      <c r="Z666" s="16">
        <f t="shared" si="279"/>
        <v>0</v>
      </c>
      <c r="AA666" s="17">
        <f t="shared" si="291"/>
        <v>0</v>
      </c>
      <c r="AB666" s="16">
        <f t="shared" si="280"/>
        <v>0</v>
      </c>
      <c r="AC666" s="17">
        <f t="shared" si="292"/>
        <v>0</v>
      </c>
      <c r="AD666" s="16">
        <f t="shared" si="281"/>
        <v>0</v>
      </c>
      <c r="AE666" s="17"/>
      <c r="AF666" s="16">
        <f t="shared" si="282"/>
        <v>0</v>
      </c>
      <c r="AG666" s="17">
        <f t="shared" si="293"/>
        <v>0</v>
      </c>
      <c r="AH666" s="16">
        <f t="shared" si="283"/>
        <v>0</v>
      </c>
      <c r="AI666" s="17">
        <f t="shared" si="294"/>
        <v>0</v>
      </c>
      <c r="AJ666" s="16">
        <f t="shared" si="284"/>
        <v>0</v>
      </c>
    </row>
    <row r="667" spans="1:36" x14ac:dyDescent="0.25">
      <c r="A667" s="26">
        <f t="shared" si="295"/>
        <v>13.250416666666473</v>
      </c>
      <c r="B667" s="9" t="s">
        <v>16</v>
      </c>
      <c r="C667" t="s">
        <v>11</v>
      </c>
      <c r="D667" s="13" t="s">
        <v>14</v>
      </c>
      <c r="F667" t="s">
        <v>11</v>
      </c>
      <c r="H667" s="16">
        <f t="shared" si="270"/>
        <v>0</v>
      </c>
      <c r="I667" s="17">
        <f t="shared" si="285"/>
        <v>0</v>
      </c>
      <c r="J667" s="16">
        <f t="shared" si="271"/>
        <v>0</v>
      </c>
      <c r="K667" s="17">
        <f t="shared" si="286"/>
        <v>0</v>
      </c>
      <c r="L667" s="16">
        <f t="shared" si="272"/>
        <v>0</v>
      </c>
      <c r="M667" s="17"/>
      <c r="N667" s="16">
        <f t="shared" si="273"/>
        <v>13.250416666666473</v>
      </c>
      <c r="O667" s="17">
        <f t="shared" si="287"/>
        <v>1</v>
      </c>
      <c r="P667" s="16">
        <f t="shared" si="274"/>
        <v>0</v>
      </c>
      <c r="Q667" s="17">
        <f t="shared" si="288"/>
        <v>0</v>
      </c>
      <c r="R667" s="16">
        <f t="shared" si="275"/>
        <v>1.9999999999999574E-2</v>
      </c>
      <c r="S667" s="17"/>
      <c r="T667" s="16">
        <f t="shared" si="276"/>
        <v>0</v>
      </c>
      <c r="U667" s="17">
        <f t="shared" si="289"/>
        <v>0</v>
      </c>
      <c r="V667" s="16">
        <f t="shared" si="277"/>
        <v>0</v>
      </c>
      <c r="W667" s="17">
        <f t="shared" si="290"/>
        <v>0</v>
      </c>
      <c r="X667" s="16">
        <f t="shared" si="278"/>
        <v>0</v>
      </c>
      <c r="Y667" s="17"/>
      <c r="Z667" s="16">
        <f t="shared" si="279"/>
        <v>0</v>
      </c>
      <c r="AA667" s="17">
        <f t="shared" si="291"/>
        <v>0</v>
      </c>
      <c r="AB667" s="16">
        <f t="shared" si="280"/>
        <v>0</v>
      </c>
      <c r="AC667" s="17">
        <f t="shared" si="292"/>
        <v>0</v>
      </c>
      <c r="AD667" s="16">
        <f t="shared" si="281"/>
        <v>0</v>
      </c>
      <c r="AE667" s="17"/>
      <c r="AF667" s="16">
        <f t="shared" si="282"/>
        <v>0</v>
      </c>
      <c r="AG667" s="17">
        <f t="shared" si="293"/>
        <v>0</v>
      </c>
      <c r="AH667" s="16">
        <f t="shared" si="283"/>
        <v>0</v>
      </c>
      <c r="AI667" s="17">
        <f t="shared" si="294"/>
        <v>0</v>
      </c>
      <c r="AJ667" s="16">
        <f t="shared" si="284"/>
        <v>0</v>
      </c>
    </row>
    <row r="668" spans="1:36" x14ac:dyDescent="0.25">
      <c r="A668" s="26">
        <f t="shared" si="295"/>
        <v>13.270416666666472</v>
      </c>
      <c r="B668" s="9"/>
      <c r="C668" t="s">
        <v>11</v>
      </c>
      <c r="D668" s="13" t="s">
        <v>14</v>
      </c>
      <c r="F668" t="s">
        <v>11</v>
      </c>
      <c r="H668" s="16">
        <f t="shared" si="270"/>
        <v>0</v>
      </c>
      <c r="I668" s="17">
        <f t="shared" si="285"/>
        <v>0</v>
      </c>
      <c r="J668" s="16">
        <f t="shared" si="271"/>
        <v>0</v>
      </c>
      <c r="K668" s="17">
        <f t="shared" si="286"/>
        <v>0</v>
      </c>
      <c r="L668" s="16">
        <f t="shared" si="272"/>
        <v>0</v>
      </c>
      <c r="M668" s="17"/>
      <c r="N668" s="16">
        <f t="shared" si="273"/>
        <v>0</v>
      </c>
      <c r="O668" s="17">
        <f t="shared" si="287"/>
        <v>0</v>
      </c>
      <c r="P668" s="16">
        <f t="shared" si="274"/>
        <v>0</v>
      </c>
      <c r="Q668" s="17">
        <f t="shared" si="288"/>
        <v>0</v>
      </c>
      <c r="R668" s="16">
        <f t="shared" si="275"/>
        <v>1.9999999999999574E-2</v>
      </c>
      <c r="S668" s="17"/>
      <c r="T668" s="16">
        <f t="shared" si="276"/>
        <v>0</v>
      </c>
      <c r="U668" s="17">
        <f t="shared" si="289"/>
        <v>0</v>
      </c>
      <c r="V668" s="16">
        <f t="shared" si="277"/>
        <v>0</v>
      </c>
      <c r="W668" s="17">
        <f t="shared" si="290"/>
        <v>0</v>
      </c>
      <c r="X668" s="16">
        <f t="shared" si="278"/>
        <v>0</v>
      </c>
      <c r="Y668" s="17"/>
      <c r="Z668" s="16">
        <f t="shared" si="279"/>
        <v>0</v>
      </c>
      <c r="AA668" s="17">
        <f t="shared" si="291"/>
        <v>0</v>
      </c>
      <c r="AB668" s="16">
        <f t="shared" si="280"/>
        <v>0</v>
      </c>
      <c r="AC668" s="17">
        <f t="shared" si="292"/>
        <v>0</v>
      </c>
      <c r="AD668" s="16">
        <f t="shared" si="281"/>
        <v>0</v>
      </c>
      <c r="AE668" s="17"/>
      <c r="AF668" s="16">
        <f t="shared" si="282"/>
        <v>0</v>
      </c>
      <c r="AG668" s="17">
        <f t="shared" si="293"/>
        <v>0</v>
      </c>
      <c r="AH668" s="16">
        <f t="shared" si="283"/>
        <v>0</v>
      </c>
      <c r="AI668" s="17">
        <f t="shared" si="294"/>
        <v>0</v>
      </c>
      <c r="AJ668" s="16">
        <f t="shared" si="284"/>
        <v>0</v>
      </c>
    </row>
    <row r="669" spans="1:36" x14ac:dyDescent="0.25">
      <c r="A669" s="26">
        <f t="shared" si="295"/>
        <v>13.290416666666472</v>
      </c>
      <c r="B669" s="9" t="s">
        <v>22</v>
      </c>
      <c r="C669" s="14" t="s">
        <v>20</v>
      </c>
      <c r="D669" t="s">
        <v>11</v>
      </c>
      <c r="F669" t="s">
        <v>11</v>
      </c>
      <c r="H669" s="16">
        <f t="shared" si="270"/>
        <v>0</v>
      </c>
      <c r="I669" s="17">
        <f t="shared" si="285"/>
        <v>0</v>
      </c>
      <c r="J669" s="16">
        <f t="shared" si="271"/>
        <v>13.290416666666472</v>
      </c>
      <c r="K669" s="17">
        <f t="shared" si="286"/>
        <v>1</v>
      </c>
      <c r="L669" s="16">
        <f t="shared" si="272"/>
        <v>0</v>
      </c>
      <c r="M669" s="17"/>
      <c r="N669" s="16">
        <f t="shared" si="273"/>
        <v>0</v>
      </c>
      <c r="O669" s="17">
        <f t="shared" si="287"/>
        <v>0</v>
      </c>
      <c r="P669" s="16">
        <f t="shared" si="274"/>
        <v>0</v>
      </c>
      <c r="Q669" s="17">
        <f t="shared" si="288"/>
        <v>0</v>
      </c>
      <c r="R669" s="16">
        <f t="shared" si="275"/>
        <v>0</v>
      </c>
      <c r="S669" s="17"/>
      <c r="T669" s="16">
        <f t="shared" si="276"/>
        <v>0</v>
      </c>
      <c r="U669" s="17">
        <f t="shared" si="289"/>
        <v>0</v>
      </c>
      <c r="V669" s="16">
        <f t="shared" si="277"/>
        <v>0</v>
      </c>
      <c r="W669" s="17">
        <f t="shared" si="290"/>
        <v>0</v>
      </c>
      <c r="X669" s="16">
        <f t="shared" si="278"/>
        <v>0</v>
      </c>
      <c r="Y669" s="17"/>
      <c r="Z669" s="16">
        <f t="shared" si="279"/>
        <v>0</v>
      </c>
      <c r="AA669" s="17">
        <f t="shared" si="291"/>
        <v>0</v>
      </c>
      <c r="AB669" s="16">
        <f t="shared" si="280"/>
        <v>0</v>
      </c>
      <c r="AC669" s="17">
        <f t="shared" si="292"/>
        <v>0</v>
      </c>
      <c r="AD669" s="16">
        <f t="shared" si="281"/>
        <v>0</v>
      </c>
      <c r="AE669" s="17"/>
      <c r="AF669" s="16">
        <f t="shared" si="282"/>
        <v>0</v>
      </c>
      <c r="AG669" s="17">
        <f t="shared" si="293"/>
        <v>0</v>
      </c>
      <c r="AH669" s="16">
        <f t="shared" si="283"/>
        <v>0</v>
      </c>
      <c r="AI669" s="17">
        <f t="shared" si="294"/>
        <v>0</v>
      </c>
      <c r="AJ669" s="16">
        <f t="shared" si="284"/>
        <v>0</v>
      </c>
    </row>
    <row r="670" spans="1:36" x14ac:dyDescent="0.25">
      <c r="A670" s="26">
        <f t="shared" si="295"/>
        <v>13.310416666666471</v>
      </c>
      <c r="B670" s="9"/>
      <c r="D670" t="s">
        <v>11</v>
      </c>
      <c r="F670" t="s">
        <v>11</v>
      </c>
      <c r="H670" s="16">
        <f t="shared" si="270"/>
        <v>0</v>
      </c>
      <c r="I670" s="17">
        <f t="shared" si="285"/>
        <v>0</v>
      </c>
      <c r="J670" s="16">
        <f t="shared" si="271"/>
        <v>0</v>
      </c>
      <c r="K670" s="17">
        <f t="shared" si="286"/>
        <v>0</v>
      </c>
      <c r="L670" s="16">
        <f t="shared" si="272"/>
        <v>0</v>
      </c>
      <c r="M670" s="17"/>
      <c r="N670" s="16">
        <f t="shared" si="273"/>
        <v>0</v>
      </c>
      <c r="O670" s="17">
        <f t="shared" si="287"/>
        <v>0</v>
      </c>
      <c r="P670" s="16">
        <f t="shared" si="274"/>
        <v>0</v>
      </c>
      <c r="Q670" s="17">
        <f t="shared" si="288"/>
        <v>0</v>
      </c>
      <c r="R670" s="16">
        <f t="shared" si="275"/>
        <v>0</v>
      </c>
      <c r="S670" s="17"/>
      <c r="T670" s="16">
        <f t="shared" si="276"/>
        <v>0</v>
      </c>
      <c r="U670" s="17">
        <f t="shared" si="289"/>
        <v>0</v>
      </c>
      <c r="V670" s="16">
        <f t="shared" si="277"/>
        <v>0</v>
      </c>
      <c r="W670" s="17">
        <f t="shared" si="290"/>
        <v>0</v>
      </c>
      <c r="X670" s="16">
        <f t="shared" si="278"/>
        <v>0</v>
      </c>
      <c r="Y670" s="17"/>
      <c r="Z670" s="16">
        <f t="shared" si="279"/>
        <v>0</v>
      </c>
      <c r="AA670" s="17">
        <f t="shared" si="291"/>
        <v>0</v>
      </c>
      <c r="AB670" s="16">
        <f t="shared" si="280"/>
        <v>0</v>
      </c>
      <c r="AC670" s="17">
        <f t="shared" si="292"/>
        <v>0</v>
      </c>
      <c r="AD670" s="16">
        <f t="shared" si="281"/>
        <v>0</v>
      </c>
      <c r="AE670" s="17"/>
      <c r="AF670" s="16">
        <f t="shared" si="282"/>
        <v>0</v>
      </c>
      <c r="AG670" s="17">
        <f t="shared" si="293"/>
        <v>0</v>
      </c>
      <c r="AH670" s="16">
        <f t="shared" si="283"/>
        <v>0</v>
      </c>
      <c r="AI670" s="17">
        <f t="shared" si="294"/>
        <v>0</v>
      </c>
      <c r="AJ670" s="16">
        <f t="shared" si="284"/>
        <v>0</v>
      </c>
    </row>
    <row r="671" spans="1:36" x14ac:dyDescent="0.25">
      <c r="A671" s="26">
        <f t="shared" si="295"/>
        <v>13.330416666666471</v>
      </c>
      <c r="B671" s="9"/>
      <c r="D671" t="s">
        <v>11</v>
      </c>
      <c r="F671" t="s">
        <v>11</v>
      </c>
      <c r="H671" s="16">
        <f t="shared" si="270"/>
        <v>0</v>
      </c>
      <c r="I671" s="17">
        <f t="shared" si="285"/>
        <v>0</v>
      </c>
      <c r="J671" s="16">
        <f t="shared" si="271"/>
        <v>0</v>
      </c>
      <c r="K671" s="17">
        <f t="shared" si="286"/>
        <v>0</v>
      </c>
      <c r="L671" s="16">
        <f t="shared" si="272"/>
        <v>0</v>
      </c>
      <c r="M671" s="17"/>
      <c r="N671" s="16">
        <f t="shared" si="273"/>
        <v>0</v>
      </c>
      <c r="O671" s="17">
        <f t="shared" si="287"/>
        <v>0</v>
      </c>
      <c r="P671" s="16">
        <f t="shared" si="274"/>
        <v>0</v>
      </c>
      <c r="Q671" s="17">
        <f t="shared" si="288"/>
        <v>0</v>
      </c>
      <c r="R671" s="16">
        <f t="shared" si="275"/>
        <v>0</v>
      </c>
      <c r="S671" s="17"/>
      <c r="T671" s="16">
        <f t="shared" si="276"/>
        <v>0</v>
      </c>
      <c r="U671" s="17">
        <f t="shared" si="289"/>
        <v>0</v>
      </c>
      <c r="V671" s="16">
        <f t="shared" si="277"/>
        <v>0</v>
      </c>
      <c r="W671" s="17">
        <f t="shared" si="290"/>
        <v>0</v>
      </c>
      <c r="X671" s="16">
        <f t="shared" si="278"/>
        <v>0</v>
      </c>
      <c r="Y671" s="17"/>
      <c r="Z671" s="16">
        <f t="shared" si="279"/>
        <v>0</v>
      </c>
      <c r="AA671" s="17">
        <f t="shared" si="291"/>
        <v>0</v>
      </c>
      <c r="AB671" s="16">
        <f t="shared" si="280"/>
        <v>0</v>
      </c>
      <c r="AC671" s="17">
        <f t="shared" si="292"/>
        <v>0</v>
      </c>
      <c r="AD671" s="16">
        <f t="shared" si="281"/>
        <v>0</v>
      </c>
      <c r="AE671" s="17"/>
      <c r="AF671" s="16">
        <f t="shared" si="282"/>
        <v>0</v>
      </c>
      <c r="AG671" s="17">
        <f t="shared" si="293"/>
        <v>0</v>
      </c>
      <c r="AH671" s="16">
        <f t="shared" si="283"/>
        <v>0</v>
      </c>
      <c r="AI671" s="17">
        <f t="shared" si="294"/>
        <v>0</v>
      </c>
      <c r="AJ671" s="16">
        <f t="shared" si="284"/>
        <v>0</v>
      </c>
    </row>
    <row r="672" spans="1:36" x14ac:dyDescent="0.25">
      <c r="A672" s="26">
        <f t="shared" si="295"/>
        <v>13.350416666666471</v>
      </c>
      <c r="B672" s="9"/>
      <c r="D672" t="s">
        <v>11</v>
      </c>
      <c r="F672" t="s">
        <v>11</v>
      </c>
      <c r="H672" s="16">
        <f t="shared" si="270"/>
        <v>0</v>
      </c>
      <c r="I672" s="17">
        <f t="shared" si="285"/>
        <v>0</v>
      </c>
      <c r="J672" s="16">
        <f t="shared" si="271"/>
        <v>0</v>
      </c>
      <c r="K672" s="17">
        <f t="shared" si="286"/>
        <v>0</v>
      </c>
      <c r="L672" s="16">
        <f t="shared" si="272"/>
        <v>0</v>
      </c>
      <c r="M672" s="17"/>
      <c r="N672" s="16">
        <f t="shared" si="273"/>
        <v>0</v>
      </c>
      <c r="O672" s="17">
        <f t="shared" si="287"/>
        <v>0</v>
      </c>
      <c r="P672" s="16">
        <f t="shared" si="274"/>
        <v>0</v>
      </c>
      <c r="Q672" s="17">
        <f t="shared" si="288"/>
        <v>0</v>
      </c>
      <c r="R672" s="16">
        <f t="shared" si="275"/>
        <v>0</v>
      </c>
      <c r="S672" s="17"/>
      <c r="T672" s="16">
        <f t="shared" si="276"/>
        <v>0</v>
      </c>
      <c r="U672" s="17">
        <f t="shared" si="289"/>
        <v>0</v>
      </c>
      <c r="V672" s="16">
        <f t="shared" si="277"/>
        <v>0</v>
      </c>
      <c r="W672" s="17">
        <f t="shared" si="290"/>
        <v>0</v>
      </c>
      <c r="X672" s="16">
        <f t="shared" si="278"/>
        <v>0</v>
      </c>
      <c r="Y672" s="17"/>
      <c r="Z672" s="16">
        <f t="shared" si="279"/>
        <v>0</v>
      </c>
      <c r="AA672" s="17">
        <f t="shared" si="291"/>
        <v>0</v>
      </c>
      <c r="AB672" s="16">
        <f t="shared" si="280"/>
        <v>0</v>
      </c>
      <c r="AC672" s="17">
        <f t="shared" si="292"/>
        <v>0</v>
      </c>
      <c r="AD672" s="16">
        <f t="shared" si="281"/>
        <v>0</v>
      </c>
      <c r="AE672" s="17"/>
      <c r="AF672" s="16">
        <f t="shared" si="282"/>
        <v>0</v>
      </c>
      <c r="AG672" s="17">
        <f t="shared" si="293"/>
        <v>0</v>
      </c>
      <c r="AH672" s="16">
        <f t="shared" si="283"/>
        <v>0</v>
      </c>
      <c r="AI672" s="17">
        <f t="shared" si="294"/>
        <v>0</v>
      </c>
      <c r="AJ672" s="16">
        <f t="shared" si="284"/>
        <v>0</v>
      </c>
    </row>
    <row r="673" spans="1:36" x14ac:dyDescent="0.25">
      <c r="A673" s="26">
        <f t="shared" si="295"/>
        <v>13.37041666666647</v>
      </c>
      <c r="B673" s="9" t="s">
        <v>12</v>
      </c>
      <c r="D673" t="s">
        <v>11</v>
      </c>
      <c r="F673" s="14" t="s">
        <v>20</v>
      </c>
      <c r="H673" s="16">
        <f t="shared" si="270"/>
        <v>0</v>
      </c>
      <c r="I673" s="17">
        <f t="shared" si="285"/>
        <v>0</v>
      </c>
      <c r="J673" s="16">
        <f t="shared" si="271"/>
        <v>0</v>
      </c>
      <c r="K673" s="17">
        <f t="shared" si="286"/>
        <v>0</v>
      </c>
      <c r="L673" s="16">
        <f t="shared" si="272"/>
        <v>0</v>
      </c>
      <c r="M673" s="17"/>
      <c r="N673" s="16">
        <f t="shared" si="273"/>
        <v>0</v>
      </c>
      <c r="O673" s="17">
        <f t="shared" si="287"/>
        <v>0</v>
      </c>
      <c r="P673" s="16">
        <f t="shared" si="274"/>
        <v>0</v>
      </c>
      <c r="Q673" s="17">
        <f t="shared" si="288"/>
        <v>0</v>
      </c>
      <c r="R673" s="16">
        <f t="shared" si="275"/>
        <v>0</v>
      </c>
      <c r="S673" s="17"/>
      <c r="T673" s="16">
        <f t="shared" si="276"/>
        <v>0</v>
      </c>
      <c r="U673" s="17">
        <f t="shared" si="289"/>
        <v>0</v>
      </c>
      <c r="V673" s="16">
        <f t="shared" si="277"/>
        <v>0</v>
      </c>
      <c r="W673" s="17">
        <f t="shared" si="290"/>
        <v>0</v>
      </c>
      <c r="X673" s="16">
        <f t="shared" si="278"/>
        <v>0</v>
      </c>
      <c r="Y673" s="17"/>
      <c r="Z673" s="16">
        <f t="shared" si="279"/>
        <v>0</v>
      </c>
      <c r="AA673" s="17">
        <f t="shared" si="291"/>
        <v>0</v>
      </c>
      <c r="AB673" s="16">
        <f t="shared" si="280"/>
        <v>13.37041666666647</v>
      </c>
      <c r="AC673" s="17">
        <f t="shared" si="292"/>
        <v>1</v>
      </c>
      <c r="AD673" s="16">
        <f t="shared" si="281"/>
        <v>0</v>
      </c>
      <c r="AE673" s="17"/>
      <c r="AF673" s="16">
        <f t="shared" si="282"/>
        <v>0</v>
      </c>
      <c r="AG673" s="17">
        <f t="shared" si="293"/>
        <v>0</v>
      </c>
      <c r="AH673" s="16">
        <f t="shared" si="283"/>
        <v>0</v>
      </c>
      <c r="AI673" s="17">
        <f t="shared" si="294"/>
        <v>0</v>
      </c>
      <c r="AJ673" s="16">
        <f t="shared" si="284"/>
        <v>0</v>
      </c>
    </row>
    <row r="674" spans="1:36" x14ac:dyDescent="0.25">
      <c r="A674" s="26">
        <f t="shared" si="295"/>
        <v>13.39041666666647</v>
      </c>
      <c r="B674" s="9" t="s">
        <v>13</v>
      </c>
      <c r="D674" t="s">
        <v>11</v>
      </c>
      <c r="G674" t="s">
        <v>11</v>
      </c>
      <c r="H674" s="16">
        <f t="shared" si="270"/>
        <v>0</v>
      </c>
      <c r="I674" s="17">
        <f t="shared" si="285"/>
        <v>0</v>
      </c>
      <c r="J674" s="16">
        <f t="shared" si="271"/>
        <v>0</v>
      </c>
      <c r="K674" s="17">
        <f t="shared" si="286"/>
        <v>0</v>
      </c>
      <c r="L674" s="16">
        <f t="shared" si="272"/>
        <v>0</v>
      </c>
      <c r="M674" s="17"/>
      <c r="N674" s="16">
        <f t="shared" si="273"/>
        <v>0</v>
      </c>
      <c r="O674" s="17">
        <f t="shared" si="287"/>
        <v>0</v>
      </c>
      <c r="P674" s="16">
        <f t="shared" si="274"/>
        <v>0</v>
      </c>
      <c r="Q674" s="17">
        <f t="shared" si="288"/>
        <v>0</v>
      </c>
      <c r="R674" s="16">
        <f t="shared" si="275"/>
        <v>0</v>
      </c>
      <c r="S674" s="17"/>
      <c r="T674" s="16">
        <f t="shared" si="276"/>
        <v>0</v>
      </c>
      <c r="U674" s="17">
        <f t="shared" si="289"/>
        <v>0</v>
      </c>
      <c r="V674" s="16">
        <f t="shared" si="277"/>
        <v>0</v>
      </c>
      <c r="W674" s="17">
        <f t="shared" si="290"/>
        <v>0</v>
      </c>
      <c r="X674" s="16">
        <f t="shared" si="278"/>
        <v>0</v>
      </c>
      <c r="Y674" s="17"/>
      <c r="Z674" s="16">
        <f t="shared" si="279"/>
        <v>0</v>
      </c>
      <c r="AA674" s="17">
        <f t="shared" si="291"/>
        <v>0</v>
      </c>
      <c r="AB674" s="16">
        <f t="shared" si="280"/>
        <v>0</v>
      </c>
      <c r="AC674" s="17">
        <f t="shared" si="292"/>
        <v>0</v>
      </c>
      <c r="AD674" s="16">
        <f t="shared" si="281"/>
        <v>0</v>
      </c>
      <c r="AE674" s="17"/>
      <c r="AF674" s="16">
        <f t="shared" si="282"/>
        <v>13.39041666666647</v>
      </c>
      <c r="AG674" s="17">
        <f t="shared" si="293"/>
        <v>1</v>
      </c>
      <c r="AH674" s="16">
        <f t="shared" si="283"/>
        <v>0</v>
      </c>
      <c r="AI674" s="17">
        <f t="shared" si="294"/>
        <v>0</v>
      </c>
      <c r="AJ674" s="16">
        <f t="shared" si="284"/>
        <v>0</v>
      </c>
    </row>
    <row r="675" spans="1:36" x14ac:dyDescent="0.25">
      <c r="A675" s="26">
        <f t="shared" si="295"/>
        <v>13.410416666666469</v>
      </c>
      <c r="B675" s="9"/>
      <c r="D675" t="s">
        <v>11</v>
      </c>
      <c r="G675" t="s">
        <v>11</v>
      </c>
      <c r="H675" s="16">
        <f t="shared" si="270"/>
        <v>0</v>
      </c>
      <c r="I675" s="17">
        <f t="shared" si="285"/>
        <v>0</v>
      </c>
      <c r="J675" s="16">
        <f t="shared" si="271"/>
        <v>0</v>
      </c>
      <c r="K675" s="17">
        <f t="shared" si="286"/>
        <v>0</v>
      </c>
      <c r="L675" s="16">
        <f t="shared" si="272"/>
        <v>0</v>
      </c>
      <c r="M675" s="17"/>
      <c r="N675" s="16">
        <f t="shared" si="273"/>
        <v>0</v>
      </c>
      <c r="O675" s="17">
        <f t="shared" si="287"/>
        <v>0</v>
      </c>
      <c r="P675" s="16">
        <f t="shared" si="274"/>
        <v>0</v>
      </c>
      <c r="Q675" s="17">
        <f t="shared" si="288"/>
        <v>0</v>
      </c>
      <c r="R675" s="16">
        <f t="shared" si="275"/>
        <v>0</v>
      </c>
      <c r="S675" s="17"/>
      <c r="T675" s="16">
        <f t="shared" si="276"/>
        <v>0</v>
      </c>
      <c r="U675" s="17">
        <f t="shared" si="289"/>
        <v>0</v>
      </c>
      <c r="V675" s="16">
        <f t="shared" si="277"/>
        <v>0</v>
      </c>
      <c r="W675" s="17">
        <f t="shared" si="290"/>
        <v>0</v>
      </c>
      <c r="X675" s="16">
        <f t="shared" si="278"/>
        <v>0</v>
      </c>
      <c r="Y675" s="17"/>
      <c r="Z675" s="16">
        <f t="shared" si="279"/>
        <v>0</v>
      </c>
      <c r="AA675" s="17">
        <f t="shared" si="291"/>
        <v>0</v>
      </c>
      <c r="AB675" s="16">
        <f t="shared" si="280"/>
        <v>0</v>
      </c>
      <c r="AC675" s="17">
        <f t="shared" si="292"/>
        <v>0</v>
      </c>
      <c r="AD675" s="16">
        <f t="shared" si="281"/>
        <v>0</v>
      </c>
      <c r="AE675" s="17"/>
      <c r="AF675" s="16">
        <f t="shared" si="282"/>
        <v>0</v>
      </c>
      <c r="AG675" s="17">
        <f t="shared" si="293"/>
        <v>0</v>
      </c>
      <c r="AH675" s="16">
        <f t="shared" si="283"/>
        <v>0</v>
      </c>
      <c r="AI675" s="17">
        <f t="shared" si="294"/>
        <v>0</v>
      </c>
      <c r="AJ675" s="16">
        <f t="shared" si="284"/>
        <v>0</v>
      </c>
    </row>
    <row r="676" spans="1:36" x14ac:dyDescent="0.25">
      <c r="A676" s="26">
        <f t="shared" si="295"/>
        <v>13.430416666666469</v>
      </c>
      <c r="B676" s="9"/>
      <c r="D676" t="s">
        <v>11</v>
      </c>
      <c r="G676" t="s">
        <v>11</v>
      </c>
      <c r="H676" s="16">
        <f t="shared" si="270"/>
        <v>0</v>
      </c>
      <c r="I676" s="17">
        <f t="shared" si="285"/>
        <v>0</v>
      </c>
      <c r="J676" s="16">
        <f t="shared" si="271"/>
        <v>0</v>
      </c>
      <c r="K676" s="17">
        <f t="shared" si="286"/>
        <v>0</v>
      </c>
      <c r="L676" s="16">
        <f t="shared" si="272"/>
        <v>0</v>
      </c>
      <c r="M676" s="17"/>
      <c r="N676" s="16">
        <f t="shared" si="273"/>
        <v>0</v>
      </c>
      <c r="O676" s="17">
        <f t="shared" si="287"/>
        <v>0</v>
      </c>
      <c r="P676" s="16">
        <f t="shared" si="274"/>
        <v>0</v>
      </c>
      <c r="Q676" s="17">
        <f t="shared" si="288"/>
        <v>0</v>
      </c>
      <c r="R676" s="16">
        <f t="shared" si="275"/>
        <v>0</v>
      </c>
      <c r="S676" s="17"/>
      <c r="T676" s="16">
        <f t="shared" si="276"/>
        <v>0</v>
      </c>
      <c r="U676" s="17">
        <f t="shared" si="289"/>
        <v>0</v>
      </c>
      <c r="V676" s="16">
        <f t="shared" si="277"/>
        <v>0</v>
      </c>
      <c r="W676" s="17">
        <f t="shared" si="290"/>
        <v>0</v>
      </c>
      <c r="X676" s="16">
        <f t="shared" si="278"/>
        <v>0</v>
      </c>
      <c r="Y676" s="17"/>
      <c r="Z676" s="16">
        <f t="shared" si="279"/>
        <v>0</v>
      </c>
      <c r="AA676" s="17">
        <f t="shared" si="291"/>
        <v>0</v>
      </c>
      <c r="AB676" s="16">
        <f t="shared" si="280"/>
        <v>0</v>
      </c>
      <c r="AC676" s="17">
        <f t="shared" si="292"/>
        <v>0</v>
      </c>
      <c r="AD676" s="16">
        <f t="shared" si="281"/>
        <v>0</v>
      </c>
      <c r="AE676" s="17"/>
      <c r="AF676" s="16">
        <f t="shared" si="282"/>
        <v>0</v>
      </c>
      <c r="AG676" s="17">
        <f t="shared" si="293"/>
        <v>0</v>
      </c>
      <c r="AH676" s="16">
        <f t="shared" si="283"/>
        <v>0</v>
      </c>
      <c r="AI676" s="17">
        <f t="shared" si="294"/>
        <v>0</v>
      </c>
      <c r="AJ676" s="16">
        <f t="shared" si="284"/>
        <v>0</v>
      </c>
    </row>
    <row r="677" spans="1:36" x14ac:dyDescent="0.25">
      <c r="A677" s="26">
        <f t="shared" si="295"/>
        <v>13.450416666666468</v>
      </c>
      <c r="B677" s="9"/>
      <c r="D677" t="s">
        <v>11</v>
      </c>
      <c r="G677" t="s">
        <v>11</v>
      </c>
      <c r="H677" s="16">
        <f t="shared" si="270"/>
        <v>0</v>
      </c>
      <c r="I677" s="17">
        <f t="shared" si="285"/>
        <v>0</v>
      </c>
      <c r="J677" s="16">
        <f t="shared" si="271"/>
        <v>0</v>
      </c>
      <c r="K677" s="17">
        <f t="shared" si="286"/>
        <v>0</v>
      </c>
      <c r="L677" s="16">
        <f t="shared" si="272"/>
        <v>0</v>
      </c>
      <c r="M677" s="17"/>
      <c r="N677" s="16">
        <f t="shared" si="273"/>
        <v>0</v>
      </c>
      <c r="O677" s="17">
        <f t="shared" si="287"/>
        <v>0</v>
      </c>
      <c r="P677" s="16">
        <f t="shared" si="274"/>
        <v>0</v>
      </c>
      <c r="Q677" s="17">
        <f t="shared" si="288"/>
        <v>0</v>
      </c>
      <c r="R677" s="16">
        <f t="shared" si="275"/>
        <v>0</v>
      </c>
      <c r="S677" s="17"/>
      <c r="T677" s="16">
        <f t="shared" si="276"/>
        <v>0</v>
      </c>
      <c r="U677" s="17">
        <f t="shared" si="289"/>
        <v>0</v>
      </c>
      <c r="V677" s="16">
        <f t="shared" si="277"/>
        <v>0</v>
      </c>
      <c r="W677" s="17">
        <f t="shared" si="290"/>
        <v>0</v>
      </c>
      <c r="X677" s="16">
        <f t="shared" si="278"/>
        <v>0</v>
      </c>
      <c r="Y677" s="17"/>
      <c r="Z677" s="16">
        <f t="shared" si="279"/>
        <v>0</v>
      </c>
      <c r="AA677" s="17">
        <f t="shared" si="291"/>
        <v>0</v>
      </c>
      <c r="AB677" s="16">
        <f t="shared" si="280"/>
        <v>0</v>
      </c>
      <c r="AC677" s="17">
        <f t="shared" si="292"/>
        <v>0</v>
      </c>
      <c r="AD677" s="16">
        <f t="shared" si="281"/>
        <v>0</v>
      </c>
      <c r="AE677" s="17"/>
      <c r="AF677" s="16">
        <f t="shared" si="282"/>
        <v>0</v>
      </c>
      <c r="AG677" s="17">
        <f t="shared" si="293"/>
        <v>0</v>
      </c>
      <c r="AH677" s="16">
        <f t="shared" si="283"/>
        <v>0</v>
      </c>
      <c r="AI677" s="17">
        <f t="shared" si="294"/>
        <v>0</v>
      </c>
      <c r="AJ677" s="16">
        <f t="shared" si="284"/>
        <v>0</v>
      </c>
    </row>
    <row r="678" spans="1:36" x14ac:dyDescent="0.25">
      <c r="A678" s="26">
        <f t="shared" si="295"/>
        <v>13.470416666666468</v>
      </c>
      <c r="B678" s="9" t="s">
        <v>17</v>
      </c>
      <c r="D678" s="14" t="s">
        <v>20</v>
      </c>
      <c r="G678" t="s">
        <v>11</v>
      </c>
      <c r="H678" s="16">
        <f t="shared" si="270"/>
        <v>0</v>
      </c>
      <c r="I678" s="17">
        <f t="shared" si="285"/>
        <v>0</v>
      </c>
      <c r="J678" s="16">
        <f t="shared" si="271"/>
        <v>0</v>
      </c>
      <c r="K678" s="17">
        <f t="shared" si="286"/>
        <v>0</v>
      </c>
      <c r="L678" s="16">
        <f t="shared" si="272"/>
        <v>0</v>
      </c>
      <c r="M678" s="17"/>
      <c r="N678" s="16">
        <f t="shared" si="273"/>
        <v>0</v>
      </c>
      <c r="O678" s="17">
        <f t="shared" si="287"/>
        <v>0</v>
      </c>
      <c r="P678" s="16">
        <f t="shared" si="274"/>
        <v>13.470416666666468</v>
      </c>
      <c r="Q678" s="17">
        <f t="shared" si="288"/>
        <v>1</v>
      </c>
      <c r="R678" s="16">
        <f t="shared" si="275"/>
        <v>0</v>
      </c>
      <c r="S678" s="17"/>
      <c r="T678" s="16">
        <f t="shared" si="276"/>
        <v>0</v>
      </c>
      <c r="U678" s="17">
        <f t="shared" si="289"/>
        <v>0</v>
      </c>
      <c r="V678" s="16">
        <f t="shared" si="277"/>
        <v>0</v>
      </c>
      <c r="W678" s="17">
        <f t="shared" si="290"/>
        <v>0</v>
      </c>
      <c r="X678" s="16">
        <f t="shared" si="278"/>
        <v>0</v>
      </c>
      <c r="Y678" s="17"/>
      <c r="Z678" s="16">
        <f t="shared" si="279"/>
        <v>0</v>
      </c>
      <c r="AA678" s="17">
        <f t="shared" si="291"/>
        <v>0</v>
      </c>
      <c r="AB678" s="16">
        <f t="shared" si="280"/>
        <v>0</v>
      </c>
      <c r="AC678" s="17">
        <f t="shared" si="292"/>
        <v>0</v>
      </c>
      <c r="AD678" s="16">
        <f t="shared" si="281"/>
        <v>0</v>
      </c>
      <c r="AE678" s="17"/>
      <c r="AF678" s="16">
        <f t="shared" si="282"/>
        <v>0</v>
      </c>
      <c r="AG678" s="17">
        <f t="shared" si="293"/>
        <v>0</v>
      </c>
      <c r="AH678" s="16">
        <f t="shared" si="283"/>
        <v>0</v>
      </c>
      <c r="AI678" s="17">
        <f t="shared" si="294"/>
        <v>0</v>
      </c>
      <c r="AJ678" s="16">
        <f t="shared" si="284"/>
        <v>0</v>
      </c>
    </row>
    <row r="679" spans="1:36" x14ac:dyDescent="0.25">
      <c r="A679" s="26">
        <f t="shared" si="295"/>
        <v>13.490416666666468</v>
      </c>
      <c r="B679" s="9"/>
      <c r="G679" t="s">
        <v>11</v>
      </c>
      <c r="H679" s="16">
        <f t="shared" si="270"/>
        <v>0</v>
      </c>
      <c r="I679" s="17">
        <f t="shared" si="285"/>
        <v>0</v>
      </c>
      <c r="J679" s="16">
        <f t="shared" si="271"/>
        <v>0</v>
      </c>
      <c r="K679" s="17">
        <f t="shared" si="286"/>
        <v>0</v>
      </c>
      <c r="L679" s="16">
        <f t="shared" si="272"/>
        <v>0</v>
      </c>
      <c r="M679" s="17"/>
      <c r="N679" s="16">
        <f t="shared" si="273"/>
        <v>0</v>
      </c>
      <c r="O679" s="17">
        <f t="shared" si="287"/>
        <v>0</v>
      </c>
      <c r="P679" s="16">
        <f t="shared" si="274"/>
        <v>0</v>
      </c>
      <c r="Q679" s="17">
        <f t="shared" si="288"/>
        <v>0</v>
      </c>
      <c r="R679" s="16">
        <f t="shared" si="275"/>
        <v>0</v>
      </c>
      <c r="S679" s="17"/>
      <c r="T679" s="16">
        <f t="shared" si="276"/>
        <v>0</v>
      </c>
      <c r="U679" s="17">
        <f t="shared" si="289"/>
        <v>0</v>
      </c>
      <c r="V679" s="16">
        <f t="shared" si="277"/>
        <v>0</v>
      </c>
      <c r="W679" s="17">
        <f t="shared" si="290"/>
        <v>0</v>
      </c>
      <c r="X679" s="16">
        <f t="shared" si="278"/>
        <v>0</v>
      </c>
      <c r="Y679" s="17"/>
      <c r="Z679" s="16">
        <f t="shared" si="279"/>
        <v>0</v>
      </c>
      <c r="AA679" s="17">
        <f t="shared" si="291"/>
        <v>0</v>
      </c>
      <c r="AB679" s="16">
        <f t="shared" si="280"/>
        <v>0</v>
      </c>
      <c r="AC679" s="17">
        <f t="shared" si="292"/>
        <v>0</v>
      </c>
      <c r="AD679" s="16">
        <f t="shared" si="281"/>
        <v>0</v>
      </c>
      <c r="AE679" s="17"/>
      <c r="AF679" s="16">
        <f t="shared" si="282"/>
        <v>0</v>
      </c>
      <c r="AG679" s="17">
        <f t="shared" si="293"/>
        <v>0</v>
      </c>
      <c r="AH679" s="16">
        <f t="shared" si="283"/>
        <v>0</v>
      </c>
      <c r="AI679" s="17">
        <f t="shared" si="294"/>
        <v>0</v>
      </c>
      <c r="AJ679" s="16">
        <f t="shared" si="284"/>
        <v>0</v>
      </c>
    </row>
    <row r="680" spans="1:36" x14ac:dyDescent="0.25">
      <c r="A680" s="26">
        <f t="shared" si="295"/>
        <v>13.510416666666467</v>
      </c>
      <c r="B680" s="9" t="s">
        <v>21</v>
      </c>
      <c r="E680" t="s">
        <v>11</v>
      </c>
      <c r="G680" t="s">
        <v>11</v>
      </c>
      <c r="H680" s="16">
        <f t="shared" si="270"/>
        <v>0</v>
      </c>
      <c r="I680" s="17">
        <f t="shared" si="285"/>
        <v>0</v>
      </c>
      <c r="J680" s="16">
        <f t="shared" si="271"/>
        <v>0</v>
      </c>
      <c r="K680" s="17">
        <f t="shared" si="286"/>
        <v>0</v>
      </c>
      <c r="L680" s="16">
        <f t="shared" si="272"/>
        <v>0</v>
      </c>
      <c r="M680" s="17"/>
      <c r="N680" s="16">
        <f t="shared" si="273"/>
        <v>0</v>
      </c>
      <c r="O680" s="17">
        <f t="shared" si="287"/>
        <v>0</v>
      </c>
      <c r="P680" s="16">
        <f t="shared" si="274"/>
        <v>0</v>
      </c>
      <c r="Q680" s="17">
        <f t="shared" si="288"/>
        <v>0</v>
      </c>
      <c r="R680" s="16">
        <f t="shared" si="275"/>
        <v>0</v>
      </c>
      <c r="S680" s="17"/>
      <c r="T680" s="16">
        <f t="shared" si="276"/>
        <v>13.510416666666467</v>
      </c>
      <c r="U680" s="17">
        <f t="shared" si="289"/>
        <v>1</v>
      </c>
      <c r="V680" s="16">
        <f t="shared" si="277"/>
        <v>0</v>
      </c>
      <c r="W680" s="17">
        <f t="shared" si="290"/>
        <v>0</v>
      </c>
      <c r="X680" s="16">
        <f t="shared" si="278"/>
        <v>0</v>
      </c>
      <c r="Y680" s="17"/>
      <c r="Z680" s="16">
        <f t="shared" si="279"/>
        <v>0</v>
      </c>
      <c r="AA680" s="17">
        <f t="shared" si="291"/>
        <v>0</v>
      </c>
      <c r="AB680" s="16">
        <f t="shared" si="280"/>
        <v>0</v>
      </c>
      <c r="AC680" s="17">
        <f t="shared" si="292"/>
        <v>0</v>
      </c>
      <c r="AD680" s="16">
        <f t="shared" si="281"/>
        <v>0</v>
      </c>
      <c r="AE680" s="17"/>
      <c r="AF680" s="16">
        <f t="shared" si="282"/>
        <v>0</v>
      </c>
      <c r="AG680" s="17">
        <f t="shared" si="293"/>
        <v>0</v>
      </c>
      <c r="AH680" s="16">
        <f t="shared" si="283"/>
        <v>0</v>
      </c>
      <c r="AI680" s="17">
        <f t="shared" si="294"/>
        <v>0</v>
      </c>
      <c r="AJ680" s="16">
        <f t="shared" si="284"/>
        <v>0</v>
      </c>
    </row>
    <row r="681" spans="1:36" x14ac:dyDescent="0.25">
      <c r="A681" s="26">
        <f t="shared" si="295"/>
        <v>13.530416666666467</v>
      </c>
      <c r="B681" s="9"/>
      <c r="E681" t="s">
        <v>11</v>
      </c>
      <c r="G681" t="s">
        <v>11</v>
      </c>
      <c r="H681" s="16">
        <f t="shared" si="270"/>
        <v>0</v>
      </c>
      <c r="I681" s="17">
        <f t="shared" si="285"/>
        <v>0</v>
      </c>
      <c r="J681" s="16">
        <f t="shared" si="271"/>
        <v>0</v>
      </c>
      <c r="K681" s="17">
        <f t="shared" si="286"/>
        <v>0</v>
      </c>
      <c r="L681" s="16">
        <f t="shared" si="272"/>
        <v>0</v>
      </c>
      <c r="M681" s="17"/>
      <c r="N681" s="16">
        <f t="shared" si="273"/>
        <v>0</v>
      </c>
      <c r="O681" s="17">
        <f t="shared" si="287"/>
        <v>0</v>
      </c>
      <c r="P681" s="16">
        <f t="shared" si="274"/>
        <v>0</v>
      </c>
      <c r="Q681" s="17">
        <f t="shared" si="288"/>
        <v>0</v>
      </c>
      <c r="R681" s="16">
        <f t="shared" si="275"/>
        <v>0</v>
      </c>
      <c r="S681" s="17"/>
      <c r="T681" s="16">
        <f t="shared" si="276"/>
        <v>0</v>
      </c>
      <c r="U681" s="17">
        <f t="shared" si="289"/>
        <v>0</v>
      </c>
      <c r="V681" s="16">
        <f t="shared" si="277"/>
        <v>0</v>
      </c>
      <c r="W681" s="17">
        <f t="shared" si="290"/>
        <v>0</v>
      </c>
      <c r="X681" s="16">
        <f t="shared" si="278"/>
        <v>0</v>
      </c>
      <c r="Y681" s="17"/>
      <c r="Z681" s="16">
        <f t="shared" si="279"/>
        <v>0</v>
      </c>
      <c r="AA681" s="17">
        <f t="shared" si="291"/>
        <v>0</v>
      </c>
      <c r="AB681" s="16">
        <f t="shared" si="280"/>
        <v>0</v>
      </c>
      <c r="AC681" s="17">
        <f t="shared" si="292"/>
        <v>0</v>
      </c>
      <c r="AD681" s="16">
        <f t="shared" si="281"/>
        <v>0</v>
      </c>
      <c r="AE681" s="17"/>
      <c r="AF681" s="16">
        <f t="shared" si="282"/>
        <v>0</v>
      </c>
      <c r="AG681" s="17">
        <f t="shared" si="293"/>
        <v>0</v>
      </c>
      <c r="AH681" s="16">
        <f t="shared" si="283"/>
        <v>0</v>
      </c>
      <c r="AI681" s="17">
        <f t="shared" si="294"/>
        <v>0</v>
      </c>
      <c r="AJ681" s="16">
        <f t="shared" si="284"/>
        <v>0</v>
      </c>
    </row>
    <row r="682" spans="1:36" x14ac:dyDescent="0.25">
      <c r="A682" s="26">
        <f t="shared" si="295"/>
        <v>13.550416666666466</v>
      </c>
      <c r="B682" s="9" t="s">
        <v>15</v>
      </c>
      <c r="E682" t="s">
        <v>11</v>
      </c>
      <c r="G682" s="14" t="s">
        <v>20</v>
      </c>
      <c r="H682" s="16">
        <f t="shared" si="270"/>
        <v>0</v>
      </c>
      <c r="I682" s="17">
        <f t="shared" si="285"/>
        <v>0</v>
      </c>
      <c r="J682" s="16">
        <f t="shared" si="271"/>
        <v>0</v>
      </c>
      <c r="K682" s="17">
        <f t="shared" si="286"/>
        <v>0</v>
      </c>
      <c r="L682" s="16">
        <f t="shared" si="272"/>
        <v>0</v>
      </c>
      <c r="M682" s="17"/>
      <c r="N682" s="16">
        <f t="shared" si="273"/>
        <v>0</v>
      </c>
      <c r="O682" s="17">
        <f t="shared" si="287"/>
        <v>0</v>
      </c>
      <c r="P682" s="16">
        <f t="shared" si="274"/>
        <v>0</v>
      </c>
      <c r="Q682" s="17">
        <f t="shared" si="288"/>
        <v>0</v>
      </c>
      <c r="R682" s="16">
        <f t="shared" si="275"/>
        <v>0</v>
      </c>
      <c r="S682" s="17"/>
      <c r="T682" s="16">
        <f t="shared" si="276"/>
        <v>0</v>
      </c>
      <c r="U682" s="17">
        <f t="shared" si="289"/>
        <v>0</v>
      </c>
      <c r="V682" s="16">
        <f t="shared" si="277"/>
        <v>0</v>
      </c>
      <c r="W682" s="17">
        <f t="shared" si="290"/>
        <v>0</v>
      </c>
      <c r="X682" s="16">
        <f t="shared" si="278"/>
        <v>0</v>
      </c>
      <c r="Y682" s="17"/>
      <c r="Z682" s="16">
        <f t="shared" si="279"/>
        <v>0</v>
      </c>
      <c r="AA682" s="17">
        <f t="shared" si="291"/>
        <v>0</v>
      </c>
      <c r="AB682" s="16">
        <f t="shared" si="280"/>
        <v>0</v>
      </c>
      <c r="AC682" s="17">
        <f t="shared" si="292"/>
        <v>0</v>
      </c>
      <c r="AD682" s="16">
        <f t="shared" si="281"/>
        <v>0</v>
      </c>
      <c r="AE682" s="17"/>
      <c r="AF682" s="16">
        <f t="shared" si="282"/>
        <v>0</v>
      </c>
      <c r="AG682" s="17">
        <f t="shared" si="293"/>
        <v>0</v>
      </c>
      <c r="AH682" s="16">
        <f t="shared" si="283"/>
        <v>13.550416666666466</v>
      </c>
      <c r="AI682" s="17">
        <f t="shared" si="294"/>
        <v>1</v>
      </c>
      <c r="AJ682" s="16">
        <f t="shared" si="284"/>
        <v>0</v>
      </c>
    </row>
    <row r="683" spans="1:36" x14ac:dyDescent="0.25">
      <c r="A683" s="26">
        <f t="shared" si="295"/>
        <v>13.570416666666466</v>
      </c>
      <c r="B683" s="9"/>
      <c r="C683" s="7"/>
      <c r="D683" s="7"/>
      <c r="E683" t="s">
        <v>11</v>
      </c>
      <c r="F683" s="8"/>
      <c r="G683" s="8"/>
      <c r="H683" s="16">
        <f t="shared" si="270"/>
        <v>0</v>
      </c>
      <c r="I683" s="17">
        <f t="shared" si="285"/>
        <v>0</v>
      </c>
      <c r="J683" s="16">
        <f t="shared" si="271"/>
        <v>0</v>
      </c>
      <c r="K683" s="17">
        <f t="shared" si="286"/>
        <v>0</v>
      </c>
      <c r="L683" s="16">
        <f t="shared" si="272"/>
        <v>0</v>
      </c>
      <c r="M683" s="17"/>
      <c r="N683" s="16">
        <f t="shared" si="273"/>
        <v>0</v>
      </c>
      <c r="O683" s="17">
        <f t="shared" si="287"/>
        <v>0</v>
      </c>
      <c r="P683" s="16">
        <f t="shared" si="274"/>
        <v>0</v>
      </c>
      <c r="Q683" s="17">
        <f t="shared" si="288"/>
        <v>0</v>
      </c>
      <c r="R683" s="16">
        <f t="shared" si="275"/>
        <v>0</v>
      </c>
      <c r="S683" s="17"/>
      <c r="T683" s="16">
        <f t="shared" si="276"/>
        <v>0</v>
      </c>
      <c r="U683" s="17">
        <f t="shared" si="289"/>
        <v>0</v>
      </c>
      <c r="V683" s="16">
        <f t="shared" si="277"/>
        <v>0</v>
      </c>
      <c r="W683" s="17">
        <f t="shared" si="290"/>
        <v>0</v>
      </c>
      <c r="X683" s="16">
        <f t="shared" si="278"/>
        <v>0</v>
      </c>
      <c r="Y683" s="17"/>
      <c r="Z683" s="16">
        <f t="shared" si="279"/>
        <v>0</v>
      </c>
      <c r="AA683" s="17">
        <f t="shared" si="291"/>
        <v>0</v>
      </c>
      <c r="AB683" s="16">
        <f t="shared" si="280"/>
        <v>0</v>
      </c>
      <c r="AC683" s="17">
        <f t="shared" si="292"/>
        <v>0</v>
      </c>
      <c r="AD683" s="16">
        <f t="shared" si="281"/>
        <v>0</v>
      </c>
      <c r="AE683" s="17"/>
      <c r="AF683" s="16">
        <f t="shared" si="282"/>
        <v>0</v>
      </c>
      <c r="AG683" s="17">
        <f t="shared" si="293"/>
        <v>0</v>
      </c>
      <c r="AH683" s="16">
        <f t="shared" si="283"/>
        <v>0</v>
      </c>
      <c r="AI683" s="17">
        <f t="shared" si="294"/>
        <v>0</v>
      </c>
      <c r="AJ683" s="16">
        <f t="shared" si="284"/>
        <v>0</v>
      </c>
    </row>
    <row r="684" spans="1:36" x14ac:dyDescent="0.25">
      <c r="A684" s="26">
        <f t="shared" si="295"/>
        <v>13.590416666666465</v>
      </c>
      <c r="B684" s="9" t="s">
        <v>9</v>
      </c>
      <c r="C684" t="s">
        <v>11</v>
      </c>
      <c r="D684" s="7"/>
      <c r="E684" t="s">
        <v>11</v>
      </c>
      <c r="F684" s="8"/>
      <c r="G684" s="7"/>
      <c r="H684" s="16">
        <f t="shared" si="270"/>
        <v>13.590416666666465</v>
      </c>
      <c r="I684" s="17">
        <f t="shared" si="285"/>
        <v>1</v>
      </c>
      <c r="J684" s="16">
        <f t="shared" si="271"/>
        <v>0</v>
      </c>
      <c r="K684" s="17">
        <f t="shared" si="286"/>
        <v>0</v>
      </c>
      <c r="L684" s="16">
        <f t="shared" si="272"/>
        <v>0</v>
      </c>
      <c r="M684" s="17"/>
      <c r="N684" s="16">
        <f t="shared" si="273"/>
        <v>0</v>
      </c>
      <c r="O684" s="17">
        <f t="shared" si="287"/>
        <v>0</v>
      </c>
      <c r="P684" s="16">
        <f t="shared" si="274"/>
        <v>0</v>
      </c>
      <c r="Q684" s="17">
        <f t="shared" si="288"/>
        <v>0</v>
      </c>
      <c r="R684" s="16">
        <f t="shared" si="275"/>
        <v>0</v>
      </c>
      <c r="S684" s="17"/>
      <c r="T684" s="16">
        <f t="shared" si="276"/>
        <v>0</v>
      </c>
      <c r="U684" s="17">
        <f t="shared" si="289"/>
        <v>0</v>
      </c>
      <c r="V684" s="16">
        <f t="shared" si="277"/>
        <v>0</v>
      </c>
      <c r="W684" s="17">
        <f t="shared" si="290"/>
        <v>0</v>
      </c>
      <c r="X684" s="16">
        <f t="shared" si="278"/>
        <v>0</v>
      </c>
      <c r="Y684" s="17"/>
      <c r="Z684" s="16">
        <f t="shared" si="279"/>
        <v>0</v>
      </c>
      <c r="AA684" s="17">
        <f t="shared" si="291"/>
        <v>0</v>
      </c>
      <c r="AB684" s="16">
        <f t="shared" si="280"/>
        <v>0</v>
      </c>
      <c r="AC684" s="17">
        <f t="shared" si="292"/>
        <v>0</v>
      </c>
      <c r="AD684" s="16">
        <f t="shared" si="281"/>
        <v>0</v>
      </c>
      <c r="AE684" s="17"/>
      <c r="AF684" s="16">
        <f t="shared" si="282"/>
        <v>0</v>
      </c>
      <c r="AG684" s="17">
        <f t="shared" si="293"/>
        <v>0</v>
      </c>
      <c r="AH684" s="16">
        <f t="shared" si="283"/>
        <v>0</v>
      </c>
      <c r="AI684" s="17">
        <f t="shared" si="294"/>
        <v>0</v>
      </c>
      <c r="AJ684" s="16">
        <f t="shared" si="284"/>
        <v>0</v>
      </c>
    </row>
    <row r="685" spans="1:36" x14ac:dyDescent="0.25">
      <c r="A685" s="26">
        <f t="shared" si="295"/>
        <v>13.610416666666465</v>
      </c>
      <c r="B685" s="9"/>
      <c r="C685" t="s">
        <v>11</v>
      </c>
      <c r="D685" s="7"/>
      <c r="E685" t="s">
        <v>11</v>
      </c>
      <c r="F685" s="7"/>
      <c r="G685" s="7"/>
      <c r="H685" s="16">
        <f t="shared" si="270"/>
        <v>0</v>
      </c>
      <c r="I685" s="17">
        <f t="shared" si="285"/>
        <v>0</v>
      </c>
      <c r="J685" s="16">
        <f t="shared" si="271"/>
        <v>0</v>
      </c>
      <c r="K685" s="17">
        <f t="shared" si="286"/>
        <v>0</v>
      </c>
      <c r="L685" s="16">
        <f t="shared" si="272"/>
        <v>0</v>
      </c>
      <c r="M685" s="17"/>
      <c r="N685" s="16">
        <f t="shared" si="273"/>
        <v>0</v>
      </c>
      <c r="O685" s="17">
        <f t="shared" si="287"/>
        <v>0</v>
      </c>
      <c r="P685" s="16">
        <f t="shared" si="274"/>
        <v>0</v>
      </c>
      <c r="Q685" s="17">
        <f t="shared" si="288"/>
        <v>0</v>
      </c>
      <c r="R685" s="16">
        <f t="shared" si="275"/>
        <v>0</v>
      </c>
      <c r="S685" s="17"/>
      <c r="T685" s="16">
        <f t="shared" si="276"/>
        <v>0</v>
      </c>
      <c r="U685" s="17">
        <f t="shared" si="289"/>
        <v>0</v>
      </c>
      <c r="V685" s="16">
        <f t="shared" si="277"/>
        <v>0</v>
      </c>
      <c r="W685" s="17">
        <f t="shared" si="290"/>
        <v>0</v>
      </c>
      <c r="X685" s="16">
        <f t="shared" si="278"/>
        <v>0</v>
      </c>
      <c r="Y685" s="17"/>
      <c r="Z685" s="16">
        <f t="shared" si="279"/>
        <v>0</v>
      </c>
      <c r="AA685" s="17">
        <f t="shared" si="291"/>
        <v>0</v>
      </c>
      <c r="AB685" s="16">
        <f t="shared" si="280"/>
        <v>0</v>
      </c>
      <c r="AC685" s="17">
        <f t="shared" si="292"/>
        <v>0</v>
      </c>
      <c r="AD685" s="16">
        <f t="shared" si="281"/>
        <v>0</v>
      </c>
      <c r="AE685" s="17"/>
      <c r="AF685" s="16">
        <f t="shared" si="282"/>
        <v>0</v>
      </c>
      <c r="AG685" s="17">
        <f t="shared" si="293"/>
        <v>0</v>
      </c>
      <c r="AH685" s="16">
        <f t="shared" si="283"/>
        <v>0</v>
      </c>
      <c r="AI685" s="17">
        <f t="shared" si="294"/>
        <v>0</v>
      </c>
      <c r="AJ685" s="16">
        <f t="shared" si="284"/>
        <v>0</v>
      </c>
    </row>
    <row r="686" spans="1:36" x14ac:dyDescent="0.25">
      <c r="A686" s="26">
        <f t="shared" si="295"/>
        <v>13.630416666666465</v>
      </c>
      <c r="B686" s="9"/>
      <c r="C686" t="s">
        <v>11</v>
      </c>
      <c r="D686" s="8"/>
      <c r="E686" t="s">
        <v>11</v>
      </c>
      <c r="F686" s="7"/>
      <c r="G686" s="7"/>
      <c r="H686" s="16">
        <f t="shared" si="270"/>
        <v>0</v>
      </c>
      <c r="I686" s="17">
        <f t="shared" si="285"/>
        <v>0</v>
      </c>
      <c r="J686" s="16">
        <f t="shared" si="271"/>
        <v>0</v>
      </c>
      <c r="K686" s="17">
        <f t="shared" si="286"/>
        <v>0</v>
      </c>
      <c r="L686" s="16">
        <f t="shared" si="272"/>
        <v>0</v>
      </c>
      <c r="M686" s="17"/>
      <c r="N686" s="16">
        <f t="shared" si="273"/>
        <v>0</v>
      </c>
      <c r="O686" s="17">
        <f t="shared" si="287"/>
        <v>0</v>
      </c>
      <c r="P686" s="16">
        <f t="shared" si="274"/>
        <v>0</v>
      </c>
      <c r="Q686" s="17">
        <f t="shared" si="288"/>
        <v>0</v>
      </c>
      <c r="R686" s="16">
        <f t="shared" si="275"/>
        <v>0</v>
      </c>
      <c r="S686" s="17"/>
      <c r="T686" s="16">
        <f t="shared" si="276"/>
        <v>0</v>
      </c>
      <c r="U686" s="17">
        <f t="shared" si="289"/>
        <v>0</v>
      </c>
      <c r="V686" s="16">
        <f t="shared" si="277"/>
        <v>0</v>
      </c>
      <c r="W686" s="17">
        <f t="shared" si="290"/>
        <v>0</v>
      </c>
      <c r="X686" s="16">
        <f t="shared" si="278"/>
        <v>0</v>
      </c>
      <c r="Y686" s="17"/>
      <c r="Z686" s="16">
        <f t="shared" si="279"/>
        <v>0</v>
      </c>
      <c r="AA686" s="17">
        <f t="shared" si="291"/>
        <v>0</v>
      </c>
      <c r="AB686" s="16">
        <f t="shared" si="280"/>
        <v>0</v>
      </c>
      <c r="AC686" s="17">
        <f t="shared" si="292"/>
        <v>0</v>
      </c>
      <c r="AD686" s="16">
        <f t="shared" si="281"/>
        <v>0</v>
      </c>
      <c r="AE686" s="17"/>
      <c r="AF686" s="16">
        <f t="shared" si="282"/>
        <v>0</v>
      </c>
      <c r="AG686" s="17">
        <f t="shared" si="293"/>
        <v>0</v>
      </c>
      <c r="AH686" s="16">
        <f t="shared" si="283"/>
        <v>0</v>
      </c>
      <c r="AI686" s="17">
        <f t="shared" si="294"/>
        <v>0</v>
      </c>
      <c r="AJ686" s="16">
        <f t="shared" si="284"/>
        <v>0</v>
      </c>
    </row>
    <row r="687" spans="1:36" x14ac:dyDescent="0.25">
      <c r="A687" s="26">
        <f t="shared" si="295"/>
        <v>13.650416666666464</v>
      </c>
      <c r="B687" s="9" t="s">
        <v>18</v>
      </c>
      <c r="C687" t="s">
        <v>11</v>
      </c>
      <c r="D687" s="8"/>
      <c r="E687" s="14" t="s">
        <v>20</v>
      </c>
      <c r="F687" s="7"/>
      <c r="G687" s="7"/>
      <c r="H687" s="16">
        <f t="shared" si="270"/>
        <v>0</v>
      </c>
      <c r="I687" s="17">
        <f t="shared" si="285"/>
        <v>0</v>
      </c>
      <c r="J687" s="16">
        <f t="shared" si="271"/>
        <v>0</v>
      </c>
      <c r="K687" s="17">
        <f t="shared" si="286"/>
        <v>0</v>
      </c>
      <c r="L687" s="16">
        <f t="shared" si="272"/>
        <v>0</v>
      </c>
      <c r="M687" s="17"/>
      <c r="N687" s="16">
        <f t="shared" si="273"/>
        <v>0</v>
      </c>
      <c r="O687" s="17">
        <f t="shared" si="287"/>
        <v>0</v>
      </c>
      <c r="P687" s="16">
        <f t="shared" si="274"/>
        <v>0</v>
      </c>
      <c r="Q687" s="17">
        <f t="shared" si="288"/>
        <v>0</v>
      </c>
      <c r="R687" s="16">
        <f t="shared" si="275"/>
        <v>0</v>
      </c>
      <c r="S687" s="17"/>
      <c r="T687" s="16">
        <f t="shared" si="276"/>
        <v>0</v>
      </c>
      <c r="U687" s="17">
        <f t="shared" si="289"/>
        <v>0</v>
      </c>
      <c r="V687" s="16">
        <f t="shared" si="277"/>
        <v>13.650416666666464</v>
      </c>
      <c r="W687" s="17">
        <f t="shared" si="290"/>
        <v>1</v>
      </c>
      <c r="X687" s="16">
        <f t="shared" si="278"/>
        <v>0</v>
      </c>
      <c r="Y687" s="17"/>
      <c r="Z687" s="16">
        <f t="shared" si="279"/>
        <v>0</v>
      </c>
      <c r="AA687" s="17">
        <f t="shared" si="291"/>
        <v>0</v>
      </c>
      <c r="AB687" s="16">
        <f t="shared" si="280"/>
        <v>0</v>
      </c>
      <c r="AC687" s="17">
        <f t="shared" si="292"/>
        <v>0</v>
      </c>
      <c r="AD687" s="16">
        <f t="shared" si="281"/>
        <v>0</v>
      </c>
      <c r="AE687" s="17"/>
      <c r="AF687" s="16">
        <f t="shared" si="282"/>
        <v>0</v>
      </c>
      <c r="AG687" s="17">
        <f t="shared" si="293"/>
        <v>0</v>
      </c>
      <c r="AH687" s="16">
        <f t="shared" si="283"/>
        <v>0</v>
      </c>
      <c r="AI687" s="17">
        <f t="shared" si="294"/>
        <v>0</v>
      </c>
      <c r="AJ687" s="16">
        <f t="shared" si="284"/>
        <v>0</v>
      </c>
    </row>
    <row r="688" spans="1:36" x14ac:dyDescent="0.25">
      <c r="A688" s="26">
        <f t="shared" si="295"/>
        <v>13.670416666666464</v>
      </c>
      <c r="B688" s="9" t="s">
        <v>10</v>
      </c>
      <c r="C688" t="s">
        <v>11</v>
      </c>
      <c r="D688" s="8"/>
      <c r="E688" s="7"/>
      <c r="F688" t="s">
        <v>11</v>
      </c>
      <c r="G688" s="7"/>
      <c r="H688" s="16">
        <f t="shared" si="270"/>
        <v>0</v>
      </c>
      <c r="I688" s="17">
        <f t="shared" si="285"/>
        <v>0</v>
      </c>
      <c r="J688" s="16">
        <f t="shared" si="271"/>
        <v>0</v>
      </c>
      <c r="K688" s="17">
        <f t="shared" si="286"/>
        <v>0</v>
      </c>
      <c r="L688" s="16">
        <f t="shared" si="272"/>
        <v>0</v>
      </c>
      <c r="M688" s="17"/>
      <c r="N688" s="16">
        <f t="shared" si="273"/>
        <v>0</v>
      </c>
      <c r="O688" s="17">
        <f t="shared" si="287"/>
        <v>0</v>
      </c>
      <c r="P688" s="16">
        <f t="shared" si="274"/>
        <v>0</v>
      </c>
      <c r="Q688" s="17">
        <f t="shared" si="288"/>
        <v>0</v>
      </c>
      <c r="R688" s="16">
        <f t="shared" si="275"/>
        <v>0</v>
      </c>
      <c r="S688" s="17"/>
      <c r="T688" s="16">
        <f t="shared" si="276"/>
        <v>0</v>
      </c>
      <c r="U688" s="17">
        <f t="shared" si="289"/>
        <v>0</v>
      </c>
      <c r="V688" s="16">
        <f t="shared" si="277"/>
        <v>0</v>
      </c>
      <c r="W688" s="17">
        <f t="shared" si="290"/>
        <v>0</v>
      </c>
      <c r="X688" s="16">
        <f t="shared" si="278"/>
        <v>0</v>
      </c>
      <c r="Y688" s="17"/>
      <c r="Z688" s="16">
        <f t="shared" si="279"/>
        <v>13.670416666666464</v>
      </c>
      <c r="AA688" s="17">
        <f t="shared" si="291"/>
        <v>1</v>
      </c>
      <c r="AB688" s="16">
        <f t="shared" si="280"/>
        <v>0</v>
      </c>
      <c r="AC688" s="17">
        <f t="shared" si="292"/>
        <v>0</v>
      </c>
      <c r="AD688" s="16">
        <f t="shared" si="281"/>
        <v>0</v>
      </c>
      <c r="AE688" s="17"/>
      <c r="AF688" s="16">
        <f t="shared" si="282"/>
        <v>0</v>
      </c>
      <c r="AG688" s="17">
        <f t="shared" si="293"/>
        <v>0</v>
      </c>
      <c r="AH688" s="16">
        <f t="shared" si="283"/>
        <v>0</v>
      </c>
      <c r="AI688" s="17">
        <f t="shared" si="294"/>
        <v>0</v>
      </c>
      <c r="AJ688" s="16">
        <f t="shared" si="284"/>
        <v>0</v>
      </c>
    </row>
    <row r="689" spans="1:36" x14ac:dyDescent="0.25">
      <c r="A689" s="26">
        <f t="shared" si="295"/>
        <v>13.690416666666463</v>
      </c>
      <c r="B689" s="9" t="s">
        <v>16</v>
      </c>
      <c r="C689" t="s">
        <v>11</v>
      </c>
      <c r="D689" s="13" t="s">
        <v>14</v>
      </c>
      <c r="E689" s="7"/>
      <c r="F689" t="s">
        <v>11</v>
      </c>
      <c r="G689" s="7"/>
      <c r="H689" s="16">
        <f t="shared" si="270"/>
        <v>0</v>
      </c>
      <c r="I689" s="17">
        <f t="shared" si="285"/>
        <v>0</v>
      </c>
      <c r="J689" s="16">
        <f t="shared" si="271"/>
        <v>0</v>
      </c>
      <c r="K689" s="17">
        <f t="shared" si="286"/>
        <v>0</v>
      </c>
      <c r="L689" s="16">
        <f t="shared" si="272"/>
        <v>0</v>
      </c>
      <c r="M689" s="17"/>
      <c r="N689" s="16">
        <f t="shared" si="273"/>
        <v>13.690416666666463</v>
      </c>
      <c r="O689" s="17">
        <f t="shared" si="287"/>
        <v>1</v>
      </c>
      <c r="P689" s="16">
        <f t="shared" si="274"/>
        <v>0</v>
      </c>
      <c r="Q689" s="17">
        <f t="shared" si="288"/>
        <v>0</v>
      </c>
      <c r="R689" s="16">
        <f t="shared" si="275"/>
        <v>1.9999999999999574E-2</v>
      </c>
      <c r="S689" s="17"/>
      <c r="T689" s="16">
        <f t="shared" si="276"/>
        <v>0</v>
      </c>
      <c r="U689" s="17">
        <f t="shared" si="289"/>
        <v>0</v>
      </c>
      <c r="V689" s="16">
        <f t="shared" si="277"/>
        <v>0</v>
      </c>
      <c r="W689" s="17">
        <f t="shared" si="290"/>
        <v>0</v>
      </c>
      <c r="X689" s="16">
        <f t="shared" si="278"/>
        <v>0</v>
      </c>
      <c r="Y689" s="17"/>
      <c r="Z689" s="16">
        <f t="shared" si="279"/>
        <v>0</v>
      </c>
      <c r="AA689" s="17">
        <f t="shared" si="291"/>
        <v>0</v>
      </c>
      <c r="AB689" s="16">
        <f t="shared" si="280"/>
        <v>0</v>
      </c>
      <c r="AC689" s="17">
        <f t="shared" si="292"/>
        <v>0</v>
      </c>
      <c r="AD689" s="16">
        <f t="shared" si="281"/>
        <v>0</v>
      </c>
      <c r="AE689" s="17"/>
      <c r="AF689" s="16">
        <f t="shared" si="282"/>
        <v>0</v>
      </c>
      <c r="AG689" s="17">
        <f t="shared" si="293"/>
        <v>0</v>
      </c>
      <c r="AH689" s="16">
        <f t="shared" si="283"/>
        <v>0</v>
      </c>
      <c r="AI689" s="17">
        <f t="shared" si="294"/>
        <v>0</v>
      </c>
      <c r="AJ689" s="16">
        <f t="shared" si="284"/>
        <v>0</v>
      </c>
    </row>
    <row r="690" spans="1:36" x14ac:dyDescent="0.25">
      <c r="A690" s="26">
        <f t="shared" si="295"/>
        <v>13.710416666666463</v>
      </c>
      <c r="B690" s="10"/>
      <c r="C690" t="s">
        <v>11</v>
      </c>
      <c r="D690" s="13" t="s">
        <v>14</v>
      </c>
      <c r="E690" s="7"/>
      <c r="F690" t="s">
        <v>11</v>
      </c>
      <c r="G690" s="7"/>
      <c r="H690" s="16">
        <f t="shared" si="270"/>
        <v>0</v>
      </c>
      <c r="I690" s="17">
        <f t="shared" si="285"/>
        <v>0</v>
      </c>
      <c r="J690" s="16">
        <f t="shared" si="271"/>
        <v>0</v>
      </c>
      <c r="K690" s="17">
        <f t="shared" si="286"/>
        <v>0</v>
      </c>
      <c r="L690" s="16">
        <f t="shared" si="272"/>
        <v>0</v>
      </c>
      <c r="M690" s="17"/>
      <c r="N690" s="16">
        <f t="shared" si="273"/>
        <v>0</v>
      </c>
      <c r="O690" s="17">
        <f t="shared" si="287"/>
        <v>0</v>
      </c>
      <c r="P690" s="16">
        <f t="shared" si="274"/>
        <v>0</v>
      </c>
      <c r="Q690" s="17">
        <f t="shared" si="288"/>
        <v>0</v>
      </c>
      <c r="R690" s="16">
        <f t="shared" si="275"/>
        <v>1.9999999999999574E-2</v>
      </c>
      <c r="S690" s="17"/>
      <c r="T690" s="16">
        <f t="shared" si="276"/>
        <v>0</v>
      </c>
      <c r="U690" s="17">
        <f t="shared" si="289"/>
        <v>0</v>
      </c>
      <c r="V690" s="16">
        <f t="shared" si="277"/>
        <v>0</v>
      </c>
      <c r="W690" s="17">
        <f t="shared" si="290"/>
        <v>0</v>
      </c>
      <c r="X690" s="16">
        <f t="shared" si="278"/>
        <v>0</v>
      </c>
      <c r="Y690" s="17"/>
      <c r="Z690" s="16">
        <f t="shared" si="279"/>
        <v>0</v>
      </c>
      <c r="AA690" s="17">
        <f t="shared" si="291"/>
        <v>0</v>
      </c>
      <c r="AB690" s="16">
        <f t="shared" si="280"/>
        <v>0</v>
      </c>
      <c r="AC690" s="17">
        <f t="shared" si="292"/>
        <v>0</v>
      </c>
      <c r="AD690" s="16">
        <f t="shared" si="281"/>
        <v>0</v>
      </c>
      <c r="AE690" s="17"/>
      <c r="AF690" s="16">
        <f t="shared" si="282"/>
        <v>0</v>
      </c>
      <c r="AG690" s="17">
        <f t="shared" si="293"/>
        <v>0</v>
      </c>
      <c r="AH690" s="16">
        <f t="shared" si="283"/>
        <v>0</v>
      </c>
      <c r="AI690" s="17">
        <f t="shared" si="294"/>
        <v>0</v>
      </c>
      <c r="AJ690" s="16">
        <f t="shared" si="284"/>
        <v>0</v>
      </c>
    </row>
    <row r="691" spans="1:36" x14ac:dyDescent="0.25">
      <c r="A691" s="26">
        <f t="shared" si="295"/>
        <v>13.730416666666462</v>
      </c>
      <c r="B691" s="9" t="s">
        <v>22</v>
      </c>
      <c r="C691" s="14" t="s">
        <v>20</v>
      </c>
      <c r="D691" t="s">
        <v>11</v>
      </c>
      <c r="F691" t="s">
        <v>11</v>
      </c>
      <c r="H691" s="16">
        <f t="shared" si="270"/>
        <v>0</v>
      </c>
      <c r="I691" s="17">
        <f t="shared" si="285"/>
        <v>0</v>
      </c>
      <c r="J691" s="16">
        <f t="shared" si="271"/>
        <v>13.730416666666462</v>
      </c>
      <c r="K691" s="17">
        <f t="shared" si="286"/>
        <v>1</v>
      </c>
      <c r="L691" s="16">
        <f t="shared" si="272"/>
        <v>0</v>
      </c>
      <c r="M691" s="17"/>
      <c r="N691" s="16">
        <f t="shared" si="273"/>
        <v>0</v>
      </c>
      <c r="O691" s="17">
        <f t="shared" si="287"/>
        <v>0</v>
      </c>
      <c r="P691" s="16">
        <f t="shared" si="274"/>
        <v>0</v>
      </c>
      <c r="Q691" s="17">
        <f t="shared" si="288"/>
        <v>0</v>
      </c>
      <c r="R691" s="16">
        <f t="shared" si="275"/>
        <v>0</v>
      </c>
      <c r="S691" s="17"/>
      <c r="T691" s="16">
        <f t="shared" si="276"/>
        <v>0</v>
      </c>
      <c r="U691" s="17">
        <f t="shared" si="289"/>
        <v>0</v>
      </c>
      <c r="V691" s="16">
        <f t="shared" si="277"/>
        <v>0</v>
      </c>
      <c r="W691" s="17">
        <f t="shared" si="290"/>
        <v>0</v>
      </c>
      <c r="X691" s="16">
        <f t="shared" si="278"/>
        <v>0</v>
      </c>
      <c r="Y691" s="17"/>
      <c r="Z691" s="16">
        <f t="shared" si="279"/>
        <v>0</v>
      </c>
      <c r="AA691" s="17">
        <f t="shared" si="291"/>
        <v>0</v>
      </c>
      <c r="AB691" s="16">
        <f t="shared" si="280"/>
        <v>0</v>
      </c>
      <c r="AC691" s="17">
        <f t="shared" si="292"/>
        <v>0</v>
      </c>
      <c r="AD691" s="16">
        <f t="shared" si="281"/>
        <v>0</v>
      </c>
      <c r="AE691" s="17"/>
      <c r="AF691" s="16">
        <f t="shared" si="282"/>
        <v>0</v>
      </c>
      <c r="AG691" s="17">
        <f t="shared" si="293"/>
        <v>0</v>
      </c>
      <c r="AH691" s="16">
        <f t="shared" si="283"/>
        <v>0</v>
      </c>
      <c r="AI691" s="17">
        <f t="shared" si="294"/>
        <v>0</v>
      </c>
      <c r="AJ691" s="16">
        <f t="shared" si="284"/>
        <v>0</v>
      </c>
    </row>
    <row r="692" spans="1:36" x14ac:dyDescent="0.25">
      <c r="A692" s="26">
        <f t="shared" si="295"/>
        <v>13.750416666666462</v>
      </c>
      <c r="B692" s="9"/>
      <c r="C692" s="7"/>
      <c r="D692" t="s">
        <v>11</v>
      </c>
      <c r="F692" t="s">
        <v>11</v>
      </c>
      <c r="H692" s="16">
        <f t="shared" si="270"/>
        <v>0</v>
      </c>
      <c r="I692" s="17">
        <f t="shared" si="285"/>
        <v>0</v>
      </c>
      <c r="J692" s="16">
        <f t="shared" si="271"/>
        <v>0</v>
      </c>
      <c r="K692" s="17">
        <f t="shared" si="286"/>
        <v>0</v>
      </c>
      <c r="L692" s="16">
        <f t="shared" si="272"/>
        <v>0</v>
      </c>
      <c r="M692" s="17"/>
      <c r="N692" s="16">
        <f t="shared" si="273"/>
        <v>0</v>
      </c>
      <c r="O692" s="17">
        <f t="shared" si="287"/>
        <v>0</v>
      </c>
      <c r="P692" s="16">
        <f t="shared" si="274"/>
        <v>0</v>
      </c>
      <c r="Q692" s="17">
        <f t="shared" si="288"/>
        <v>0</v>
      </c>
      <c r="R692" s="16">
        <f t="shared" si="275"/>
        <v>0</v>
      </c>
      <c r="S692" s="17"/>
      <c r="T692" s="16">
        <f t="shared" si="276"/>
        <v>0</v>
      </c>
      <c r="U692" s="17">
        <f t="shared" si="289"/>
        <v>0</v>
      </c>
      <c r="V692" s="16">
        <f t="shared" si="277"/>
        <v>0</v>
      </c>
      <c r="W692" s="17">
        <f t="shared" si="290"/>
        <v>0</v>
      </c>
      <c r="X692" s="16">
        <f t="shared" si="278"/>
        <v>0</v>
      </c>
      <c r="Y692" s="17"/>
      <c r="Z692" s="16">
        <f t="shared" si="279"/>
        <v>0</v>
      </c>
      <c r="AA692" s="17">
        <f t="shared" si="291"/>
        <v>0</v>
      </c>
      <c r="AB692" s="16">
        <f t="shared" si="280"/>
        <v>0</v>
      </c>
      <c r="AC692" s="17">
        <f t="shared" si="292"/>
        <v>0</v>
      </c>
      <c r="AD692" s="16">
        <f t="shared" si="281"/>
        <v>0</v>
      </c>
      <c r="AE692" s="17"/>
      <c r="AF692" s="16">
        <f t="shared" si="282"/>
        <v>0</v>
      </c>
      <c r="AG692" s="17">
        <f t="shared" si="293"/>
        <v>0</v>
      </c>
      <c r="AH692" s="16">
        <f t="shared" si="283"/>
        <v>0</v>
      </c>
      <c r="AI692" s="17">
        <f t="shared" si="294"/>
        <v>0</v>
      </c>
      <c r="AJ692" s="16">
        <f t="shared" si="284"/>
        <v>0</v>
      </c>
    </row>
    <row r="693" spans="1:36" x14ac:dyDescent="0.25">
      <c r="A693" s="26">
        <f t="shared" si="295"/>
        <v>13.770416666666462</v>
      </c>
      <c r="B693" s="11"/>
      <c r="C693" s="7"/>
      <c r="D693" t="s">
        <v>11</v>
      </c>
      <c r="F693" t="s">
        <v>11</v>
      </c>
      <c r="H693" s="16">
        <f t="shared" si="270"/>
        <v>0</v>
      </c>
      <c r="I693" s="17">
        <f t="shared" si="285"/>
        <v>0</v>
      </c>
      <c r="J693" s="16">
        <f t="shared" si="271"/>
        <v>0</v>
      </c>
      <c r="K693" s="17">
        <f t="shared" si="286"/>
        <v>0</v>
      </c>
      <c r="L693" s="16">
        <f t="shared" si="272"/>
        <v>0</v>
      </c>
      <c r="M693" s="17"/>
      <c r="N693" s="16">
        <f t="shared" si="273"/>
        <v>0</v>
      </c>
      <c r="O693" s="17">
        <f t="shared" si="287"/>
        <v>0</v>
      </c>
      <c r="P693" s="16">
        <f t="shared" si="274"/>
        <v>0</v>
      </c>
      <c r="Q693" s="17">
        <f t="shared" si="288"/>
        <v>0</v>
      </c>
      <c r="R693" s="16">
        <f t="shared" si="275"/>
        <v>0</v>
      </c>
      <c r="S693" s="17"/>
      <c r="T693" s="16">
        <f t="shared" si="276"/>
        <v>0</v>
      </c>
      <c r="U693" s="17">
        <f t="shared" si="289"/>
        <v>0</v>
      </c>
      <c r="V693" s="16">
        <f t="shared" si="277"/>
        <v>0</v>
      </c>
      <c r="W693" s="17">
        <f t="shared" si="290"/>
        <v>0</v>
      </c>
      <c r="X693" s="16">
        <f t="shared" si="278"/>
        <v>0</v>
      </c>
      <c r="Y693" s="17"/>
      <c r="Z693" s="16">
        <f t="shared" si="279"/>
        <v>0</v>
      </c>
      <c r="AA693" s="17">
        <f t="shared" si="291"/>
        <v>0</v>
      </c>
      <c r="AB693" s="16">
        <f t="shared" si="280"/>
        <v>0</v>
      </c>
      <c r="AC693" s="17">
        <f t="shared" si="292"/>
        <v>0</v>
      </c>
      <c r="AD693" s="16">
        <f t="shared" si="281"/>
        <v>0</v>
      </c>
      <c r="AE693" s="17"/>
      <c r="AF693" s="16">
        <f t="shared" si="282"/>
        <v>0</v>
      </c>
      <c r="AG693" s="17">
        <f t="shared" si="293"/>
        <v>0</v>
      </c>
      <c r="AH693" s="16">
        <f t="shared" si="283"/>
        <v>0</v>
      </c>
      <c r="AI693" s="17">
        <f t="shared" si="294"/>
        <v>0</v>
      </c>
      <c r="AJ693" s="16">
        <f t="shared" si="284"/>
        <v>0</v>
      </c>
    </row>
    <row r="694" spans="1:36" x14ac:dyDescent="0.25">
      <c r="A694" s="26">
        <f t="shared" si="295"/>
        <v>13.790416666666461</v>
      </c>
      <c r="B694" s="9" t="s">
        <v>13</v>
      </c>
      <c r="C694" s="7"/>
      <c r="D694" t="s">
        <v>11</v>
      </c>
      <c r="F694" t="s">
        <v>11</v>
      </c>
      <c r="G694" s="13" t="s">
        <v>14</v>
      </c>
      <c r="H694" s="16">
        <f t="shared" si="270"/>
        <v>0</v>
      </c>
      <c r="I694" s="17">
        <f t="shared" si="285"/>
        <v>0</v>
      </c>
      <c r="J694" s="16">
        <f t="shared" si="271"/>
        <v>0</v>
      </c>
      <c r="K694" s="17">
        <f t="shared" si="286"/>
        <v>0</v>
      </c>
      <c r="L694" s="16">
        <f t="shared" si="272"/>
        <v>0</v>
      </c>
      <c r="M694" s="17"/>
      <c r="N694" s="16">
        <f t="shared" si="273"/>
        <v>0</v>
      </c>
      <c r="O694" s="17">
        <f t="shared" si="287"/>
        <v>0</v>
      </c>
      <c r="P694" s="16">
        <f t="shared" si="274"/>
        <v>0</v>
      </c>
      <c r="Q694" s="17">
        <f t="shared" si="288"/>
        <v>0</v>
      </c>
      <c r="R694" s="16">
        <f t="shared" si="275"/>
        <v>0</v>
      </c>
      <c r="S694" s="17"/>
      <c r="T694" s="16">
        <f t="shared" si="276"/>
        <v>0</v>
      </c>
      <c r="U694" s="17">
        <f t="shared" si="289"/>
        <v>0</v>
      </c>
      <c r="V694" s="16">
        <f t="shared" si="277"/>
        <v>0</v>
      </c>
      <c r="W694" s="17">
        <f t="shared" si="290"/>
        <v>0</v>
      </c>
      <c r="X694" s="16">
        <f t="shared" si="278"/>
        <v>0</v>
      </c>
      <c r="Y694" s="17"/>
      <c r="Z694" s="16">
        <f t="shared" si="279"/>
        <v>0</v>
      </c>
      <c r="AA694" s="17">
        <f t="shared" si="291"/>
        <v>0</v>
      </c>
      <c r="AB694" s="16">
        <f t="shared" si="280"/>
        <v>0</v>
      </c>
      <c r="AC694" s="17">
        <f t="shared" si="292"/>
        <v>0</v>
      </c>
      <c r="AD694" s="16">
        <f t="shared" si="281"/>
        <v>0</v>
      </c>
      <c r="AE694" s="17"/>
      <c r="AF694" s="16">
        <f t="shared" si="282"/>
        <v>13.790416666666461</v>
      </c>
      <c r="AG694" s="17">
        <f t="shared" si="293"/>
        <v>1</v>
      </c>
      <c r="AH694" s="16">
        <f t="shared" si="283"/>
        <v>0</v>
      </c>
      <c r="AI694" s="17">
        <f t="shared" si="294"/>
        <v>0</v>
      </c>
      <c r="AJ694" s="16">
        <f t="shared" si="284"/>
        <v>1.9999999999999574E-2</v>
      </c>
    </row>
    <row r="695" spans="1:36" x14ac:dyDescent="0.25">
      <c r="A695" s="26">
        <f t="shared" si="295"/>
        <v>13.810416666666461</v>
      </c>
      <c r="B695" s="9"/>
      <c r="D695" t="s">
        <v>11</v>
      </c>
      <c r="F695" t="s">
        <v>11</v>
      </c>
      <c r="G695" s="13" t="s">
        <v>14</v>
      </c>
      <c r="H695" s="16">
        <f t="shared" si="270"/>
        <v>0</v>
      </c>
      <c r="I695" s="17">
        <f t="shared" si="285"/>
        <v>0</v>
      </c>
      <c r="J695" s="16">
        <f t="shared" si="271"/>
        <v>0</v>
      </c>
      <c r="K695" s="17">
        <f t="shared" si="286"/>
        <v>0</v>
      </c>
      <c r="L695" s="16">
        <f t="shared" si="272"/>
        <v>0</v>
      </c>
      <c r="M695" s="17"/>
      <c r="N695" s="16">
        <f t="shared" si="273"/>
        <v>0</v>
      </c>
      <c r="O695" s="17">
        <f t="shared" si="287"/>
        <v>0</v>
      </c>
      <c r="P695" s="16">
        <f t="shared" si="274"/>
        <v>0</v>
      </c>
      <c r="Q695" s="17">
        <f t="shared" si="288"/>
        <v>0</v>
      </c>
      <c r="R695" s="16">
        <f t="shared" si="275"/>
        <v>0</v>
      </c>
      <c r="S695" s="17"/>
      <c r="T695" s="16">
        <f t="shared" si="276"/>
        <v>0</v>
      </c>
      <c r="U695" s="17">
        <f t="shared" si="289"/>
        <v>0</v>
      </c>
      <c r="V695" s="16">
        <f t="shared" si="277"/>
        <v>0</v>
      </c>
      <c r="W695" s="17">
        <f t="shared" si="290"/>
        <v>0</v>
      </c>
      <c r="X695" s="16">
        <f t="shared" si="278"/>
        <v>0</v>
      </c>
      <c r="Y695" s="17"/>
      <c r="Z695" s="16">
        <f t="shared" si="279"/>
        <v>0</v>
      </c>
      <c r="AA695" s="17">
        <f t="shared" si="291"/>
        <v>0</v>
      </c>
      <c r="AB695" s="16">
        <f t="shared" si="280"/>
        <v>0</v>
      </c>
      <c r="AC695" s="17">
        <f t="shared" si="292"/>
        <v>0</v>
      </c>
      <c r="AD695" s="16">
        <f t="shared" si="281"/>
        <v>0</v>
      </c>
      <c r="AE695" s="17"/>
      <c r="AF695" s="16">
        <f t="shared" si="282"/>
        <v>0</v>
      </c>
      <c r="AG695" s="17">
        <f t="shared" si="293"/>
        <v>0</v>
      </c>
      <c r="AH695" s="16">
        <f t="shared" si="283"/>
        <v>0</v>
      </c>
      <c r="AI695" s="17">
        <f t="shared" si="294"/>
        <v>0</v>
      </c>
      <c r="AJ695" s="16">
        <f t="shared" si="284"/>
        <v>1.9999999999999574E-2</v>
      </c>
    </row>
    <row r="696" spans="1:36" x14ac:dyDescent="0.25">
      <c r="A696" s="26">
        <f t="shared" si="295"/>
        <v>13.83041666666646</v>
      </c>
      <c r="B696" s="9" t="s">
        <v>21</v>
      </c>
      <c r="C696" s="7"/>
      <c r="D696" t="s">
        <v>11</v>
      </c>
      <c r="E696" s="13" t="s">
        <v>14</v>
      </c>
      <c r="F696" t="s">
        <v>11</v>
      </c>
      <c r="G696" s="13" t="s">
        <v>14</v>
      </c>
      <c r="H696" s="16">
        <f t="shared" si="270"/>
        <v>0</v>
      </c>
      <c r="I696" s="17">
        <f t="shared" si="285"/>
        <v>0</v>
      </c>
      <c r="J696" s="16">
        <f t="shared" si="271"/>
        <v>0</v>
      </c>
      <c r="K696" s="17">
        <f t="shared" si="286"/>
        <v>0</v>
      </c>
      <c r="L696" s="16">
        <f t="shared" si="272"/>
        <v>0</v>
      </c>
      <c r="M696" s="17"/>
      <c r="N696" s="16">
        <f t="shared" si="273"/>
        <v>0</v>
      </c>
      <c r="O696" s="17">
        <f t="shared" si="287"/>
        <v>0</v>
      </c>
      <c r="P696" s="16">
        <f t="shared" si="274"/>
        <v>0</v>
      </c>
      <c r="Q696" s="17">
        <f t="shared" si="288"/>
        <v>0</v>
      </c>
      <c r="R696" s="16">
        <f t="shared" si="275"/>
        <v>0</v>
      </c>
      <c r="S696" s="17"/>
      <c r="T696" s="16">
        <f t="shared" si="276"/>
        <v>13.83041666666646</v>
      </c>
      <c r="U696" s="17">
        <f t="shared" si="289"/>
        <v>1</v>
      </c>
      <c r="V696" s="16">
        <f t="shared" si="277"/>
        <v>0</v>
      </c>
      <c r="W696" s="17">
        <f t="shared" si="290"/>
        <v>0</v>
      </c>
      <c r="X696" s="16">
        <f t="shared" si="278"/>
        <v>1.9999999999999574E-2</v>
      </c>
      <c r="Y696" s="17"/>
      <c r="Z696" s="16">
        <f t="shared" si="279"/>
        <v>0</v>
      </c>
      <c r="AA696" s="17">
        <f t="shared" si="291"/>
        <v>0</v>
      </c>
      <c r="AB696" s="16">
        <f t="shared" si="280"/>
        <v>0</v>
      </c>
      <c r="AC696" s="17">
        <f t="shared" si="292"/>
        <v>0</v>
      </c>
      <c r="AD696" s="16">
        <f t="shared" si="281"/>
        <v>0</v>
      </c>
      <c r="AE696" s="17"/>
      <c r="AF696" s="16">
        <f t="shared" si="282"/>
        <v>0</v>
      </c>
      <c r="AG696" s="17">
        <f t="shared" si="293"/>
        <v>0</v>
      </c>
      <c r="AH696" s="16">
        <f t="shared" si="283"/>
        <v>0</v>
      </c>
      <c r="AI696" s="17">
        <f t="shared" si="294"/>
        <v>0</v>
      </c>
      <c r="AJ696" s="16">
        <f t="shared" si="284"/>
        <v>1.9999999999999574E-2</v>
      </c>
    </row>
    <row r="697" spans="1:36" x14ac:dyDescent="0.25">
      <c r="A697" s="26">
        <f t="shared" si="295"/>
        <v>13.85041666666646</v>
      </c>
      <c r="B697" s="9" t="s">
        <v>12</v>
      </c>
      <c r="C697" s="7"/>
      <c r="D697" t="s">
        <v>11</v>
      </c>
      <c r="E697" s="13" t="s">
        <v>14</v>
      </c>
      <c r="F697" s="14" t="s">
        <v>20</v>
      </c>
      <c r="G697" t="s">
        <v>11</v>
      </c>
      <c r="H697" s="16">
        <f t="shared" si="270"/>
        <v>0</v>
      </c>
      <c r="I697" s="17">
        <f t="shared" si="285"/>
        <v>0</v>
      </c>
      <c r="J697" s="16">
        <f t="shared" si="271"/>
        <v>0</v>
      </c>
      <c r="K697" s="17">
        <f t="shared" si="286"/>
        <v>0</v>
      </c>
      <c r="L697" s="16">
        <f t="shared" si="272"/>
        <v>0</v>
      </c>
      <c r="M697" s="17"/>
      <c r="N697" s="16">
        <f t="shared" si="273"/>
        <v>0</v>
      </c>
      <c r="O697" s="17">
        <f t="shared" si="287"/>
        <v>0</v>
      </c>
      <c r="P697" s="16">
        <f t="shared" si="274"/>
        <v>0</v>
      </c>
      <c r="Q697" s="17">
        <f t="shared" si="288"/>
        <v>0</v>
      </c>
      <c r="R697" s="16">
        <f t="shared" si="275"/>
        <v>0</v>
      </c>
      <c r="S697" s="17"/>
      <c r="T697" s="16">
        <f t="shared" si="276"/>
        <v>0</v>
      </c>
      <c r="U697" s="17">
        <f t="shared" si="289"/>
        <v>0</v>
      </c>
      <c r="V697" s="16">
        <f t="shared" si="277"/>
        <v>0</v>
      </c>
      <c r="W697" s="17">
        <f t="shared" si="290"/>
        <v>0</v>
      </c>
      <c r="X697" s="16">
        <f t="shared" si="278"/>
        <v>1.9999999999999574E-2</v>
      </c>
      <c r="Y697" s="17"/>
      <c r="Z697" s="16">
        <f t="shared" si="279"/>
        <v>0</v>
      </c>
      <c r="AA697" s="17">
        <f t="shared" si="291"/>
        <v>0</v>
      </c>
      <c r="AB697" s="16">
        <f t="shared" si="280"/>
        <v>13.85041666666646</v>
      </c>
      <c r="AC697" s="17">
        <f t="shared" si="292"/>
        <v>1</v>
      </c>
      <c r="AD697" s="16">
        <f t="shared" si="281"/>
        <v>0</v>
      </c>
      <c r="AE697" s="17"/>
      <c r="AF697" s="16">
        <f t="shared" si="282"/>
        <v>0</v>
      </c>
      <c r="AG697" s="17">
        <f t="shared" si="293"/>
        <v>0</v>
      </c>
      <c r="AH697" s="16">
        <f t="shared" si="283"/>
        <v>0</v>
      </c>
      <c r="AI697" s="17">
        <f t="shared" si="294"/>
        <v>0</v>
      </c>
      <c r="AJ697" s="16">
        <f t="shared" si="284"/>
        <v>0</v>
      </c>
    </row>
    <row r="698" spans="1:36" x14ac:dyDescent="0.25">
      <c r="A698" s="26">
        <f t="shared" si="295"/>
        <v>13.870416666666459</v>
      </c>
      <c r="B698" s="9" t="s">
        <v>9</v>
      </c>
      <c r="C698" s="13" t="s">
        <v>14</v>
      </c>
      <c r="D698" t="s">
        <v>11</v>
      </c>
      <c r="E698" s="13" t="s">
        <v>14</v>
      </c>
      <c r="G698" t="s">
        <v>11</v>
      </c>
      <c r="H698" s="16">
        <f t="shared" si="270"/>
        <v>13.870416666666459</v>
      </c>
      <c r="I698" s="17">
        <f t="shared" si="285"/>
        <v>1</v>
      </c>
      <c r="J698" s="16">
        <f t="shared" si="271"/>
        <v>0</v>
      </c>
      <c r="K698" s="17">
        <f t="shared" si="286"/>
        <v>0</v>
      </c>
      <c r="L698" s="16">
        <f t="shared" si="272"/>
        <v>1.9999999999999574E-2</v>
      </c>
      <c r="M698" s="17"/>
      <c r="N698" s="16">
        <f t="shared" si="273"/>
        <v>0</v>
      </c>
      <c r="O698" s="17">
        <f t="shared" si="287"/>
        <v>0</v>
      </c>
      <c r="P698" s="16">
        <f t="shared" si="274"/>
        <v>0</v>
      </c>
      <c r="Q698" s="17">
        <f t="shared" si="288"/>
        <v>0</v>
      </c>
      <c r="R698" s="16">
        <f t="shared" si="275"/>
        <v>0</v>
      </c>
      <c r="S698" s="17"/>
      <c r="T698" s="16">
        <f t="shared" si="276"/>
        <v>0</v>
      </c>
      <c r="U698" s="17">
        <f t="shared" si="289"/>
        <v>0</v>
      </c>
      <c r="V698" s="16">
        <f t="shared" si="277"/>
        <v>0</v>
      </c>
      <c r="W698" s="17">
        <f t="shared" si="290"/>
        <v>0</v>
      </c>
      <c r="X698" s="16">
        <f t="shared" si="278"/>
        <v>1.9999999999999574E-2</v>
      </c>
      <c r="Y698" s="17"/>
      <c r="Z698" s="16">
        <f t="shared" si="279"/>
        <v>0</v>
      </c>
      <c r="AA698" s="17">
        <f t="shared" si="291"/>
        <v>0</v>
      </c>
      <c r="AB698" s="16">
        <f t="shared" si="280"/>
        <v>0</v>
      </c>
      <c r="AC698" s="17">
        <f t="shared" si="292"/>
        <v>0</v>
      </c>
      <c r="AD698" s="16">
        <f t="shared" si="281"/>
        <v>0</v>
      </c>
      <c r="AE698" s="17"/>
      <c r="AF698" s="16">
        <f t="shared" si="282"/>
        <v>0</v>
      </c>
      <c r="AG698" s="17">
        <f t="shared" si="293"/>
        <v>0</v>
      </c>
      <c r="AH698" s="16">
        <f t="shared" si="283"/>
        <v>0</v>
      </c>
      <c r="AI698" s="17">
        <f t="shared" si="294"/>
        <v>0</v>
      </c>
      <c r="AJ698" s="16">
        <f t="shared" si="284"/>
        <v>0</v>
      </c>
    </row>
    <row r="699" spans="1:36" x14ac:dyDescent="0.25">
      <c r="A699" s="26">
        <f t="shared" si="295"/>
        <v>13.890416666666459</v>
      </c>
      <c r="B699" s="9"/>
      <c r="C699" s="13" t="s">
        <v>14</v>
      </c>
      <c r="D699" t="s">
        <v>11</v>
      </c>
      <c r="E699" s="13" t="s">
        <v>14</v>
      </c>
      <c r="F699" s="7"/>
      <c r="G699" t="s">
        <v>11</v>
      </c>
      <c r="H699" s="16">
        <f t="shared" si="270"/>
        <v>0</v>
      </c>
      <c r="I699" s="17">
        <f t="shared" si="285"/>
        <v>0</v>
      </c>
      <c r="J699" s="16">
        <f t="shared" si="271"/>
        <v>0</v>
      </c>
      <c r="K699" s="17">
        <f t="shared" si="286"/>
        <v>0</v>
      </c>
      <c r="L699" s="16">
        <f t="shared" si="272"/>
        <v>1.9999999999999574E-2</v>
      </c>
      <c r="M699" s="17"/>
      <c r="N699" s="16">
        <f t="shared" si="273"/>
        <v>0</v>
      </c>
      <c r="O699" s="17">
        <f t="shared" si="287"/>
        <v>0</v>
      </c>
      <c r="P699" s="16">
        <f t="shared" si="274"/>
        <v>0</v>
      </c>
      <c r="Q699" s="17">
        <f t="shared" si="288"/>
        <v>0</v>
      </c>
      <c r="R699" s="16">
        <f t="shared" si="275"/>
        <v>0</v>
      </c>
      <c r="S699" s="17"/>
      <c r="T699" s="16">
        <f t="shared" si="276"/>
        <v>0</v>
      </c>
      <c r="U699" s="17">
        <f t="shared" si="289"/>
        <v>0</v>
      </c>
      <c r="V699" s="16">
        <f t="shared" si="277"/>
        <v>0</v>
      </c>
      <c r="W699" s="17">
        <f t="shared" si="290"/>
        <v>0</v>
      </c>
      <c r="X699" s="16">
        <f t="shared" si="278"/>
        <v>1.9999999999999574E-2</v>
      </c>
      <c r="Y699" s="17"/>
      <c r="Z699" s="16">
        <f t="shared" si="279"/>
        <v>0</v>
      </c>
      <c r="AA699" s="17">
        <f t="shared" si="291"/>
        <v>0</v>
      </c>
      <c r="AB699" s="16">
        <f t="shared" si="280"/>
        <v>0</v>
      </c>
      <c r="AC699" s="17">
        <f t="shared" si="292"/>
        <v>0</v>
      </c>
      <c r="AD699" s="16">
        <f t="shared" si="281"/>
        <v>0</v>
      </c>
      <c r="AE699" s="17"/>
      <c r="AF699" s="16">
        <f t="shared" si="282"/>
        <v>0</v>
      </c>
      <c r="AG699" s="17">
        <f t="shared" si="293"/>
        <v>0</v>
      </c>
      <c r="AH699" s="16">
        <f t="shared" si="283"/>
        <v>0</v>
      </c>
      <c r="AI699" s="17">
        <f t="shared" si="294"/>
        <v>0</v>
      </c>
      <c r="AJ699" s="16">
        <f t="shared" si="284"/>
        <v>0</v>
      </c>
    </row>
    <row r="700" spans="1:36" x14ac:dyDescent="0.25">
      <c r="A700" s="26">
        <f t="shared" si="295"/>
        <v>13.910416666666459</v>
      </c>
      <c r="B700" s="9" t="s">
        <v>17</v>
      </c>
      <c r="C700" s="13" t="s">
        <v>14</v>
      </c>
      <c r="D700" s="14" t="s">
        <v>20</v>
      </c>
      <c r="E700" t="s">
        <v>11</v>
      </c>
      <c r="F700" s="7"/>
      <c r="G700" t="s">
        <v>11</v>
      </c>
      <c r="H700" s="16">
        <f t="shared" si="270"/>
        <v>0</v>
      </c>
      <c r="I700" s="17">
        <f t="shared" si="285"/>
        <v>0</v>
      </c>
      <c r="J700" s="16">
        <f t="shared" si="271"/>
        <v>0</v>
      </c>
      <c r="K700" s="17">
        <f t="shared" si="286"/>
        <v>0</v>
      </c>
      <c r="L700" s="16">
        <f t="shared" si="272"/>
        <v>1.9999999999999574E-2</v>
      </c>
      <c r="M700" s="17"/>
      <c r="N700" s="16">
        <f t="shared" si="273"/>
        <v>0</v>
      </c>
      <c r="O700" s="17">
        <f t="shared" si="287"/>
        <v>0</v>
      </c>
      <c r="P700" s="16">
        <f t="shared" si="274"/>
        <v>13.910416666666459</v>
      </c>
      <c r="Q700" s="17">
        <f t="shared" si="288"/>
        <v>1</v>
      </c>
      <c r="R700" s="16">
        <f t="shared" si="275"/>
        <v>0</v>
      </c>
      <c r="S700" s="17"/>
      <c r="T700" s="16">
        <f t="shared" si="276"/>
        <v>0</v>
      </c>
      <c r="U700" s="17">
        <f t="shared" si="289"/>
        <v>0</v>
      </c>
      <c r="V700" s="16">
        <f t="shared" si="277"/>
        <v>0</v>
      </c>
      <c r="W700" s="17">
        <f t="shared" si="290"/>
        <v>0</v>
      </c>
      <c r="X700" s="16">
        <f t="shared" si="278"/>
        <v>0</v>
      </c>
      <c r="Y700" s="17"/>
      <c r="Z700" s="16">
        <f t="shared" si="279"/>
        <v>0</v>
      </c>
      <c r="AA700" s="17">
        <f t="shared" si="291"/>
        <v>0</v>
      </c>
      <c r="AB700" s="16">
        <f t="shared" si="280"/>
        <v>0</v>
      </c>
      <c r="AC700" s="17">
        <f t="shared" si="292"/>
        <v>0</v>
      </c>
      <c r="AD700" s="16">
        <f t="shared" si="281"/>
        <v>0</v>
      </c>
      <c r="AE700" s="17"/>
      <c r="AF700" s="16">
        <f t="shared" si="282"/>
        <v>0</v>
      </c>
      <c r="AG700" s="17">
        <f t="shared" si="293"/>
        <v>0</v>
      </c>
      <c r="AH700" s="16">
        <f t="shared" si="283"/>
        <v>0</v>
      </c>
      <c r="AI700" s="17">
        <f t="shared" si="294"/>
        <v>0</v>
      </c>
      <c r="AJ700" s="16">
        <f t="shared" si="284"/>
        <v>0</v>
      </c>
    </row>
    <row r="701" spans="1:36" x14ac:dyDescent="0.25">
      <c r="A701" s="26">
        <f t="shared" si="295"/>
        <v>13.930416666666458</v>
      </c>
      <c r="B701" s="9"/>
      <c r="C701" s="13" t="s">
        <v>14</v>
      </c>
      <c r="D701" s="8"/>
      <c r="E701" t="s">
        <v>11</v>
      </c>
      <c r="F701" s="7"/>
      <c r="G701" t="s">
        <v>11</v>
      </c>
      <c r="H701" s="16">
        <f t="shared" si="270"/>
        <v>0</v>
      </c>
      <c r="I701" s="17">
        <f t="shared" si="285"/>
        <v>0</v>
      </c>
      <c r="J701" s="16">
        <f t="shared" si="271"/>
        <v>0</v>
      </c>
      <c r="K701" s="17">
        <f t="shared" si="286"/>
        <v>0</v>
      </c>
      <c r="L701" s="16">
        <f t="shared" si="272"/>
        <v>1.9999999999999574E-2</v>
      </c>
      <c r="M701" s="17"/>
      <c r="N701" s="16">
        <f t="shared" si="273"/>
        <v>0</v>
      </c>
      <c r="O701" s="17">
        <f t="shared" si="287"/>
        <v>0</v>
      </c>
      <c r="P701" s="16">
        <f t="shared" si="274"/>
        <v>0</v>
      </c>
      <c r="Q701" s="17">
        <f t="shared" si="288"/>
        <v>0</v>
      </c>
      <c r="R701" s="16">
        <f t="shared" si="275"/>
        <v>0</v>
      </c>
      <c r="S701" s="17"/>
      <c r="T701" s="16">
        <f t="shared" si="276"/>
        <v>0</v>
      </c>
      <c r="U701" s="17">
        <f t="shared" si="289"/>
        <v>0</v>
      </c>
      <c r="V701" s="16">
        <f t="shared" si="277"/>
        <v>0</v>
      </c>
      <c r="W701" s="17">
        <f t="shared" si="290"/>
        <v>0</v>
      </c>
      <c r="X701" s="16">
        <f t="shared" si="278"/>
        <v>0</v>
      </c>
      <c r="Y701" s="17"/>
      <c r="Z701" s="16">
        <f t="shared" si="279"/>
        <v>0</v>
      </c>
      <c r="AA701" s="17">
        <f t="shared" si="291"/>
        <v>0</v>
      </c>
      <c r="AB701" s="16">
        <f t="shared" si="280"/>
        <v>0</v>
      </c>
      <c r="AC701" s="17">
        <f t="shared" si="292"/>
        <v>0</v>
      </c>
      <c r="AD701" s="16">
        <f t="shared" si="281"/>
        <v>0</v>
      </c>
      <c r="AE701" s="17"/>
      <c r="AF701" s="16">
        <f t="shared" si="282"/>
        <v>0</v>
      </c>
      <c r="AG701" s="17">
        <f t="shared" si="293"/>
        <v>0</v>
      </c>
      <c r="AH701" s="16">
        <f t="shared" si="283"/>
        <v>0</v>
      </c>
      <c r="AI701" s="17">
        <f t="shared" si="294"/>
        <v>0</v>
      </c>
      <c r="AJ701" s="16">
        <f t="shared" si="284"/>
        <v>0</v>
      </c>
    </row>
    <row r="702" spans="1:36" x14ac:dyDescent="0.25">
      <c r="A702" s="26">
        <f t="shared" si="295"/>
        <v>13.950416666666458</v>
      </c>
      <c r="B702" s="9"/>
      <c r="C702" s="13" t="s">
        <v>14</v>
      </c>
      <c r="D702" s="8"/>
      <c r="E702" t="s">
        <v>11</v>
      </c>
      <c r="F702" s="7"/>
      <c r="G702" t="s">
        <v>11</v>
      </c>
      <c r="H702" s="16">
        <f t="shared" si="270"/>
        <v>0</v>
      </c>
      <c r="I702" s="17">
        <f t="shared" si="285"/>
        <v>0</v>
      </c>
      <c r="J702" s="16">
        <f t="shared" si="271"/>
        <v>0</v>
      </c>
      <c r="K702" s="17">
        <f t="shared" si="286"/>
        <v>0</v>
      </c>
      <c r="L702" s="16">
        <f t="shared" si="272"/>
        <v>1.9999999999999574E-2</v>
      </c>
      <c r="M702" s="17"/>
      <c r="N702" s="16">
        <f t="shared" si="273"/>
        <v>0</v>
      </c>
      <c r="O702" s="17">
        <f t="shared" si="287"/>
        <v>0</v>
      </c>
      <c r="P702" s="16">
        <f t="shared" si="274"/>
        <v>0</v>
      </c>
      <c r="Q702" s="17">
        <f t="shared" si="288"/>
        <v>0</v>
      </c>
      <c r="R702" s="16">
        <f t="shared" si="275"/>
        <v>0</v>
      </c>
      <c r="S702" s="17"/>
      <c r="T702" s="16">
        <f t="shared" si="276"/>
        <v>0</v>
      </c>
      <c r="U702" s="17">
        <f t="shared" si="289"/>
        <v>0</v>
      </c>
      <c r="V702" s="16">
        <f t="shared" si="277"/>
        <v>0</v>
      </c>
      <c r="W702" s="17">
        <f t="shared" si="290"/>
        <v>0</v>
      </c>
      <c r="X702" s="16">
        <f t="shared" si="278"/>
        <v>0</v>
      </c>
      <c r="Y702" s="17"/>
      <c r="Z702" s="16">
        <f t="shared" si="279"/>
        <v>0</v>
      </c>
      <c r="AA702" s="17">
        <f t="shared" si="291"/>
        <v>0</v>
      </c>
      <c r="AB702" s="16">
        <f t="shared" si="280"/>
        <v>0</v>
      </c>
      <c r="AC702" s="17">
        <f t="shared" si="292"/>
        <v>0</v>
      </c>
      <c r="AD702" s="16">
        <f t="shared" si="281"/>
        <v>0</v>
      </c>
      <c r="AE702" s="17"/>
      <c r="AF702" s="16">
        <f t="shared" si="282"/>
        <v>0</v>
      </c>
      <c r="AG702" s="17">
        <f t="shared" si="293"/>
        <v>0</v>
      </c>
      <c r="AH702" s="16">
        <f t="shared" si="283"/>
        <v>0</v>
      </c>
      <c r="AI702" s="17">
        <f t="shared" si="294"/>
        <v>0</v>
      </c>
      <c r="AJ702" s="16">
        <f t="shared" si="284"/>
        <v>0</v>
      </c>
    </row>
    <row r="703" spans="1:36" x14ac:dyDescent="0.25">
      <c r="A703" s="26">
        <f t="shared" si="295"/>
        <v>13.970416666666457</v>
      </c>
      <c r="B703" s="9"/>
      <c r="C703" s="13" t="s">
        <v>14</v>
      </c>
      <c r="D703" s="8"/>
      <c r="E703" t="s">
        <v>11</v>
      </c>
      <c r="F703" s="7"/>
      <c r="G703" t="s">
        <v>11</v>
      </c>
      <c r="H703" s="16">
        <f t="shared" si="270"/>
        <v>0</v>
      </c>
      <c r="I703" s="17">
        <f t="shared" si="285"/>
        <v>0</v>
      </c>
      <c r="J703" s="16">
        <f t="shared" si="271"/>
        <v>0</v>
      </c>
      <c r="K703" s="17">
        <f t="shared" si="286"/>
        <v>0</v>
      </c>
      <c r="L703" s="16">
        <f t="shared" si="272"/>
        <v>1.9999999999999574E-2</v>
      </c>
      <c r="M703" s="17"/>
      <c r="N703" s="16">
        <f t="shared" si="273"/>
        <v>0</v>
      </c>
      <c r="O703" s="17">
        <f t="shared" si="287"/>
        <v>0</v>
      </c>
      <c r="P703" s="16">
        <f t="shared" si="274"/>
        <v>0</v>
      </c>
      <c r="Q703" s="17">
        <f t="shared" si="288"/>
        <v>0</v>
      </c>
      <c r="R703" s="16">
        <f t="shared" si="275"/>
        <v>0</v>
      </c>
      <c r="S703" s="17"/>
      <c r="T703" s="16">
        <f t="shared" si="276"/>
        <v>0</v>
      </c>
      <c r="U703" s="17">
        <f t="shared" si="289"/>
        <v>0</v>
      </c>
      <c r="V703" s="16">
        <f t="shared" si="277"/>
        <v>0</v>
      </c>
      <c r="W703" s="17">
        <f t="shared" si="290"/>
        <v>0</v>
      </c>
      <c r="X703" s="16">
        <f t="shared" si="278"/>
        <v>0</v>
      </c>
      <c r="Y703" s="17"/>
      <c r="Z703" s="16">
        <f t="shared" si="279"/>
        <v>0</v>
      </c>
      <c r="AA703" s="17">
        <f t="shared" si="291"/>
        <v>0</v>
      </c>
      <c r="AB703" s="16">
        <f t="shared" si="280"/>
        <v>0</v>
      </c>
      <c r="AC703" s="17">
        <f t="shared" si="292"/>
        <v>0</v>
      </c>
      <c r="AD703" s="16">
        <f t="shared" si="281"/>
        <v>0</v>
      </c>
      <c r="AE703" s="17"/>
      <c r="AF703" s="16">
        <f t="shared" si="282"/>
        <v>0</v>
      </c>
      <c r="AG703" s="17">
        <f t="shared" si="293"/>
        <v>0</v>
      </c>
      <c r="AH703" s="16">
        <f t="shared" si="283"/>
        <v>0</v>
      </c>
      <c r="AI703" s="17">
        <f t="shared" si="294"/>
        <v>0</v>
      </c>
      <c r="AJ703" s="16">
        <f t="shared" si="284"/>
        <v>0</v>
      </c>
    </row>
    <row r="704" spans="1:36" x14ac:dyDescent="0.25">
      <c r="A704" s="26">
        <f t="shared" si="295"/>
        <v>13.990416666666457</v>
      </c>
      <c r="B704" s="9"/>
      <c r="C704" s="13" t="s">
        <v>14</v>
      </c>
      <c r="D704" s="7"/>
      <c r="E704" t="s">
        <v>11</v>
      </c>
      <c r="F704" s="7"/>
      <c r="G704" t="s">
        <v>11</v>
      </c>
      <c r="H704" s="16">
        <f t="shared" si="270"/>
        <v>0</v>
      </c>
      <c r="I704" s="17">
        <f t="shared" si="285"/>
        <v>0</v>
      </c>
      <c r="J704" s="16">
        <f t="shared" si="271"/>
        <v>0</v>
      </c>
      <c r="K704" s="17">
        <f t="shared" si="286"/>
        <v>0</v>
      </c>
      <c r="L704" s="16">
        <f t="shared" si="272"/>
        <v>1.9999999999999574E-2</v>
      </c>
      <c r="M704" s="17"/>
      <c r="N704" s="16">
        <f t="shared" si="273"/>
        <v>0</v>
      </c>
      <c r="O704" s="17">
        <f t="shared" si="287"/>
        <v>0</v>
      </c>
      <c r="P704" s="16">
        <f t="shared" si="274"/>
        <v>0</v>
      </c>
      <c r="Q704" s="17">
        <f t="shared" si="288"/>
        <v>0</v>
      </c>
      <c r="R704" s="16">
        <f t="shared" si="275"/>
        <v>0</v>
      </c>
      <c r="S704" s="17"/>
      <c r="T704" s="16">
        <f t="shared" si="276"/>
        <v>0</v>
      </c>
      <c r="U704" s="17">
        <f t="shared" si="289"/>
        <v>0</v>
      </c>
      <c r="V704" s="16">
        <f t="shared" si="277"/>
        <v>0</v>
      </c>
      <c r="W704" s="17">
        <f t="shared" si="290"/>
        <v>0</v>
      </c>
      <c r="X704" s="16">
        <f t="shared" si="278"/>
        <v>0</v>
      </c>
      <c r="Y704" s="17"/>
      <c r="Z704" s="16">
        <f t="shared" si="279"/>
        <v>0</v>
      </c>
      <c r="AA704" s="17">
        <f t="shared" si="291"/>
        <v>0</v>
      </c>
      <c r="AB704" s="16">
        <f t="shared" si="280"/>
        <v>0</v>
      </c>
      <c r="AC704" s="17">
        <f t="shared" si="292"/>
        <v>0</v>
      </c>
      <c r="AD704" s="16">
        <f t="shared" si="281"/>
        <v>0</v>
      </c>
      <c r="AE704" s="17"/>
      <c r="AF704" s="16">
        <f t="shared" si="282"/>
        <v>0</v>
      </c>
      <c r="AG704" s="17">
        <f t="shared" si="293"/>
        <v>0</v>
      </c>
      <c r="AH704" s="16">
        <f t="shared" si="283"/>
        <v>0</v>
      </c>
      <c r="AI704" s="17">
        <f t="shared" si="294"/>
        <v>0</v>
      </c>
      <c r="AJ704" s="16">
        <f t="shared" si="284"/>
        <v>0</v>
      </c>
    </row>
    <row r="705" spans="1:36" x14ac:dyDescent="0.25">
      <c r="A705" s="26">
        <f t="shared" si="295"/>
        <v>14.010416666666456</v>
      </c>
      <c r="B705" s="9" t="s">
        <v>15</v>
      </c>
      <c r="C705" t="s">
        <v>11</v>
      </c>
      <c r="D705" s="8"/>
      <c r="E705" t="s">
        <v>11</v>
      </c>
      <c r="G705" s="14" t="s">
        <v>20</v>
      </c>
      <c r="H705" s="16">
        <f t="shared" si="270"/>
        <v>0</v>
      </c>
      <c r="I705" s="17">
        <f t="shared" si="285"/>
        <v>0</v>
      </c>
      <c r="J705" s="16">
        <f t="shared" si="271"/>
        <v>0</v>
      </c>
      <c r="K705" s="17">
        <f t="shared" si="286"/>
        <v>0</v>
      </c>
      <c r="L705" s="16">
        <f t="shared" si="272"/>
        <v>0</v>
      </c>
      <c r="M705" s="17"/>
      <c r="N705" s="16">
        <f t="shared" si="273"/>
        <v>0</v>
      </c>
      <c r="O705" s="17">
        <f t="shared" si="287"/>
        <v>0</v>
      </c>
      <c r="P705" s="16">
        <f t="shared" si="274"/>
        <v>0</v>
      </c>
      <c r="Q705" s="17">
        <f t="shared" si="288"/>
        <v>0</v>
      </c>
      <c r="R705" s="16">
        <f t="shared" si="275"/>
        <v>0</v>
      </c>
      <c r="S705" s="17"/>
      <c r="T705" s="16">
        <f t="shared" si="276"/>
        <v>0</v>
      </c>
      <c r="U705" s="17">
        <f t="shared" si="289"/>
        <v>0</v>
      </c>
      <c r="V705" s="16">
        <f t="shared" si="277"/>
        <v>0</v>
      </c>
      <c r="W705" s="17">
        <f t="shared" si="290"/>
        <v>0</v>
      </c>
      <c r="X705" s="16">
        <f t="shared" si="278"/>
        <v>0</v>
      </c>
      <c r="Y705" s="17"/>
      <c r="Z705" s="16">
        <f t="shared" si="279"/>
        <v>0</v>
      </c>
      <c r="AA705" s="17">
        <f t="shared" si="291"/>
        <v>0</v>
      </c>
      <c r="AB705" s="16">
        <f t="shared" si="280"/>
        <v>0</v>
      </c>
      <c r="AC705" s="17">
        <f t="shared" si="292"/>
        <v>0</v>
      </c>
      <c r="AD705" s="16">
        <f t="shared" si="281"/>
        <v>0</v>
      </c>
      <c r="AE705" s="17"/>
      <c r="AF705" s="16">
        <f t="shared" si="282"/>
        <v>0</v>
      </c>
      <c r="AG705" s="17">
        <f t="shared" si="293"/>
        <v>0</v>
      </c>
      <c r="AH705" s="16">
        <f t="shared" si="283"/>
        <v>14.010416666666456</v>
      </c>
      <c r="AI705" s="17">
        <f t="shared" si="294"/>
        <v>1</v>
      </c>
      <c r="AJ705" s="16">
        <f t="shared" si="284"/>
        <v>0</v>
      </c>
    </row>
    <row r="706" spans="1:36" x14ac:dyDescent="0.25">
      <c r="A706" s="26">
        <f t="shared" si="295"/>
        <v>14.030416666666456</v>
      </c>
      <c r="B706" s="9" t="s">
        <v>10</v>
      </c>
      <c r="C706" t="s">
        <v>11</v>
      </c>
      <c r="D706" s="8"/>
      <c r="E706" t="s">
        <v>11</v>
      </c>
      <c r="F706" s="13" t="s">
        <v>14</v>
      </c>
      <c r="H706" s="16">
        <f t="shared" si="270"/>
        <v>0</v>
      </c>
      <c r="I706" s="17">
        <f t="shared" si="285"/>
        <v>0</v>
      </c>
      <c r="J706" s="16">
        <f t="shared" si="271"/>
        <v>0</v>
      </c>
      <c r="K706" s="17">
        <f t="shared" si="286"/>
        <v>0</v>
      </c>
      <c r="L706" s="16">
        <f t="shared" si="272"/>
        <v>0</v>
      </c>
      <c r="M706" s="17"/>
      <c r="N706" s="16">
        <f t="shared" si="273"/>
        <v>0</v>
      </c>
      <c r="O706" s="17">
        <f t="shared" si="287"/>
        <v>0</v>
      </c>
      <c r="P706" s="16">
        <f t="shared" si="274"/>
        <v>0</v>
      </c>
      <c r="Q706" s="17">
        <f t="shared" si="288"/>
        <v>0</v>
      </c>
      <c r="R706" s="16">
        <f t="shared" si="275"/>
        <v>0</v>
      </c>
      <c r="S706" s="17"/>
      <c r="T706" s="16">
        <f t="shared" si="276"/>
        <v>0</v>
      </c>
      <c r="U706" s="17">
        <f t="shared" si="289"/>
        <v>0</v>
      </c>
      <c r="V706" s="16">
        <f t="shared" si="277"/>
        <v>0</v>
      </c>
      <c r="W706" s="17">
        <f t="shared" si="290"/>
        <v>0</v>
      </c>
      <c r="X706" s="16">
        <f t="shared" si="278"/>
        <v>0</v>
      </c>
      <c r="Y706" s="17"/>
      <c r="Z706" s="16">
        <f t="shared" si="279"/>
        <v>14.030416666666456</v>
      </c>
      <c r="AA706" s="17">
        <f t="shared" si="291"/>
        <v>1</v>
      </c>
      <c r="AB706" s="16">
        <f t="shared" si="280"/>
        <v>0</v>
      </c>
      <c r="AC706" s="17">
        <f t="shared" si="292"/>
        <v>0</v>
      </c>
      <c r="AD706" s="16">
        <f t="shared" si="281"/>
        <v>1.9999999999999574E-2</v>
      </c>
      <c r="AE706" s="17"/>
      <c r="AF706" s="16">
        <f t="shared" si="282"/>
        <v>0</v>
      </c>
      <c r="AG706" s="17">
        <f t="shared" si="293"/>
        <v>0</v>
      </c>
      <c r="AH706" s="16">
        <f t="shared" si="283"/>
        <v>0</v>
      </c>
      <c r="AI706" s="17">
        <f t="shared" si="294"/>
        <v>0</v>
      </c>
      <c r="AJ706" s="16">
        <f t="shared" si="284"/>
        <v>0</v>
      </c>
    </row>
    <row r="707" spans="1:36" x14ac:dyDescent="0.25">
      <c r="A707" s="26">
        <f t="shared" si="295"/>
        <v>14.050416666666456</v>
      </c>
      <c r="B707" s="9" t="s">
        <v>16</v>
      </c>
      <c r="C707" t="s">
        <v>11</v>
      </c>
      <c r="D707" s="13" t="s">
        <v>14</v>
      </c>
      <c r="E707" t="s">
        <v>11</v>
      </c>
      <c r="F707" s="13" t="s">
        <v>14</v>
      </c>
      <c r="H707" s="16">
        <f t="shared" si="270"/>
        <v>0</v>
      </c>
      <c r="I707" s="17">
        <f t="shared" si="285"/>
        <v>0</v>
      </c>
      <c r="J707" s="16">
        <f t="shared" si="271"/>
        <v>0</v>
      </c>
      <c r="K707" s="17">
        <f t="shared" si="286"/>
        <v>0</v>
      </c>
      <c r="L707" s="16">
        <f t="shared" si="272"/>
        <v>0</v>
      </c>
      <c r="M707" s="17"/>
      <c r="N707" s="16">
        <f t="shared" si="273"/>
        <v>14.050416666666456</v>
      </c>
      <c r="O707" s="17">
        <f t="shared" si="287"/>
        <v>1</v>
      </c>
      <c r="P707" s="16">
        <f t="shared" si="274"/>
        <v>0</v>
      </c>
      <c r="Q707" s="17">
        <f t="shared" si="288"/>
        <v>0</v>
      </c>
      <c r="R707" s="16">
        <f t="shared" si="275"/>
        <v>1.9999999999999574E-2</v>
      </c>
      <c r="S707" s="17"/>
      <c r="T707" s="16">
        <f t="shared" si="276"/>
        <v>0</v>
      </c>
      <c r="U707" s="17">
        <f t="shared" si="289"/>
        <v>0</v>
      </c>
      <c r="V707" s="16">
        <f t="shared" si="277"/>
        <v>0</v>
      </c>
      <c r="W707" s="17">
        <f t="shared" si="290"/>
        <v>0</v>
      </c>
      <c r="X707" s="16">
        <f t="shared" si="278"/>
        <v>0</v>
      </c>
      <c r="Y707" s="17"/>
      <c r="Z707" s="16">
        <f t="shared" si="279"/>
        <v>0</v>
      </c>
      <c r="AA707" s="17">
        <f t="shared" si="291"/>
        <v>0</v>
      </c>
      <c r="AB707" s="16">
        <f t="shared" si="280"/>
        <v>0</v>
      </c>
      <c r="AC707" s="17">
        <f t="shared" si="292"/>
        <v>0</v>
      </c>
      <c r="AD707" s="16">
        <f t="shared" si="281"/>
        <v>1.9999999999999574E-2</v>
      </c>
      <c r="AE707" s="17"/>
      <c r="AF707" s="16">
        <f t="shared" si="282"/>
        <v>0</v>
      </c>
      <c r="AG707" s="17">
        <f t="shared" si="293"/>
        <v>0</v>
      </c>
      <c r="AH707" s="16">
        <f t="shared" si="283"/>
        <v>0</v>
      </c>
      <c r="AI707" s="17">
        <f t="shared" si="294"/>
        <v>0</v>
      </c>
      <c r="AJ707" s="16">
        <f t="shared" si="284"/>
        <v>0</v>
      </c>
    </row>
    <row r="708" spans="1:36" x14ac:dyDescent="0.25">
      <c r="A708" s="26">
        <f t="shared" si="295"/>
        <v>14.070416666666455</v>
      </c>
      <c r="B708" s="9"/>
      <c r="C708" t="s">
        <v>11</v>
      </c>
      <c r="D708" s="13" t="s">
        <v>14</v>
      </c>
      <c r="E708" t="s">
        <v>11</v>
      </c>
      <c r="F708" s="13" t="s">
        <v>14</v>
      </c>
      <c r="H708" s="16">
        <f t="shared" si="270"/>
        <v>0</v>
      </c>
      <c r="I708" s="17">
        <f t="shared" si="285"/>
        <v>0</v>
      </c>
      <c r="J708" s="16">
        <f t="shared" si="271"/>
        <v>0</v>
      </c>
      <c r="K708" s="17">
        <f t="shared" si="286"/>
        <v>0</v>
      </c>
      <c r="L708" s="16">
        <f t="shared" si="272"/>
        <v>0</v>
      </c>
      <c r="M708" s="17"/>
      <c r="N708" s="16">
        <f t="shared" si="273"/>
        <v>0</v>
      </c>
      <c r="O708" s="17">
        <f t="shared" si="287"/>
        <v>0</v>
      </c>
      <c r="P708" s="16">
        <f t="shared" si="274"/>
        <v>0</v>
      </c>
      <c r="Q708" s="17">
        <f t="shared" si="288"/>
        <v>0</v>
      </c>
      <c r="R708" s="16">
        <f t="shared" si="275"/>
        <v>1.9999999999999574E-2</v>
      </c>
      <c r="S708" s="17"/>
      <c r="T708" s="16">
        <f t="shared" si="276"/>
        <v>0</v>
      </c>
      <c r="U708" s="17">
        <f t="shared" si="289"/>
        <v>0</v>
      </c>
      <c r="V708" s="16">
        <f t="shared" si="277"/>
        <v>0</v>
      </c>
      <c r="W708" s="17">
        <f t="shared" si="290"/>
        <v>0</v>
      </c>
      <c r="X708" s="16">
        <f t="shared" si="278"/>
        <v>0</v>
      </c>
      <c r="Y708" s="17"/>
      <c r="Z708" s="16">
        <f t="shared" si="279"/>
        <v>0</v>
      </c>
      <c r="AA708" s="17">
        <f t="shared" si="291"/>
        <v>0</v>
      </c>
      <c r="AB708" s="16">
        <f t="shared" si="280"/>
        <v>0</v>
      </c>
      <c r="AC708" s="17">
        <f t="shared" si="292"/>
        <v>0</v>
      </c>
      <c r="AD708" s="16">
        <f t="shared" si="281"/>
        <v>1.9999999999999574E-2</v>
      </c>
      <c r="AE708" s="17"/>
      <c r="AF708" s="16">
        <f t="shared" si="282"/>
        <v>0</v>
      </c>
      <c r="AG708" s="17">
        <f t="shared" si="293"/>
        <v>0</v>
      </c>
      <c r="AH708" s="16">
        <f t="shared" si="283"/>
        <v>0</v>
      </c>
      <c r="AI708" s="17">
        <f t="shared" si="294"/>
        <v>0</v>
      </c>
      <c r="AJ708" s="16">
        <f t="shared" si="284"/>
        <v>0</v>
      </c>
    </row>
    <row r="709" spans="1:36" x14ac:dyDescent="0.25">
      <c r="A709" s="26">
        <f t="shared" si="295"/>
        <v>14.090416666666455</v>
      </c>
      <c r="B709" s="9" t="s">
        <v>13</v>
      </c>
      <c r="C709" t="s">
        <v>11</v>
      </c>
      <c r="D709" s="13" t="s">
        <v>14</v>
      </c>
      <c r="E709" t="s">
        <v>11</v>
      </c>
      <c r="F709" s="13" t="s">
        <v>14</v>
      </c>
      <c r="G709" s="13" t="s">
        <v>14</v>
      </c>
      <c r="H709" s="16">
        <f t="shared" ref="H709:H772" si="296">IF(B709="Line 1 Fails",A709,0)</f>
        <v>0</v>
      </c>
      <c r="I709" s="17">
        <f t="shared" si="285"/>
        <v>0</v>
      </c>
      <c r="J709" s="16">
        <f t="shared" ref="J709:J772" si="297">IF(B709="Line 1 repd.",A709,0)</f>
        <v>0</v>
      </c>
      <c r="K709" s="17">
        <f t="shared" si="286"/>
        <v>0</v>
      </c>
      <c r="L709" s="16">
        <f t="shared" ref="L709:L772" si="298">IF(C709="Dn(waiting)",A710-A709,0)</f>
        <v>0</v>
      </c>
      <c r="M709" s="17"/>
      <c r="N709" s="16">
        <f t="shared" ref="N709:N772" si="299">IF(B709="Line 2 Fails",A709,0)</f>
        <v>0</v>
      </c>
      <c r="O709" s="17">
        <f t="shared" si="287"/>
        <v>0</v>
      </c>
      <c r="P709" s="16">
        <f t="shared" ref="P709:P772" si="300">IF(B709="Line 2 repd.",A709,0)</f>
        <v>0</v>
      </c>
      <c r="Q709" s="17">
        <f t="shared" si="288"/>
        <v>0</v>
      </c>
      <c r="R709" s="16">
        <f t="shared" ref="R709:R772" si="301">IF(D709="Dn(waiting)",A710-A709,0)</f>
        <v>1.9999999999999574E-2</v>
      </c>
      <c r="S709" s="17"/>
      <c r="T709" s="16">
        <f t="shared" ref="T709:T772" si="302">IF(B709="Line 3 Fails",A709,0)</f>
        <v>0</v>
      </c>
      <c r="U709" s="17">
        <f t="shared" si="289"/>
        <v>0</v>
      </c>
      <c r="V709" s="16">
        <f t="shared" ref="V709:V772" si="303">IF(B709="Line 3 repd.",A709,0)</f>
        <v>0</v>
      </c>
      <c r="W709" s="17">
        <f t="shared" si="290"/>
        <v>0</v>
      </c>
      <c r="X709" s="16">
        <f t="shared" ref="X709:X772" si="304">IF(E709="Dn(waiting)",A710-A709,0)</f>
        <v>0</v>
      </c>
      <c r="Y709" s="17"/>
      <c r="Z709" s="16">
        <f t="shared" ref="Z709:Z772" si="305">IF(B709="Line 4 Fails",A709,0)</f>
        <v>0</v>
      </c>
      <c r="AA709" s="17">
        <f t="shared" si="291"/>
        <v>0</v>
      </c>
      <c r="AB709" s="16">
        <f t="shared" ref="AB709:AB772" si="306">IF(B709="Line 4 repd.",A709,0)</f>
        <v>0</v>
      </c>
      <c r="AC709" s="17">
        <f t="shared" si="292"/>
        <v>0</v>
      </c>
      <c r="AD709" s="16">
        <f t="shared" ref="AD709:AD772" si="307">IF(F709="Dn(waiting)",A710-A709,0)</f>
        <v>1.9999999999999574E-2</v>
      </c>
      <c r="AE709" s="17"/>
      <c r="AF709" s="16">
        <f t="shared" ref="AF709:AF772" si="308">IF(B709="Line 5 Fails",A709,0)</f>
        <v>14.090416666666455</v>
      </c>
      <c r="AG709" s="17">
        <f t="shared" si="293"/>
        <v>1</v>
      </c>
      <c r="AH709" s="16">
        <f t="shared" ref="AH709:AH772" si="309">IF(B709="Line 5 repd.",A709,0)</f>
        <v>0</v>
      </c>
      <c r="AI709" s="17">
        <f t="shared" si="294"/>
        <v>0</v>
      </c>
      <c r="AJ709" s="16">
        <f t="shared" ref="AJ709:AJ772" si="310">IF(G709="Dn(waiting)",A710-A709,0)</f>
        <v>1.9999999999999574E-2</v>
      </c>
    </row>
    <row r="710" spans="1:36" x14ac:dyDescent="0.25">
      <c r="A710" s="26">
        <f t="shared" si="295"/>
        <v>14.110416666666454</v>
      </c>
      <c r="B710" s="9" t="s">
        <v>18</v>
      </c>
      <c r="C710" t="s">
        <v>11</v>
      </c>
      <c r="D710" s="13" t="s">
        <v>14</v>
      </c>
      <c r="E710" s="14" t="s">
        <v>20</v>
      </c>
      <c r="F710" t="s">
        <v>11</v>
      </c>
      <c r="G710" s="13" t="s">
        <v>14</v>
      </c>
      <c r="H710" s="16">
        <f t="shared" si="296"/>
        <v>0</v>
      </c>
      <c r="I710" s="17">
        <f t="shared" ref="I710:I773" si="311">IF(H710&gt;0,1,0)</f>
        <v>0</v>
      </c>
      <c r="J710" s="16">
        <f t="shared" si="297"/>
        <v>0</v>
      </c>
      <c r="K710" s="17">
        <f t="shared" ref="K710:K773" si="312">IF(J710&gt;0,1,0)</f>
        <v>0</v>
      </c>
      <c r="L710" s="16">
        <f t="shared" si="298"/>
        <v>0</v>
      </c>
      <c r="M710" s="17"/>
      <c r="N710" s="16">
        <f t="shared" si="299"/>
        <v>0</v>
      </c>
      <c r="O710" s="17">
        <f t="shared" ref="O710:O773" si="313">IF(N710&gt;0,1,0)</f>
        <v>0</v>
      </c>
      <c r="P710" s="16">
        <f t="shared" si="300"/>
        <v>0</v>
      </c>
      <c r="Q710" s="17">
        <f t="shared" ref="Q710:Q773" si="314">IF(P710&gt;0,1,0)</f>
        <v>0</v>
      </c>
      <c r="R710" s="16">
        <f t="shared" si="301"/>
        <v>1.9999999999999574E-2</v>
      </c>
      <c r="S710" s="17"/>
      <c r="T710" s="16">
        <f t="shared" si="302"/>
        <v>0</v>
      </c>
      <c r="U710" s="17">
        <f t="shared" ref="U710:U773" si="315">IF(T710&gt;0,1,0)</f>
        <v>0</v>
      </c>
      <c r="V710" s="16">
        <f t="shared" si="303"/>
        <v>14.110416666666454</v>
      </c>
      <c r="W710" s="17">
        <f t="shared" ref="W710:W773" si="316">IF(V710&gt;0,1,0)</f>
        <v>1</v>
      </c>
      <c r="X710" s="16">
        <f t="shared" si="304"/>
        <v>0</v>
      </c>
      <c r="Y710" s="17"/>
      <c r="Z710" s="16">
        <f t="shared" si="305"/>
        <v>0</v>
      </c>
      <c r="AA710" s="17">
        <f t="shared" ref="AA710:AA773" si="317">IF(Z710&gt;0,1,0)</f>
        <v>0</v>
      </c>
      <c r="AB710" s="16">
        <f t="shared" si="306"/>
        <v>0</v>
      </c>
      <c r="AC710" s="17">
        <f t="shared" ref="AC710:AC773" si="318">IF(AB710&gt;0,1,0)</f>
        <v>0</v>
      </c>
      <c r="AD710" s="16">
        <f t="shared" si="307"/>
        <v>0</v>
      </c>
      <c r="AE710" s="17"/>
      <c r="AF710" s="16">
        <f t="shared" si="308"/>
        <v>0</v>
      </c>
      <c r="AG710" s="17">
        <f t="shared" ref="AG710:AG773" si="319">IF(AF710&gt;0,1,0)</f>
        <v>0</v>
      </c>
      <c r="AH710" s="16">
        <f t="shared" si="309"/>
        <v>0</v>
      </c>
      <c r="AI710" s="17">
        <f t="shared" ref="AI710:AI773" si="320">IF(AH710&gt;0,1,0)</f>
        <v>0</v>
      </c>
      <c r="AJ710" s="16">
        <f t="shared" si="310"/>
        <v>1.9999999999999574E-2</v>
      </c>
    </row>
    <row r="711" spans="1:36" x14ac:dyDescent="0.25">
      <c r="A711" s="26">
        <f t="shared" ref="A711:A774" si="321">A710+0.02</f>
        <v>14.130416666666454</v>
      </c>
      <c r="B711" s="9"/>
      <c r="C711" t="s">
        <v>11</v>
      </c>
      <c r="D711" s="13" t="s">
        <v>14</v>
      </c>
      <c r="F711" t="s">
        <v>11</v>
      </c>
      <c r="G711" s="13" t="s">
        <v>14</v>
      </c>
      <c r="H711" s="16">
        <f t="shared" si="296"/>
        <v>0</v>
      </c>
      <c r="I711" s="17">
        <f t="shared" si="311"/>
        <v>0</v>
      </c>
      <c r="J711" s="16">
        <f t="shared" si="297"/>
        <v>0</v>
      </c>
      <c r="K711" s="17">
        <f t="shared" si="312"/>
        <v>0</v>
      </c>
      <c r="L711" s="16">
        <f t="shared" si="298"/>
        <v>0</v>
      </c>
      <c r="M711" s="17"/>
      <c r="N711" s="16">
        <f t="shared" si="299"/>
        <v>0</v>
      </c>
      <c r="O711" s="17">
        <f t="shared" si="313"/>
        <v>0</v>
      </c>
      <c r="P711" s="16">
        <f t="shared" si="300"/>
        <v>0</v>
      </c>
      <c r="Q711" s="17">
        <f t="shared" si="314"/>
        <v>0</v>
      </c>
      <c r="R711" s="16">
        <f t="shared" si="301"/>
        <v>1.9999999999999574E-2</v>
      </c>
      <c r="S711" s="17"/>
      <c r="T711" s="16">
        <f t="shared" si="302"/>
        <v>0</v>
      </c>
      <c r="U711" s="17">
        <f t="shared" si="315"/>
        <v>0</v>
      </c>
      <c r="V711" s="16">
        <f t="shared" si="303"/>
        <v>0</v>
      </c>
      <c r="W711" s="17">
        <f t="shared" si="316"/>
        <v>0</v>
      </c>
      <c r="X711" s="16">
        <f t="shared" si="304"/>
        <v>0</v>
      </c>
      <c r="Y711" s="17"/>
      <c r="Z711" s="16">
        <f t="shared" si="305"/>
        <v>0</v>
      </c>
      <c r="AA711" s="17">
        <f t="shared" si="317"/>
        <v>0</v>
      </c>
      <c r="AB711" s="16">
        <f t="shared" si="306"/>
        <v>0</v>
      </c>
      <c r="AC711" s="17">
        <f t="shared" si="318"/>
        <v>0</v>
      </c>
      <c r="AD711" s="16">
        <f t="shared" si="307"/>
        <v>0</v>
      </c>
      <c r="AE711" s="17"/>
      <c r="AF711" s="16">
        <f t="shared" si="308"/>
        <v>0</v>
      </c>
      <c r="AG711" s="17">
        <f t="shared" si="319"/>
        <v>0</v>
      </c>
      <c r="AH711" s="16">
        <f t="shared" si="309"/>
        <v>0</v>
      </c>
      <c r="AI711" s="17">
        <f t="shared" si="320"/>
        <v>0</v>
      </c>
      <c r="AJ711" s="16">
        <f t="shared" si="310"/>
        <v>1.9999999999999574E-2</v>
      </c>
    </row>
    <row r="712" spans="1:36" x14ac:dyDescent="0.25">
      <c r="A712" s="26">
        <f t="shared" si="321"/>
        <v>14.150416666666453</v>
      </c>
      <c r="B712" s="9"/>
      <c r="C712" t="s">
        <v>11</v>
      </c>
      <c r="D712" s="13" t="s">
        <v>14</v>
      </c>
      <c r="E712" s="7"/>
      <c r="F712" t="s">
        <v>11</v>
      </c>
      <c r="G712" s="13" t="s">
        <v>14</v>
      </c>
      <c r="H712" s="16">
        <f t="shared" si="296"/>
        <v>0</v>
      </c>
      <c r="I712" s="17">
        <f t="shared" si="311"/>
        <v>0</v>
      </c>
      <c r="J712" s="16">
        <f t="shared" si="297"/>
        <v>0</v>
      </c>
      <c r="K712" s="17">
        <f t="shared" si="312"/>
        <v>0</v>
      </c>
      <c r="L712" s="16">
        <f t="shared" si="298"/>
        <v>0</v>
      </c>
      <c r="M712" s="17"/>
      <c r="N712" s="16">
        <f t="shared" si="299"/>
        <v>0</v>
      </c>
      <c r="O712" s="17">
        <f t="shared" si="313"/>
        <v>0</v>
      </c>
      <c r="P712" s="16">
        <f t="shared" si="300"/>
        <v>0</v>
      </c>
      <c r="Q712" s="17">
        <f t="shared" si="314"/>
        <v>0</v>
      </c>
      <c r="R712" s="16">
        <f t="shared" si="301"/>
        <v>1.9999999999999574E-2</v>
      </c>
      <c r="S712" s="17"/>
      <c r="T712" s="16">
        <f t="shared" si="302"/>
        <v>0</v>
      </c>
      <c r="U712" s="17">
        <f t="shared" si="315"/>
        <v>0</v>
      </c>
      <c r="V712" s="16">
        <f t="shared" si="303"/>
        <v>0</v>
      </c>
      <c r="W712" s="17">
        <f t="shared" si="316"/>
        <v>0</v>
      </c>
      <c r="X712" s="16">
        <f t="shared" si="304"/>
        <v>0</v>
      </c>
      <c r="Y712" s="17"/>
      <c r="Z712" s="16">
        <f t="shared" si="305"/>
        <v>0</v>
      </c>
      <c r="AA712" s="17">
        <f t="shared" si="317"/>
        <v>0</v>
      </c>
      <c r="AB712" s="16">
        <f t="shared" si="306"/>
        <v>0</v>
      </c>
      <c r="AC712" s="17">
        <f t="shared" si="318"/>
        <v>0</v>
      </c>
      <c r="AD712" s="16">
        <f t="shared" si="307"/>
        <v>0</v>
      </c>
      <c r="AE712" s="17"/>
      <c r="AF712" s="16">
        <f t="shared" si="308"/>
        <v>0</v>
      </c>
      <c r="AG712" s="17">
        <f t="shared" si="319"/>
        <v>0</v>
      </c>
      <c r="AH712" s="16">
        <f t="shared" si="309"/>
        <v>0</v>
      </c>
      <c r="AI712" s="17">
        <f t="shared" si="320"/>
        <v>0</v>
      </c>
      <c r="AJ712" s="16">
        <f t="shared" si="310"/>
        <v>1.9999999999999574E-2</v>
      </c>
    </row>
    <row r="713" spans="1:36" x14ac:dyDescent="0.25">
      <c r="A713" s="26">
        <f t="shared" si="321"/>
        <v>14.170416666666453</v>
      </c>
      <c r="B713" s="9"/>
      <c r="C713" t="s">
        <v>11</v>
      </c>
      <c r="D713" s="13" t="s">
        <v>14</v>
      </c>
      <c r="F713" t="s">
        <v>11</v>
      </c>
      <c r="G713" s="13" t="s">
        <v>14</v>
      </c>
      <c r="H713" s="16">
        <f t="shared" si="296"/>
        <v>0</v>
      </c>
      <c r="I713" s="17">
        <f t="shared" si="311"/>
        <v>0</v>
      </c>
      <c r="J713" s="16">
        <f t="shared" si="297"/>
        <v>0</v>
      </c>
      <c r="K713" s="17">
        <f t="shared" si="312"/>
        <v>0</v>
      </c>
      <c r="L713" s="16">
        <f t="shared" si="298"/>
        <v>0</v>
      </c>
      <c r="M713" s="17"/>
      <c r="N713" s="16">
        <f t="shared" si="299"/>
        <v>0</v>
      </c>
      <c r="O713" s="17">
        <f t="shared" si="313"/>
        <v>0</v>
      </c>
      <c r="P713" s="16">
        <f t="shared" si="300"/>
        <v>0</v>
      </c>
      <c r="Q713" s="17">
        <f t="shared" si="314"/>
        <v>0</v>
      </c>
      <c r="R713" s="16">
        <f t="shared" si="301"/>
        <v>1.9999999999999574E-2</v>
      </c>
      <c r="S713" s="17"/>
      <c r="T713" s="16">
        <f t="shared" si="302"/>
        <v>0</v>
      </c>
      <c r="U713" s="17">
        <f t="shared" si="315"/>
        <v>0</v>
      </c>
      <c r="V713" s="16">
        <f t="shared" si="303"/>
        <v>0</v>
      </c>
      <c r="W713" s="17">
        <f t="shared" si="316"/>
        <v>0</v>
      </c>
      <c r="X713" s="16">
        <f t="shared" si="304"/>
        <v>0</v>
      </c>
      <c r="Y713" s="17"/>
      <c r="Z713" s="16">
        <f t="shared" si="305"/>
        <v>0</v>
      </c>
      <c r="AA713" s="17">
        <f t="shared" si="317"/>
        <v>0</v>
      </c>
      <c r="AB713" s="16">
        <f t="shared" si="306"/>
        <v>0</v>
      </c>
      <c r="AC713" s="17">
        <f t="shared" si="318"/>
        <v>0</v>
      </c>
      <c r="AD713" s="16">
        <f t="shared" si="307"/>
        <v>0</v>
      </c>
      <c r="AE713" s="17"/>
      <c r="AF713" s="16">
        <f t="shared" si="308"/>
        <v>0</v>
      </c>
      <c r="AG713" s="17">
        <f t="shared" si="319"/>
        <v>0</v>
      </c>
      <c r="AH713" s="16">
        <f t="shared" si="309"/>
        <v>0</v>
      </c>
      <c r="AI713" s="17">
        <f t="shared" si="320"/>
        <v>0</v>
      </c>
      <c r="AJ713" s="16">
        <f t="shared" si="310"/>
        <v>1.9999999999999574E-2</v>
      </c>
    </row>
    <row r="714" spans="1:36" x14ac:dyDescent="0.25">
      <c r="A714" s="26">
        <f t="shared" si="321"/>
        <v>14.190416666666453</v>
      </c>
      <c r="B714" s="9" t="s">
        <v>22</v>
      </c>
      <c r="C714" s="14" t="s">
        <v>20</v>
      </c>
      <c r="D714" t="s">
        <v>11</v>
      </c>
      <c r="F714" t="s">
        <v>11</v>
      </c>
      <c r="G714" s="13" t="s">
        <v>14</v>
      </c>
      <c r="H714" s="16">
        <f t="shared" si="296"/>
        <v>0</v>
      </c>
      <c r="I714" s="17">
        <f t="shared" si="311"/>
        <v>0</v>
      </c>
      <c r="J714" s="16">
        <f t="shared" si="297"/>
        <v>14.190416666666453</v>
      </c>
      <c r="K714" s="17">
        <f t="shared" si="312"/>
        <v>1</v>
      </c>
      <c r="L714" s="16">
        <f t="shared" si="298"/>
        <v>0</v>
      </c>
      <c r="M714" s="17"/>
      <c r="N714" s="16">
        <f t="shared" si="299"/>
        <v>0</v>
      </c>
      <c r="O714" s="17">
        <f t="shared" si="313"/>
        <v>0</v>
      </c>
      <c r="P714" s="16">
        <f t="shared" si="300"/>
        <v>0</v>
      </c>
      <c r="Q714" s="17">
        <f t="shared" si="314"/>
        <v>0</v>
      </c>
      <c r="R714" s="16">
        <f t="shared" si="301"/>
        <v>0</v>
      </c>
      <c r="S714" s="17"/>
      <c r="T714" s="16">
        <f t="shared" si="302"/>
        <v>0</v>
      </c>
      <c r="U714" s="17">
        <f t="shared" si="315"/>
        <v>0</v>
      </c>
      <c r="V714" s="16">
        <f t="shared" si="303"/>
        <v>0</v>
      </c>
      <c r="W714" s="17">
        <f t="shared" si="316"/>
        <v>0</v>
      </c>
      <c r="X714" s="16">
        <f t="shared" si="304"/>
        <v>0</v>
      </c>
      <c r="Y714" s="17"/>
      <c r="Z714" s="16">
        <f t="shared" si="305"/>
        <v>0</v>
      </c>
      <c r="AA714" s="17">
        <f t="shared" si="317"/>
        <v>0</v>
      </c>
      <c r="AB714" s="16">
        <f t="shared" si="306"/>
        <v>0</v>
      </c>
      <c r="AC714" s="17">
        <f t="shared" si="318"/>
        <v>0</v>
      </c>
      <c r="AD714" s="16">
        <f t="shared" si="307"/>
        <v>0</v>
      </c>
      <c r="AE714" s="17"/>
      <c r="AF714" s="16">
        <f t="shared" si="308"/>
        <v>0</v>
      </c>
      <c r="AG714" s="17">
        <f t="shared" si="319"/>
        <v>0</v>
      </c>
      <c r="AH714" s="16">
        <f t="shared" si="309"/>
        <v>0</v>
      </c>
      <c r="AI714" s="17">
        <f t="shared" si="320"/>
        <v>0</v>
      </c>
      <c r="AJ714" s="16">
        <f t="shared" si="310"/>
        <v>1.9999999999999574E-2</v>
      </c>
    </row>
    <row r="715" spans="1:36" x14ac:dyDescent="0.25">
      <c r="A715" s="26">
        <f t="shared" si="321"/>
        <v>14.210416666666452</v>
      </c>
      <c r="B715" s="9" t="s">
        <v>21</v>
      </c>
      <c r="C715" s="8"/>
      <c r="D715" t="s">
        <v>11</v>
      </c>
      <c r="E715" s="13" t="s">
        <v>14</v>
      </c>
      <c r="F715" t="s">
        <v>11</v>
      </c>
      <c r="G715" s="13" t="s">
        <v>14</v>
      </c>
      <c r="H715" s="16">
        <f t="shared" si="296"/>
        <v>0</v>
      </c>
      <c r="I715" s="17">
        <f t="shared" si="311"/>
        <v>0</v>
      </c>
      <c r="J715" s="16">
        <f t="shared" si="297"/>
        <v>0</v>
      </c>
      <c r="K715" s="17">
        <f t="shared" si="312"/>
        <v>0</v>
      </c>
      <c r="L715" s="16">
        <f t="shared" si="298"/>
        <v>0</v>
      </c>
      <c r="M715" s="17"/>
      <c r="N715" s="16">
        <f t="shared" si="299"/>
        <v>0</v>
      </c>
      <c r="O715" s="17">
        <f t="shared" si="313"/>
        <v>0</v>
      </c>
      <c r="P715" s="16">
        <f t="shared" si="300"/>
        <v>0</v>
      </c>
      <c r="Q715" s="17">
        <f t="shared" si="314"/>
        <v>0</v>
      </c>
      <c r="R715" s="16">
        <f t="shared" si="301"/>
        <v>0</v>
      </c>
      <c r="S715" s="17"/>
      <c r="T715" s="16">
        <f t="shared" si="302"/>
        <v>14.210416666666452</v>
      </c>
      <c r="U715" s="17">
        <f t="shared" si="315"/>
        <v>1</v>
      </c>
      <c r="V715" s="16">
        <f t="shared" si="303"/>
        <v>0</v>
      </c>
      <c r="W715" s="17">
        <f t="shared" si="316"/>
        <v>0</v>
      </c>
      <c r="X715" s="16">
        <f t="shared" si="304"/>
        <v>1.9999999999999574E-2</v>
      </c>
      <c r="Y715" s="17"/>
      <c r="Z715" s="16">
        <f t="shared" si="305"/>
        <v>0</v>
      </c>
      <c r="AA715" s="17">
        <f t="shared" si="317"/>
        <v>0</v>
      </c>
      <c r="AB715" s="16">
        <f t="shared" si="306"/>
        <v>0</v>
      </c>
      <c r="AC715" s="17">
        <f t="shared" si="318"/>
        <v>0</v>
      </c>
      <c r="AD715" s="16">
        <f t="shared" si="307"/>
        <v>0</v>
      </c>
      <c r="AE715" s="17"/>
      <c r="AF715" s="16">
        <f t="shared" si="308"/>
        <v>0</v>
      </c>
      <c r="AG715" s="17">
        <f t="shared" si="319"/>
        <v>0</v>
      </c>
      <c r="AH715" s="16">
        <f t="shared" si="309"/>
        <v>0</v>
      </c>
      <c r="AI715" s="17">
        <f t="shared" si="320"/>
        <v>0</v>
      </c>
      <c r="AJ715" s="16">
        <f t="shared" si="310"/>
        <v>1.9999999999999574E-2</v>
      </c>
    </row>
    <row r="716" spans="1:36" x14ac:dyDescent="0.25">
      <c r="A716" s="26">
        <f t="shared" si="321"/>
        <v>14.230416666666452</v>
      </c>
      <c r="B716" s="9"/>
      <c r="C716" s="7"/>
      <c r="D716" t="s">
        <v>11</v>
      </c>
      <c r="E716" s="13" t="s">
        <v>14</v>
      </c>
      <c r="F716" t="s">
        <v>11</v>
      </c>
      <c r="G716" s="13" t="s">
        <v>14</v>
      </c>
      <c r="H716" s="16">
        <f t="shared" si="296"/>
        <v>0</v>
      </c>
      <c r="I716" s="17">
        <f t="shared" si="311"/>
        <v>0</v>
      </c>
      <c r="J716" s="16">
        <f t="shared" si="297"/>
        <v>0</v>
      </c>
      <c r="K716" s="17">
        <f t="shared" si="312"/>
        <v>0</v>
      </c>
      <c r="L716" s="16">
        <f t="shared" si="298"/>
        <v>0</v>
      </c>
      <c r="M716" s="17"/>
      <c r="N716" s="16">
        <f t="shared" si="299"/>
        <v>0</v>
      </c>
      <c r="O716" s="17">
        <f t="shared" si="313"/>
        <v>0</v>
      </c>
      <c r="P716" s="16">
        <f t="shared" si="300"/>
        <v>0</v>
      </c>
      <c r="Q716" s="17">
        <f t="shared" si="314"/>
        <v>0</v>
      </c>
      <c r="R716" s="16">
        <f t="shared" si="301"/>
        <v>0</v>
      </c>
      <c r="S716" s="17"/>
      <c r="T716" s="16">
        <f t="shared" si="302"/>
        <v>0</v>
      </c>
      <c r="U716" s="17">
        <f t="shared" si="315"/>
        <v>0</v>
      </c>
      <c r="V716" s="16">
        <f t="shared" si="303"/>
        <v>0</v>
      </c>
      <c r="W716" s="17">
        <f t="shared" si="316"/>
        <v>0</v>
      </c>
      <c r="X716" s="16">
        <f t="shared" si="304"/>
        <v>1.9999999999999574E-2</v>
      </c>
      <c r="Y716" s="17"/>
      <c r="Z716" s="16">
        <f t="shared" si="305"/>
        <v>0</v>
      </c>
      <c r="AA716" s="17">
        <f t="shared" si="317"/>
        <v>0</v>
      </c>
      <c r="AB716" s="16">
        <f t="shared" si="306"/>
        <v>0</v>
      </c>
      <c r="AC716" s="17">
        <f t="shared" si="318"/>
        <v>0</v>
      </c>
      <c r="AD716" s="16">
        <f t="shared" si="307"/>
        <v>0</v>
      </c>
      <c r="AE716" s="17"/>
      <c r="AF716" s="16">
        <f t="shared" si="308"/>
        <v>0</v>
      </c>
      <c r="AG716" s="17">
        <f t="shared" si="319"/>
        <v>0</v>
      </c>
      <c r="AH716" s="16">
        <f t="shared" si="309"/>
        <v>0</v>
      </c>
      <c r="AI716" s="17">
        <f t="shared" si="320"/>
        <v>0</v>
      </c>
      <c r="AJ716" s="16">
        <f t="shared" si="310"/>
        <v>1.9999999999999574E-2</v>
      </c>
    </row>
    <row r="717" spans="1:36" x14ac:dyDescent="0.25">
      <c r="A717" s="26">
        <f t="shared" si="321"/>
        <v>14.250416666666451</v>
      </c>
      <c r="B717" s="9"/>
      <c r="D717" t="s">
        <v>11</v>
      </c>
      <c r="E717" s="13" t="s">
        <v>14</v>
      </c>
      <c r="F717" t="s">
        <v>11</v>
      </c>
      <c r="G717" s="13" t="s">
        <v>14</v>
      </c>
      <c r="H717" s="16">
        <f t="shared" si="296"/>
        <v>0</v>
      </c>
      <c r="I717" s="17">
        <f t="shared" si="311"/>
        <v>0</v>
      </c>
      <c r="J717" s="16">
        <f t="shared" si="297"/>
        <v>0</v>
      </c>
      <c r="K717" s="17">
        <f t="shared" si="312"/>
        <v>0</v>
      </c>
      <c r="L717" s="16">
        <f t="shared" si="298"/>
        <v>0</v>
      </c>
      <c r="M717" s="17"/>
      <c r="N717" s="16">
        <f t="shared" si="299"/>
        <v>0</v>
      </c>
      <c r="O717" s="17">
        <f t="shared" si="313"/>
        <v>0</v>
      </c>
      <c r="P717" s="16">
        <f t="shared" si="300"/>
        <v>0</v>
      </c>
      <c r="Q717" s="17">
        <f t="shared" si="314"/>
        <v>0</v>
      </c>
      <c r="R717" s="16">
        <f t="shared" si="301"/>
        <v>0</v>
      </c>
      <c r="S717" s="17"/>
      <c r="T717" s="16">
        <f t="shared" si="302"/>
        <v>0</v>
      </c>
      <c r="U717" s="17">
        <f t="shared" si="315"/>
        <v>0</v>
      </c>
      <c r="V717" s="16">
        <f t="shared" si="303"/>
        <v>0</v>
      </c>
      <c r="W717" s="17">
        <f t="shared" si="316"/>
        <v>0</v>
      </c>
      <c r="X717" s="16">
        <f t="shared" si="304"/>
        <v>1.9999999999999574E-2</v>
      </c>
      <c r="Y717" s="17"/>
      <c r="Z717" s="16">
        <f t="shared" si="305"/>
        <v>0</v>
      </c>
      <c r="AA717" s="17">
        <f t="shared" si="317"/>
        <v>0</v>
      </c>
      <c r="AB717" s="16">
        <f t="shared" si="306"/>
        <v>0</v>
      </c>
      <c r="AC717" s="17">
        <f t="shared" si="318"/>
        <v>0</v>
      </c>
      <c r="AD717" s="16">
        <f t="shared" si="307"/>
        <v>0</v>
      </c>
      <c r="AE717" s="17"/>
      <c r="AF717" s="16">
        <f t="shared" si="308"/>
        <v>0</v>
      </c>
      <c r="AG717" s="17">
        <f t="shared" si="319"/>
        <v>0</v>
      </c>
      <c r="AH717" s="16">
        <f t="shared" si="309"/>
        <v>0</v>
      </c>
      <c r="AI717" s="17">
        <f t="shared" si="320"/>
        <v>0</v>
      </c>
      <c r="AJ717" s="16">
        <f t="shared" si="310"/>
        <v>1.9999999999999574E-2</v>
      </c>
    </row>
    <row r="718" spans="1:36" x14ac:dyDescent="0.25">
      <c r="A718" s="26">
        <f t="shared" si="321"/>
        <v>14.270416666666451</v>
      </c>
      <c r="B718" s="9" t="s">
        <v>12</v>
      </c>
      <c r="D718" t="s">
        <v>11</v>
      </c>
      <c r="E718" s="13" t="s">
        <v>14</v>
      </c>
      <c r="F718" s="14" t="s">
        <v>20</v>
      </c>
      <c r="G718" t="s">
        <v>11</v>
      </c>
      <c r="H718" s="16">
        <f t="shared" si="296"/>
        <v>0</v>
      </c>
      <c r="I718" s="17">
        <f t="shared" si="311"/>
        <v>0</v>
      </c>
      <c r="J718" s="16">
        <f t="shared" si="297"/>
        <v>0</v>
      </c>
      <c r="K718" s="17">
        <f t="shared" si="312"/>
        <v>0</v>
      </c>
      <c r="L718" s="16">
        <f t="shared" si="298"/>
        <v>0</v>
      </c>
      <c r="M718" s="17"/>
      <c r="N718" s="16">
        <f t="shared" si="299"/>
        <v>0</v>
      </c>
      <c r="O718" s="17">
        <f t="shared" si="313"/>
        <v>0</v>
      </c>
      <c r="P718" s="16">
        <f t="shared" si="300"/>
        <v>0</v>
      </c>
      <c r="Q718" s="17">
        <f t="shared" si="314"/>
        <v>0</v>
      </c>
      <c r="R718" s="16">
        <f t="shared" si="301"/>
        <v>0</v>
      </c>
      <c r="S718" s="17"/>
      <c r="T718" s="16">
        <f t="shared" si="302"/>
        <v>0</v>
      </c>
      <c r="U718" s="17">
        <f t="shared" si="315"/>
        <v>0</v>
      </c>
      <c r="V718" s="16">
        <f t="shared" si="303"/>
        <v>0</v>
      </c>
      <c r="W718" s="17">
        <f t="shared" si="316"/>
        <v>0</v>
      </c>
      <c r="X718" s="16">
        <f t="shared" si="304"/>
        <v>1.9999999999999574E-2</v>
      </c>
      <c r="Y718" s="17"/>
      <c r="Z718" s="16">
        <f t="shared" si="305"/>
        <v>0</v>
      </c>
      <c r="AA718" s="17">
        <f t="shared" si="317"/>
        <v>0</v>
      </c>
      <c r="AB718" s="16">
        <f t="shared" si="306"/>
        <v>14.270416666666451</v>
      </c>
      <c r="AC718" s="17">
        <f t="shared" si="318"/>
        <v>1</v>
      </c>
      <c r="AD718" s="16">
        <f t="shared" si="307"/>
        <v>0</v>
      </c>
      <c r="AE718" s="17"/>
      <c r="AF718" s="16">
        <f t="shared" si="308"/>
        <v>0</v>
      </c>
      <c r="AG718" s="17">
        <f t="shared" si="319"/>
        <v>0</v>
      </c>
      <c r="AH718" s="16">
        <f t="shared" si="309"/>
        <v>0</v>
      </c>
      <c r="AI718" s="17">
        <f t="shared" si="320"/>
        <v>0</v>
      </c>
      <c r="AJ718" s="16">
        <f t="shared" si="310"/>
        <v>0</v>
      </c>
    </row>
    <row r="719" spans="1:36" x14ac:dyDescent="0.25">
      <c r="A719" s="26">
        <f t="shared" si="321"/>
        <v>14.29041666666645</v>
      </c>
      <c r="B719" s="9"/>
      <c r="D719" t="s">
        <v>11</v>
      </c>
      <c r="E719" s="13" t="s">
        <v>14</v>
      </c>
      <c r="G719" t="s">
        <v>11</v>
      </c>
      <c r="H719" s="16">
        <f t="shared" si="296"/>
        <v>0</v>
      </c>
      <c r="I719" s="17">
        <f t="shared" si="311"/>
        <v>0</v>
      </c>
      <c r="J719" s="16">
        <f t="shared" si="297"/>
        <v>0</v>
      </c>
      <c r="K719" s="17">
        <f t="shared" si="312"/>
        <v>0</v>
      </c>
      <c r="L719" s="16">
        <f t="shared" si="298"/>
        <v>0</v>
      </c>
      <c r="M719" s="17"/>
      <c r="N719" s="16">
        <f t="shared" si="299"/>
        <v>0</v>
      </c>
      <c r="O719" s="17">
        <f t="shared" si="313"/>
        <v>0</v>
      </c>
      <c r="P719" s="16">
        <f t="shared" si="300"/>
        <v>0</v>
      </c>
      <c r="Q719" s="17">
        <f t="shared" si="314"/>
        <v>0</v>
      </c>
      <c r="R719" s="16">
        <f t="shared" si="301"/>
        <v>0</v>
      </c>
      <c r="S719" s="17"/>
      <c r="T719" s="16">
        <f t="shared" si="302"/>
        <v>0</v>
      </c>
      <c r="U719" s="17">
        <f t="shared" si="315"/>
        <v>0</v>
      </c>
      <c r="V719" s="16">
        <f t="shared" si="303"/>
        <v>0</v>
      </c>
      <c r="W719" s="17">
        <f t="shared" si="316"/>
        <v>0</v>
      </c>
      <c r="X719" s="16">
        <f t="shared" si="304"/>
        <v>1.9999999999999574E-2</v>
      </c>
      <c r="Y719" s="17"/>
      <c r="Z719" s="16">
        <f t="shared" si="305"/>
        <v>0</v>
      </c>
      <c r="AA719" s="17">
        <f t="shared" si="317"/>
        <v>0</v>
      </c>
      <c r="AB719" s="16">
        <f t="shared" si="306"/>
        <v>0</v>
      </c>
      <c r="AC719" s="17">
        <f t="shared" si="318"/>
        <v>0</v>
      </c>
      <c r="AD719" s="16">
        <f t="shared" si="307"/>
        <v>0</v>
      </c>
      <c r="AE719" s="17"/>
      <c r="AF719" s="16">
        <f t="shared" si="308"/>
        <v>0</v>
      </c>
      <c r="AG719" s="17">
        <f t="shared" si="319"/>
        <v>0</v>
      </c>
      <c r="AH719" s="16">
        <f t="shared" si="309"/>
        <v>0</v>
      </c>
      <c r="AI719" s="17">
        <f t="shared" si="320"/>
        <v>0</v>
      </c>
      <c r="AJ719" s="16">
        <f t="shared" si="310"/>
        <v>0</v>
      </c>
    </row>
    <row r="720" spans="1:36" x14ac:dyDescent="0.25">
      <c r="A720" s="26">
        <f t="shared" si="321"/>
        <v>14.31041666666645</v>
      </c>
      <c r="B720" s="9"/>
      <c r="D720" t="s">
        <v>11</v>
      </c>
      <c r="E720" s="13" t="s">
        <v>14</v>
      </c>
      <c r="G720" t="s">
        <v>11</v>
      </c>
      <c r="H720" s="16">
        <f t="shared" si="296"/>
        <v>0</v>
      </c>
      <c r="I720" s="17">
        <f t="shared" si="311"/>
        <v>0</v>
      </c>
      <c r="J720" s="16">
        <f t="shared" si="297"/>
        <v>0</v>
      </c>
      <c r="K720" s="17">
        <f t="shared" si="312"/>
        <v>0</v>
      </c>
      <c r="L720" s="16">
        <f t="shared" si="298"/>
        <v>0</v>
      </c>
      <c r="M720" s="17"/>
      <c r="N720" s="16">
        <f t="shared" si="299"/>
        <v>0</v>
      </c>
      <c r="O720" s="17">
        <f t="shared" si="313"/>
        <v>0</v>
      </c>
      <c r="P720" s="16">
        <f t="shared" si="300"/>
        <v>0</v>
      </c>
      <c r="Q720" s="17">
        <f t="shared" si="314"/>
        <v>0</v>
      </c>
      <c r="R720" s="16">
        <f t="shared" si="301"/>
        <v>0</v>
      </c>
      <c r="S720" s="17"/>
      <c r="T720" s="16">
        <f t="shared" si="302"/>
        <v>0</v>
      </c>
      <c r="U720" s="17">
        <f t="shared" si="315"/>
        <v>0</v>
      </c>
      <c r="V720" s="16">
        <f t="shared" si="303"/>
        <v>0</v>
      </c>
      <c r="W720" s="17">
        <f t="shared" si="316"/>
        <v>0</v>
      </c>
      <c r="X720" s="16">
        <f t="shared" si="304"/>
        <v>1.9999999999999574E-2</v>
      </c>
      <c r="Y720" s="17"/>
      <c r="Z720" s="16">
        <f t="shared" si="305"/>
        <v>0</v>
      </c>
      <c r="AA720" s="17">
        <f t="shared" si="317"/>
        <v>0</v>
      </c>
      <c r="AB720" s="16">
        <f t="shared" si="306"/>
        <v>0</v>
      </c>
      <c r="AC720" s="17">
        <f t="shared" si="318"/>
        <v>0</v>
      </c>
      <c r="AD720" s="16">
        <f t="shared" si="307"/>
        <v>0</v>
      </c>
      <c r="AE720" s="17"/>
      <c r="AF720" s="16">
        <f t="shared" si="308"/>
        <v>0</v>
      </c>
      <c r="AG720" s="17">
        <f t="shared" si="319"/>
        <v>0</v>
      </c>
      <c r="AH720" s="16">
        <f t="shared" si="309"/>
        <v>0</v>
      </c>
      <c r="AI720" s="17">
        <f t="shared" si="320"/>
        <v>0</v>
      </c>
      <c r="AJ720" s="16">
        <f t="shared" si="310"/>
        <v>0</v>
      </c>
    </row>
    <row r="721" spans="1:36" x14ac:dyDescent="0.25">
      <c r="A721" s="26">
        <f t="shared" si="321"/>
        <v>14.33041666666645</v>
      </c>
      <c r="B721" s="9" t="s">
        <v>9</v>
      </c>
      <c r="C721" s="13" t="s">
        <v>14</v>
      </c>
      <c r="D721" t="s">
        <v>11</v>
      </c>
      <c r="E721" s="13" t="s">
        <v>14</v>
      </c>
      <c r="G721" t="s">
        <v>11</v>
      </c>
      <c r="H721" s="16">
        <f t="shared" si="296"/>
        <v>14.33041666666645</v>
      </c>
      <c r="I721" s="17">
        <f t="shared" si="311"/>
        <v>1</v>
      </c>
      <c r="J721" s="16">
        <f t="shared" si="297"/>
        <v>0</v>
      </c>
      <c r="K721" s="17">
        <f t="shared" si="312"/>
        <v>0</v>
      </c>
      <c r="L721" s="16">
        <f t="shared" si="298"/>
        <v>1.9999999999999574E-2</v>
      </c>
      <c r="M721" s="17"/>
      <c r="N721" s="16">
        <f t="shared" si="299"/>
        <v>0</v>
      </c>
      <c r="O721" s="17">
        <f t="shared" si="313"/>
        <v>0</v>
      </c>
      <c r="P721" s="16">
        <f t="shared" si="300"/>
        <v>0</v>
      </c>
      <c r="Q721" s="17">
        <f t="shared" si="314"/>
        <v>0</v>
      </c>
      <c r="R721" s="16">
        <f t="shared" si="301"/>
        <v>0</v>
      </c>
      <c r="S721" s="17"/>
      <c r="T721" s="16">
        <f t="shared" si="302"/>
        <v>0</v>
      </c>
      <c r="U721" s="17">
        <f t="shared" si="315"/>
        <v>0</v>
      </c>
      <c r="V721" s="16">
        <f t="shared" si="303"/>
        <v>0</v>
      </c>
      <c r="W721" s="17">
        <f t="shared" si="316"/>
        <v>0</v>
      </c>
      <c r="X721" s="16">
        <f t="shared" si="304"/>
        <v>1.9999999999999574E-2</v>
      </c>
      <c r="Y721" s="17"/>
      <c r="Z721" s="16">
        <f t="shared" si="305"/>
        <v>0</v>
      </c>
      <c r="AA721" s="17">
        <f t="shared" si="317"/>
        <v>0</v>
      </c>
      <c r="AB721" s="16">
        <f t="shared" si="306"/>
        <v>0</v>
      </c>
      <c r="AC721" s="17">
        <f t="shared" si="318"/>
        <v>0</v>
      </c>
      <c r="AD721" s="16">
        <f t="shared" si="307"/>
        <v>0</v>
      </c>
      <c r="AE721" s="17"/>
      <c r="AF721" s="16">
        <f t="shared" si="308"/>
        <v>0</v>
      </c>
      <c r="AG721" s="17">
        <f t="shared" si="319"/>
        <v>0</v>
      </c>
      <c r="AH721" s="16">
        <f t="shared" si="309"/>
        <v>0</v>
      </c>
      <c r="AI721" s="17">
        <f t="shared" si="320"/>
        <v>0</v>
      </c>
      <c r="AJ721" s="16">
        <f t="shared" si="310"/>
        <v>0</v>
      </c>
    </row>
    <row r="722" spans="1:36" x14ac:dyDescent="0.25">
      <c r="A722" s="26">
        <f t="shared" si="321"/>
        <v>14.350416666666449</v>
      </c>
      <c r="B722" s="9" t="s">
        <v>17</v>
      </c>
      <c r="C722" s="13" t="s">
        <v>14</v>
      </c>
      <c r="D722" s="14" t="s">
        <v>20</v>
      </c>
      <c r="E722" t="s">
        <v>11</v>
      </c>
      <c r="G722" t="s">
        <v>11</v>
      </c>
      <c r="H722" s="16">
        <f t="shared" si="296"/>
        <v>0</v>
      </c>
      <c r="I722" s="17">
        <f t="shared" si="311"/>
        <v>0</v>
      </c>
      <c r="J722" s="16">
        <f t="shared" si="297"/>
        <v>0</v>
      </c>
      <c r="K722" s="17">
        <f t="shared" si="312"/>
        <v>0</v>
      </c>
      <c r="L722" s="16">
        <f t="shared" si="298"/>
        <v>1.9999999999999574E-2</v>
      </c>
      <c r="M722" s="17"/>
      <c r="N722" s="16">
        <f t="shared" si="299"/>
        <v>0</v>
      </c>
      <c r="O722" s="17">
        <f t="shared" si="313"/>
        <v>0</v>
      </c>
      <c r="P722" s="16">
        <f t="shared" si="300"/>
        <v>14.350416666666449</v>
      </c>
      <c r="Q722" s="17">
        <f t="shared" si="314"/>
        <v>1</v>
      </c>
      <c r="R722" s="16">
        <f t="shared" si="301"/>
        <v>0</v>
      </c>
      <c r="S722" s="17"/>
      <c r="T722" s="16">
        <f t="shared" si="302"/>
        <v>0</v>
      </c>
      <c r="U722" s="17">
        <f t="shared" si="315"/>
        <v>0</v>
      </c>
      <c r="V722" s="16">
        <f t="shared" si="303"/>
        <v>0</v>
      </c>
      <c r="W722" s="17">
        <f t="shared" si="316"/>
        <v>0</v>
      </c>
      <c r="X722" s="16">
        <f t="shared" si="304"/>
        <v>0</v>
      </c>
      <c r="Y722" s="17"/>
      <c r="Z722" s="16">
        <f t="shared" si="305"/>
        <v>0</v>
      </c>
      <c r="AA722" s="17">
        <f t="shared" si="317"/>
        <v>0</v>
      </c>
      <c r="AB722" s="16">
        <f t="shared" si="306"/>
        <v>0</v>
      </c>
      <c r="AC722" s="17">
        <f t="shared" si="318"/>
        <v>0</v>
      </c>
      <c r="AD722" s="16">
        <f t="shared" si="307"/>
        <v>0</v>
      </c>
      <c r="AE722" s="17"/>
      <c r="AF722" s="16">
        <f t="shared" si="308"/>
        <v>0</v>
      </c>
      <c r="AG722" s="17">
        <f t="shared" si="319"/>
        <v>0</v>
      </c>
      <c r="AH722" s="16">
        <f t="shared" si="309"/>
        <v>0</v>
      </c>
      <c r="AI722" s="17">
        <f t="shared" si="320"/>
        <v>0</v>
      </c>
      <c r="AJ722" s="16">
        <f t="shared" si="310"/>
        <v>0</v>
      </c>
    </row>
    <row r="723" spans="1:36" x14ac:dyDescent="0.25">
      <c r="A723" s="26">
        <f t="shared" si="321"/>
        <v>14.370416666666449</v>
      </c>
      <c r="B723" s="9" t="s">
        <v>10</v>
      </c>
      <c r="C723" s="13" t="s">
        <v>14</v>
      </c>
      <c r="E723" t="s">
        <v>11</v>
      </c>
      <c r="F723" s="13" t="s">
        <v>14</v>
      </c>
      <c r="G723" t="s">
        <v>11</v>
      </c>
      <c r="H723" s="16">
        <f t="shared" si="296"/>
        <v>0</v>
      </c>
      <c r="I723" s="17">
        <f t="shared" si="311"/>
        <v>0</v>
      </c>
      <c r="J723" s="16">
        <f t="shared" si="297"/>
        <v>0</v>
      </c>
      <c r="K723" s="17">
        <f t="shared" si="312"/>
        <v>0</v>
      </c>
      <c r="L723" s="16">
        <f t="shared" si="298"/>
        <v>1.9999999999999574E-2</v>
      </c>
      <c r="M723" s="17"/>
      <c r="N723" s="16">
        <f t="shared" si="299"/>
        <v>0</v>
      </c>
      <c r="O723" s="17">
        <f t="shared" si="313"/>
        <v>0</v>
      </c>
      <c r="P723" s="16">
        <f t="shared" si="300"/>
        <v>0</v>
      </c>
      <c r="Q723" s="17">
        <f t="shared" si="314"/>
        <v>0</v>
      </c>
      <c r="R723" s="16">
        <f t="shared" si="301"/>
        <v>0</v>
      </c>
      <c r="S723" s="17"/>
      <c r="T723" s="16">
        <f t="shared" si="302"/>
        <v>0</v>
      </c>
      <c r="U723" s="17">
        <f t="shared" si="315"/>
        <v>0</v>
      </c>
      <c r="V723" s="16">
        <f t="shared" si="303"/>
        <v>0</v>
      </c>
      <c r="W723" s="17">
        <f t="shared" si="316"/>
        <v>0</v>
      </c>
      <c r="X723" s="16">
        <f t="shared" si="304"/>
        <v>0</v>
      </c>
      <c r="Y723" s="17"/>
      <c r="Z723" s="16">
        <f t="shared" si="305"/>
        <v>14.370416666666449</v>
      </c>
      <c r="AA723" s="17">
        <f t="shared" si="317"/>
        <v>1</v>
      </c>
      <c r="AB723" s="16">
        <f t="shared" si="306"/>
        <v>0</v>
      </c>
      <c r="AC723" s="17">
        <f t="shared" si="318"/>
        <v>0</v>
      </c>
      <c r="AD723" s="16">
        <f t="shared" si="307"/>
        <v>1.9999999999999574E-2</v>
      </c>
      <c r="AE723" s="17"/>
      <c r="AF723" s="16">
        <f t="shared" si="308"/>
        <v>0</v>
      </c>
      <c r="AG723" s="17">
        <f t="shared" si="319"/>
        <v>0</v>
      </c>
      <c r="AH723" s="16">
        <f t="shared" si="309"/>
        <v>0</v>
      </c>
      <c r="AI723" s="17">
        <f t="shared" si="320"/>
        <v>0</v>
      </c>
      <c r="AJ723" s="16">
        <f t="shared" si="310"/>
        <v>0</v>
      </c>
    </row>
    <row r="724" spans="1:36" x14ac:dyDescent="0.25">
      <c r="A724" s="26">
        <f t="shared" si="321"/>
        <v>14.390416666666448</v>
      </c>
      <c r="B724" s="9"/>
      <c r="C724" s="13" t="s">
        <v>14</v>
      </c>
      <c r="E724" t="s">
        <v>11</v>
      </c>
      <c r="F724" s="13" t="s">
        <v>14</v>
      </c>
      <c r="G724" t="s">
        <v>11</v>
      </c>
      <c r="H724" s="16">
        <f t="shared" si="296"/>
        <v>0</v>
      </c>
      <c r="I724" s="17">
        <f t="shared" si="311"/>
        <v>0</v>
      </c>
      <c r="J724" s="16">
        <f t="shared" si="297"/>
        <v>0</v>
      </c>
      <c r="K724" s="17">
        <f t="shared" si="312"/>
        <v>0</v>
      </c>
      <c r="L724" s="16">
        <f t="shared" si="298"/>
        <v>1.9999999999999574E-2</v>
      </c>
      <c r="M724" s="17"/>
      <c r="N724" s="16">
        <f t="shared" si="299"/>
        <v>0</v>
      </c>
      <c r="O724" s="17">
        <f t="shared" si="313"/>
        <v>0</v>
      </c>
      <c r="P724" s="16">
        <f t="shared" si="300"/>
        <v>0</v>
      </c>
      <c r="Q724" s="17">
        <f t="shared" si="314"/>
        <v>0</v>
      </c>
      <c r="R724" s="16">
        <f t="shared" si="301"/>
        <v>0</v>
      </c>
      <c r="S724" s="17"/>
      <c r="T724" s="16">
        <f t="shared" si="302"/>
        <v>0</v>
      </c>
      <c r="U724" s="17">
        <f t="shared" si="315"/>
        <v>0</v>
      </c>
      <c r="V724" s="16">
        <f t="shared" si="303"/>
        <v>0</v>
      </c>
      <c r="W724" s="17">
        <f t="shared" si="316"/>
        <v>0</v>
      </c>
      <c r="X724" s="16">
        <f t="shared" si="304"/>
        <v>0</v>
      </c>
      <c r="Y724" s="17"/>
      <c r="Z724" s="16">
        <f t="shared" si="305"/>
        <v>0</v>
      </c>
      <c r="AA724" s="17">
        <f t="shared" si="317"/>
        <v>0</v>
      </c>
      <c r="AB724" s="16">
        <f t="shared" si="306"/>
        <v>0</v>
      </c>
      <c r="AC724" s="17">
        <f t="shared" si="318"/>
        <v>0</v>
      </c>
      <c r="AD724" s="16">
        <f t="shared" si="307"/>
        <v>1.9999999999999574E-2</v>
      </c>
      <c r="AE724" s="17"/>
      <c r="AF724" s="16">
        <f t="shared" si="308"/>
        <v>0</v>
      </c>
      <c r="AG724" s="17">
        <f t="shared" si="319"/>
        <v>0</v>
      </c>
      <c r="AH724" s="16">
        <f t="shared" si="309"/>
        <v>0</v>
      </c>
      <c r="AI724" s="17">
        <f t="shared" si="320"/>
        <v>0</v>
      </c>
      <c r="AJ724" s="16">
        <f t="shared" si="310"/>
        <v>0</v>
      </c>
    </row>
    <row r="725" spans="1:36" x14ac:dyDescent="0.25">
      <c r="A725" s="26">
        <f t="shared" si="321"/>
        <v>14.410416666666448</v>
      </c>
      <c r="B725" s="9" t="s">
        <v>15</v>
      </c>
      <c r="C725" t="s">
        <v>11</v>
      </c>
      <c r="E725" t="s">
        <v>11</v>
      </c>
      <c r="F725" s="13" t="s">
        <v>14</v>
      </c>
      <c r="G725" s="14" t="s">
        <v>20</v>
      </c>
      <c r="H725" s="16">
        <f t="shared" si="296"/>
        <v>0</v>
      </c>
      <c r="I725" s="17">
        <f t="shared" si="311"/>
        <v>0</v>
      </c>
      <c r="J725" s="16">
        <f t="shared" si="297"/>
        <v>0</v>
      </c>
      <c r="K725" s="17">
        <f t="shared" si="312"/>
        <v>0</v>
      </c>
      <c r="L725" s="16">
        <f t="shared" si="298"/>
        <v>0</v>
      </c>
      <c r="M725" s="17"/>
      <c r="N725" s="16">
        <f t="shared" si="299"/>
        <v>0</v>
      </c>
      <c r="O725" s="17">
        <f t="shared" si="313"/>
        <v>0</v>
      </c>
      <c r="P725" s="16">
        <f t="shared" si="300"/>
        <v>0</v>
      </c>
      <c r="Q725" s="17">
        <f t="shared" si="314"/>
        <v>0</v>
      </c>
      <c r="R725" s="16">
        <f t="shared" si="301"/>
        <v>0</v>
      </c>
      <c r="S725" s="17"/>
      <c r="T725" s="16">
        <f t="shared" si="302"/>
        <v>0</v>
      </c>
      <c r="U725" s="17">
        <f t="shared" si="315"/>
        <v>0</v>
      </c>
      <c r="V725" s="16">
        <f t="shared" si="303"/>
        <v>0</v>
      </c>
      <c r="W725" s="17">
        <f t="shared" si="316"/>
        <v>0</v>
      </c>
      <c r="X725" s="16">
        <f t="shared" si="304"/>
        <v>0</v>
      </c>
      <c r="Y725" s="17"/>
      <c r="Z725" s="16">
        <f t="shared" si="305"/>
        <v>0</v>
      </c>
      <c r="AA725" s="17">
        <f t="shared" si="317"/>
        <v>0</v>
      </c>
      <c r="AB725" s="16">
        <f t="shared" si="306"/>
        <v>0</v>
      </c>
      <c r="AC725" s="17">
        <f t="shared" si="318"/>
        <v>0</v>
      </c>
      <c r="AD725" s="16">
        <f t="shared" si="307"/>
        <v>1.9999999999999574E-2</v>
      </c>
      <c r="AE725" s="17"/>
      <c r="AF725" s="16">
        <f t="shared" si="308"/>
        <v>0</v>
      </c>
      <c r="AG725" s="17">
        <f t="shared" si="319"/>
        <v>0</v>
      </c>
      <c r="AH725" s="16">
        <f t="shared" si="309"/>
        <v>14.410416666666448</v>
      </c>
      <c r="AI725" s="17">
        <f t="shared" si="320"/>
        <v>1</v>
      </c>
      <c r="AJ725" s="16">
        <f t="shared" si="310"/>
        <v>0</v>
      </c>
    </row>
    <row r="726" spans="1:36" x14ac:dyDescent="0.25">
      <c r="A726" s="26">
        <f t="shared" si="321"/>
        <v>14.430416666666448</v>
      </c>
      <c r="B726" s="9"/>
      <c r="C726" t="s">
        <v>11</v>
      </c>
      <c r="E726" t="s">
        <v>11</v>
      </c>
      <c r="F726" s="13" t="s">
        <v>14</v>
      </c>
      <c r="H726" s="16">
        <f t="shared" si="296"/>
        <v>0</v>
      </c>
      <c r="I726" s="17">
        <f t="shared" si="311"/>
        <v>0</v>
      </c>
      <c r="J726" s="16">
        <f t="shared" si="297"/>
        <v>0</v>
      </c>
      <c r="K726" s="17">
        <f t="shared" si="312"/>
        <v>0</v>
      </c>
      <c r="L726" s="16">
        <f t="shared" si="298"/>
        <v>0</v>
      </c>
      <c r="M726" s="17"/>
      <c r="N726" s="16">
        <f t="shared" si="299"/>
        <v>0</v>
      </c>
      <c r="O726" s="17">
        <f t="shared" si="313"/>
        <v>0</v>
      </c>
      <c r="P726" s="16">
        <f t="shared" si="300"/>
        <v>0</v>
      </c>
      <c r="Q726" s="17">
        <f t="shared" si="314"/>
        <v>0</v>
      </c>
      <c r="R726" s="16">
        <f t="shared" si="301"/>
        <v>0</v>
      </c>
      <c r="S726" s="17"/>
      <c r="T726" s="16">
        <f t="shared" si="302"/>
        <v>0</v>
      </c>
      <c r="U726" s="17">
        <f t="shared" si="315"/>
        <v>0</v>
      </c>
      <c r="V726" s="16">
        <f t="shared" si="303"/>
        <v>0</v>
      </c>
      <c r="W726" s="17">
        <f t="shared" si="316"/>
        <v>0</v>
      </c>
      <c r="X726" s="16">
        <f t="shared" si="304"/>
        <v>0</v>
      </c>
      <c r="Y726" s="17"/>
      <c r="Z726" s="16">
        <f t="shared" si="305"/>
        <v>0</v>
      </c>
      <c r="AA726" s="17">
        <f t="shared" si="317"/>
        <v>0</v>
      </c>
      <c r="AB726" s="16">
        <f t="shared" si="306"/>
        <v>0</v>
      </c>
      <c r="AC726" s="17">
        <f t="shared" si="318"/>
        <v>0</v>
      </c>
      <c r="AD726" s="16">
        <f t="shared" si="307"/>
        <v>1.9999999999999574E-2</v>
      </c>
      <c r="AE726" s="17"/>
      <c r="AF726" s="16">
        <f t="shared" si="308"/>
        <v>0</v>
      </c>
      <c r="AG726" s="17">
        <f t="shared" si="319"/>
        <v>0</v>
      </c>
      <c r="AH726" s="16">
        <f t="shared" si="309"/>
        <v>0</v>
      </c>
      <c r="AI726" s="17">
        <f t="shared" si="320"/>
        <v>0</v>
      </c>
      <c r="AJ726" s="16">
        <f t="shared" si="310"/>
        <v>0</v>
      </c>
    </row>
    <row r="727" spans="1:36" x14ac:dyDescent="0.25">
      <c r="A727" s="26">
        <f t="shared" si="321"/>
        <v>14.450416666666447</v>
      </c>
      <c r="B727" s="9"/>
      <c r="C727" t="s">
        <v>11</v>
      </c>
      <c r="E727" t="s">
        <v>11</v>
      </c>
      <c r="F727" s="13" t="s">
        <v>14</v>
      </c>
      <c r="H727" s="16">
        <f t="shared" si="296"/>
        <v>0</v>
      </c>
      <c r="I727" s="17">
        <f t="shared" si="311"/>
        <v>0</v>
      </c>
      <c r="J727" s="16">
        <f t="shared" si="297"/>
        <v>0</v>
      </c>
      <c r="K727" s="17">
        <f t="shared" si="312"/>
        <v>0</v>
      </c>
      <c r="L727" s="16">
        <f t="shared" si="298"/>
        <v>0</v>
      </c>
      <c r="M727" s="17"/>
      <c r="N727" s="16">
        <f t="shared" si="299"/>
        <v>0</v>
      </c>
      <c r="O727" s="17">
        <f t="shared" si="313"/>
        <v>0</v>
      </c>
      <c r="P727" s="16">
        <f t="shared" si="300"/>
        <v>0</v>
      </c>
      <c r="Q727" s="17">
        <f t="shared" si="314"/>
        <v>0</v>
      </c>
      <c r="R727" s="16">
        <f t="shared" si="301"/>
        <v>0</v>
      </c>
      <c r="S727" s="17"/>
      <c r="T727" s="16">
        <f t="shared" si="302"/>
        <v>0</v>
      </c>
      <c r="U727" s="17">
        <f t="shared" si="315"/>
        <v>0</v>
      </c>
      <c r="V727" s="16">
        <f t="shared" si="303"/>
        <v>0</v>
      </c>
      <c r="W727" s="17">
        <f t="shared" si="316"/>
        <v>0</v>
      </c>
      <c r="X727" s="16">
        <f t="shared" si="304"/>
        <v>0</v>
      </c>
      <c r="Y727" s="17"/>
      <c r="Z727" s="16">
        <f t="shared" si="305"/>
        <v>0</v>
      </c>
      <c r="AA727" s="17">
        <f t="shared" si="317"/>
        <v>0</v>
      </c>
      <c r="AB727" s="16">
        <f t="shared" si="306"/>
        <v>0</v>
      </c>
      <c r="AC727" s="17">
        <f t="shared" si="318"/>
        <v>0</v>
      </c>
      <c r="AD727" s="16">
        <f t="shared" si="307"/>
        <v>1.9999999999999574E-2</v>
      </c>
      <c r="AE727" s="17"/>
      <c r="AF727" s="16">
        <f t="shared" si="308"/>
        <v>0</v>
      </c>
      <c r="AG727" s="17">
        <f t="shared" si="319"/>
        <v>0</v>
      </c>
      <c r="AH727" s="16">
        <f t="shared" si="309"/>
        <v>0</v>
      </c>
      <c r="AI727" s="17">
        <f t="shared" si="320"/>
        <v>0</v>
      </c>
      <c r="AJ727" s="16">
        <f t="shared" si="310"/>
        <v>0</v>
      </c>
    </row>
    <row r="728" spans="1:36" x14ac:dyDescent="0.25">
      <c r="A728" s="26">
        <f t="shared" si="321"/>
        <v>14.470416666666447</v>
      </c>
      <c r="B728" s="9" t="s">
        <v>16</v>
      </c>
      <c r="C728" t="s">
        <v>11</v>
      </c>
      <c r="D728" s="13" t="s">
        <v>14</v>
      </c>
      <c r="E728" t="s">
        <v>11</v>
      </c>
      <c r="F728" s="13" t="s">
        <v>14</v>
      </c>
      <c r="H728" s="16">
        <f t="shared" si="296"/>
        <v>0</v>
      </c>
      <c r="I728" s="17">
        <f t="shared" si="311"/>
        <v>0</v>
      </c>
      <c r="J728" s="16">
        <f t="shared" si="297"/>
        <v>0</v>
      </c>
      <c r="K728" s="17">
        <f t="shared" si="312"/>
        <v>0</v>
      </c>
      <c r="L728" s="16">
        <f t="shared" si="298"/>
        <v>0</v>
      </c>
      <c r="M728" s="17"/>
      <c r="N728" s="16">
        <f t="shared" si="299"/>
        <v>14.470416666666447</v>
      </c>
      <c r="O728" s="17">
        <f t="shared" si="313"/>
        <v>1</v>
      </c>
      <c r="P728" s="16">
        <f t="shared" si="300"/>
        <v>0</v>
      </c>
      <c r="Q728" s="17">
        <f t="shared" si="314"/>
        <v>0</v>
      </c>
      <c r="R728" s="16">
        <f t="shared" si="301"/>
        <v>1.9999999999999574E-2</v>
      </c>
      <c r="S728" s="17"/>
      <c r="T728" s="16">
        <f t="shared" si="302"/>
        <v>0</v>
      </c>
      <c r="U728" s="17">
        <f t="shared" si="315"/>
        <v>0</v>
      </c>
      <c r="V728" s="16">
        <f t="shared" si="303"/>
        <v>0</v>
      </c>
      <c r="W728" s="17">
        <f t="shared" si="316"/>
        <v>0</v>
      </c>
      <c r="X728" s="16">
        <f t="shared" si="304"/>
        <v>0</v>
      </c>
      <c r="Y728" s="17"/>
      <c r="Z728" s="16">
        <f t="shared" si="305"/>
        <v>0</v>
      </c>
      <c r="AA728" s="17">
        <f t="shared" si="317"/>
        <v>0</v>
      </c>
      <c r="AB728" s="16">
        <f t="shared" si="306"/>
        <v>0</v>
      </c>
      <c r="AC728" s="17">
        <f t="shared" si="318"/>
        <v>0</v>
      </c>
      <c r="AD728" s="16">
        <f t="shared" si="307"/>
        <v>1.9999999999999574E-2</v>
      </c>
      <c r="AE728" s="17"/>
      <c r="AF728" s="16">
        <f t="shared" si="308"/>
        <v>0</v>
      </c>
      <c r="AG728" s="17">
        <f t="shared" si="319"/>
        <v>0</v>
      </c>
      <c r="AH728" s="16">
        <f t="shared" si="309"/>
        <v>0</v>
      </c>
      <c r="AI728" s="17">
        <f t="shared" si="320"/>
        <v>0</v>
      </c>
      <c r="AJ728" s="16">
        <f t="shared" si="310"/>
        <v>0</v>
      </c>
    </row>
    <row r="729" spans="1:36" x14ac:dyDescent="0.25">
      <c r="A729" s="26">
        <f t="shared" si="321"/>
        <v>14.490416666666446</v>
      </c>
      <c r="B729" s="9" t="s">
        <v>18</v>
      </c>
      <c r="C729" t="s">
        <v>11</v>
      </c>
      <c r="D729" s="13" t="s">
        <v>14</v>
      </c>
      <c r="E729" s="14" t="s">
        <v>20</v>
      </c>
      <c r="F729" t="s">
        <v>11</v>
      </c>
      <c r="H729" s="16">
        <f t="shared" si="296"/>
        <v>0</v>
      </c>
      <c r="I729" s="17">
        <f t="shared" si="311"/>
        <v>0</v>
      </c>
      <c r="J729" s="16">
        <f t="shared" si="297"/>
        <v>0</v>
      </c>
      <c r="K729" s="17">
        <f t="shared" si="312"/>
        <v>0</v>
      </c>
      <c r="L729" s="16">
        <f t="shared" si="298"/>
        <v>0</v>
      </c>
      <c r="M729" s="17"/>
      <c r="N729" s="16">
        <f t="shared" si="299"/>
        <v>0</v>
      </c>
      <c r="O729" s="17">
        <f t="shared" si="313"/>
        <v>0</v>
      </c>
      <c r="P729" s="16">
        <f t="shared" si="300"/>
        <v>0</v>
      </c>
      <c r="Q729" s="17">
        <f t="shared" si="314"/>
        <v>0</v>
      </c>
      <c r="R729" s="16">
        <f t="shared" si="301"/>
        <v>1.9999999999999574E-2</v>
      </c>
      <c r="S729" s="17"/>
      <c r="T729" s="16">
        <f t="shared" si="302"/>
        <v>0</v>
      </c>
      <c r="U729" s="17">
        <f t="shared" si="315"/>
        <v>0</v>
      </c>
      <c r="V729" s="16">
        <f t="shared" si="303"/>
        <v>14.490416666666446</v>
      </c>
      <c r="W729" s="17">
        <f t="shared" si="316"/>
        <v>1</v>
      </c>
      <c r="X729" s="16">
        <f t="shared" si="304"/>
        <v>0</v>
      </c>
      <c r="Y729" s="17"/>
      <c r="Z729" s="16">
        <f t="shared" si="305"/>
        <v>0</v>
      </c>
      <c r="AA729" s="17">
        <f t="shared" si="317"/>
        <v>0</v>
      </c>
      <c r="AB729" s="16">
        <f t="shared" si="306"/>
        <v>0</v>
      </c>
      <c r="AC729" s="17">
        <f t="shared" si="318"/>
        <v>0</v>
      </c>
      <c r="AD729" s="16">
        <f t="shared" si="307"/>
        <v>0</v>
      </c>
      <c r="AE729" s="17"/>
      <c r="AF729" s="16">
        <f t="shared" si="308"/>
        <v>0</v>
      </c>
      <c r="AG729" s="17">
        <f t="shared" si="319"/>
        <v>0</v>
      </c>
      <c r="AH729" s="16">
        <f t="shared" si="309"/>
        <v>0</v>
      </c>
      <c r="AI729" s="17">
        <f t="shared" si="320"/>
        <v>0</v>
      </c>
      <c r="AJ729" s="16">
        <f t="shared" si="310"/>
        <v>0</v>
      </c>
    </row>
    <row r="730" spans="1:36" x14ac:dyDescent="0.25">
      <c r="A730" s="26">
        <f t="shared" si="321"/>
        <v>14.510416666666446</v>
      </c>
      <c r="B730" s="9"/>
      <c r="C730" t="s">
        <v>11</v>
      </c>
      <c r="D730" s="13" t="s">
        <v>14</v>
      </c>
      <c r="F730" t="s">
        <v>11</v>
      </c>
      <c r="H730" s="16">
        <f t="shared" si="296"/>
        <v>0</v>
      </c>
      <c r="I730" s="17">
        <f t="shared" si="311"/>
        <v>0</v>
      </c>
      <c r="J730" s="16">
        <f t="shared" si="297"/>
        <v>0</v>
      </c>
      <c r="K730" s="17">
        <f t="shared" si="312"/>
        <v>0</v>
      </c>
      <c r="L730" s="16">
        <f t="shared" si="298"/>
        <v>0</v>
      </c>
      <c r="M730" s="17"/>
      <c r="N730" s="16">
        <f t="shared" si="299"/>
        <v>0</v>
      </c>
      <c r="O730" s="17">
        <f t="shared" si="313"/>
        <v>0</v>
      </c>
      <c r="P730" s="16">
        <f t="shared" si="300"/>
        <v>0</v>
      </c>
      <c r="Q730" s="17">
        <f t="shared" si="314"/>
        <v>0</v>
      </c>
      <c r="R730" s="16">
        <f t="shared" si="301"/>
        <v>1.9999999999999574E-2</v>
      </c>
      <c r="S730" s="17"/>
      <c r="T730" s="16">
        <f t="shared" si="302"/>
        <v>0</v>
      </c>
      <c r="U730" s="17">
        <f t="shared" si="315"/>
        <v>0</v>
      </c>
      <c r="V730" s="16">
        <f t="shared" si="303"/>
        <v>0</v>
      </c>
      <c r="W730" s="17">
        <f t="shared" si="316"/>
        <v>0</v>
      </c>
      <c r="X730" s="16">
        <f t="shared" si="304"/>
        <v>0</v>
      </c>
      <c r="Y730" s="17"/>
      <c r="Z730" s="16">
        <f t="shared" si="305"/>
        <v>0</v>
      </c>
      <c r="AA730" s="17">
        <f t="shared" si="317"/>
        <v>0</v>
      </c>
      <c r="AB730" s="16">
        <f t="shared" si="306"/>
        <v>0</v>
      </c>
      <c r="AC730" s="17">
        <f t="shared" si="318"/>
        <v>0</v>
      </c>
      <c r="AD730" s="16">
        <f t="shared" si="307"/>
        <v>0</v>
      </c>
      <c r="AE730" s="17"/>
      <c r="AF730" s="16">
        <f t="shared" si="308"/>
        <v>0</v>
      </c>
      <c r="AG730" s="17">
        <f t="shared" si="319"/>
        <v>0</v>
      </c>
      <c r="AH730" s="16">
        <f t="shared" si="309"/>
        <v>0</v>
      </c>
      <c r="AI730" s="17">
        <f t="shared" si="320"/>
        <v>0</v>
      </c>
      <c r="AJ730" s="16">
        <f t="shared" si="310"/>
        <v>0</v>
      </c>
    </row>
    <row r="731" spans="1:36" x14ac:dyDescent="0.25">
      <c r="A731" s="26">
        <f t="shared" si="321"/>
        <v>14.530416666666445</v>
      </c>
      <c r="B731" s="9"/>
      <c r="C731" t="s">
        <v>11</v>
      </c>
      <c r="D731" s="13" t="s">
        <v>14</v>
      </c>
      <c r="F731" t="s">
        <v>11</v>
      </c>
      <c r="H731" s="16">
        <f t="shared" si="296"/>
        <v>0</v>
      </c>
      <c r="I731" s="17">
        <f t="shared" si="311"/>
        <v>0</v>
      </c>
      <c r="J731" s="16">
        <f t="shared" si="297"/>
        <v>0</v>
      </c>
      <c r="K731" s="17">
        <f t="shared" si="312"/>
        <v>0</v>
      </c>
      <c r="L731" s="16">
        <f t="shared" si="298"/>
        <v>0</v>
      </c>
      <c r="M731" s="17"/>
      <c r="N731" s="16">
        <f t="shared" si="299"/>
        <v>0</v>
      </c>
      <c r="O731" s="17">
        <f t="shared" si="313"/>
        <v>0</v>
      </c>
      <c r="P731" s="16">
        <f t="shared" si="300"/>
        <v>0</v>
      </c>
      <c r="Q731" s="17">
        <f t="shared" si="314"/>
        <v>0</v>
      </c>
      <c r="R731" s="16">
        <f t="shared" si="301"/>
        <v>1.9999999999999574E-2</v>
      </c>
      <c r="S731" s="17"/>
      <c r="T731" s="16">
        <f t="shared" si="302"/>
        <v>0</v>
      </c>
      <c r="U731" s="17">
        <f t="shared" si="315"/>
        <v>0</v>
      </c>
      <c r="V731" s="16">
        <f t="shared" si="303"/>
        <v>0</v>
      </c>
      <c r="W731" s="17">
        <f t="shared" si="316"/>
        <v>0</v>
      </c>
      <c r="X731" s="16">
        <f t="shared" si="304"/>
        <v>0</v>
      </c>
      <c r="Y731" s="17"/>
      <c r="Z731" s="16">
        <f t="shared" si="305"/>
        <v>0</v>
      </c>
      <c r="AA731" s="17">
        <f t="shared" si="317"/>
        <v>0</v>
      </c>
      <c r="AB731" s="16">
        <f t="shared" si="306"/>
        <v>0</v>
      </c>
      <c r="AC731" s="17">
        <f t="shared" si="318"/>
        <v>0</v>
      </c>
      <c r="AD731" s="16">
        <f t="shared" si="307"/>
        <v>0</v>
      </c>
      <c r="AE731" s="17"/>
      <c r="AF731" s="16">
        <f t="shared" si="308"/>
        <v>0</v>
      </c>
      <c r="AG731" s="17">
        <f t="shared" si="319"/>
        <v>0</v>
      </c>
      <c r="AH731" s="16">
        <f t="shared" si="309"/>
        <v>0</v>
      </c>
      <c r="AI731" s="17">
        <f t="shared" si="320"/>
        <v>0</v>
      </c>
      <c r="AJ731" s="16">
        <f t="shared" si="310"/>
        <v>0</v>
      </c>
    </row>
    <row r="732" spans="1:36" x14ac:dyDescent="0.25">
      <c r="A732" s="26">
        <f t="shared" si="321"/>
        <v>14.550416666666445</v>
      </c>
      <c r="B732" s="9" t="s">
        <v>13</v>
      </c>
      <c r="C732" t="s">
        <v>11</v>
      </c>
      <c r="D732" s="13" t="s">
        <v>14</v>
      </c>
      <c r="F732" t="s">
        <v>11</v>
      </c>
      <c r="G732" s="13" t="s">
        <v>14</v>
      </c>
      <c r="H732" s="16">
        <f t="shared" si="296"/>
        <v>0</v>
      </c>
      <c r="I732" s="17">
        <f t="shared" si="311"/>
        <v>0</v>
      </c>
      <c r="J732" s="16">
        <f t="shared" si="297"/>
        <v>0</v>
      </c>
      <c r="K732" s="17">
        <f t="shared" si="312"/>
        <v>0</v>
      </c>
      <c r="L732" s="16">
        <f t="shared" si="298"/>
        <v>0</v>
      </c>
      <c r="M732" s="17"/>
      <c r="N732" s="16">
        <f t="shared" si="299"/>
        <v>0</v>
      </c>
      <c r="O732" s="17">
        <f t="shared" si="313"/>
        <v>0</v>
      </c>
      <c r="P732" s="16">
        <f t="shared" si="300"/>
        <v>0</v>
      </c>
      <c r="Q732" s="17">
        <f t="shared" si="314"/>
        <v>0</v>
      </c>
      <c r="R732" s="16">
        <f t="shared" si="301"/>
        <v>1.9999999999999574E-2</v>
      </c>
      <c r="S732" s="17"/>
      <c r="T732" s="16">
        <f t="shared" si="302"/>
        <v>0</v>
      </c>
      <c r="U732" s="17">
        <f t="shared" si="315"/>
        <v>0</v>
      </c>
      <c r="V732" s="16">
        <f t="shared" si="303"/>
        <v>0</v>
      </c>
      <c r="W732" s="17">
        <f t="shared" si="316"/>
        <v>0</v>
      </c>
      <c r="X732" s="16">
        <f t="shared" si="304"/>
        <v>0</v>
      </c>
      <c r="Y732" s="17"/>
      <c r="Z732" s="16">
        <f t="shared" si="305"/>
        <v>0</v>
      </c>
      <c r="AA732" s="17">
        <f t="shared" si="317"/>
        <v>0</v>
      </c>
      <c r="AB732" s="16">
        <f t="shared" si="306"/>
        <v>0</v>
      </c>
      <c r="AC732" s="17">
        <f t="shared" si="318"/>
        <v>0</v>
      </c>
      <c r="AD732" s="16">
        <f t="shared" si="307"/>
        <v>0</v>
      </c>
      <c r="AE732" s="17"/>
      <c r="AF732" s="16">
        <f t="shared" si="308"/>
        <v>14.550416666666445</v>
      </c>
      <c r="AG732" s="17">
        <f t="shared" si="319"/>
        <v>1</v>
      </c>
      <c r="AH732" s="16">
        <f t="shared" si="309"/>
        <v>0</v>
      </c>
      <c r="AI732" s="17">
        <f t="shared" si="320"/>
        <v>0</v>
      </c>
      <c r="AJ732" s="16">
        <f t="shared" si="310"/>
        <v>1.9999999999999574E-2</v>
      </c>
    </row>
    <row r="733" spans="1:36" x14ac:dyDescent="0.25">
      <c r="A733" s="26">
        <f t="shared" si="321"/>
        <v>14.570416666666445</v>
      </c>
      <c r="B733" s="9"/>
      <c r="C733" t="s">
        <v>11</v>
      </c>
      <c r="D733" s="13" t="s">
        <v>14</v>
      </c>
      <c r="E733" s="7"/>
      <c r="F733" t="s">
        <v>11</v>
      </c>
      <c r="G733" s="13" t="s">
        <v>14</v>
      </c>
      <c r="H733" s="16">
        <f t="shared" si="296"/>
        <v>0</v>
      </c>
      <c r="I733" s="17">
        <f t="shared" si="311"/>
        <v>0</v>
      </c>
      <c r="J733" s="16">
        <f t="shared" si="297"/>
        <v>0</v>
      </c>
      <c r="K733" s="17">
        <f t="shared" si="312"/>
        <v>0</v>
      </c>
      <c r="L733" s="16">
        <f t="shared" si="298"/>
        <v>0</v>
      </c>
      <c r="M733" s="17"/>
      <c r="N733" s="16">
        <f t="shared" si="299"/>
        <v>0</v>
      </c>
      <c r="O733" s="17">
        <f t="shared" si="313"/>
        <v>0</v>
      </c>
      <c r="P733" s="16">
        <f t="shared" si="300"/>
        <v>0</v>
      </c>
      <c r="Q733" s="17">
        <f t="shared" si="314"/>
        <v>0</v>
      </c>
      <c r="R733" s="16">
        <f t="shared" si="301"/>
        <v>1.9999999999999574E-2</v>
      </c>
      <c r="S733" s="17"/>
      <c r="T733" s="16">
        <f t="shared" si="302"/>
        <v>0</v>
      </c>
      <c r="U733" s="17">
        <f t="shared" si="315"/>
        <v>0</v>
      </c>
      <c r="V733" s="16">
        <f t="shared" si="303"/>
        <v>0</v>
      </c>
      <c r="W733" s="17">
        <f t="shared" si="316"/>
        <v>0</v>
      </c>
      <c r="X733" s="16">
        <f t="shared" si="304"/>
        <v>0</v>
      </c>
      <c r="Y733" s="17"/>
      <c r="Z733" s="16">
        <f t="shared" si="305"/>
        <v>0</v>
      </c>
      <c r="AA733" s="17">
        <f t="shared" si="317"/>
        <v>0</v>
      </c>
      <c r="AB733" s="16">
        <f t="shared" si="306"/>
        <v>0</v>
      </c>
      <c r="AC733" s="17">
        <f t="shared" si="318"/>
        <v>0</v>
      </c>
      <c r="AD733" s="16">
        <f t="shared" si="307"/>
        <v>0</v>
      </c>
      <c r="AE733" s="17"/>
      <c r="AF733" s="16">
        <f t="shared" si="308"/>
        <v>0</v>
      </c>
      <c r="AG733" s="17">
        <f t="shared" si="319"/>
        <v>0</v>
      </c>
      <c r="AH733" s="16">
        <f t="shared" si="309"/>
        <v>0</v>
      </c>
      <c r="AI733" s="17">
        <f t="shared" si="320"/>
        <v>0</v>
      </c>
      <c r="AJ733" s="16">
        <f t="shared" si="310"/>
        <v>1.9999999999999574E-2</v>
      </c>
    </row>
    <row r="734" spans="1:36" x14ac:dyDescent="0.25">
      <c r="A734" s="26">
        <f t="shared" si="321"/>
        <v>14.590416666666444</v>
      </c>
      <c r="B734" s="9" t="s">
        <v>22</v>
      </c>
      <c r="C734" s="14" t="s">
        <v>20</v>
      </c>
      <c r="D734" t="s">
        <v>11</v>
      </c>
      <c r="E734" s="7"/>
      <c r="F734" t="s">
        <v>11</v>
      </c>
      <c r="G734" s="13" t="s">
        <v>14</v>
      </c>
      <c r="H734" s="16">
        <f t="shared" si="296"/>
        <v>0</v>
      </c>
      <c r="I734" s="17">
        <f t="shared" si="311"/>
        <v>0</v>
      </c>
      <c r="J734" s="16">
        <f t="shared" si="297"/>
        <v>14.590416666666444</v>
      </c>
      <c r="K734" s="17">
        <f t="shared" si="312"/>
        <v>1</v>
      </c>
      <c r="L734" s="16">
        <f t="shared" si="298"/>
        <v>0</v>
      </c>
      <c r="M734" s="17"/>
      <c r="N734" s="16">
        <f t="shared" si="299"/>
        <v>0</v>
      </c>
      <c r="O734" s="17">
        <f t="shared" si="313"/>
        <v>0</v>
      </c>
      <c r="P734" s="16">
        <f t="shared" si="300"/>
        <v>0</v>
      </c>
      <c r="Q734" s="17">
        <f t="shared" si="314"/>
        <v>0</v>
      </c>
      <c r="R734" s="16">
        <f t="shared" si="301"/>
        <v>0</v>
      </c>
      <c r="S734" s="17"/>
      <c r="T734" s="16">
        <f t="shared" si="302"/>
        <v>0</v>
      </c>
      <c r="U734" s="17">
        <f t="shared" si="315"/>
        <v>0</v>
      </c>
      <c r="V734" s="16">
        <f t="shared" si="303"/>
        <v>0</v>
      </c>
      <c r="W734" s="17">
        <f t="shared" si="316"/>
        <v>0</v>
      </c>
      <c r="X734" s="16">
        <f t="shared" si="304"/>
        <v>0</v>
      </c>
      <c r="Y734" s="17"/>
      <c r="Z734" s="16">
        <f t="shared" si="305"/>
        <v>0</v>
      </c>
      <c r="AA734" s="17">
        <f t="shared" si="317"/>
        <v>0</v>
      </c>
      <c r="AB734" s="16">
        <f t="shared" si="306"/>
        <v>0</v>
      </c>
      <c r="AC734" s="17">
        <f t="shared" si="318"/>
        <v>0</v>
      </c>
      <c r="AD734" s="16">
        <f t="shared" si="307"/>
        <v>0</v>
      </c>
      <c r="AE734" s="17"/>
      <c r="AF734" s="16">
        <f t="shared" si="308"/>
        <v>0</v>
      </c>
      <c r="AG734" s="17">
        <f t="shared" si="319"/>
        <v>0</v>
      </c>
      <c r="AH734" s="16">
        <f t="shared" si="309"/>
        <v>0</v>
      </c>
      <c r="AI734" s="17">
        <f t="shared" si="320"/>
        <v>0</v>
      </c>
      <c r="AJ734" s="16">
        <f t="shared" si="310"/>
        <v>1.9999999999999574E-2</v>
      </c>
    </row>
    <row r="735" spans="1:36" x14ac:dyDescent="0.25">
      <c r="A735" s="26">
        <f t="shared" si="321"/>
        <v>14.610416666666444</v>
      </c>
      <c r="B735" s="9"/>
      <c r="C735" s="8"/>
      <c r="D735" t="s">
        <v>11</v>
      </c>
      <c r="E735" s="7"/>
      <c r="F735" t="s">
        <v>11</v>
      </c>
      <c r="G735" s="13" t="s">
        <v>14</v>
      </c>
      <c r="H735" s="16">
        <f t="shared" si="296"/>
        <v>0</v>
      </c>
      <c r="I735" s="17">
        <f t="shared" si="311"/>
        <v>0</v>
      </c>
      <c r="J735" s="16">
        <f t="shared" si="297"/>
        <v>0</v>
      </c>
      <c r="K735" s="17">
        <f t="shared" si="312"/>
        <v>0</v>
      </c>
      <c r="L735" s="16">
        <f t="shared" si="298"/>
        <v>0</v>
      </c>
      <c r="M735" s="17"/>
      <c r="N735" s="16">
        <f t="shared" si="299"/>
        <v>0</v>
      </c>
      <c r="O735" s="17">
        <f t="shared" si="313"/>
        <v>0</v>
      </c>
      <c r="P735" s="16">
        <f t="shared" si="300"/>
        <v>0</v>
      </c>
      <c r="Q735" s="17">
        <f t="shared" si="314"/>
        <v>0</v>
      </c>
      <c r="R735" s="16">
        <f t="shared" si="301"/>
        <v>0</v>
      </c>
      <c r="S735" s="17"/>
      <c r="T735" s="16">
        <f t="shared" si="302"/>
        <v>0</v>
      </c>
      <c r="U735" s="17">
        <f t="shared" si="315"/>
        <v>0</v>
      </c>
      <c r="V735" s="16">
        <f t="shared" si="303"/>
        <v>0</v>
      </c>
      <c r="W735" s="17">
        <f t="shared" si="316"/>
        <v>0</v>
      </c>
      <c r="X735" s="16">
        <f t="shared" si="304"/>
        <v>0</v>
      </c>
      <c r="Y735" s="17"/>
      <c r="Z735" s="16">
        <f t="shared" si="305"/>
        <v>0</v>
      </c>
      <c r="AA735" s="17">
        <f t="shared" si="317"/>
        <v>0</v>
      </c>
      <c r="AB735" s="16">
        <f t="shared" si="306"/>
        <v>0</v>
      </c>
      <c r="AC735" s="17">
        <f t="shared" si="318"/>
        <v>0</v>
      </c>
      <c r="AD735" s="16">
        <f t="shared" si="307"/>
        <v>0</v>
      </c>
      <c r="AE735" s="17"/>
      <c r="AF735" s="16">
        <f t="shared" si="308"/>
        <v>0</v>
      </c>
      <c r="AG735" s="17">
        <f t="shared" si="319"/>
        <v>0</v>
      </c>
      <c r="AH735" s="16">
        <f t="shared" si="309"/>
        <v>0</v>
      </c>
      <c r="AI735" s="17">
        <f t="shared" si="320"/>
        <v>0</v>
      </c>
      <c r="AJ735" s="16">
        <f t="shared" si="310"/>
        <v>1.9999999999999574E-2</v>
      </c>
    </row>
    <row r="736" spans="1:36" x14ac:dyDescent="0.25">
      <c r="A736" s="26">
        <f t="shared" si="321"/>
        <v>14.630416666666443</v>
      </c>
      <c r="B736" s="9"/>
      <c r="C736" s="8"/>
      <c r="D736" t="s">
        <v>11</v>
      </c>
      <c r="E736" s="7"/>
      <c r="F736" t="s">
        <v>11</v>
      </c>
      <c r="G736" s="13" t="s">
        <v>14</v>
      </c>
      <c r="H736" s="16">
        <f t="shared" si="296"/>
        <v>0</v>
      </c>
      <c r="I736" s="17">
        <f t="shared" si="311"/>
        <v>0</v>
      </c>
      <c r="J736" s="16">
        <f t="shared" si="297"/>
        <v>0</v>
      </c>
      <c r="K736" s="17">
        <f t="shared" si="312"/>
        <v>0</v>
      </c>
      <c r="L736" s="16">
        <f t="shared" si="298"/>
        <v>0</v>
      </c>
      <c r="M736" s="17"/>
      <c r="N736" s="16">
        <f t="shared" si="299"/>
        <v>0</v>
      </c>
      <c r="O736" s="17">
        <f t="shared" si="313"/>
        <v>0</v>
      </c>
      <c r="P736" s="16">
        <f t="shared" si="300"/>
        <v>0</v>
      </c>
      <c r="Q736" s="17">
        <f t="shared" si="314"/>
        <v>0</v>
      </c>
      <c r="R736" s="16">
        <f t="shared" si="301"/>
        <v>0</v>
      </c>
      <c r="S736" s="17"/>
      <c r="T736" s="16">
        <f t="shared" si="302"/>
        <v>0</v>
      </c>
      <c r="U736" s="17">
        <f t="shared" si="315"/>
        <v>0</v>
      </c>
      <c r="V736" s="16">
        <f t="shared" si="303"/>
        <v>0</v>
      </c>
      <c r="W736" s="17">
        <f t="shared" si="316"/>
        <v>0</v>
      </c>
      <c r="X736" s="16">
        <f t="shared" si="304"/>
        <v>0</v>
      </c>
      <c r="Y736" s="17"/>
      <c r="Z736" s="16">
        <f t="shared" si="305"/>
        <v>0</v>
      </c>
      <c r="AA736" s="17">
        <f t="shared" si="317"/>
        <v>0</v>
      </c>
      <c r="AB736" s="16">
        <f t="shared" si="306"/>
        <v>0</v>
      </c>
      <c r="AC736" s="17">
        <f t="shared" si="318"/>
        <v>0</v>
      </c>
      <c r="AD736" s="16">
        <f t="shared" si="307"/>
        <v>0</v>
      </c>
      <c r="AE736" s="17"/>
      <c r="AF736" s="16">
        <f t="shared" si="308"/>
        <v>0</v>
      </c>
      <c r="AG736" s="17">
        <f t="shared" si="319"/>
        <v>0</v>
      </c>
      <c r="AH736" s="16">
        <f t="shared" si="309"/>
        <v>0</v>
      </c>
      <c r="AI736" s="17">
        <f t="shared" si="320"/>
        <v>0</v>
      </c>
      <c r="AJ736" s="16">
        <f t="shared" si="310"/>
        <v>1.9999999999999574E-2</v>
      </c>
    </row>
    <row r="737" spans="1:36" x14ac:dyDescent="0.25">
      <c r="A737" s="26">
        <f t="shared" si="321"/>
        <v>14.650416666666443</v>
      </c>
      <c r="B737" s="9"/>
      <c r="C737" s="8"/>
      <c r="D737" t="s">
        <v>11</v>
      </c>
      <c r="E737" s="7"/>
      <c r="F737" t="s">
        <v>11</v>
      </c>
      <c r="G737" s="13" t="s">
        <v>14</v>
      </c>
      <c r="H737" s="16">
        <f t="shared" si="296"/>
        <v>0</v>
      </c>
      <c r="I737" s="17">
        <f t="shared" si="311"/>
        <v>0</v>
      </c>
      <c r="J737" s="16">
        <f t="shared" si="297"/>
        <v>0</v>
      </c>
      <c r="K737" s="17">
        <f t="shared" si="312"/>
        <v>0</v>
      </c>
      <c r="L737" s="16">
        <f t="shared" si="298"/>
        <v>0</v>
      </c>
      <c r="M737" s="17"/>
      <c r="N737" s="16">
        <f t="shared" si="299"/>
        <v>0</v>
      </c>
      <c r="O737" s="17">
        <f t="shared" si="313"/>
        <v>0</v>
      </c>
      <c r="P737" s="16">
        <f t="shared" si="300"/>
        <v>0</v>
      </c>
      <c r="Q737" s="17">
        <f t="shared" si="314"/>
        <v>0</v>
      </c>
      <c r="R737" s="16">
        <f t="shared" si="301"/>
        <v>0</v>
      </c>
      <c r="S737" s="17"/>
      <c r="T737" s="16">
        <f t="shared" si="302"/>
        <v>0</v>
      </c>
      <c r="U737" s="17">
        <f t="shared" si="315"/>
        <v>0</v>
      </c>
      <c r="V737" s="16">
        <f t="shared" si="303"/>
        <v>0</v>
      </c>
      <c r="W737" s="17">
        <f t="shared" si="316"/>
        <v>0</v>
      </c>
      <c r="X737" s="16">
        <f t="shared" si="304"/>
        <v>0</v>
      </c>
      <c r="Y737" s="17"/>
      <c r="Z737" s="16">
        <f t="shared" si="305"/>
        <v>0</v>
      </c>
      <c r="AA737" s="17">
        <f t="shared" si="317"/>
        <v>0</v>
      </c>
      <c r="AB737" s="16">
        <f t="shared" si="306"/>
        <v>0</v>
      </c>
      <c r="AC737" s="17">
        <f t="shared" si="318"/>
        <v>0</v>
      </c>
      <c r="AD737" s="16">
        <f t="shared" si="307"/>
        <v>0</v>
      </c>
      <c r="AE737" s="17"/>
      <c r="AF737" s="16">
        <f t="shared" si="308"/>
        <v>0</v>
      </c>
      <c r="AG737" s="17">
        <f t="shared" si="319"/>
        <v>0</v>
      </c>
      <c r="AH737" s="16">
        <f t="shared" si="309"/>
        <v>0</v>
      </c>
      <c r="AI737" s="17">
        <f t="shared" si="320"/>
        <v>0</v>
      </c>
      <c r="AJ737" s="16">
        <f t="shared" si="310"/>
        <v>1.9999999999999574E-2</v>
      </c>
    </row>
    <row r="738" spans="1:36" x14ac:dyDescent="0.25">
      <c r="A738" s="26">
        <f t="shared" si="321"/>
        <v>14.670416666666442</v>
      </c>
      <c r="B738" s="9"/>
      <c r="C738" s="7"/>
      <c r="D738" t="s">
        <v>11</v>
      </c>
      <c r="E738" s="7"/>
      <c r="F738" t="s">
        <v>11</v>
      </c>
      <c r="G738" s="13" t="s">
        <v>14</v>
      </c>
      <c r="H738" s="16">
        <f t="shared" si="296"/>
        <v>0</v>
      </c>
      <c r="I738" s="17">
        <f t="shared" si="311"/>
        <v>0</v>
      </c>
      <c r="J738" s="16">
        <f t="shared" si="297"/>
        <v>0</v>
      </c>
      <c r="K738" s="17">
        <f t="shared" si="312"/>
        <v>0</v>
      </c>
      <c r="L738" s="16">
        <f t="shared" si="298"/>
        <v>0</v>
      </c>
      <c r="M738" s="17"/>
      <c r="N738" s="16">
        <f t="shared" si="299"/>
        <v>0</v>
      </c>
      <c r="O738" s="17">
        <f t="shared" si="313"/>
        <v>0</v>
      </c>
      <c r="P738" s="16">
        <f t="shared" si="300"/>
        <v>0</v>
      </c>
      <c r="Q738" s="17">
        <f t="shared" si="314"/>
        <v>0</v>
      </c>
      <c r="R738" s="16">
        <f t="shared" si="301"/>
        <v>0</v>
      </c>
      <c r="S738" s="17"/>
      <c r="T738" s="16">
        <f t="shared" si="302"/>
        <v>0</v>
      </c>
      <c r="U738" s="17">
        <f t="shared" si="315"/>
        <v>0</v>
      </c>
      <c r="V738" s="16">
        <f t="shared" si="303"/>
        <v>0</v>
      </c>
      <c r="W738" s="17">
        <f t="shared" si="316"/>
        <v>0</v>
      </c>
      <c r="X738" s="16">
        <f t="shared" si="304"/>
        <v>0</v>
      </c>
      <c r="Y738" s="17"/>
      <c r="Z738" s="16">
        <f t="shared" si="305"/>
        <v>0</v>
      </c>
      <c r="AA738" s="17">
        <f t="shared" si="317"/>
        <v>0</v>
      </c>
      <c r="AB738" s="16">
        <f t="shared" si="306"/>
        <v>0</v>
      </c>
      <c r="AC738" s="17">
        <f t="shared" si="318"/>
        <v>0</v>
      </c>
      <c r="AD738" s="16">
        <f t="shared" si="307"/>
        <v>0</v>
      </c>
      <c r="AE738" s="17"/>
      <c r="AF738" s="16">
        <f t="shared" si="308"/>
        <v>0</v>
      </c>
      <c r="AG738" s="17">
        <f t="shared" si="319"/>
        <v>0</v>
      </c>
      <c r="AH738" s="16">
        <f t="shared" si="309"/>
        <v>0</v>
      </c>
      <c r="AI738" s="17">
        <f t="shared" si="320"/>
        <v>0</v>
      </c>
      <c r="AJ738" s="16">
        <f t="shared" si="310"/>
        <v>1.9999999999999574E-2</v>
      </c>
    </row>
    <row r="739" spans="1:36" x14ac:dyDescent="0.25">
      <c r="A739" s="26">
        <f t="shared" si="321"/>
        <v>14.690416666666442</v>
      </c>
      <c r="B739" s="9"/>
      <c r="C739" s="7"/>
      <c r="D739" t="s">
        <v>11</v>
      </c>
      <c r="E739" s="7"/>
      <c r="F739" t="s">
        <v>11</v>
      </c>
      <c r="G739" s="13" t="s">
        <v>14</v>
      </c>
      <c r="H739" s="16">
        <f t="shared" si="296"/>
        <v>0</v>
      </c>
      <c r="I739" s="17">
        <f t="shared" si="311"/>
        <v>0</v>
      </c>
      <c r="J739" s="16">
        <f t="shared" si="297"/>
        <v>0</v>
      </c>
      <c r="K739" s="17">
        <f t="shared" si="312"/>
        <v>0</v>
      </c>
      <c r="L739" s="16">
        <f t="shared" si="298"/>
        <v>0</v>
      </c>
      <c r="M739" s="17"/>
      <c r="N739" s="16">
        <f t="shared" si="299"/>
        <v>0</v>
      </c>
      <c r="O739" s="17">
        <f t="shared" si="313"/>
        <v>0</v>
      </c>
      <c r="P739" s="16">
        <f t="shared" si="300"/>
        <v>0</v>
      </c>
      <c r="Q739" s="17">
        <f t="shared" si="314"/>
        <v>0</v>
      </c>
      <c r="R739" s="16">
        <f t="shared" si="301"/>
        <v>0</v>
      </c>
      <c r="S739" s="17"/>
      <c r="T739" s="16">
        <f t="shared" si="302"/>
        <v>0</v>
      </c>
      <c r="U739" s="17">
        <f t="shared" si="315"/>
        <v>0</v>
      </c>
      <c r="V739" s="16">
        <f t="shared" si="303"/>
        <v>0</v>
      </c>
      <c r="W739" s="17">
        <f t="shared" si="316"/>
        <v>0</v>
      </c>
      <c r="X739" s="16">
        <f t="shared" si="304"/>
        <v>0</v>
      </c>
      <c r="Y739" s="17"/>
      <c r="Z739" s="16">
        <f t="shared" si="305"/>
        <v>0</v>
      </c>
      <c r="AA739" s="17">
        <f t="shared" si="317"/>
        <v>0</v>
      </c>
      <c r="AB739" s="16">
        <f t="shared" si="306"/>
        <v>0</v>
      </c>
      <c r="AC739" s="17">
        <f t="shared" si="318"/>
        <v>0</v>
      </c>
      <c r="AD739" s="16">
        <f t="shared" si="307"/>
        <v>0</v>
      </c>
      <c r="AE739" s="17"/>
      <c r="AF739" s="16">
        <f t="shared" si="308"/>
        <v>0</v>
      </c>
      <c r="AG739" s="17">
        <f t="shared" si="319"/>
        <v>0</v>
      </c>
      <c r="AH739" s="16">
        <f t="shared" si="309"/>
        <v>0</v>
      </c>
      <c r="AI739" s="17">
        <f t="shared" si="320"/>
        <v>0</v>
      </c>
      <c r="AJ739" s="16">
        <f t="shared" si="310"/>
        <v>1.9999999999999574E-2</v>
      </c>
    </row>
    <row r="740" spans="1:36" x14ac:dyDescent="0.25">
      <c r="A740" s="26">
        <f t="shared" si="321"/>
        <v>14.710416666666442</v>
      </c>
      <c r="B740" s="9" t="s">
        <v>12</v>
      </c>
      <c r="C740" s="7"/>
      <c r="D740" t="s">
        <v>11</v>
      </c>
      <c r="E740" s="7"/>
      <c r="F740" s="14" t="s">
        <v>20</v>
      </c>
      <c r="G740" t="s">
        <v>11</v>
      </c>
      <c r="H740" s="16">
        <f t="shared" si="296"/>
        <v>0</v>
      </c>
      <c r="I740" s="17">
        <f t="shared" si="311"/>
        <v>0</v>
      </c>
      <c r="J740" s="16">
        <f t="shared" si="297"/>
        <v>0</v>
      </c>
      <c r="K740" s="17">
        <f t="shared" si="312"/>
        <v>0</v>
      </c>
      <c r="L740" s="16">
        <f t="shared" si="298"/>
        <v>0</v>
      </c>
      <c r="M740" s="17"/>
      <c r="N740" s="16">
        <f t="shared" si="299"/>
        <v>0</v>
      </c>
      <c r="O740" s="17">
        <f t="shared" si="313"/>
        <v>0</v>
      </c>
      <c r="P740" s="16">
        <f t="shared" si="300"/>
        <v>0</v>
      </c>
      <c r="Q740" s="17">
        <f t="shared" si="314"/>
        <v>0</v>
      </c>
      <c r="R740" s="16">
        <f t="shared" si="301"/>
        <v>0</v>
      </c>
      <c r="S740" s="17"/>
      <c r="T740" s="16">
        <f t="shared" si="302"/>
        <v>0</v>
      </c>
      <c r="U740" s="17">
        <f t="shared" si="315"/>
        <v>0</v>
      </c>
      <c r="V740" s="16">
        <f t="shared" si="303"/>
        <v>0</v>
      </c>
      <c r="W740" s="17">
        <f t="shared" si="316"/>
        <v>0</v>
      </c>
      <c r="X740" s="16">
        <f t="shared" si="304"/>
        <v>0</v>
      </c>
      <c r="Y740" s="17"/>
      <c r="Z740" s="16">
        <f t="shared" si="305"/>
        <v>0</v>
      </c>
      <c r="AA740" s="17">
        <f t="shared" si="317"/>
        <v>0</v>
      </c>
      <c r="AB740" s="16">
        <f t="shared" si="306"/>
        <v>14.710416666666442</v>
      </c>
      <c r="AC740" s="17">
        <f t="shared" si="318"/>
        <v>1</v>
      </c>
      <c r="AD740" s="16">
        <f t="shared" si="307"/>
        <v>0</v>
      </c>
      <c r="AE740" s="17"/>
      <c r="AF740" s="16">
        <f t="shared" si="308"/>
        <v>0</v>
      </c>
      <c r="AG740" s="17">
        <f t="shared" si="319"/>
        <v>0</v>
      </c>
      <c r="AH740" s="16">
        <f t="shared" si="309"/>
        <v>0</v>
      </c>
      <c r="AI740" s="17">
        <f t="shared" si="320"/>
        <v>0</v>
      </c>
      <c r="AJ740" s="16">
        <f t="shared" si="310"/>
        <v>0</v>
      </c>
    </row>
    <row r="741" spans="1:36" x14ac:dyDescent="0.25">
      <c r="A741" s="26">
        <f t="shared" si="321"/>
        <v>14.730416666666441</v>
      </c>
      <c r="B741" s="9" t="s">
        <v>9</v>
      </c>
      <c r="C741" s="13" t="s">
        <v>14</v>
      </c>
      <c r="D741" t="s">
        <v>11</v>
      </c>
      <c r="G741" t="s">
        <v>11</v>
      </c>
      <c r="H741" s="16">
        <f t="shared" si="296"/>
        <v>14.730416666666441</v>
      </c>
      <c r="I741" s="17">
        <f t="shared" si="311"/>
        <v>1</v>
      </c>
      <c r="J741" s="16">
        <f t="shared" si="297"/>
        <v>0</v>
      </c>
      <c r="K741" s="17">
        <f t="shared" si="312"/>
        <v>0</v>
      </c>
      <c r="L741" s="16">
        <f t="shared" si="298"/>
        <v>1.9999999999999574E-2</v>
      </c>
      <c r="M741" s="17"/>
      <c r="N741" s="16">
        <f t="shared" si="299"/>
        <v>0</v>
      </c>
      <c r="O741" s="17">
        <f t="shared" si="313"/>
        <v>0</v>
      </c>
      <c r="P741" s="16">
        <f t="shared" si="300"/>
        <v>0</v>
      </c>
      <c r="Q741" s="17">
        <f t="shared" si="314"/>
        <v>0</v>
      </c>
      <c r="R741" s="16">
        <f t="shared" si="301"/>
        <v>0</v>
      </c>
      <c r="S741" s="17"/>
      <c r="T741" s="16">
        <f t="shared" si="302"/>
        <v>0</v>
      </c>
      <c r="U741" s="17">
        <f t="shared" si="315"/>
        <v>0</v>
      </c>
      <c r="V741" s="16">
        <f t="shared" si="303"/>
        <v>0</v>
      </c>
      <c r="W741" s="17">
        <f t="shared" si="316"/>
        <v>0</v>
      </c>
      <c r="X741" s="16">
        <f t="shared" si="304"/>
        <v>0</v>
      </c>
      <c r="Y741" s="17"/>
      <c r="Z741" s="16">
        <f t="shared" si="305"/>
        <v>0</v>
      </c>
      <c r="AA741" s="17">
        <f t="shared" si="317"/>
        <v>0</v>
      </c>
      <c r="AB741" s="16">
        <f t="shared" si="306"/>
        <v>0</v>
      </c>
      <c r="AC741" s="17">
        <f t="shared" si="318"/>
        <v>0</v>
      </c>
      <c r="AD741" s="16">
        <f t="shared" si="307"/>
        <v>0</v>
      </c>
      <c r="AE741" s="17"/>
      <c r="AF741" s="16">
        <f t="shared" si="308"/>
        <v>0</v>
      </c>
      <c r="AG741" s="17">
        <f t="shared" si="319"/>
        <v>0</v>
      </c>
      <c r="AH741" s="16">
        <f t="shared" si="309"/>
        <v>0</v>
      </c>
      <c r="AI741" s="17">
        <f t="shared" si="320"/>
        <v>0</v>
      </c>
      <c r="AJ741" s="16">
        <f t="shared" si="310"/>
        <v>0</v>
      </c>
    </row>
    <row r="742" spans="1:36" x14ac:dyDescent="0.25">
      <c r="A742" s="26">
        <f t="shared" si="321"/>
        <v>14.750416666666441</v>
      </c>
      <c r="B742" s="9" t="s">
        <v>21</v>
      </c>
      <c r="C742" s="13" t="s">
        <v>14</v>
      </c>
      <c r="D742" t="s">
        <v>11</v>
      </c>
      <c r="E742" s="13" t="s">
        <v>14</v>
      </c>
      <c r="G742" t="s">
        <v>11</v>
      </c>
      <c r="H742" s="16">
        <f t="shared" si="296"/>
        <v>0</v>
      </c>
      <c r="I742" s="17">
        <f t="shared" si="311"/>
        <v>0</v>
      </c>
      <c r="J742" s="16">
        <f t="shared" si="297"/>
        <v>0</v>
      </c>
      <c r="K742" s="17">
        <f t="shared" si="312"/>
        <v>0</v>
      </c>
      <c r="L742" s="16">
        <f t="shared" si="298"/>
        <v>1.9999999999999574E-2</v>
      </c>
      <c r="M742" s="17"/>
      <c r="N742" s="16">
        <f t="shared" si="299"/>
        <v>0</v>
      </c>
      <c r="O742" s="17">
        <f t="shared" si="313"/>
        <v>0</v>
      </c>
      <c r="P742" s="16">
        <f t="shared" si="300"/>
        <v>0</v>
      </c>
      <c r="Q742" s="17">
        <f t="shared" si="314"/>
        <v>0</v>
      </c>
      <c r="R742" s="16">
        <f t="shared" si="301"/>
        <v>0</v>
      </c>
      <c r="S742" s="17"/>
      <c r="T742" s="16">
        <f t="shared" si="302"/>
        <v>14.750416666666441</v>
      </c>
      <c r="U742" s="17">
        <f t="shared" si="315"/>
        <v>1</v>
      </c>
      <c r="V742" s="16">
        <f t="shared" si="303"/>
        <v>0</v>
      </c>
      <c r="W742" s="17">
        <f t="shared" si="316"/>
        <v>0</v>
      </c>
      <c r="X742" s="16">
        <f t="shared" si="304"/>
        <v>1.9999999999999574E-2</v>
      </c>
      <c r="Y742" s="17"/>
      <c r="Z742" s="16">
        <f t="shared" si="305"/>
        <v>0</v>
      </c>
      <c r="AA742" s="17">
        <f t="shared" si="317"/>
        <v>0</v>
      </c>
      <c r="AB742" s="16">
        <f t="shared" si="306"/>
        <v>0</v>
      </c>
      <c r="AC742" s="17">
        <f t="shared" si="318"/>
        <v>0</v>
      </c>
      <c r="AD742" s="16">
        <f t="shared" si="307"/>
        <v>0</v>
      </c>
      <c r="AE742" s="17"/>
      <c r="AF742" s="16">
        <f t="shared" si="308"/>
        <v>0</v>
      </c>
      <c r="AG742" s="17">
        <f t="shared" si="319"/>
        <v>0</v>
      </c>
      <c r="AH742" s="16">
        <f t="shared" si="309"/>
        <v>0</v>
      </c>
      <c r="AI742" s="17">
        <f t="shared" si="320"/>
        <v>0</v>
      </c>
      <c r="AJ742" s="16">
        <f t="shared" si="310"/>
        <v>0</v>
      </c>
    </row>
    <row r="743" spans="1:36" x14ac:dyDescent="0.25">
      <c r="A743" s="26">
        <f t="shared" si="321"/>
        <v>14.77041666666644</v>
      </c>
      <c r="B743" s="11"/>
      <c r="C743" s="13" t="s">
        <v>14</v>
      </c>
      <c r="D743" t="s">
        <v>11</v>
      </c>
      <c r="E743" s="13" t="s">
        <v>14</v>
      </c>
      <c r="G743" t="s">
        <v>11</v>
      </c>
      <c r="H743" s="16">
        <f t="shared" si="296"/>
        <v>0</v>
      </c>
      <c r="I743" s="17">
        <f t="shared" si="311"/>
        <v>0</v>
      </c>
      <c r="J743" s="16">
        <f t="shared" si="297"/>
        <v>0</v>
      </c>
      <c r="K743" s="17">
        <f t="shared" si="312"/>
        <v>0</v>
      </c>
      <c r="L743" s="16">
        <f t="shared" si="298"/>
        <v>1.9999999999999574E-2</v>
      </c>
      <c r="M743" s="17"/>
      <c r="N743" s="16">
        <f t="shared" si="299"/>
        <v>0</v>
      </c>
      <c r="O743" s="17">
        <f t="shared" si="313"/>
        <v>0</v>
      </c>
      <c r="P743" s="16">
        <f t="shared" si="300"/>
        <v>0</v>
      </c>
      <c r="Q743" s="17">
        <f t="shared" si="314"/>
        <v>0</v>
      </c>
      <c r="R743" s="16">
        <f t="shared" si="301"/>
        <v>0</v>
      </c>
      <c r="S743" s="17"/>
      <c r="T743" s="16">
        <f t="shared" si="302"/>
        <v>0</v>
      </c>
      <c r="U743" s="17">
        <f t="shared" si="315"/>
        <v>0</v>
      </c>
      <c r="V743" s="16">
        <f t="shared" si="303"/>
        <v>0</v>
      </c>
      <c r="W743" s="17">
        <f t="shared" si="316"/>
        <v>0</v>
      </c>
      <c r="X743" s="16">
        <f t="shared" si="304"/>
        <v>1.9999999999999574E-2</v>
      </c>
      <c r="Y743" s="17"/>
      <c r="Z743" s="16">
        <f t="shared" si="305"/>
        <v>0</v>
      </c>
      <c r="AA743" s="17">
        <f t="shared" si="317"/>
        <v>0</v>
      </c>
      <c r="AB743" s="16">
        <f t="shared" si="306"/>
        <v>0</v>
      </c>
      <c r="AC743" s="17">
        <f t="shared" si="318"/>
        <v>0</v>
      </c>
      <c r="AD743" s="16">
        <f t="shared" si="307"/>
        <v>0</v>
      </c>
      <c r="AE743" s="17"/>
      <c r="AF743" s="16">
        <f t="shared" si="308"/>
        <v>0</v>
      </c>
      <c r="AG743" s="17">
        <f t="shared" si="319"/>
        <v>0</v>
      </c>
      <c r="AH743" s="16">
        <f t="shared" si="309"/>
        <v>0</v>
      </c>
      <c r="AI743" s="17">
        <f t="shared" si="320"/>
        <v>0</v>
      </c>
      <c r="AJ743" s="16">
        <f t="shared" si="310"/>
        <v>0</v>
      </c>
    </row>
    <row r="744" spans="1:36" x14ac:dyDescent="0.25">
      <c r="A744" s="26">
        <f t="shared" si="321"/>
        <v>14.79041666666644</v>
      </c>
      <c r="B744" s="11"/>
      <c r="C744" s="13" t="s">
        <v>14</v>
      </c>
      <c r="D744" t="s">
        <v>11</v>
      </c>
      <c r="E744" s="13" t="s">
        <v>14</v>
      </c>
      <c r="G744" t="s">
        <v>11</v>
      </c>
      <c r="H744" s="16">
        <f t="shared" si="296"/>
        <v>0</v>
      </c>
      <c r="I744" s="17">
        <f t="shared" si="311"/>
        <v>0</v>
      </c>
      <c r="J744" s="16">
        <f t="shared" si="297"/>
        <v>0</v>
      </c>
      <c r="K744" s="17">
        <f t="shared" si="312"/>
        <v>0</v>
      </c>
      <c r="L744" s="16">
        <f t="shared" si="298"/>
        <v>1.9999999999999574E-2</v>
      </c>
      <c r="M744" s="17"/>
      <c r="N744" s="16">
        <f t="shared" si="299"/>
        <v>0</v>
      </c>
      <c r="O744" s="17">
        <f t="shared" si="313"/>
        <v>0</v>
      </c>
      <c r="P744" s="16">
        <f t="shared" si="300"/>
        <v>0</v>
      </c>
      <c r="Q744" s="17">
        <f t="shared" si="314"/>
        <v>0</v>
      </c>
      <c r="R744" s="16">
        <f t="shared" si="301"/>
        <v>0</v>
      </c>
      <c r="S744" s="17"/>
      <c r="T744" s="16">
        <f t="shared" si="302"/>
        <v>0</v>
      </c>
      <c r="U744" s="17">
        <f t="shared" si="315"/>
        <v>0</v>
      </c>
      <c r="V744" s="16">
        <f t="shared" si="303"/>
        <v>0</v>
      </c>
      <c r="W744" s="17">
        <f t="shared" si="316"/>
        <v>0</v>
      </c>
      <c r="X744" s="16">
        <f t="shared" si="304"/>
        <v>1.9999999999999574E-2</v>
      </c>
      <c r="Y744" s="17"/>
      <c r="Z744" s="16">
        <f t="shared" si="305"/>
        <v>0</v>
      </c>
      <c r="AA744" s="17">
        <f t="shared" si="317"/>
        <v>0</v>
      </c>
      <c r="AB744" s="16">
        <f t="shared" si="306"/>
        <v>0</v>
      </c>
      <c r="AC744" s="17">
        <f t="shared" si="318"/>
        <v>0</v>
      </c>
      <c r="AD744" s="16">
        <f t="shared" si="307"/>
        <v>0</v>
      </c>
      <c r="AE744" s="17"/>
      <c r="AF744" s="16">
        <f t="shared" si="308"/>
        <v>0</v>
      </c>
      <c r="AG744" s="17">
        <f t="shared" si="319"/>
        <v>0</v>
      </c>
      <c r="AH744" s="16">
        <f t="shared" si="309"/>
        <v>0</v>
      </c>
      <c r="AI744" s="17">
        <f t="shared" si="320"/>
        <v>0</v>
      </c>
      <c r="AJ744" s="16">
        <f t="shared" si="310"/>
        <v>0</v>
      </c>
    </row>
    <row r="745" spans="1:36" x14ac:dyDescent="0.25">
      <c r="A745" s="26">
        <f t="shared" si="321"/>
        <v>14.810416666666439</v>
      </c>
      <c r="B745" s="9" t="s">
        <v>17</v>
      </c>
      <c r="C745" t="s">
        <v>11</v>
      </c>
      <c r="D745" s="14" t="s">
        <v>20</v>
      </c>
      <c r="E745" s="13" t="s">
        <v>14</v>
      </c>
      <c r="G745" t="s">
        <v>11</v>
      </c>
      <c r="H745" s="16">
        <f t="shared" si="296"/>
        <v>0</v>
      </c>
      <c r="I745" s="17">
        <f t="shared" si="311"/>
        <v>0</v>
      </c>
      <c r="J745" s="16">
        <f t="shared" si="297"/>
        <v>0</v>
      </c>
      <c r="K745" s="17">
        <f t="shared" si="312"/>
        <v>0</v>
      </c>
      <c r="L745" s="16">
        <f t="shared" si="298"/>
        <v>0</v>
      </c>
      <c r="M745" s="17"/>
      <c r="N745" s="16">
        <f t="shared" si="299"/>
        <v>0</v>
      </c>
      <c r="O745" s="17">
        <f t="shared" si="313"/>
        <v>0</v>
      </c>
      <c r="P745" s="16">
        <f t="shared" si="300"/>
        <v>14.810416666666439</v>
      </c>
      <c r="Q745" s="17">
        <f t="shared" si="314"/>
        <v>1</v>
      </c>
      <c r="R745" s="16">
        <f t="shared" si="301"/>
        <v>0</v>
      </c>
      <c r="S745" s="17"/>
      <c r="T745" s="16">
        <f t="shared" si="302"/>
        <v>0</v>
      </c>
      <c r="U745" s="17">
        <f t="shared" si="315"/>
        <v>0</v>
      </c>
      <c r="V745" s="16">
        <f t="shared" si="303"/>
        <v>0</v>
      </c>
      <c r="W745" s="17">
        <f t="shared" si="316"/>
        <v>0</v>
      </c>
      <c r="X745" s="16">
        <f t="shared" si="304"/>
        <v>1.9999999999999574E-2</v>
      </c>
      <c r="Y745" s="17"/>
      <c r="Z745" s="16">
        <f t="shared" si="305"/>
        <v>0</v>
      </c>
      <c r="AA745" s="17">
        <f t="shared" si="317"/>
        <v>0</v>
      </c>
      <c r="AB745" s="16">
        <f t="shared" si="306"/>
        <v>0</v>
      </c>
      <c r="AC745" s="17">
        <f t="shared" si="318"/>
        <v>0</v>
      </c>
      <c r="AD745" s="16">
        <f t="shared" si="307"/>
        <v>0</v>
      </c>
      <c r="AE745" s="17"/>
      <c r="AF745" s="16">
        <f t="shared" si="308"/>
        <v>0</v>
      </c>
      <c r="AG745" s="17">
        <f t="shared" si="319"/>
        <v>0</v>
      </c>
      <c r="AH745" s="16">
        <f t="shared" si="309"/>
        <v>0</v>
      </c>
      <c r="AI745" s="17">
        <f t="shared" si="320"/>
        <v>0</v>
      </c>
      <c r="AJ745" s="16">
        <f t="shared" si="310"/>
        <v>0</v>
      </c>
    </row>
    <row r="746" spans="1:36" x14ac:dyDescent="0.25">
      <c r="A746" s="26">
        <f t="shared" si="321"/>
        <v>14.830416666666439</v>
      </c>
      <c r="B746" s="12"/>
      <c r="C746" t="s">
        <v>11</v>
      </c>
      <c r="E746" s="13" t="s">
        <v>14</v>
      </c>
      <c r="G746" t="s">
        <v>11</v>
      </c>
      <c r="H746" s="16">
        <f t="shared" si="296"/>
        <v>0</v>
      </c>
      <c r="I746" s="17">
        <f t="shared" si="311"/>
        <v>0</v>
      </c>
      <c r="J746" s="16">
        <f t="shared" si="297"/>
        <v>0</v>
      </c>
      <c r="K746" s="17">
        <f t="shared" si="312"/>
        <v>0</v>
      </c>
      <c r="L746" s="16">
        <f t="shared" si="298"/>
        <v>0</v>
      </c>
      <c r="M746" s="17"/>
      <c r="N746" s="16">
        <f t="shared" si="299"/>
        <v>0</v>
      </c>
      <c r="O746" s="17">
        <f t="shared" si="313"/>
        <v>0</v>
      </c>
      <c r="P746" s="16">
        <f t="shared" si="300"/>
        <v>0</v>
      </c>
      <c r="Q746" s="17">
        <f t="shared" si="314"/>
        <v>0</v>
      </c>
      <c r="R746" s="16">
        <f t="shared" si="301"/>
        <v>0</v>
      </c>
      <c r="S746" s="17"/>
      <c r="T746" s="16">
        <f t="shared" si="302"/>
        <v>0</v>
      </c>
      <c r="U746" s="17">
        <f t="shared" si="315"/>
        <v>0</v>
      </c>
      <c r="V746" s="16">
        <f t="shared" si="303"/>
        <v>0</v>
      </c>
      <c r="W746" s="17">
        <f t="shared" si="316"/>
        <v>0</v>
      </c>
      <c r="X746" s="16">
        <f t="shared" si="304"/>
        <v>1.9999999999999574E-2</v>
      </c>
      <c r="Y746" s="17"/>
      <c r="Z746" s="16">
        <f t="shared" si="305"/>
        <v>0</v>
      </c>
      <c r="AA746" s="17">
        <f t="shared" si="317"/>
        <v>0</v>
      </c>
      <c r="AB746" s="16">
        <f t="shared" si="306"/>
        <v>0</v>
      </c>
      <c r="AC746" s="17">
        <f t="shared" si="318"/>
        <v>0</v>
      </c>
      <c r="AD746" s="16">
        <f t="shared" si="307"/>
        <v>0</v>
      </c>
      <c r="AE746" s="17"/>
      <c r="AF746" s="16">
        <f t="shared" si="308"/>
        <v>0</v>
      </c>
      <c r="AG746" s="17">
        <f t="shared" si="319"/>
        <v>0</v>
      </c>
      <c r="AH746" s="16">
        <f t="shared" si="309"/>
        <v>0</v>
      </c>
      <c r="AI746" s="17">
        <f t="shared" si="320"/>
        <v>0</v>
      </c>
      <c r="AJ746" s="16">
        <f t="shared" si="310"/>
        <v>0</v>
      </c>
    </row>
    <row r="747" spans="1:36" x14ac:dyDescent="0.25">
      <c r="A747" s="26">
        <f t="shared" si="321"/>
        <v>14.850416666666439</v>
      </c>
      <c r="B747" s="9" t="s">
        <v>10</v>
      </c>
      <c r="C747" t="s">
        <v>11</v>
      </c>
      <c r="E747" s="13" t="s">
        <v>14</v>
      </c>
      <c r="F747" s="13" t="s">
        <v>14</v>
      </c>
      <c r="G747" t="s">
        <v>11</v>
      </c>
      <c r="H747" s="16">
        <f t="shared" si="296"/>
        <v>0</v>
      </c>
      <c r="I747" s="17">
        <f t="shared" si="311"/>
        <v>0</v>
      </c>
      <c r="J747" s="16">
        <f t="shared" si="297"/>
        <v>0</v>
      </c>
      <c r="K747" s="17">
        <f t="shared" si="312"/>
        <v>0</v>
      </c>
      <c r="L747" s="16">
        <f t="shared" si="298"/>
        <v>0</v>
      </c>
      <c r="M747" s="17"/>
      <c r="N747" s="16">
        <f t="shared" si="299"/>
        <v>0</v>
      </c>
      <c r="O747" s="17">
        <f t="shared" si="313"/>
        <v>0</v>
      </c>
      <c r="P747" s="16">
        <f t="shared" si="300"/>
        <v>0</v>
      </c>
      <c r="Q747" s="17">
        <f t="shared" si="314"/>
        <v>0</v>
      </c>
      <c r="R747" s="16">
        <f t="shared" si="301"/>
        <v>0</v>
      </c>
      <c r="S747" s="17"/>
      <c r="T747" s="16">
        <f t="shared" si="302"/>
        <v>0</v>
      </c>
      <c r="U747" s="17">
        <f t="shared" si="315"/>
        <v>0</v>
      </c>
      <c r="V747" s="16">
        <f t="shared" si="303"/>
        <v>0</v>
      </c>
      <c r="W747" s="17">
        <f t="shared" si="316"/>
        <v>0</v>
      </c>
      <c r="X747" s="16">
        <f t="shared" si="304"/>
        <v>1.9999999999999574E-2</v>
      </c>
      <c r="Y747" s="17"/>
      <c r="Z747" s="16">
        <f t="shared" si="305"/>
        <v>14.850416666666439</v>
      </c>
      <c r="AA747" s="17">
        <f t="shared" si="317"/>
        <v>1</v>
      </c>
      <c r="AB747" s="16">
        <f t="shared" si="306"/>
        <v>0</v>
      </c>
      <c r="AC747" s="17">
        <f t="shared" si="318"/>
        <v>0</v>
      </c>
      <c r="AD747" s="16">
        <f t="shared" si="307"/>
        <v>1.9999999999999574E-2</v>
      </c>
      <c r="AE747" s="17"/>
      <c r="AF747" s="16">
        <f t="shared" si="308"/>
        <v>0</v>
      </c>
      <c r="AG747" s="17">
        <f t="shared" si="319"/>
        <v>0</v>
      </c>
      <c r="AH747" s="16">
        <f t="shared" si="309"/>
        <v>0</v>
      </c>
      <c r="AI747" s="17">
        <f t="shared" si="320"/>
        <v>0</v>
      </c>
      <c r="AJ747" s="16">
        <f t="shared" si="310"/>
        <v>0</v>
      </c>
    </row>
    <row r="748" spans="1:36" x14ac:dyDescent="0.25">
      <c r="A748" s="26">
        <f t="shared" si="321"/>
        <v>14.870416666666438</v>
      </c>
      <c r="B748" s="10"/>
      <c r="C748" t="s">
        <v>11</v>
      </c>
      <c r="E748" s="13" t="s">
        <v>14</v>
      </c>
      <c r="F748" s="13" t="s">
        <v>14</v>
      </c>
      <c r="G748" t="s">
        <v>11</v>
      </c>
      <c r="H748" s="16">
        <f t="shared" si="296"/>
        <v>0</v>
      </c>
      <c r="I748" s="17">
        <f t="shared" si="311"/>
        <v>0</v>
      </c>
      <c r="J748" s="16">
        <f t="shared" si="297"/>
        <v>0</v>
      </c>
      <c r="K748" s="17">
        <f t="shared" si="312"/>
        <v>0</v>
      </c>
      <c r="L748" s="16">
        <f t="shared" si="298"/>
        <v>0</v>
      </c>
      <c r="M748" s="17"/>
      <c r="N748" s="16">
        <f t="shared" si="299"/>
        <v>0</v>
      </c>
      <c r="O748" s="17">
        <f t="shared" si="313"/>
        <v>0</v>
      </c>
      <c r="P748" s="16">
        <f t="shared" si="300"/>
        <v>0</v>
      </c>
      <c r="Q748" s="17">
        <f t="shared" si="314"/>
        <v>0</v>
      </c>
      <c r="R748" s="16">
        <f t="shared" si="301"/>
        <v>0</v>
      </c>
      <c r="S748" s="17"/>
      <c r="T748" s="16">
        <f t="shared" si="302"/>
        <v>0</v>
      </c>
      <c r="U748" s="17">
        <f t="shared" si="315"/>
        <v>0</v>
      </c>
      <c r="V748" s="16">
        <f t="shared" si="303"/>
        <v>0</v>
      </c>
      <c r="W748" s="17">
        <f t="shared" si="316"/>
        <v>0</v>
      </c>
      <c r="X748" s="16">
        <f t="shared" si="304"/>
        <v>1.9999999999999574E-2</v>
      </c>
      <c r="Y748" s="17"/>
      <c r="Z748" s="16">
        <f t="shared" si="305"/>
        <v>0</v>
      </c>
      <c r="AA748" s="17">
        <f t="shared" si="317"/>
        <v>0</v>
      </c>
      <c r="AB748" s="16">
        <f t="shared" si="306"/>
        <v>0</v>
      </c>
      <c r="AC748" s="17">
        <f t="shared" si="318"/>
        <v>0</v>
      </c>
      <c r="AD748" s="16">
        <f t="shared" si="307"/>
        <v>1.9999999999999574E-2</v>
      </c>
      <c r="AE748" s="17"/>
      <c r="AF748" s="16">
        <f t="shared" si="308"/>
        <v>0</v>
      </c>
      <c r="AG748" s="17">
        <f t="shared" si="319"/>
        <v>0</v>
      </c>
      <c r="AH748" s="16">
        <f t="shared" si="309"/>
        <v>0</v>
      </c>
      <c r="AI748" s="17">
        <f t="shared" si="320"/>
        <v>0</v>
      </c>
      <c r="AJ748" s="16">
        <f t="shared" si="310"/>
        <v>0</v>
      </c>
    </row>
    <row r="749" spans="1:36" x14ac:dyDescent="0.25">
      <c r="A749" s="26">
        <f t="shared" si="321"/>
        <v>14.890416666666438</v>
      </c>
      <c r="B749" s="9"/>
      <c r="C749" t="s">
        <v>11</v>
      </c>
      <c r="E749" s="13" t="s">
        <v>14</v>
      </c>
      <c r="F749" s="13" t="s">
        <v>14</v>
      </c>
      <c r="G749" t="s">
        <v>11</v>
      </c>
      <c r="H749" s="16">
        <f t="shared" si="296"/>
        <v>0</v>
      </c>
      <c r="I749" s="17">
        <f t="shared" si="311"/>
        <v>0</v>
      </c>
      <c r="J749" s="16">
        <f t="shared" si="297"/>
        <v>0</v>
      </c>
      <c r="K749" s="17">
        <f t="shared" si="312"/>
        <v>0</v>
      </c>
      <c r="L749" s="16">
        <f t="shared" si="298"/>
        <v>0</v>
      </c>
      <c r="M749" s="17"/>
      <c r="N749" s="16">
        <f t="shared" si="299"/>
        <v>0</v>
      </c>
      <c r="O749" s="17">
        <f t="shared" si="313"/>
        <v>0</v>
      </c>
      <c r="P749" s="16">
        <f t="shared" si="300"/>
        <v>0</v>
      </c>
      <c r="Q749" s="17">
        <f t="shared" si="314"/>
        <v>0</v>
      </c>
      <c r="R749" s="16">
        <f t="shared" si="301"/>
        <v>0</v>
      </c>
      <c r="S749" s="17"/>
      <c r="T749" s="16">
        <f t="shared" si="302"/>
        <v>0</v>
      </c>
      <c r="U749" s="17">
        <f t="shared" si="315"/>
        <v>0</v>
      </c>
      <c r="V749" s="16">
        <f t="shared" si="303"/>
        <v>0</v>
      </c>
      <c r="W749" s="17">
        <f t="shared" si="316"/>
        <v>0</v>
      </c>
      <c r="X749" s="16">
        <f t="shared" si="304"/>
        <v>1.9999999999999574E-2</v>
      </c>
      <c r="Y749" s="17"/>
      <c r="Z749" s="16">
        <f t="shared" si="305"/>
        <v>0</v>
      </c>
      <c r="AA749" s="17">
        <f t="shared" si="317"/>
        <v>0</v>
      </c>
      <c r="AB749" s="16">
        <f t="shared" si="306"/>
        <v>0</v>
      </c>
      <c r="AC749" s="17">
        <f t="shared" si="318"/>
        <v>0</v>
      </c>
      <c r="AD749" s="16">
        <f t="shared" si="307"/>
        <v>1.9999999999999574E-2</v>
      </c>
      <c r="AE749" s="17"/>
      <c r="AF749" s="16">
        <f t="shared" si="308"/>
        <v>0</v>
      </c>
      <c r="AG749" s="17">
        <f t="shared" si="319"/>
        <v>0</v>
      </c>
      <c r="AH749" s="16">
        <f t="shared" si="309"/>
        <v>0</v>
      </c>
      <c r="AI749" s="17">
        <f t="shared" si="320"/>
        <v>0</v>
      </c>
      <c r="AJ749" s="16">
        <f t="shared" si="310"/>
        <v>0</v>
      </c>
    </row>
    <row r="750" spans="1:36" x14ac:dyDescent="0.25">
      <c r="A750" s="26">
        <f t="shared" si="321"/>
        <v>14.910416666666437</v>
      </c>
      <c r="B750" s="9" t="s">
        <v>15</v>
      </c>
      <c r="C750" t="s">
        <v>11</v>
      </c>
      <c r="E750" t="s">
        <v>11</v>
      </c>
      <c r="F750" s="13" t="s">
        <v>14</v>
      </c>
      <c r="G750" s="14" t="s">
        <v>20</v>
      </c>
      <c r="H750" s="16">
        <f t="shared" si="296"/>
        <v>0</v>
      </c>
      <c r="I750" s="17">
        <f t="shared" si="311"/>
        <v>0</v>
      </c>
      <c r="J750" s="16">
        <f t="shared" si="297"/>
        <v>0</v>
      </c>
      <c r="K750" s="17">
        <f t="shared" si="312"/>
        <v>0</v>
      </c>
      <c r="L750" s="16">
        <f t="shared" si="298"/>
        <v>0</v>
      </c>
      <c r="M750" s="17"/>
      <c r="N750" s="16">
        <f t="shared" si="299"/>
        <v>0</v>
      </c>
      <c r="O750" s="17">
        <f t="shared" si="313"/>
        <v>0</v>
      </c>
      <c r="P750" s="16">
        <f t="shared" si="300"/>
        <v>0</v>
      </c>
      <c r="Q750" s="17">
        <f t="shared" si="314"/>
        <v>0</v>
      </c>
      <c r="R750" s="16">
        <f t="shared" si="301"/>
        <v>0</v>
      </c>
      <c r="S750" s="17"/>
      <c r="T750" s="16">
        <f t="shared" si="302"/>
        <v>0</v>
      </c>
      <c r="U750" s="17">
        <f t="shared" si="315"/>
        <v>0</v>
      </c>
      <c r="V750" s="16">
        <f t="shared" si="303"/>
        <v>0</v>
      </c>
      <c r="W750" s="17">
        <f t="shared" si="316"/>
        <v>0</v>
      </c>
      <c r="X750" s="16">
        <f t="shared" si="304"/>
        <v>0</v>
      </c>
      <c r="Y750" s="17"/>
      <c r="Z750" s="16">
        <f t="shared" si="305"/>
        <v>0</v>
      </c>
      <c r="AA750" s="17">
        <f t="shared" si="317"/>
        <v>0</v>
      </c>
      <c r="AB750" s="16">
        <f t="shared" si="306"/>
        <v>0</v>
      </c>
      <c r="AC750" s="17">
        <f t="shared" si="318"/>
        <v>0</v>
      </c>
      <c r="AD750" s="16">
        <f t="shared" si="307"/>
        <v>1.9999999999999574E-2</v>
      </c>
      <c r="AE750" s="17"/>
      <c r="AF750" s="16">
        <f t="shared" si="308"/>
        <v>0</v>
      </c>
      <c r="AG750" s="17">
        <f t="shared" si="319"/>
        <v>0</v>
      </c>
      <c r="AH750" s="16">
        <f t="shared" si="309"/>
        <v>14.910416666666437</v>
      </c>
      <c r="AI750" s="17">
        <f t="shared" si="320"/>
        <v>1</v>
      </c>
      <c r="AJ750" s="16">
        <f t="shared" si="310"/>
        <v>0</v>
      </c>
    </row>
    <row r="751" spans="1:36" x14ac:dyDescent="0.25">
      <c r="A751" s="26">
        <f t="shared" si="321"/>
        <v>14.930416666666437</v>
      </c>
      <c r="B751" s="9"/>
      <c r="C751" t="s">
        <v>11</v>
      </c>
      <c r="E751" t="s">
        <v>11</v>
      </c>
      <c r="F751" s="13" t="s">
        <v>14</v>
      </c>
      <c r="H751" s="16">
        <f t="shared" si="296"/>
        <v>0</v>
      </c>
      <c r="I751" s="17">
        <f t="shared" si="311"/>
        <v>0</v>
      </c>
      <c r="J751" s="16">
        <f t="shared" si="297"/>
        <v>0</v>
      </c>
      <c r="K751" s="17">
        <f t="shared" si="312"/>
        <v>0</v>
      </c>
      <c r="L751" s="16">
        <f t="shared" si="298"/>
        <v>0</v>
      </c>
      <c r="M751" s="17"/>
      <c r="N751" s="16">
        <f t="shared" si="299"/>
        <v>0</v>
      </c>
      <c r="O751" s="17">
        <f t="shared" si="313"/>
        <v>0</v>
      </c>
      <c r="P751" s="16">
        <f t="shared" si="300"/>
        <v>0</v>
      </c>
      <c r="Q751" s="17">
        <f t="shared" si="314"/>
        <v>0</v>
      </c>
      <c r="R751" s="16">
        <f t="shared" si="301"/>
        <v>0</v>
      </c>
      <c r="S751" s="17"/>
      <c r="T751" s="16">
        <f t="shared" si="302"/>
        <v>0</v>
      </c>
      <c r="U751" s="17">
        <f t="shared" si="315"/>
        <v>0</v>
      </c>
      <c r="V751" s="16">
        <f t="shared" si="303"/>
        <v>0</v>
      </c>
      <c r="W751" s="17">
        <f t="shared" si="316"/>
        <v>0</v>
      </c>
      <c r="X751" s="16">
        <f t="shared" si="304"/>
        <v>0</v>
      </c>
      <c r="Y751" s="17"/>
      <c r="Z751" s="16">
        <f t="shared" si="305"/>
        <v>0</v>
      </c>
      <c r="AA751" s="17">
        <f t="shared" si="317"/>
        <v>0</v>
      </c>
      <c r="AB751" s="16">
        <f t="shared" si="306"/>
        <v>0</v>
      </c>
      <c r="AC751" s="17">
        <f t="shared" si="318"/>
        <v>0</v>
      </c>
      <c r="AD751" s="16">
        <f t="shared" si="307"/>
        <v>1.9999999999999574E-2</v>
      </c>
      <c r="AE751" s="17"/>
      <c r="AF751" s="16">
        <f t="shared" si="308"/>
        <v>0</v>
      </c>
      <c r="AG751" s="17">
        <f t="shared" si="319"/>
        <v>0</v>
      </c>
      <c r="AH751" s="16">
        <f t="shared" si="309"/>
        <v>0</v>
      </c>
      <c r="AI751" s="17">
        <f t="shared" si="320"/>
        <v>0</v>
      </c>
      <c r="AJ751" s="16">
        <f t="shared" si="310"/>
        <v>0</v>
      </c>
    </row>
    <row r="752" spans="1:36" x14ac:dyDescent="0.25">
      <c r="A752" s="26">
        <f t="shared" si="321"/>
        <v>14.950416666666436</v>
      </c>
      <c r="B752" s="9"/>
      <c r="C752" t="s">
        <v>11</v>
      </c>
      <c r="E752" t="s">
        <v>11</v>
      </c>
      <c r="F752" s="13" t="s">
        <v>14</v>
      </c>
      <c r="H752" s="16">
        <f t="shared" si="296"/>
        <v>0</v>
      </c>
      <c r="I752" s="17">
        <f t="shared" si="311"/>
        <v>0</v>
      </c>
      <c r="J752" s="16">
        <f t="shared" si="297"/>
        <v>0</v>
      </c>
      <c r="K752" s="17">
        <f t="shared" si="312"/>
        <v>0</v>
      </c>
      <c r="L752" s="16">
        <f t="shared" si="298"/>
        <v>0</v>
      </c>
      <c r="M752" s="17"/>
      <c r="N752" s="16">
        <f t="shared" si="299"/>
        <v>0</v>
      </c>
      <c r="O752" s="17">
        <f t="shared" si="313"/>
        <v>0</v>
      </c>
      <c r="P752" s="16">
        <f t="shared" si="300"/>
        <v>0</v>
      </c>
      <c r="Q752" s="17">
        <f t="shared" si="314"/>
        <v>0</v>
      </c>
      <c r="R752" s="16">
        <f t="shared" si="301"/>
        <v>0</v>
      </c>
      <c r="S752" s="17"/>
      <c r="T752" s="16">
        <f t="shared" si="302"/>
        <v>0</v>
      </c>
      <c r="U752" s="17">
        <f t="shared" si="315"/>
        <v>0</v>
      </c>
      <c r="V752" s="16">
        <f t="shared" si="303"/>
        <v>0</v>
      </c>
      <c r="W752" s="17">
        <f t="shared" si="316"/>
        <v>0</v>
      </c>
      <c r="X752" s="16">
        <f t="shared" si="304"/>
        <v>0</v>
      </c>
      <c r="Y752" s="17"/>
      <c r="Z752" s="16">
        <f t="shared" si="305"/>
        <v>0</v>
      </c>
      <c r="AA752" s="17">
        <f t="shared" si="317"/>
        <v>0</v>
      </c>
      <c r="AB752" s="16">
        <f t="shared" si="306"/>
        <v>0</v>
      </c>
      <c r="AC752" s="17">
        <f t="shared" si="318"/>
        <v>0</v>
      </c>
      <c r="AD752" s="16">
        <f t="shared" si="307"/>
        <v>1.9999999999999574E-2</v>
      </c>
      <c r="AE752" s="17"/>
      <c r="AF752" s="16">
        <f t="shared" si="308"/>
        <v>0</v>
      </c>
      <c r="AG752" s="17">
        <f t="shared" si="319"/>
        <v>0</v>
      </c>
      <c r="AH752" s="16">
        <f t="shared" si="309"/>
        <v>0</v>
      </c>
      <c r="AI752" s="17">
        <f t="shared" si="320"/>
        <v>0</v>
      </c>
      <c r="AJ752" s="16">
        <f t="shared" si="310"/>
        <v>0</v>
      </c>
    </row>
    <row r="753" spans="1:36" x14ac:dyDescent="0.25">
      <c r="A753" s="26">
        <f t="shared" si="321"/>
        <v>14.970416666666436</v>
      </c>
      <c r="B753" s="9"/>
      <c r="C753" t="s">
        <v>11</v>
      </c>
      <c r="E753" t="s">
        <v>11</v>
      </c>
      <c r="F753" s="13" t="s">
        <v>14</v>
      </c>
      <c r="H753" s="16">
        <f t="shared" si="296"/>
        <v>0</v>
      </c>
      <c r="I753" s="17">
        <f t="shared" si="311"/>
        <v>0</v>
      </c>
      <c r="J753" s="16">
        <f t="shared" si="297"/>
        <v>0</v>
      </c>
      <c r="K753" s="17">
        <f t="shared" si="312"/>
        <v>0</v>
      </c>
      <c r="L753" s="16">
        <f t="shared" si="298"/>
        <v>0</v>
      </c>
      <c r="M753" s="17"/>
      <c r="N753" s="16">
        <f t="shared" si="299"/>
        <v>0</v>
      </c>
      <c r="O753" s="17">
        <f t="shared" si="313"/>
        <v>0</v>
      </c>
      <c r="P753" s="16">
        <f t="shared" si="300"/>
        <v>0</v>
      </c>
      <c r="Q753" s="17">
        <f t="shared" si="314"/>
        <v>0</v>
      </c>
      <c r="R753" s="16">
        <f t="shared" si="301"/>
        <v>0</v>
      </c>
      <c r="S753" s="17"/>
      <c r="T753" s="16">
        <f t="shared" si="302"/>
        <v>0</v>
      </c>
      <c r="U753" s="17">
        <f t="shared" si="315"/>
        <v>0</v>
      </c>
      <c r="V753" s="16">
        <f t="shared" si="303"/>
        <v>0</v>
      </c>
      <c r="W753" s="17">
        <f t="shared" si="316"/>
        <v>0</v>
      </c>
      <c r="X753" s="16">
        <f t="shared" si="304"/>
        <v>0</v>
      </c>
      <c r="Y753" s="17"/>
      <c r="Z753" s="16">
        <f t="shared" si="305"/>
        <v>0</v>
      </c>
      <c r="AA753" s="17">
        <f t="shared" si="317"/>
        <v>0</v>
      </c>
      <c r="AB753" s="16">
        <f t="shared" si="306"/>
        <v>0</v>
      </c>
      <c r="AC753" s="17">
        <f t="shared" si="318"/>
        <v>0</v>
      </c>
      <c r="AD753" s="16">
        <f t="shared" si="307"/>
        <v>1.9999999999999574E-2</v>
      </c>
      <c r="AE753" s="17"/>
      <c r="AF753" s="16">
        <f t="shared" si="308"/>
        <v>0</v>
      </c>
      <c r="AG753" s="17">
        <f t="shared" si="319"/>
        <v>0</v>
      </c>
      <c r="AH753" s="16">
        <f t="shared" si="309"/>
        <v>0</v>
      </c>
      <c r="AI753" s="17">
        <f t="shared" si="320"/>
        <v>0</v>
      </c>
      <c r="AJ753" s="16">
        <f t="shared" si="310"/>
        <v>0</v>
      </c>
    </row>
    <row r="754" spans="1:36" x14ac:dyDescent="0.25">
      <c r="A754" s="26">
        <f t="shared" si="321"/>
        <v>14.990416666666436</v>
      </c>
      <c r="B754" s="9" t="s">
        <v>16</v>
      </c>
      <c r="C754" t="s">
        <v>11</v>
      </c>
      <c r="D754" s="13" t="s">
        <v>14</v>
      </c>
      <c r="E754" t="s">
        <v>11</v>
      </c>
      <c r="F754" s="13" t="s">
        <v>14</v>
      </c>
      <c r="H754" s="16">
        <f t="shared" si="296"/>
        <v>0</v>
      </c>
      <c r="I754" s="17">
        <f t="shared" si="311"/>
        <v>0</v>
      </c>
      <c r="J754" s="16">
        <f t="shared" si="297"/>
        <v>0</v>
      </c>
      <c r="K754" s="17">
        <f t="shared" si="312"/>
        <v>0</v>
      </c>
      <c r="L754" s="16">
        <f t="shared" si="298"/>
        <v>0</v>
      </c>
      <c r="M754" s="17"/>
      <c r="N754" s="16">
        <f t="shared" si="299"/>
        <v>14.990416666666436</v>
      </c>
      <c r="O754" s="17">
        <f t="shared" si="313"/>
        <v>1</v>
      </c>
      <c r="P754" s="16">
        <f t="shared" si="300"/>
        <v>0</v>
      </c>
      <c r="Q754" s="17">
        <f t="shared" si="314"/>
        <v>0</v>
      </c>
      <c r="R754" s="16">
        <f t="shared" si="301"/>
        <v>1.9999999999999574E-2</v>
      </c>
      <c r="S754" s="17"/>
      <c r="T754" s="16">
        <f t="shared" si="302"/>
        <v>0</v>
      </c>
      <c r="U754" s="17">
        <f t="shared" si="315"/>
        <v>0</v>
      </c>
      <c r="V754" s="16">
        <f t="shared" si="303"/>
        <v>0</v>
      </c>
      <c r="W754" s="17">
        <f t="shared" si="316"/>
        <v>0</v>
      </c>
      <c r="X754" s="16">
        <f t="shared" si="304"/>
        <v>0</v>
      </c>
      <c r="Y754" s="17"/>
      <c r="Z754" s="16">
        <f t="shared" si="305"/>
        <v>0</v>
      </c>
      <c r="AA754" s="17">
        <f t="shared" si="317"/>
        <v>0</v>
      </c>
      <c r="AB754" s="16">
        <f t="shared" si="306"/>
        <v>0</v>
      </c>
      <c r="AC754" s="17">
        <f t="shared" si="318"/>
        <v>0</v>
      </c>
      <c r="AD754" s="16">
        <f t="shared" si="307"/>
        <v>1.9999999999999574E-2</v>
      </c>
      <c r="AE754" s="17"/>
      <c r="AF754" s="16">
        <f t="shared" si="308"/>
        <v>0</v>
      </c>
      <c r="AG754" s="17">
        <f t="shared" si="319"/>
        <v>0</v>
      </c>
      <c r="AH754" s="16">
        <f t="shared" si="309"/>
        <v>0</v>
      </c>
      <c r="AI754" s="17">
        <f t="shared" si="320"/>
        <v>0</v>
      </c>
      <c r="AJ754" s="16">
        <f t="shared" si="310"/>
        <v>0</v>
      </c>
    </row>
    <row r="755" spans="1:36" x14ac:dyDescent="0.25">
      <c r="A755" s="26">
        <f t="shared" si="321"/>
        <v>15.010416666666435</v>
      </c>
      <c r="B755" s="9" t="s">
        <v>22</v>
      </c>
      <c r="C755" s="14" t="s">
        <v>20</v>
      </c>
      <c r="D755" s="13" t="s">
        <v>14</v>
      </c>
      <c r="E755" t="s">
        <v>11</v>
      </c>
      <c r="F755" t="s">
        <v>11</v>
      </c>
      <c r="H755" s="16">
        <f t="shared" si="296"/>
        <v>0</v>
      </c>
      <c r="I755" s="17">
        <f t="shared" si="311"/>
        <v>0</v>
      </c>
      <c r="J755" s="16">
        <f t="shared" si="297"/>
        <v>15.010416666666435</v>
      </c>
      <c r="K755" s="17">
        <f t="shared" si="312"/>
        <v>1</v>
      </c>
      <c r="L755" s="16">
        <f t="shared" si="298"/>
        <v>0</v>
      </c>
      <c r="M755" s="17"/>
      <c r="N755" s="16">
        <f t="shared" si="299"/>
        <v>0</v>
      </c>
      <c r="O755" s="17">
        <f t="shared" si="313"/>
        <v>0</v>
      </c>
      <c r="P755" s="16">
        <f t="shared" si="300"/>
        <v>0</v>
      </c>
      <c r="Q755" s="17">
        <f t="shared" si="314"/>
        <v>0</v>
      </c>
      <c r="R755" s="16">
        <f t="shared" si="301"/>
        <v>1.9999999999999574E-2</v>
      </c>
      <c r="S755" s="17"/>
      <c r="T755" s="16">
        <f t="shared" si="302"/>
        <v>0</v>
      </c>
      <c r="U755" s="17">
        <f t="shared" si="315"/>
        <v>0</v>
      </c>
      <c r="V755" s="16">
        <f t="shared" si="303"/>
        <v>0</v>
      </c>
      <c r="W755" s="17">
        <f t="shared" si="316"/>
        <v>0</v>
      </c>
      <c r="X755" s="16">
        <f t="shared" si="304"/>
        <v>0</v>
      </c>
      <c r="Y755" s="17"/>
      <c r="Z755" s="16">
        <f t="shared" si="305"/>
        <v>0</v>
      </c>
      <c r="AA755" s="17">
        <f t="shared" si="317"/>
        <v>0</v>
      </c>
      <c r="AB755" s="16">
        <f t="shared" si="306"/>
        <v>0</v>
      </c>
      <c r="AC755" s="17">
        <f t="shared" si="318"/>
        <v>0</v>
      </c>
      <c r="AD755" s="16">
        <f t="shared" si="307"/>
        <v>0</v>
      </c>
      <c r="AE755" s="17"/>
      <c r="AF755" s="16">
        <f t="shared" si="308"/>
        <v>0</v>
      </c>
      <c r="AG755" s="17">
        <f t="shared" si="319"/>
        <v>0</v>
      </c>
      <c r="AH755" s="16">
        <f t="shared" si="309"/>
        <v>0</v>
      </c>
      <c r="AI755" s="17">
        <f t="shared" si="320"/>
        <v>0</v>
      </c>
      <c r="AJ755" s="16">
        <f t="shared" si="310"/>
        <v>0</v>
      </c>
    </row>
    <row r="756" spans="1:36" x14ac:dyDescent="0.25">
      <c r="A756" s="26">
        <f t="shared" si="321"/>
        <v>15.030416666666435</v>
      </c>
      <c r="B756" s="9"/>
      <c r="D756" s="13" t="s">
        <v>14</v>
      </c>
      <c r="E756" t="s">
        <v>11</v>
      </c>
      <c r="F756" t="s">
        <v>11</v>
      </c>
      <c r="H756" s="16">
        <f t="shared" si="296"/>
        <v>0</v>
      </c>
      <c r="I756" s="17">
        <f t="shared" si="311"/>
        <v>0</v>
      </c>
      <c r="J756" s="16">
        <f t="shared" si="297"/>
        <v>0</v>
      </c>
      <c r="K756" s="17">
        <f t="shared" si="312"/>
        <v>0</v>
      </c>
      <c r="L756" s="16">
        <f t="shared" si="298"/>
        <v>0</v>
      </c>
      <c r="M756" s="17"/>
      <c r="N756" s="16">
        <f t="shared" si="299"/>
        <v>0</v>
      </c>
      <c r="O756" s="17">
        <f t="shared" si="313"/>
        <v>0</v>
      </c>
      <c r="P756" s="16">
        <f t="shared" si="300"/>
        <v>0</v>
      </c>
      <c r="Q756" s="17">
        <f t="shared" si="314"/>
        <v>0</v>
      </c>
      <c r="R756" s="16">
        <f t="shared" si="301"/>
        <v>1.9999999999999574E-2</v>
      </c>
      <c r="S756" s="17"/>
      <c r="T756" s="16">
        <f t="shared" si="302"/>
        <v>0</v>
      </c>
      <c r="U756" s="17">
        <f t="shared" si="315"/>
        <v>0</v>
      </c>
      <c r="V756" s="16">
        <f t="shared" si="303"/>
        <v>0</v>
      </c>
      <c r="W756" s="17">
        <f t="shared" si="316"/>
        <v>0</v>
      </c>
      <c r="X756" s="16">
        <f t="shared" si="304"/>
        <v>0</v>
      </c>
      <c r="Y756" s="17"/>
      <c r="Z756" s="16">
        <f t="shared" si="305"/>
        <v>0</v>
      </c>
      <c r="AA756" s="17">
        <f t="shared" si="317"/>
        <v>0</v>
      </c>
      <c r="AB756" s="16">
        <f t="shared" si="306"/>
        <v>0</v>
      </c>
      <c r="AC756" s="17">
        <f t="shared" si="318"/>
        <v>0</v>
      </c>
      <c r="AD756" s="16">
        <f t="shared" si="307"/>
        <v>0</v>
      </c>
      <c r="AE756" s="17"/>
      <c r="AF756" s="16">
        <f t="shared" si="308"/>
        <v>0</v>
      </c>
      <c r="AG756" s="17">
        <f t="shared" si="319"/>
        <v>0</v>
      </c>
      <c r="AH756" s="16">
        <f t="shared" si="309"/>
        <v>0</v>
      </c>
      <c r="AI756" s="17">
        <f t="shared" si="320"/>
        <v>0</v>
      </c>
      <c r="AJ756" s="16">
        <f t="shared" si="310"/>
        <v>0</v>
      </c>
    </row>
    <row r="757" spans="1:36" x14ac:dyDescent="0.25">
      <c r="A757" s="26">
        <f t="shared" si="321"/>
        <v>15.050416666666434</v>
      </c>
      <c r="B757" s="9"/>
      <c r="D757" s="13" t="s">
        <v>14</v>
      </c>
      <c r="E757" t="s">
        <v>11</v>
      </c>
      <c r="F757" t="s">
        <v>11</v>
      </c>
      <c r="H757" s="16">
        <f t="shared" si="296"/>
        <v>0</v>
      </c>
      <c r="I757" s="17">
        <f t="shared" si="311"/>
        <v>0</v>
      </c>
      <c r="J757" s="16">
        <f t="shared" si="297"/>
        <v>0</v>
      </c>
      <c r="K757" s="17">
        <f t="shared" si="312"/>
        <v>0</v>
      </c>
      <c r="L757" s="16">
        <f t="shared" si="298"/>
        <v>0</v>
      </c>
      <c r="M757" s="17"/>
      <c r="N757" s="16">
        <f t="shared" si="299"/>
        <v>0</v>
      </c>
      <c r="O757" s="17">
        <f t="shared" si="313"/>
        <v>0</v>
      </c>
      <c r="P757" s="16">
        <f t="shared" si="300"/>
        <v>0</v>
      </c>
      <c r="Q757" s="17">
        <f t="shared" si="314"/>
        <v>0</v>
      </c>
      <c r="R757" s="16">
        <f t="shared" si="301"/>
        <v>1.9999999999999574E-2</v>
      </c>
      <c r="S757" s="17"/>
      <c r="T757" s="16">
        <f t="shared" si="302"/>
        <v>0</v>
      </c>
      <c r="U757" s="17">
        <f t="shared" si="315"/>
        <v>0</v>
      </c>
      <c r="V757" s="16">
        <f t="shared" si="303"/>
        <v>0</v>
      </c>
      <c r="W757" s="17">
        <f t="shared" si="316"/>
        <v>0</v>
      </c>
      <c r="X757" s="16">
        <f t="shared" si="304"/>
        <v>0</v>
      </c>
      <c r="Y757" s="17"/>
      <c r="Z757" s="16">
        <f t="shared" si="305"/>
        <v>0</v>
      </c>
      <c r="AA757" s="17">
        <f t="shared" si="317"/>
        <v>0</v>
      </c>
      <c r="AB757" s="16">
        <f t="shared" si="306"/>
        <v>0</v>
      </c>
      <c r="AC757" s="17">
        <f t="shared" si="318"/>
        <v>0</v>
      </c>
      <c r="AD757" s="16">
        <f t="shared" si="307"/>
        <v>0</v>
      </c>
      <c r="AE757" s="17"/>
      <c r="AF757" s="16">
        <f t="shared" si="308"/>
        <v>0</v>
      </c>
      <c r="AG757" s="17">
        <f t="shared" si="319"/>
        <v>0</v>
      </c>
      <c r="AH757" s="16">
        <f t="shared" si="309"/>
        <v>0</v>
      </c>
      <c r="AI757" s="17">
        <f t="shared" si="320"/>
        <v>0</v>
      </c>
      <c r="AJ757" s="16">
        <f t="shared" si="310"/>
        <v>0</v>
      </c>
    </row>
    <row r="758" spans="1:36" x14ac:dyDescent="0.25">
      <c r="A758" s="26">
        <f t="shared" si="321"/>
        <v>15.070416666666434</v>
      </c>
      <c r="B758" s="9"/>
      <c r="D758" s="13" t="s">
        <v>14</v>
      </c>
      <c r="E758" t="s">
        <v>11</v>
      </c>
      <c r="F758" t="s">
        <v>11</v>
      </c>
      <c r="H758" s="16">
        <f t="shared" si="296"/>
        <v>0</v>
      </c>
      <c r="I758" s="17">
        <f t="shared" si="311"/>
        <v>0</v>
      </c>
      <c r="J758" s="16">
        <f t="shared" si="297"/>
        <v>0</v>
      </c>
      <c r="K758" s="17">
        <f t="shared" si="312"/>
        <v>0</v>
      </c>
      <c r="L758" s="16">
        <f t="shared" si="298"/>
        <v>0</v>
      </c>
      <c r="M758" s="17"/>
      <c r="N758" s="16">
        <f t="shared" si="299"/>
        <v>0</v>
      </c>
      <c r="O758" s="17">
        <f t="shared" si="313"/>
        <v>0</v>
      </c>
      <c r="P758" s="16">
        <f t="shared" si="300"/>
        <v>0</v>
      </c>
      <c r="Q758" s="17">
        <f t="shared" si="314"/>
        <v>0</v>
      </c>
      <c r="R758" s="16">
        <f t="shared" si="301"/>
        <v>1.9999999999999574E-2</v>
      </c>
      <c r="S758" s="17"/>
      <c r="T758" s="16">
        <f t="shared" si="302"/>
        <v>0</v>
      </c>
      <c r="U758" s="17">
        <f t="shared" si="315"/>
        <v>0</v>
      </c>
      <c r="V758" s="16">
        <f t="shared" si="303"/>
        <v>0</v>
      </c>
      <c r="W758" s="17">
        <f t="shared" si="316"/>
        <v>0</v>
      </c>
      <c r="X758" s="16">
        <f t="shared" si="304"/>
        <v>0</v>
      </c>
      <c r="Y758" s="17"/>
      <c r="Z758" s="16">
        <f t="shared" si="305"/>
        <v>0</v>
      </c>
      <c r="AA758" s="17">
        <f t="shared" si="317"/>
        <v>0</v>
      </c>
      <c r="AB758" s="16">
        <f t="shared" si="306"/>
        <v>0</v>
      </c>
      <c r="AC758" s="17">
        <f t="shared" si="318"/>
        <v>0</v>
      </c>
      <c r="AD758" s="16">
        <f t="shared" si="307"/>
        <v>0</v>
      </c>
      <c r="AE758" s="17"/>
      <c r="AF758" s="16">
        <f t="shared" si="308"/>
        <v>0</v>
      </c>
      <c r="AG758" s="17">
        <f t="shared" si="319"/>
        <v>0</v>
      </c>
      <c r="AH758" s="16">
        <f t="shared" si="309"/>
        <v>0</v>
      </c>
      <c r="AI758" s="17">
        <f t="shared" si="320"/>
        <v>0</v>
      </c>
      <c r="AJ758" s="16">
        <f t="shared" si="310"/>
        <v>0</v>
      </c>
    </row>
    <row r="759" spans="1:36" x14ac:dyDescent="0.25">
      <c r="A759" s="26">
        <f t="shared" si="321"/>
        <v>15.090416666666433</v>
      </c>
      <c r="B759" s="9"/>
      <c r="D759" s="13" t="s">
        <v>14</v>
      </c>
      <c r="E759" t="s">
        <v>11</v>
      </c>
      <c r="F759" t="s">
        <v>11</v>
      </c>
      <c r="H759" s="16">
        <f t="shared" si="296"/>
        <v>0</v>
      </c>
      <c r="I759" s="17">
        <f t="shared" si="311"/>
        <v>0</v>
      </c>
      <c r="J759" s="16">
        <f t="shared" si="297"/>
        <v>0</v>
      </c>
      <c r="K759" s="17">
        <f t="shared" si="312"/>
        <v>0</v>
      </c>
      <c r="L759" s="16">
        <f t="shared" si="298"/>
        <v>0</v>
      </c>
      <c r="M759" s="17"/>
      <c r="N759" s="16">
        <f t="shared" si="299"/>
        <v>0</v>
      </c>
      <c r="O759" s="17">
        <f t="shared" si="313"/>
        <v>0</v>
      </c>
      <c r="P759" s="16">
        <f t="shared" si="300"/>
        <v>0</v>
      </c>
      <c r="Q759" s="17">
        <f t="shared" si="314"/>
        <v>0</v>
      </c>
      <c r="R759" s="16">
        <f t="shared" si="301"/>
        <v>1.9999999999999574E-2</v>
      </c>
      <c r="S759" s="17"/>
      <c r="T759" s="16">
        <f t="shared" si="302"/>
        <v>0</v>
      </c>
      <c r="U759" s="17">
        <f t="shared" si="315"/>
        <v>0</v>
      </c>
      <c r="V759" s="16">
        <f t="shared" si="303"/>
        <v>0</v>
      </c>
      <c r="W759" s="17">
        <f t="shared" si="316"/>
        <v>0</v>
      </c>
      <c r="X759" s="16">
        <f t="shared" si="304"/>
        <v>0</v>
      </c>
      <c r="Y759" s="17"/>
      <c r="Z759" s="16">
        <f t="shared" si="305"/>
        <v>0</v>
      </c>
      <c r="AA759" s="17">
        <f t="shared" si="317"/>
        <v>0</v>
      </c>
      <c r="AB759" s="16">
        <f t="shared" si="306"/>
        <v>0</v>
      </c>
      <c r="AC759" s="17">
        <f t="shared" si="318"/>
        <v>0</v>
      </c>
      <c r="AD759" s="16">
        <f t="shared" si="307"/>
        <v>0</v>
      </c>
      <c r="AE759" s="17"/>
      <c r="AF759" s="16">
        <f t="shared" si="308"/>
        <v>0</v>
      </c>
      <c r="AG759" s="17">
        <f t="shared" si="319"/>
        <v>0</v>
      </c>
      <c r="AH759" s="16">
        <f t="shared" si="309"/>
        <v>0</v>
      </c>
      <c r="AI759" s="17">
        <f t="shared" si="320"/>
        <v>0</v>
      </c>
      <c r="AJ759" s="16">
        <f t="shared" si="310"/>
        <v>0</v>
      </c>
    </row>
    <row r="760" spans="1:36" x14ac:dyDescent="0.25">
      <c r="A760" s="26">
        <f t="shared" si="321"/>
        <v>15.110416666666433</v>
      </c>
      <c r="B760" s="9" t="s">
        <v>18</v>
      </c>
      <c r="D760" t="s">
        <v>11</v>
      </c>
      <c r="E760" s="14" t="s">
        <v>20</v>
      </c>
      <c r="F760" t="s">
        <v>11</v>
      </c>
      <c r="H760" s="16">
        <f t="shared" si="296"/>
        <v>0</v>
      </c>
      <c r="I760" s="17">
        <f t="shared" si="311"/>
        <v>0</v>
      </c>
      <c r="J760" s="16">
        <f t="shared" si="297"/>
        <v>0</v>
      </c>
      <c r="K760" s="17">
        <f t="shared" si="312"/>
        <v>0</v>
      </c>
      <c r="L760" s="16">
        <f t="shared" si="298"/>
        <v>0</v>
      </c>
      <c r="M760" s="17"/>
      <c r="N760" s="16">
        <f t="shared" si="299"/>
        <v>0</v>
      </c>
      <c r="O760" s="17">
        <f t="shared" si="313"/>
        <v>0</v>
      </c>
      <c r="P760" s="16">
        <f t="shared" si="300"/>
        <v>0</v>
      </c>
      <c r="Q760" s="17">
        <f t="shared" si="314"/>
        <v>0</v>
      </c>
      <c r="R760" s="16">
        <f t="shared" si="301"/>
        <v>0</v>
      </c>
      <c r="S760" s="17"/>
      <c r="T760" s="16">
        <f t="shared" si="302"/>
        <v>0</v>
      </c>
      <c r="U760" s="17">
        <f t="shared" si="315"/>
        <v>0</v>
      </c>
      <c r="V760" s="16">
        <f t="shared" si="303"/>
        <v>15.110416666666433</v>
      </c>
      <c r="W760" s="17">
        <f t="shared" si="316"/>
        <v>1</v>
      </c>
      <c r="X760" s="16">
        <f t="shared" si="304"/>
        <v>0</v>
      </c>
      <c r="Y760" s="17"/>
      <c r="Z760" s="16">
        <f t="shared" si="305"/>
        <v>0</v>
      </c>
      <c r="AA760" s="17">
        <f t="shared" si="317"/>
        <v>0</v>
      </c>
      <c r="AB760" s="16">
        <f t="shared" si="306"/>
        <v>0</v>
      </c>
      <c r="AC760" s="17">
        <f t="shared" si="318"/>
        <v>0</v>
      </c>
      <c r="AD760" s="16">
        <f t="shared" si="307"/>
        <v>0</v>
      </c>
      <c r="AE760" s="17"/>
      <c r="AF760" s="16">
        <f t="shared" si="308"/>
        <v>0</v>
      </c>
      <c r="AG760" s="17">
        <f t="shared" si="319"/>
        <v>0</v>
      </c>
      <c r="AH760" s="16">
        <f t="shared" si="309"/>
        <v>0</v>
      </c>
      <c r="AI760" s="17">
        <f t="shared" si="320"/>
        <v>0</v>
      </c>
      <c r="AJ760" s="16">
        <f t="shared" si="310"/>
        <v>0</v>
      </c>
    </row>
    <row r="761" spans="1:36" x14ac:dyDescent="0.25">
      <c r="A761" s="26">
        <f t="shared" si="321"/>
        <v>15.130416666666433</v>
      </c>
      <c r="B761" s="9"/>
      <c r="D761" t="s">
        <v>11</v>
      </c>
      <c r="F761" t="s">
        <v>11</v>
      </c>
      <c r="H761" s="16">
        <f t="shared" si="296"/>
        <v>0</v>
      </c>
      <c r="I761" s="17">
        <f t="shared" si="311"/>
        <v>0</v>
      </c>
      <c r="J761" s="16">
        <f t="shared" si="297"/>
        <v>0</v>
      </c>
      <c r="K761" s="17">
        <f t="shared" si="312"/>
        <v>0</v>
      </c>
      <c r="L761" s="16">
        <f t="shared" si="298"/>
        <v>0</v>
      </c>
      <c r="M761" s="17"/>
      <c r="N761" s="16">
        <f t="shared" si="299"/>
        <v>0</v>
      </c>
      <c r="O761" s="17">
        <f t="shared" si="313"/>
        <v>0</v>
      </c>
      <c r="P761" s="16">
        <f t="shared" si="300"/>
        <v>0</v>
      </c>
      <c r="Q761" s="17">
        <f t="shared" si="314"/>
        <v>0</v>
      </c>
      <c r="R761" s="16">
        <f t="shared" si="301"/>
        <v>0</v>
      </c>
      <c r="S761" s="17"/>
      <c r="T761" s="16">
        <f t="shared" si="302"/>
        <v>0</v>
      </c>
      <c r="U761" s="17">
        <f t="shared" si="315"/>
        <v>0</v>
      </c>
      <c r="V761" s="16">
        <f t="shared" si="303"/>
        <v>0</v>
      </c>
      <c r="W761" s="17">
        <f t="shared" si="316"/>
        <v>0</v>
      </c>
      <c r="X761" s="16">
        <f t="shared" si="304"/>
        <v>0</v>
      </c>
      <c r="Y761" s="17"/>
      <c r="Z761" s="16">
        <f t="shared" si="305"/>
        <v>0</v>
      </c>
      <c r="AA761" s="17">
        <f t="shared" si="317"/>
        <v>0</v>
      </c>
      <c r="AB761" s="16">
        <f t="shared" si="306"/>
        <v>0</v>
      </c>
      <c r="AC761" s="17">
        <f t="shared" si="318"/>
        <v>0</v>
      </c>
      <c r="AD761" s="16">
        <f t="shared" si="307"/>
        <v>0</v>
      </c>
      <c r="AE761" s="17"/>
      <c r="AF761" s="16">
        <f t="shared" si="308"/>
        <v>0</v>
      </c>
      <c r="AG761" s="17">
        <f t="shared" si="319"/>
        <v>0</v>
      </c>
      <c r="AH761" s="16">
        <f t="shared" si="309"/>
        <v>0</v>
      </c>
      <c r="AI761" s="17">
        <f t="shared" si="320"/>
        <v>0</v>
      </c>
      <c r="AJ761" s="16">
        <f t="shared" si="310"/>
        <v>0</v>
      </c>
    </row>
    <row r="762" spans="1:36" x14ac:dyDescent="0.25">
      <c r="A762" s="26">
        <f t="shared" si="321"/>
        <v>15.150416666666432</v>
      </c>
      <c r="B762" s="9"/>
      <c r="D762" t="s">
        <v>11</v>
      </c>
      <c r="F762" t="s">
        <v>11</v>
      </c>
      <c r="H762" s="16">
        <f t="shared" si="296"/>
        <v>0</v>
      </c>
      <c r="I762" s="17">
        <f t="shared" si="311"/>
        <v>0</v>
      </c>
      <c r="J762" s="16">
        <f t="shared" si="297"/>
        <v>0</v>
      </c>
      <c r="K762" s="17">
        <f t="shared" si="312"/>
        <v>0</v>
      </c>
      <c r="L762" s="16">
        <f t="shared" si="298"/>
        <v>0</v>
      </c>
      <c r="M762" s="17"/>
      <c r="N762" s="16">
        <f t="shared" si="299"/>
        <v>0</v>
      </c>
      <c r="O762" s="17">
        <f t="shared" si="313"/>
        <v>0</v>
      </c>
      <c r="P762" s="16">
        <f t="shared" si="300"/>
        <v>0</v>
      </c>
      <c r="Q762" s="17">
        <f t="shared" si="314"/>
        <v>0</v>
      </c>
      <c r="R762" s="16">
        <f t="shared" si="301"/>
        <v>0</v>
      </c>
      <c r="S762" s="17"/>
      <c r="T762" s="16">
        <f t="shared" si="302"/>
        <v>0</v>
      </c>
      <c r="U762" s="17">
        <f t="shared" si="315"/>
        <v>0</v>
      </c>
      <c r="V762" s="16">
        <f t="shared" si="303"/>
        <v>0</v>
      </c>
      <c r="W762" s="17">
        <f t="shared" si="316"/>
        <v>0</v>
      </c>
      <c r="X762" s="16">
        <f t="shared" si="304"/>
        <v>0</v>
      </c>
      <c r="Y762" s="17"/>
      <c r="Z762" s="16">
        <f t="shared" si="305"/>
        <v>0</v>
      </c>
      <c r="AA762" s="17">
        <f t="shared" si="317"/>
        <v>0</v>
      </c>
      <c r="AB762" s="16">
        <f t="shared" si="306"/>
        <v>0</v>
      </c>
      <c r="AC762" s="17">
        <f t="shared" si="318"/>
        <v>0</v>
      </c>
      <c r="AD762" s="16">
        <f t="shared" si="307"/>
        <v>0</v>
      </c>
      <c r="AE762" s="17"/>
      <c r="AF762" s="16">
        <f t="shared" si="308"/>
        <v>0</v>
      </c>
      <c r="AG762" s="17">
        <f t="shared" si="319"/>
        <v>0</v>
      </c>
      <c r="AH762" s="16">
        <f t="shared" si="309"/>
        <v>0</v>
      </c>
      <c r="AI762" s="17">
        <f t="shared" si="320"/>
        <v>0</v>
      </c>
      <c r="AJ762" s="16">
        <f t="shared" si="310"/>
        <v>0</v>
      </c>
    </row>
    <row r="763" spans="1:36" x14ac:dyDescent="0.25">
      <c r="A763" s="26">
        <f t="shared" si="321"/>
        <v>15.170416666666432</v>
      </c>
      <c r="B763" s="9"/>
      <c r="D763" t="s">
        <v>11</v>
      </c>
      <c r="F763" t="s">
        <v>11</v>
      </c>
      <c r="H763" s="16">
        <f t="shared" si="296"/>
        <v>0</v>
      </c>
      <c r="I763" s="17">
        <f t="shared" si="311"/>
        <v>0</v>
      </c>
      <c r="J763" s="16">
        <f t="shared" si="297"/>
        <v>0</v>
      </c>
      <c r="K763" s="17">
        <f t="shared" si="312"/>
        <v>0</v>
      </c>
      <c r="L763" s="16">
        <f t="shared" si="298"/>
        <v>0</v>
      </c>
      <c r="M763" s="17"/>
      <c r="N763" s="16">
        <f t="shared" si="299"/>
        <v>0</v>
      </c>
      <c r="O763" s="17">
        <f t="shared" si="313"/>
        <v>0</v>
      </c>
      <c r="P763" s="16">
        <f t="shared" si="300"/>
        <v>0</v>
      </c>
      <c r="Q763" s="17">
        <f t="shared" si="314"/>
        <v>0</v>
      </c>
      <c r="R763" s="16">
        <f t="shared" si="301"/>
        <v>0</v>
      </c>
      <c r="S763" s="17"/>
      <c r="T763" s="16">
        <f t="shared" si="302"/>
        <v>0</v>
      </c>
      <c r="U763" s="17">
        <f t="shared" si="315"/>
        <v>0</v>
      </c>
      <c r="V763" s="16">
        <f t="shared" si="303"/>
        <v>0</v>
      </c>
      <c r="W763" s="17">
        <f t="shared" si="316"/>
        <v>0</v>
      </c>
      <c r="X763" s="16">
        <f t="shared" si="304"/>
        <v>0</v>
      </c>
      <c r="Y763" s="17"/>
      <c r="Z763" s="16">
        <f t="shared" si="305"/>
        <v>0</v>
      </c>
      <c r="AA763" s="17">
        <f t="shared" si="317"/>
        <v>0</v>
      </c>
      <c r="AB763" s="16">
        <f t="shared" si="306"/>
        <v>0</v>
      </c>
      <c r="AC763" s="17">
        <f t="shared" si="318"/>
        <v>0</v>
      </c>
      <c r="AD763" s="16">
        <f t="shared" si="307"/>
        <v>0</v>
      </c>
      <c r="AE763" s="17"/>
      <c r="AF763" s="16">
        <f t="shared" si="308"/>
        <v>0</v>
      </c>
      <c r="AG763" s="17">
        <f t="shared" si="319"/>
        <v>0</v>
      </c>
      <c r="AH763" s="16">
        <f t="shared" si="309"/>
        <v>0</v>
      </c>
      <c r="AI763" s="17">
        <f t="shared" si="320"/>
        <v>0</v>
      </c>
      <c r="AJ763" s="16">
        <f t="shared" si="310"/>
        <v>0</v>
      </c>
    </row>
    <row r="764" spans="1:36" x14ac:dyDescent="0.25">
      <c r="A764" s="26">
        <f t="shared" si="321"/>
        <v>15.190416666666431</v>
      </c>
      <c r="B764" s="9"/>
      <c r="D764" t="s">
        <v>11</v>
      </c>
      <c r="F764" t="s">
        <v>11</v>
      </c>
      <c r="H764" s="16">
        <f t="shared" si="296"/>
        <v>0</v>
      </c>
      <c r="I764" s="17">
        <f t="shared" si="311"/>
        <v>0</v>
      </c>
      <c r="J764" s="16">
        <f t="shared" si="297"/>
        <v>0</v>
      </c>
      <c r="K764" s="17">
        <f t="shared" si="312"/>
        <v>0</v>
      </c>
      <c r="L764" s="16">
        <f t="shared" si="298"/>
        <v>0</v>
      </c>
      <c r="M764" s="17"/>
      <c r="N764" s="16">
        <f t="shared" si="299"/>
        <v>0</v>
      </c>
      <c r="O764" s="17">
        <f t="shared" si="313"/>
        <v>0</v>
      </c>
      <c r="P764" s="16">
        <f t="shared" si="300"/>
        <v>0</v>
      </c>
      <c r="Q764" s="17">
        <f t="shared" si="314"/>
        <v>0</v>
      </c>
      <c r="R764" s="16">
        <f t="shared" si="301"/>
        <v>0</v>
      </c>
      <c r="S764" s="17"/>
      <c r="T764" s="16">
        <f t="shared" si="302"/>
        <v>0</v>
      </c>
      <c r="U764" s="17">
        <f t="shared" si="315"/>
        <v>0</v>
      </c>
      <c r="V764" s="16">
        <f t="shared" si="303"/>
        <v>0</v>
      </c>
      <c r="W764" s="17">
        <f t="shared" si="316"/>
        <v>0</v>
      </c>
      <c r="X764" s="16">
        <f t="shared" si="304"/>
        <v>0</v>
      </c>
      <c r="Y764" s="17"/>
      <c r="Z764" s="16">
        <f t="shared" si="305"/>
        <v>0</v>
      </c>
      <c r="AA764" s="17">
        <f t="shared" si="317"/>
        <v>0</v>
      </c>
      <c r="AB764" s="16">
        <f t="shared" si="306"/>
        <v>0</v>
      </c>
      <c r="AC764" s="17">
        <f t="shared" si="318"/>
        <v>0</v>
      </c>
      <c r="AD764" s="16">
        <f t="shared" si="307"/>
        <v>0</v>
      </c>
      <c r="AE764" s="17"/>
      <c r="AF764" s="16">
        <f t="shared" si="308"/>
        <v>0</v>
      </c>
      <c r="AG764" s="17">
        <f t="shared" si="319"/>
        <v>0</v>
      </c>
      <c r="AH764" s="16">
        <f t="shared" si="309"/>
        <v>0</v>
      </c>
      <c r="AI764" s="17">
        <f t="shared" si="320"/>
        <v>0</v>
      </c>
      <c r="AJ764" s="16">
        <f t="shared" si="310"/>
        <v>0</v>
      </c>
    </row>
    <row r="765" spans="1:36" x14ac:dyDescent="0.25">
      <c r="A765" s="26">
        <f t="shared" si="321"/>
        <v>15.210416666666431</v>
      </c>
      <c r="B765" s="9" t="s">
        <v>12</v>
      </c>
      <c r="C765" s="7"/>
      <c r="D765" t="s">
        <v>11</v>
      </c>
      <c r="E765" s="7"/>
      <c r="F765" s="14" t="s">
        <v>20</v>
      </c>
      <c r="G765" s="8"/>
      <c r="H765" s="16">
        <f t="shared" si="296"/>
        <v>0</v>
      </c>
      <c r="I765" s="17">
        <f t="shared" si="311"/>
        <v>0</v>
      </c>
      <c r="J765" s="16">
        <f t="shared" si="297"/>
        <v>0</v>
      </c>
      <c r="K765" s="17">
        <f t="shared" si="312"/>
        <v>0</v>
      </c>
      <c r="L765" s="16">
        <f t="shared" si="298"/>
        <v>0</v>
      </c>
      <c r="M765" s="17"/>
      <c r="N765" s="16">
        <f t="shared" si="299"/>
        <v>0</v>
      </c>
      <c r="O765" s="17">
        <f t="shared" si="313"/>
        <v>0</v>
      </c>
      <c r="P765" s="16">
        <f t="shared" si="300"/>
        <v>0</v>
      </c>
      <c r="Q765" s="17">
        <f t="shared" si="314"/>
        <v>0</v>
      </c>
      <c r="R765" s="16">
        <f t="shared" si="301"/>
        <v>0</v>
      </c>
      <c r="S765" s="17"/>
      <c r="T765" s="16">
        <f t="shared" si="302"/>
        <v>0</v>
      </c>
      <c r="U765" s="17">
        <f t="shared" si="315"/>
        <v>0</v>
      </c>
      <c r="V765" s="16">
        <f t="shared" si="303"/>
        <v>0</v>
      </c>
      <c r="W765" s="17">
        <f t="shared" si="316"/>
        <v>0</v>
      </c>
      <c r="X765" s="16">
        <f t="shared" si="304"/>
        <v>0</v>
      </c>
      <c r="Y765" s="17"/>
      <c r="Z765" s="16">
        <f t="shared" si="305"/>
        <v>0</v>
      </c>
      <c r="AA765" s="17">
        <f t="shared" si="317"/>
        <v>0</v>
      </c>
      <c r="AB765" s="16">
        <f t="shared" si="306"/>
        <v>15.210416666666431</v>
      </c>
      <c r="AC765" s="17">
        <f t="shared" si="318"/>
        <v>1</v>
      </c>
      <c r="AD765" s="16">
        <f t="shared" si="307"/>
        <v>0</v>
      </c>
      <c r="AE765" s="17"/>
      <c r="AF765" s="16">
        <f t="shared" si="308"/>
        <v>0</v>
      </c>
      <c r="AG765" s="17">
        <f t="shared" si="319"/>
        <v>0</v>
      </c>
      <c r="AH765" s="16">
        <f t="shared" si="309"/>
        <v>0</v>
      </c>
      <c r="AI765" s="17">
        <f t="shared" si="320"/>
        <v>0</v>
      </c>
      <c r="AJ765" s="16">
        <f t="shared" si="310"/>
        <v>0</v>
      </c>
    </row>
    <row r="766" spans="1:36" x14ac:dyDescent="0.25">
      <c r="A766" s="26">
        <f t="shared" si="321"/>
        <v>15.23041666666643</v>
      </c>
      <c r="B766" s="9"/>
      <c r="C766" s="7"/>
      <c r="D766" t="s">
        <v>11</v>
      </c>
      <c r="E766" s="7"/>
      <c r="F766" s="8"/>
      <c r="G766" s="7"/>
      <c r="H766" s="16">
        <f t="shared" si="296"/>
        <v>0</v>
      </c>
      <c r="I766" s="17">
        <f t="shared" si="311"/>
        <v>0</v>
      </c>
      <c r="J766" s="16">
        <f t="shared" si="297"/>
        <v>0</v>
      </c>
      <c r="K766" s="17">
        <f t="shared" si="312"/>
        <v>0</v>
      </c>
      <c r="L766" s="16">
        <f t="shared" si="298"/>
        <v>0</v>
      </c>
      <c r="M766" s="17"/>
      <c r="N766" s="16">
        <f t="shared" si="299"/>
        <v>0</v>
      </c>
      <c r="O766" s="17">
        <f t="shared" si="313"/>
        <v>0</v>
      </c>
      <c r="P766" s="16">
        <f t="shared" si="300"/>
        <v>0</v>
      </c>
      <c r="Q766" s="17">
        <f t="shared" si="314"/>
        <v>0</v>
      </c>
      <c r="R766" s="16">
        <f t="shared" si="301"/>
        <v>0</v>
      </c>
      <c r="S766" s="17"/>
      <c r="T766" s="16">
        <f t="shared" si="302"/>
        <v>0</v>
      </c>
      <c r="U766" s="17">
        <f t="shared" si="315"/>
        <v>0</v>
      </c>
      <c r="V766" s="16">
        <f t="shared" si="303"/>
        <v>0</v>
      </c>
      <c r="W766" s="17">
        <f t="shared" si="316"/>
        <v>0</v>
      </c>
      <c r="X766" s="16">
        <f t="shared" si="304"/>
        <v>0</v>
      </c>
      <c r="Y766" s="17"/>
      <c r="Z766" s="16">
        <f t="shared" si="305"/>
        <v>0</v>
      </c>
      <c r="AA766" s="17">
        <f t="shared" si="317"/>
        <v>0</v>
      </c>
      <c r="AB766" s="16">
        <f t="shared" si="306"/>
        <v>0</v>
      </c>
      <c r="AC766" s="17">
        <f t="shared" si="318"/>
        <v>0</v>
      </c>
      <c r="AD766" s="16">
        <f t="shared" si="307"/>
        <v>0</v>
      </c>
      <c r="AE766" s="17"/>
      <c r="AF766" s="16">
        <f t="shared" si="308"/>
        <v>0</v>
      </c>
      <c r="AG766" s="17">
        <f t="shared" si="319"/>
        <v>0</v>
      </c>
      <c r="AH766" s="16">
        <f t="shared" si="309"/>
        <v>0</v>
      </c>
      <c r="AI766" s="17">
        <f t="shared" si="320"/>
        <v>0</v>
      </c>
      <c r="AJ766" s="16">
        <f t="shared" si="310"/>
        <v>0</v>
      </c>
    </row>
    <row r="767" spans="1:36" x14ac:dyDescent="0.25">
      <c r="A767" s="26">
        <f t="shared" si="321"/>
        <v>15.25041666666643</v>
      </c>
      <c r="B767" s="9"/>
      <c r="C767" s="8"/>
      <c r="D767" t="s">
        <v>11</v>
      </c>
      <c r="E767" s="7"/>
      <c r="F767" s="7"/>
      <c r="G767" s="7"/>
      <c r="H767" s="16">
        <f t="shared" si="296"/>
        <v>0</v>
      </c>
      <c r="I767" s="17">
        <f t="shared" si="311"/>
        <v>0</v>
      </c>
      <c r="J767" s="16">
        <f t="shared" si="297"/>
        <v>0</v>
      </c>
      <c r="K767" s="17">
        <f t="shared" si="312"/>
        <v>0</v>
      </c>
      <c r="L767" s="16">
        <f t="shared" si="298"/>
        <v>0</v>
      </c>
      <c r="M767" s="17"/>
      <c r="N767" s="16">
        <f t="shared" si="299"/>
        <v>0</v>
      </c>
      <c r="O767" s="17">
        <f t="shared" si="313"/>
        <v>0</v>
      </c>
      <c r="P767" s="16">
        <f t="shared" si="300"/>
        <v>0</v>
      </c>
      <c r="Q767" s="17">
        <f t="shared" si="314"/>
        <v>0</v>
      </c>
      <c r="R767" s="16">
        <f t="shared" si="301"/>
        <v>0</v>
      </c>
      <c r="S767" s="17"/>
      <c r="T767" s="16">
        <f t="shared" si="302"/>
        <v>0</v>
      </c>
      <c r="U767" s="17">
        <f t="shared" si="315"/>
        <v>0</v>
      </c>
      <c r="V767" s="16">
        <f t="shared" si="303"/>
        <v>0</v>
      </c>
      <c r="W767" s="17">
        <f t="shared" si="316"/>
        <v>0</v>
      </c>
      <c r="X767" s="16">
        <f t="shared" si="304"/>
        <v>0</v>
      </c>
      <c r="Y767" s="17"/>
      <c r="Z767" s="16">
        <f t="shared" si="305"/>
        <v>0</v>
      </c>
      <c r="AA767" s="17">
        <f t="shared" si="317"/>
        <v>0</v>
      </c>
      <c r="AB767" s="16">
        <f t="shared" si="306"/>
        <v>0</v>
      </c>
      <c r="AC767" s="17">
        <f t="shared" si="318"/>
        <v>0</v>
      </c>
      <c r="AD767" s="16">
        <f t="shared" si="307"/>
        <v>0</v>
      </c>
      <c r="AE767" s="17"/>
      <c r="AF767" s="16">
        <f t="shared" si="308"/>
        <v>0</v>
      </c>
      <c r="AG767" s="17">
        <f t="shared" si="319"/>
        <v>0</v>
      </c>
      <c r="AH767" s="16">
        <f t="shared" si="309"/>
        <v>0</v>
      </c>
      <c r="AI767" s="17">
        <f t="shared" si="320"/>
        <v>0</v>
      </c>
      <c r="AJ767" s="16">
        <f t="shared" si="310"/>
        <v>0</v>
      </c>
    </row>
    <row r="768" spans="1:36" x14ac:dyDescent="0.25">
      <c r="A768" s="26">
        <f t="shared" si="321"/>
        <v>15.27041666666643</v>
      </c>
      <c r="B768" s="9"/>
      <c r="C768" s="8"/>
      <c r="D768" t="s">
        <v>11</v>
      </c>
      <c r="E768" s="7"/>
      <c r="F768" s="7"/>
      <c r="G768" s="7"/>
      <c r="H768" s="16">
        <f t="shared" si="296"/>
        <v>0</v>
      </c>
      <c r="I768" s="17">
        <f t="shared" si="311"/>
        <v>0</v>
      </c>
      <c r="J768" s="16">
        <f t="shared" si="297"/>
        <v>0</v>
      </c>
      <c r="K768" s="17">
        <f t="shared" si="312"/>
        <v>0</v>
      </c>
      <c r="L768" s="16">
        <f t="shared" si="298"/>
        <v>0</v>
      </c>
      <c r="M768" s="17"/>
      <c r="N768" s="16">
        <f t="shared" si="299"/>
        <v>0</v>
      </c>
      <c r="O768" s="17">
        <f t="shared" si="313"/>
        <v>0</v>
      </c>
      <c r="P768" s="16">
        <f t="shared" si="300"/>
        <v>0</v>
      </c>
      <c r="Q768" s="17">
        <f t="shared" si="314"/>
        <v>0</v>
      </c>
      <c r="R768" s="16">
        <f t="shared" si="301"/>
        <v>0</v>
      </c>
      <c r="S768" s="17"/>
      <c r="T768" s="16">
        <f t="shared" si="302"/>
        <v>0</v>
      </c>
      <c r="U768" s="17">
        <f t="shared" si="315"/>
        <v>0</v>
      </c>
      <c r="V768" s="16">
        <f t="shared" si="303"/>
        <v>0</v>
      </c>
      <c r="W768" s="17">
        <f t="shared" si="316"/>
        <v>0</v>
      </c>
      <c r="X768" s="16">
        <f t="shared" si="304"/>
        <v>0</v>
      </c>
      <c r="Y768" s="17"/>
      <c r="Z768" s="16">
        <f t="shared" si="305"/>
        <v>0</v>
      </c>
      <c r="AA768" s="17">
        <f t="shared" si="317"/>
        <v>0</v>
      </c>
      <c r="AB768" s="16">
        <f t="shared" si="306"/>
        <v>0</v>
      </c>
      <c r="AC768" s="17">
        <f t="shared" si="318"/>
        <v>0</v>
      </c>
      <c r="AD768" s="16">
        <f t="shared" si="307"/>
        <v>0</v>
      </c>
      <c r="AE768" s="17"/>
      <c r="AF768" s="16">
        <f t="shared" si="308"/>
        <v>0</v>
      </c>
      <c r="AG768" s="17">
        <f t="shared" si="319"/>
        <v>0</v>
      </c>
      <c r="AH768" s="16">
        <f t="shared" si="309"/>
        <v>0</v>
      </c>
      <c r="AI768" s="17">
        <f t="shared" si="320"/>
        <v>0</v>
      </c>
      <c r="AJ768" s="16">
        <f t="shared" si="310"/>
        <v>0</v>
      </c>
    </row>
    <row r="769" spans="1:36" x14ac:dyDescent="0.25">
      <c r="A769" s="26">
        <f t="shared" si="321"/>
        <v>15.290416666666429</v>
      </c>
      <c r="B769" s="9" t="s">
        <v>17</v>
      </c>
      <c r="C769" s="8"/>
      <c r="D769" s="14" t="s">
        <v>20</v>
      </c>
      <c r="E769" s="7"/>
      <c r="F769" s="7"/>
      <c r="G769" s="7"/>
      <c r="H769" s="16">
        <f t="shared" si="296"/>
        <v>0</v>
      </c>
      <c r="I769" s="17">
        <f t="shared" si="311"/>
        <v>0</v>
      </c>
      <c r="J769" s="16">
        <f t="shared" si="297"/>
        <v>0</v>
      </c>
      <c r="K769" s="17">
        <f t="shared" si="312"/>
        <v>0</v>
      </c>
      <c r="L769" s="16">
        <f t="shared" si="298"/>
        <v>0</v>
      </c>
      <c r="M769" s="17"/>
      <c r="N769" s="16">
        <f t="shared" si="299"/>
        <v>0</v>
      </c>
      <c r="O769" s="17">
        <f t="shared" si="313"/>
        <v>0</v>
      </c>
      <c r="P769" s="16">
        <f t="shared" si="300"/>
        <v>15.290416666666429</v>
      </c>
      <c r="Q769" s="17">
        <f t="shared" si="314"/>
        <v>1</v>
      </c>
      <c r="R769" s="16">
        <f t="shared" si="301"/>
        <v>0</v>
      </c>
      <c r="S769" s="17"/>
      <c r="T769" s="16">
        <f t="shared" si="302"/>
        <v>0</v>
      </c>
      <c r="U769" s="17">
        <f t="shared" si="315"/>
        <v>0</v>
      </c>
      <c r="V769" s="16">
        <f t="shared" si="303"/>
        <v>0</v>
      </c>
      <c r="W769" s="17">
        <f t="shared" si="316"/>
        <v>0</v>
      </c>
      <c r="X769" s="16">
        <f t="shared" si="304"/>
        <v>0</v>
      </c>
      <c r="Y769" s="17"/>
      <c r="Z769" s="16">
        <f t="shared" si="305"/>
        <v>0</v>
      </c>
      <c r="AA769" s="17">
        <f t="shared" si="317"/>
        <v>0</v>
      </c>
      <c r="AB769" s="16">
        <f t="shared" si="306"/>
        <v>0</v>
      </c>
      <c r="AC769" s="17">
        <f t="shared" si="318"/>
        <v>0</v>
      </c>
      <c r="AD769" s="16">
        <f t="shared" si="307"/>
        <v>0</v>
      </c>
      <c r="AE769" s="17"/>
      <c r="AF769" s="16">
        <f t="shared" si="308"/>
        <v>0</v>
      </c>
      <c r="AG769" s="17">
        <f t="shared" si="319"/>
        <v>0</v>
      </c>
      <c r="AH769" s="16">
        <f t="shared" si="309"/>
        <v>0</v>
      </c>
      <c r="AI769" s="17">
        <f t="shared" si="320"/>
        <v>0</v>
      </c>
      <c r="AJ769" s="16">
        <f t="shared" si="310"/>
        <v>0</v>
      </c>
    </row>
    <row r="770" spans="1:36" x14ac:dyDescent="0.25">
      <c r="A770" s="26">
        <f t="shared" si="321"/>
        <v>15.310416666666429</v>
      </c>
      <c r="B770" s="9" t="s">
        <v>9</v>
      </c>
      <c r="C770" t="s">
        <v>11</v>
      </c>
      <c r="H770" s="16">
        <f t="shared" si="296"/>
        <v>15.310416666666429</v>
      </c>
      <c r="I770" s="17">
        <f t="shared" si="311"/>
        <v>1</v>
      </c>
      <c r="J770" s="16">
        <f t="shared" si="297"/>
        <v>0</v>
      </c>
      <c r="K770" s="17">
        <f t="shared" si="312"/>
        <v>0</v>
      </c>
      <c r="L770" s="16">
        <f t="shared" si="298"/>
        <v>0</v>
      </c>
      <c r="M770" s="17"/>
      <c r="N770" s="16">
        <f t="shared" si="299"/>
        <v>0</v>
      </c>
      <c r="O770" s="17">
        <f t="shared" si="313"/>
        <v>0</v>
      </c>
      <c r="P770" s="16">
        <f t="shared" si="300"/>
        <v>0</v>
      </c>
      <c r="Q770" s="17">
        <f t="shared" si="314"/>
        <v>0</v>
      </c>
      <c r="R770" s="16">
        <f t="shared" si="301"/>
        <v>0</v>
      </c>
      <c r="S770" s="17"/>
      <c r="T770" s="16">
        <f t="shared" si="302"/>
        <v>0</v>
      </c>
      <c r="U770" s="17">
        <f t="shared" si="315"/>
        <v>0</v>
      </c>
      <c r="V770" s="16">
        <f t="shared" si="303"/>
        <v>0</v>
      </c>
      <c r="W770" s="17">
        <f t="shared" si="316"/>
        <v>0</v>
      </c>
      <c r="X770" s="16">
        <f t="shared" si="304"/>
        <v>0</v>
      </c>
      <c r="Y770" s="17"/>
      <c r="Z770" s="16">
        <f t="shared" si="305"/>
        <v>0</v>
      </c>
      <c r="AA770" s="17">
        <f t="shared" si="317"/>
        <v>0</v>
      </c>
      <c r="AB770" s="16">
        <f t="shared" si="306"/>
        <v>0</v>
      </c>
      <c r="AC770" s="17">
        <f t="shared" si="318"/>
        <v>0</v>
      </c>
      <c r="AD770" s="16">
        <f t="shared" si="307"/>
        <v>0</v>
      </c>
      <c r="AE770" s="17"/>
      <c r="AF770" s="16">
        <f t="shared" si="308"/>
        <v>0</v>
      </c>
      <c r="AG770" s="17">
        <f t="shared" si="319"/>
        <v>0</v>
      </c>
      <c r="AH770" s="16">
        <f t="shared" si="309"/>
        <v>0</v>
      </c>
      <c r="AI770" s="17">
        <f t="shared" si="320"/>
        <v>0</v>
      </c>
      <c r="AJ770" s="16">
        <f t="shared" si="310"/>
        <v>0</v>
      </c>
    </row>
    <row r="771" spans="1:36" x14ac:dyDescent="0.25">
      <c r="A771" s="26">
        <f t="shared" si="321"/>
        <v>15.330416666666428</v>
      </c>
      <c r="B771" s="9" t="s">
        <v>10</v>
      </c>
      <c r="C771" t="s">
        <v>11</v>
      </c>
      <c r="F771" s="13" t="s">
        <v>14</v>
      </c>
      <c r="G771" s="13"/>
      <c r="H771" s="16">
        <f t="shared" si="296"/>
        <v>0</v>
      </c>
      <c r="I771" s="17">
        <f t="shared" si="311"/>
        <v>0</v>
      </c>
      <c r="J771" s="16">
        <f t="shared" si="297"/>
        <v>0</v>
      </c>
      <c r="K771" s="17">
        <f t="shared" si="312"/>
        <v>0</v>
      </c>
      <c r="L771" s="16">
        <f t="shared" si="298"/>
        <v>0</v>
      </c>
      <c r="M771" s="17"/>
      <c r="N771" s="16">
        <f t="shared" si="299"/>
        <v>0</v>
      </c>
      <c r="O771" s="17">
        <f t="shared" si="313"/>
        <v>0</v>
      </c>
      <c r="P771" s="16">
        <f t="shared" si="300"/>
        <v>0</v>
      </c>
      <c r="Q771" s="17">
        <f t="shared" si="314"/>
        <v>0</v>
      </c>
      <c r="R771" s="16">
        <f t="shared" si="301"/>
        <v>0</v>
      </c>
      <c r="S771" s="17"/>
      <c r="T771" s="16">
        <f t="shared" si="302"/>
        <v>0</v>
      </c>
      <c r="U771" s="17">
        <f t="shared" si="315"/>
        <v>0</v>
      </c>
      <c r="V771" s="16">
        <f t="shared" si="303"/>
        <v>0</v>
      </c>
      <c r="W771" s="17">
        <f t="shared" si="316"/>
        <v>0</v>
      </c>
      <c r="X771" s="16">
        <f t="shared" si="304"/>
        <v>0</v>
      </c>
      <c r="Y771" s="17"/>
      <c r="Z771" s="16">
        <f t="shared" si="305"/>
        <v>15.330416666666428</v>
      </c>
      <c r="AA771" s="17">
        <f t="shared" si="317"/>
        <v>1</v>
      </c>
      <c r="AB771" s="16">
        <f t="shared" si="306"/>
        <v>0</v>
      </c>
      <c r="AC771" s="17">
        <f t="shared" si="318"/>
        <v>0</v>
      </c>
      <c r="AD771" s="16">
        <f t="shared" si="307"/>
        <v>1.9999999999999574E-2</v>
      </c>
      <c r="AE771" s="17"/>
      <c r="AF771" s="16">
        <f t="shared" si="308"/>
        <v>0</v>
      </c>
      <c r="AG771" s="17">
        <f t="shared" si="319"/>
        <v>0</v>
      </c>
      <c r="AH771" s="16">
        <f t="shared" si="309"/>
        <v>0</v>
      </c>
      <c r="AI771" s="17">
        <f t="shared" si="320"/>
        <v>0</v>
      </c>
      <c r="AJ771" s="16">
        <f t="shared" si="310"/>
        <v>0</v>
      </c>
    </row>
    <row r="772" spans="1:36" x14ac:dyDescent="0.25">
      <c r="A772" s="26">
        <f t="shared" si="321"/>
        <v>15.350416666666428</v>
      </c>
      <c r="B772" s="9" t="s">
        <v>21</v>
      </c>
      <c r="C772" t="s">
        <v>11</v>
      </c>
      <c r="E772" t="s">
        <v>11</v>
      </c>
      <c r="F772" s="13" t="s">
        <v>14</v>
      </c>
      <c r="G772" s="13"/>
      <c r="H772" s="16">
        <f t="shared" si="296"/>
        <v>0</v>
      </c>
      <c r="I772" s="17">
        <f t="shared" si="311"/>
        <v>0</v>
      </c>
      <c r="J772" s="16">
        <f t="shared" si="297"/>
        <v>0</v>
      </c>
      <c r="K772" s="17">
        <f t="shared" si="312"/>
        <v>0</v>
      </c>
      <c r="L772" s="16">
        <f t="shared" si="298"/>
        <v>0</v>
      </c>
      <c r="M772" s="17"/>
      <c r="N772" s="16">
        <f t="shared" si="299"/>
        <v>0</v>
      </c>
      <c r="O772" s="17">
        <f t="shared" si="313"/>
        <v>0</v>
      </c>
      <c r="P772" s="16">
        <f t="shared" si="300"/>
        <v>0</v>
      </c>
      <c r="Q772" s="17">
        <f t="shared" si="314"/>
        <v>0</v>
      </c>
      <c r="R772" s="16">
        <f t="shared" si="301"/>
        <v>0</v>
      </c>
      <c r="S772" s="17"/>
      <c r="T772" s="16">
        <f t="shared" si="302"/>
        <v>15.350416666666428</v>
      </c>
      <c r="U772" s="17">
        <f t="shared" si="315"/>
        <v>1</v>
      </c>
      <c r="V772" s="16">
        <f t="shared" si="303"/>
        <v>0</v>
      </c>
      <c r="W772" s="17">
        <f t="shared" si="316"/>
        <v>0</v>
      </c>
      <c r="X772" s="16">
        <f t="shared" si="304"/>
        <v>0</v>
      </c>
      <c r="Y772" s="17"/>
      <c r="Z772" s="16">
        <f t="shared" si="305"/>
        <v>0</v>
      </c>
      <c r="AA772" s="17">
        <f t="shared" si="317"/>
        <v>0</v>
      </c>
      <c r="AB772" s="16">
        <f t="shared" si="306"/>
        <v>0</v>
      </c>
      <c r="AC772" s="17">
        <f t="shared" si="318"/>
        <v>0</v>
      </c>
      <c r="AD772" s="16">
        <f t="shared" si="307"/>
        <v>1.9999999999999574E-2</v>
      </c>
      <c r="AE772" s="17"/>
      <c r="AF772" s="16">
        <f t="shared" si="308"/>
        <v>0</v>
      </c>
      <c r="AG772" s="17">
        <f t="shared" si="319"/>
        <v>0</v>
      </c>
      <c r="AH772" s="16">
        <f t="shared" si="309"/>
        <v>0</v>
      </c>
      <c r="AI772" s="17">
        <f t="shared" si="320"/>
        <v>0</v>
      </c>
      <c r="AJ772" s="16">
        <f t="shared" si="310"/>
        <v>0</v>
      </c>
    </row>
    <row r="773" spans="1:36" x14ac:dyDescent="0.25">
      <c r="A773" s="26">
        <f t="shared" si="321"/>
        <v>15.370416666666427</v>
      </c>
      <c r="B773" s="9" t="s">
        <v>22</v>
      </c>
      <c r="C773" s="14" t="s">
        <v>20</v>
      </c>
      <c r="E773" t="s">
        <v>11</v>
      </c>
      <c r="F773" t="s">
        <v>11</v>
      </c>
      <c r="G773" s="13"/>
      <c r="H773" s="16">
        <f t="shared" ref="H773:H836" si="322">IF(B773="Line 1 Fails",A773,0)</f>
        <v>0</v>
      </c>
      <c r="I773" s="17">
        <f t="shared" si="311"/>
        <v>0</v>
      </c>
      <c r="J773" s="16">
        <f t="shared" ref="J773:J836" si="323">IF(B773="Line 1 repd.",A773,0)</f>
        <v>15.370416666666427</v>
      </c>
      <c r="K773" s="17">
        <f t="shared" si="312"/>
        <v>1</v>
      </c>
      <c r="L773" s="16">
        <f t="shared" ref="L773:L836" si="324">IF(C773="Dn(waiting)",A774-A773,0)</f>
        <v>0</v>
      </c>
      <c r="M773" s="17"/>
      <c r="N773" s="16">
        <f t="shared" ref="N773:N836" si="325">IF(B773="Line 2 Fails",A773,0)</f>
        <v>0</v>
      </c>
      <c r="O773" s="17">
        <f t="shared" si="313"/>
        <v>0</v>
      </c>
      <c r="P773" s="16">
        <f t="shared" ref="P773:P836" si="326">IF(B773="Line 2 repd.",A773,0)</f>
        <v>0</v>
      </c>
      <c r="Q773" s="17">
        <f t="shared" si="314"/>
        <v>0</v>
      </c>
      <c r="R773" s="16">
        <f t="shared" ref="R773:R836" si="327">IF(D773="Dn(waiting)",A774-A773,0)</f>
        <v>0</v>
      </c>
      <c r="S773" s="17"/>
      <c r="T773" s="16">
        <f t="shared" ref="T773:T836" si="328">IF(B773="Line 3 Fails",A773,0)</f>
        <v>0</v>
      </c>
      <c r="U773" s="17">
        <f t="shared" si="315"/>
        <v>0</v>
      </c>
      <c r="V773" s="16">
        <f t="shared" ref="V773:V836" si="329">IF(B773="Line 3 repd.",A773,0)</f>
        <v>0</v>
      </c>
      <c r="W773" s="17">
        <f t="shared" si="316"/>
        <v>0</v>
      </c>
      <c r="X773" s="16">
        <f t="shared" ref="X773:X836" si="330">IF(E773="Dn(waiting)",A774-A773,0)</f>
        <v>0</v>
      </c>
      <c r="Y773" s="17"/>
      <c r="Z773" s="16">
        <f t="shared" ref="Z773:Z836" si="331">IF(B773="Line 4 Fails",A773,0)</f>
        <v>0</v>
      </c>
      <c r="AA773" s="17">
        <f t="shared" si="317"/>
        <v>0</v>
      </c>
      <c r="AB773" s="16">
        <f t="shared" ref="AB773:AB836" si="332">IF(B773="Line 4 repd.",A773,0)</f>
        <v>0</v>
      </c>
      <c r="AC773" s="17">
        <f t="shared" si="318"/>
        <v>0</v>
      </c>
      <c r="AD773" s="16">
        <f t="shared" ref="AD773:AD836" si="333">IF(F773="Dn(waiting)",A774-A773,0)</f>
        <v>0</v>
      </c>
      <c r="AE773" s="17"/>
      <c r="AF773" s="16">
        <f t="shared" ref="AF773:AF836" si="334">IF(B773="Line 5 Fails",A773,0)</f>
        <v>0</v>
      </c>
      <c r="AG773" s="17">
        <f t="shared" si="319"/>
        <v>0</v>
      </c>
      <c r="AH773" s="16">
        <f t="shared" ref="AH773:AH836" si="335">IF(B773="Line 5 repd.",A773,0)</f>
        <v>0</v>
      </c>
      <c r="AI773" s="17">
        <f t="shared" si="320"/>
        <v>0</v>
      </c>
      <c r="AJ773" s="16">
        <f t="shared" ref="AJ773:AJ836" si="336">IF(G773="Dn(waiting)",A774-A773,0)</f>
        <v>0</v>
      </c>
    </row>
    <row r="774" spans="1:36" x14ac:dyDescent="0.25">
      <c r="A774" s="26">
        <f t="shared" si="321"/>
        <v>15.390416666666427</v>
      </c>
      <c r="B774" s="9"/>
      <c r="E774" t="s">
        <v>11</v>
      </c>
      <c r="F774" t="s">
        <v>11</v>
      </c>
      <c r="G774" s="13"/>
      <c r="H774" s="16">
        <f t="shared" si="322"/>
        <v>0</v>
      </c>
      <c r="I774" s="17">
        <f t="shared" ref="I774:I837" si="337">IF(H774&gt;0,1,0)</f>
        <v>0</v>
      </c>
      <c r="J774" s="16">
        <f t="shared" si="323"/>
        <v>0</v>
      </c>
      <c r="K774" s="17">
        <f t="shared" ref="K774:K837" si="338">IF(J774&gt;0,1,0)</f>
        <v>0</v>
      </c>
      <c r="L774" s="16">
        <f t="shared" si="324"/>
        <v>0</v>
      </c>
      <c r="M774" s="17"/>
      <c r="N774" s="16">
        <f t="shared" si="325"/>
        <v>0</v>
      </c>
      <c r="O774" s="17">
        <f t="shared" ref="O774:O837" si="339">IF(N774&gt;0,1,0)</f>
        <v>0</v>
      </c>
      <c r="P774" s="16">
        <f t="shared" si="326"/>
        <v>0</v>
      </c>
      <c r="Q774" s="17">
        <f t="shared" ref="Q774:Q837" si="340">IF(P774&gt;0,1,0)</f>
        <v>0</v>
      </c>
      <c r="R774" s="16">
        <f t="shared" si="327"/>
        <v>0</v>
      </c>
      <c r="S774" s="17"/>
      <c r="T774" s="16">
        <f t="shared" si="328"/>
        <v>0</v>
      </c>
      <c r="U774" s="17">
        <f t="shared" ref="U774:U837" si="341">IF(T774&gt;0,1,0)</f>
        <v>0</v>
      </c>
      <c r="V774" s="16">
        <f t="shared" si="329"/>
        <v>0</v>
      </c>
      <c r="W774" s="17">
        <f t="shared" ref="W774:W837" si="342">IF(V774&gt;0,1,0)</f>
        <v>0</v>
      </c>
      <c r="X774" s="16">
        <f t="shared" si="330"/>
        <v>0</v>
      </c>
      <c r="Y774" s="17"/>
      <c r="Z774" s="16">
        <f t="shared" si="331"/>
        <v>0</v>
      </c>
      <c r="AA774" s="17">
        <f t="shared" ref="AA774:AA837" si="343">IF(Z774&gt;0,1,0)</f>
        <v>0</v>
      </c>
      <c r="AB774" s="16">
        <f t="shared" si="332"/>
        <v>0</v>
      </c>
      <c r="AC774" s="17">
        <f t="shared" ref="AC774:AC837" si="344">IF(AB774&gt;0,1,0)</f>
        <v>0</v>
      </c>
      <c r="AD774" s="16">
        <f t="shared" si="333"/>
        <v>0</v>
      </c>
      <c r="AE774" s="17"/>
      <c r="AF774" s="16">
        <f t="shared" si="334"/>
        <v>0</v>
      </c>
      <c r="AG774" s="17">
        <f t="shared" ref="AG774:AG837" si="345">IF(AF774&gt;0,1,0)</f>
        <v>0</v>
      </c>
      <c r="AH774" s="16">
        <f t="shared" si="335"/>
        <v>0</v>
      </c>
      <c r="AI774" s="17">
        <f t="shared" ref="AI774:AI837" si="346">IF(AH774&gt;0,1,0)</f>
        <v>0</v>
      </c>
      <c r="AJ774" s="16">
        <f t="shared" si="336"/>
        <v>0</v>
      </c>
    </row>
    <row r="775" spans="1:36" x14ac:dyDescent="0.25">
      <c r="A775" s="26">
        <f t="shared" ref="A775:A838" si="347">A774+0.02</f>
        <v>15.410416666666427</v>
      </c>
      <c r="B775" s="9" t="s">
        <v>18</v>
      </c>
      <c r="E775" s="14" t="s">
        <v>20</v>
      </c>
      <c r="F775" t="s">
        <v>11</v>
      </c>
      <c r="H775" s="16">
        <f t="shared" si="322"/>
        <v>0</v>
      </c>
      <c r="I775" s="17">
        <f t="shared" si="337"/>
        <v>0</v>
      </c>
      <c r="J775" s="16">
        <f t="shared" si="323"/>
        <v>0</v>
      </c>
      <c r="K775" s="17">
        <f t="shared" si="338"/>
        <v>0</v>
      </c>
      <c r="L775" s="16">
        <f t="shared" si="324"/>
        <v>0</v>
      </c>
      <c r="M775" s="17"/>
      <c r="N775" s="16">
        <f t="shared" si="325"/>
        <v>0</v>
      </c>
      <c r="O775" s="17">
        <f t="shared" si="339"/>
        <v>0</v>
      </c>
      <c r="P775" s="16">
        <f t="shared" si="326"/>
        <v>0</v>
      </c>
      <c r="Q775" s="17">
        <f t="shared" si="340"/>
        <v>0</v>
      </c>
      <c r="R775" s="16">
        <f t="shared" si="327"/>
        <v>0</v>
      </c>
      <c r="S775" s="17"/>
      <c r="T775" s="16">
        <f t="shared" si="328"/>
        <v>0</v>
      </c>
      <c r="U775" s="17">
        <f t="shared" si="341"/>
        <v>0</v>
      </c>
      <c r="V775" s="16">
        <f t="shared" si="329"/>
        <v>15.410416666666427</v>
      </c>
      <c r="W775" s="17">
        <f t="shared" si="342"/>
        <v>1</v>
      </c>
      <c r="X775" s="16">
        <f t="shared" si="330"/>
        <v>0</v>
      </c>
      <c r="Y775" s="17"/>
      <c r="Z775" s="16">
        <f t="shared" si="331"/>
        <v>0</v>
      </c>
      <c r="AA775" s="17">
        <f t="shared" si="343"/>
        <v>0</v>
      </c>
      <c r="AB775" s="16">
        <f t="shared" si="332"/>
        <v>0</v>
      </c>
      <c r="AC775" s="17">
        <f t="shared" si="344"/>
        <v>0</v>
      </c>
      <c r="AD775" s="16">
        <f t="shared" si="333"/>
        <v>0</v>
      </c>
      <c r="AE775" s="17"/>
      <c r="AF775" s="16">
        <f t="shared" si="334"/>
        <v>0</v>
      </c>
      <c r="AG775" s="17">
        <f t="shared" si="345"/>
        <v>0</v>
      </c>
      <c r="AH775" s="16">
        <f t="shared" si="335"/>
        <v>0</v>
      </c>
      <c r="AI775" s="17">
        <f t="shared" si="346"/>
        <v>0</v>
      </c>
      <c r="AJ775" s="16">
        <f t="shared" si="336"/>
        <v>0</v>
      </c>
    </row>
    <row r="776" spans="1:36" x14ac:dyDescent="0.25">
      <c r="A776" s="26">
        <f t="shared" si="347"/>
        <v>15.430416666666426</v>
      </c>
      <c r="B776" s="9" t="s">
        <v>16</v>
      </c>
      <c r="D776" t="s">
        <v>11</v>
      </c>
      <c r="F776" t="s">
        <v>11</v>
      </c>
      <c r="H776" s="16">
        <f t="shared" si="322"/>
        <v>0</v>
      </c>
      <c r="I776" s="17">
        <f t="shared" si="337"/>
        <v>0</v>
      </c>
      <c r="J776" s="16">
        <f t="shared" si="323"/>
        <v>0</v>
      </c>
      <c r="K776" s="17">
        <f t="shared" si="338"/>
        <v>0</v>
      </c>
      <c r="L776" s="16">
        <f t="shared" si="324"/>
        <v>0</v>
      </c>
      <c r="M776" s="17"/>
      <c r="N776" s="16">
        <f t="shared" si="325"/>
        <v>15.430416666666426</v>
      </c>
      <c r="O776" s="17">
        <f t="shared" si="339"/>
        <v>1</v>
      </c>
      <c r="P776" s="16">
        <f t="shared" si="326"/>
        <v>0</v>
      </c>
      <c r="Q776" s="17">
        <f t="shared" si="340"/>
        <v>0</v>
      </c>
      <c r="R776" s="16">
        <f t="shared" si="327"/>
        <v>0</v>
      </c>
      <c r="S776" s="17"/>
      <c r="T776" s="16">
        <f t="shared" si="328"/>
        <v>0</v>
      </c>
      <c r="U776" s="17">
        <f t="shared" si="341"/>
        <v>0</v>
      </c>
      <c r="V776" s="16">
        <f t="shared" si="329"/>
        <v>0</v>
      </c>
      <c r="W776" s="17">
        <f t="shared" si="342"/>
        <v>0</v>
      </c>
      <c r="X776" s="16">
        <f t="shared" si="330"/>
        <v>0</v>
      </c>
      <c r="Y776" s="17"/>
      <c r="Z776" s="16">
        <f t="shared" si="331"/>
        <v>0</v>
      </c>
      <c r="AA776" s="17">
        <f t="shared" si="343"/>
        <v>0</v>
      </c>
      <c r="AB776" s="16">
        <f t="shared" si="332"/>
        <v>0</v>
      </c>
      <c r="AC776" s="17">
        <f t="shared" si="344"/>
        <v>0</v>
      </c>
      <c r="AD776" s="16">
        <f t="shared" si="333"/>
        <v>0</v>
      </c>
      <c r="AE776" s="17"/>
      <c r="AF776" s="16">
        <f t="shared" si="334"/>
        <v>0</v>
      </c>
      <c r="AG776" s="17">
        <f t="shared" si="345"/>
        <v>0</v>
      </c>
      <c r="AH776" s="16">
        <f t="shared" si="335"/>
        <v>0</v>
      </c>
      <c r="AI776" s="17">
        <f t="shared" si="346"/>
        <v>0</v>
      </c>
      <c r="AJ776" s="16">
        <f t="shared" si="336"/>
        <v>0</v>
      </c>
    </row>
    <row r="777" spans="1:36" x14ac:dyDescent="0.25">
      <c r="A777" s="26">
        <f t="shared" si="347"/>
        <v>15.450416666666426</v>
      </c>
      <c r="B777" s="9"/>
      <c r="D777" t="s">
        <v>11</v>
      </c>
      <c r="F777" t="s">
        <v>11</v>
      </c>
      <c r="G777" s="14"/>
      <c r="H777" s="16">
        <f t="shared" si="322"/>
        <v>0</v>
      </c>
      <c r="I777" s="17">
        <f t="shared" si="337"/>
        <v>0</v>
      </c>
      <c r="J777" s="16">
        <f t="shared" si="323"/>
        <v>0</v>
      </c>
      <c r="K777" s="17">
        <f t="shared" si="338"/>
        <v>0</v>
      </c>
      <c r="L777" s="16">
        <f t="shared" si="324"/>
        <v>0</v>
      </c>
      <c r="M777" s="17"/>
      <c r="N777" s="16">
        <f t="shared" si="325"/>
        <v>0</v>
      </c>
      <c r="O777" s="17">
        <f t="shared" si="339"/>
        <v>0</v>
      </c>
      <c r="P777" s="16">
        <f t="shared" si="326"/>
        <v>0</v>
      </c>
      <c r="Q777" s="17">
        <f t="shared" si="340"/>
        <v>0</v>
      </c>
      <c r="R777" s="16">
        <f t="shared" si="327"/>
        <v>0</v>
      </c>
      <c r="S777" s="17"/>
      <c r="T777" s="16">
        <f t="shared" si="328"/>
        <v>0</v>
      </c>
      <c r="U777" s="17">
        <f t="shared" si="341"/>
        <v>0</v>
      </c>
      <c r="V777" s="16">
        <f t="shared" si="329"/>
        <v>0</v>
      </c>
      <c r="W777" s="17">
        <f t="shared" si="342"/>
        <v>0</v>
      </c>
      <c r="X777" s="16">
        <f t="shared" si="330"/>
        <v>0</v>
      </c>
      <c r="Y777" s="17"/>
      <c r="Z777" s="16">
        <f t="shared" si="331"/>
        <v>0</v>
      </c>
      <c r="AA777" s="17">
        <f t="shared" si="343"/>
        <v>0</v>
      </c>
      <c r="AB777" s="16">
        <f t="shared" si="332"/>
        <v>0</v>
      </c>
      <c r="AC777" s="17">
        <f t="shared" si="344"/>
        <v>0</v>
      </c>
      <c r="AD777" s="16">
        <f t="shared" si="333"/>
        <v>0</v>
      </c>
      <c r="AE777" s="17"/>
      <c r="AF777" s="16">
        <f t="shared" si="334"/>
        <v>0</v>
      </c>
      <c r="AG777" s="17">
        <f t="shared" si="345"/>
        <v>0</v>
      </c>
      <c r="AH777" s="16">
        <f t="shared" si="335"/>
        <v>0</v>
      </c>
      <c r="AI777" s="17">
        <f t="shared" si="346"/>
        <v>0</v>
      </c>
      <c r="AJ777" s="16">
        <f t="shared" si="336"/>
        <v>0</v>
      </c>
    </row>
    <row r="778" spans="1:36" x14ac:dyDescent="0.25">
      <c r="A778" s="26">
        <f t="shared" si="347"/>
        <v>15.470416666666425</v>
      </c>
      <c r="B778" s="9"/>
      <c r="D778" t="s">
        <v>11</v>
      </c>
      <c r="F778" t="s">
        <v>11</v>
      </c>
      <c r="H778" s="16">
        <f t="shared" si="322"/>
        <v>0</v>
      </c>
      <c r="I778" s="17">
        <f t="shared" si="337"/>
        <v>0</v>
      </c>
      <c r="J778" s="16">
        <f t="shared" si="323"/>
        <v>0</v>
      </c>
      <c r="K778" s="17">
        <f t="shared" si="338"/>
        <v>0</v>
      </c>
      <c r="L778" s="16">
        <f t="shared" si="324"/>
        <v>0</v>
      </c>
      <c r="M778" s="17"/>
      <c r="N778" s="16">
        <f t="shared" si="325"/>
        <v>0</v>
      </c>
      <c r="O778" s="17">
        <f t="shared" si="339"/>
        <v>0</v>
      </c>
      <c r="P778" s="16">
        <f t="shared" si="326"/>
        <v>0</v>
      </c>
      <c r="Q778" s="17">
        <f t="shared" si="340"/>
        <v>0</v>
      </c>
      <c r="R778" s="16">
        <f t="shared" si="327"/>
        <v>0</v>
      </c>
      <c r="S778" s="17"/>
      <c r="T778" s="16">
        <f t="shared" si="328"/>
        <v>0</v>
      </c>
      <c r="U778" s="17">
        <f t="shared" si="341"/>
        <v>0</v>
      </c>
      <c r="V778" s="16">
        <f t="shared" si="329"/>
        <v>0</v>
      </c>
      <c r="W778" s="17">
        <f t="shared" si="342"/>
        <v>0</v>
      </c>
      <c r="X778" s="16">
        <f t="shared" si="330"/>
        <v>0</v>
      </c>
      <c r="Y778" s="17"/>
      <c r="Z778" s="16">
        <f t="shared" si="331"/>
        <v>0</v>
      </c>
      <c r="AA778" s="17">
        <f t="shared" si="343"/>
        <v>0</v>
      </c>
      <c r="AB778" s="16">
        <f t="shared" si="332"/>
        <v>0</v>
      </c>
      <c r="AC778" s="17">
        <f t="shared" si="344"/>
        <v>0</v>
      </c>
      <c r="AD778" s="16">
        <f t="shared" si="333"/>
        <v>0</v>
      </c>
      <c r="AE778" s="17"/>
      <c r="AF778" s="16">
        <f t="shared" si="334"/>
        <v>0</v>
      </c>
      <c r="AG778" s="17">
        <f t="shared" si="345"/>
        <v>0</v>
      </c>
      <c r="AH778" s="16">
        <f t="shared" si="335"/>
        <v>0</v>
      </c>
      <c r="AI778" s="17">
        <f t="shared" si="346"/>
        <v>0</v>
      </c>
      <c r="AJ778" s="16">
        <f t="shared" si="336"/>
        <v>0</v>
      </c>
    </row>
    <row r="779" spans="1:36" x14ac:dyDescent="0.25">
      <c r="A779" s="26">
        <f t="shared" si="347"/>
        <v>15.490416666666425</v>
      </c>
      <c r="B779" s="9" t="s">
        <v>12</v>
      </c>
      <c r="D779" t="s">
        <v>11</v>
      </c>
      <c r="F779" s="14" t="s">
        <v>20</v>
      </c>
      <c r="H779" s="16">
        <f t="shared" si="322"/>
        <v>0</v>
      </c>
      <c r="I779" s="17">
        <f t="shared" si="337"/>
        <v>0</v>
      </c>
      <c r="J779" s="16">
        <f t="shared" si="323"/>
        <v>0</v>
      </c>
      <c r="K779" s="17">
        <f t="shared" si="338"/>
        <v>0</v>
      </c>
      <c r="L779" s="16">
        <f t="shared" si="324"/>
        <v>0</v>
      </c>
      <c r="M779" s="17"/>
      <c r="N779" s="16">
        <f t="shared" si="325"/>
        <v>0</v>
      </c>
      <c r="O779" s="17">
        <f t="shared" si="339"/>
        <v>0</v>
      </c>
      <c r="P779" s="16">
        <f t="shared" si="326"/>
        <v>0</v>
      </c>
      <c r="Q779" s="17">
        <f t="shared" si="340"/>
        <v>0</v>
      </c>
      <c r="R779" s="16">
        <f t="shared" si="327"/>
        <v>0</v>
      </c>
      <c r="S779" s="17"/>
      <c r="T779" s="16">
        <f t="shared" si="328"/>
        <v>0</v>
      </c>
      <c r="U779" s="17">
        <f t="shared" si="341"/>
        <v>0</v>
      </c>
      <c r="V779" s="16">
        <f t="shared" si="329"/>
        <v>0</v>
      </c>
      <c r="W779" s="17">
        <f t="shared" si="342"/>
        <v>0</v>
      </c>
      <c r="X779" s="16">
        <f t="shared" si="330"/>
        <v>0</v>
      </c>
      <c r="Y779" s="17"/>
      <c r="Z779" s="16">
        <f t="shared" si="331"/>
        <v>0</v>
      </c>
      <c r="AA779" s="17">
        <f t="shared" si="343"/>
        <v>0</v>
      </c>
      <c r="AB779" s="16">
        <f t="shared" si="332"/>
        <v>15.490416666666425</v>
      </c>
      <c r="AC779" s="17">
        <f t="shared" si="344"/>
        <v>1</v>
      </c>
      <c r="AD779" s="16">
        <f t="shared" si="333"/>
        <v>0</v>
      </c>
      <c r="AE779" s="17"/>
      <c r="AF779" s="16">
        <f t="shared" si="334"/>
        <v>0</v>
      </c>
      <c r="AG779" s="17">
        <f t="shared" si="345"/>
        <v>0</v>
      </c>
      <c r="AH779" s="16">
        <f t="shared" si="335"/>
        <v>0</v>
      </c>
      <c r="AI779" s="17">
        <f t="shared" si="346"/>
        <v>0</v>
      </c>
      <c r="AJ779" s="16">
        <f t="shared" si="336"/>
        <v>0</v>
      </c>
    </row>
    <row r="780" spans="1:36" x14ac:dyDescent="0.25">
      <c r="A780" s="26">
        <f t="shared" si="347"/>
        <v>15.510416666666424</v>
      </c>
      <c r="B780" s="9"/>
      <c r="D780" t="s">
        <v>11</v>
      </c>
      <c r="H780" s="16">
        <f t="shared" si="322"/>
        <v>0</v>
      </c>
      <c r="I780" s="17">
        <f t="shared" si="337"/>
        <v>0</v>
      </c>
      <c r="J780" s="16">
        <f t="shared" si="323"/>
        <v>0</v>
      </c>
      <c r="K780" s="17">
        <f t="shared" si="338"/>
        <v>0</v>
      </c>
      <c r="L780" s="16">
        <f t="shared" si="324"/>
        <v>0</v>
      </c>
      <c r="M780" s="17"/>
      <c r="N780" s="16">
        <f t="shared" si="325"/>
        <v>0</v>
      </c>
      <c r="O780" s="17">
        <f t="shared" si="339"/>
        <v>0</v>
      </c>
      <c r="P780" s="16">
        <f t="shared" si="326"/>
        <v>0</v>
      </c>
      <c r="Q780" s="17">
        <f t="shared" si="340"/>
        <v>0</v>
      </c>
      <c r="R780" s="16">
        <f t="shared" si="327"/>
        <v>0</v>
      </c>
      <c r="S780" s="17"/>
      <c r="T780" s="16">
        <f t="shared" si="328"/>
        <v>0</v>
      </c>
      <c r="U780" s="17">
        <f t="shared" si="341"/>
        <v>0</v>
      </c>
      <c r="V780" s="16">
        <f t="shared" si="329"/>
        <v>0</v>
      </c>
      <c r="W780" s="17">
        <f t="shared" si="342"/>
        <v>0</v>
      </c>
      <c r="X780" s="16">
        <f t="shared" si="330"/>
        <v>0</v>
      </c>
      <c r="Y780" s="17"/>
      <c r="Z780" s="16">
        <f t="shared" si="331"/>
        <v>0</v>
      </c>
      <c r="AA780" s="17">
        <f t="shared" si="343"/>
        <v>0</v>
      </c>
      <c r="AB780" s="16">
        <f t="shared" si="332"/>
        <v>0</v>
      </c>
      <c r="AC780" s="17">
        <f t="shared" si="344"/>
        <v>0</v>
      </c>
      <c r="AD780" s="16">
        <f t="shared" si="333"/>
        <v>0</v>
      </c>
      <c r="AE780" s="17"/>
      <c r="AF780" s="16">
        <f t="shared" si="334"/>
        <v>0</v>
      </c>
      <c r="AG780" s="17">
        <f t="shared" si="345"/>
        <v>0</v>
      </c>
      <c r="AH780" s="16">
        <f t="shared" si="335"/>
        <v>0</v>
      </c>
      <c r="AI780" s="17">
        <f t="shared" si="346"/>
        <v>0</v>
      </c>
      <c r="AJ780" s="16">
        <f t="shared" si="336"/>
        <v>0</v>
      </c>
    </row>
    <row r="781" spans="1:36" x14ac:dyDescent="0.25">
      <c r="A781" s="26">
        <f t="shared" si="347"/>
        <v>15.530416666666424</v>
      </c>
      <c r="B781" s="9" t="s">
        <v>9</v>
      </c>
      <c r="C781" t="s">
        <v>11</v>
      </c>
      <c r="D781" t="s">
        <v>11</v>
      </c>
      <c r="G781" s="13"/>
      <c r="H781" s="16">
        <f t="shared" si="322"/>
        <v>15.530416666666424</v>
      </c>
      <c r="I781" s="17">
        <f t="shared" si="337"/>
        <v>1</v>
      </c>
      <c r="J781" s="16">
        <f t="shared" si="323"/>
        <v>0</v>
      </c>
      <c r="K781" s="17">
        <f t="shared" si="338"/>
        <v>0</v>
      </c>
      <c r="L781" s="16">
        <f t="shared" si="324"/>
        <v>0</v>
      </c>
      <c r="M781" s="17"/>
      <c r="N781" s="16">
        <f t="shared" si="325"/>
        <v>0</v>
      </c>
      <c r="O781" s="17">
        <f t="shared" si="339"/>
        <v>0</v>
      </c>
      <c r="P781" s="16">
        <f t="shared" si="326"/>
        <v>0</v>
      </c>
      <c r="Q781" s="17">
        <f t="shared" si="340"/>
        <v>0</v>
      </c>
      <c r="R781" s="16">
        <f t="shared" si="327"/>
        <v>0</v>
      </c>
      <c r="S781" s="17"/>
      <c r="T781" s="16">
        <f t="shared" si="328"/>
        <v>0</v>
      </c>
      <c r="U781" s="17">
        <f t="shared" si="341"/>
        <v>0</v>
      </c>
      <c r="V781" s="16">
        <f t="shared" si="329"/>
        <v>0</v>
      </c>
      <c r="W781" s="17">
        <f t="shared" si="342"/>
        <v>0</v>
      </c>
      <c r="X781" s="16">
        <f t="shared" si="330"/>
        <v>0</v>
      </c>
      <c r="Y781" s="17"/>
      <c r="Z781" s="16">
        <f t="shared" si="331"/>
        <v>0</v>
      </c>
      <c r="AA781" s="17">
        <f t="shared" si="343"/>
        <v>0</v>
      </c>
      <c r="AB781" s="16">
        <f t="shared" si="332"/>
        <v>0</v>
      </c>
      <c r="AC781" s="17">
        <f t="shared" si="344"/>
        <v>0</v>
      </c>
      <c r="AD781" s="16">
        <f t="shared" si="333"/>
        <v>0</v>
      </c>
      <c r="AE781" s="17"/>
      <c r="AF781" s="16">
        <f t="shared" si="334"/>
        <v>0</v>
      </c>
      <c r="AG781" s="17">
        <f t="shared" si="345"/>
        <v>0</v>
      </c>
      <c r="AH781" s="16">
        <f t="shared" si="335"/>
        <v>0</v>
      </c>
      <c r="AI781" s="17">
        <f t="shared" si="346"/>
        <v>0</v>
      </c>
      <c r="AJ781" s="16">
        <f t="shared" si="336"/>
        <v>0</v>
      </c>
    </row>
    <row r="782" spans="1:36" x14ac:dyDescent="0.25">
      <c r="A782" s="26">
        <f t="shared" si="347"/>
        <v>15.550416666666424</v>
      </c>
      <c r="B782" s="9" t="s">
        <v>13</v>
      </c>
      <c r="C782" t="s">
        <v>11</v>
      </c>
      <c r="D782" t="s">
        <v>11</v>
      </c>
      <c r="G782" s="13" t="s">
        <v>14</v>
      </c>
      <c r="H782" s="16">
        <f t="shared" si="322"/>
        <v>0</v>
      </c>
      <c r="I782" s="17">
        <f t="shared" si="337"/>
        <v>0</v>
      </c>
      <c r="J782" s="16">
        <f t="shared" si="323"/>
        <v>0</v>
      </c>
      <c r="K782" s="17">
        <f t="shared" si="338"/>
        <v>0</v>
      </c>
      <c r="L782" s="16">
        <f t="shared" si="324"/>
        <v>0</v>
      </c>
      <c r="M782" s="17"/>
      <c r="N782" s="16">
        <f t="shared" si="325"/>
        <v>0</v>
      </c>
      <c r="O782" s="17">
        <f t="shared" si="339"/>
        <v>0</v>
      </c>
      <c r="P782" s="16">
        <f t="shared" si="326"/>
        <v>0</v>
      </c>
      <c r="Q782" s="17">
        <f t="shared" si="340"/>
        <v>0</v>
      </c>
      <c r="R782" s="16">
        <f t="shared" si="327"/>
        <v>0</v>
      </c>
      <c r="S782" s="17"/>
      <c r="T782" s="16">
        <f t="shared" si="328"/>
        <v>0</v>
      </c>
      <c r="U782" s="17">
        <f t="shared" si="341"/>
        <v>0</v>
      </c>
      <c r="V782" s="16">
        <f t="shared" si="329"/>
        <v>0</v>
      </c>
      <c r="W782" s="17">
        <f t="shared" si="342"/>
        <v>0</v>
      </c>
      <c r="X782" s="16">
        <f t="shared" si="330"/>
        <v>0</v>
      </c>
      <c r="Y782" s="17"/>
      <c r="Z782" s="16">
        <f t="shared" si="331"/>
        <v>0</v>
      </c>
      <c r="AA782" s="17">
        <f t="shared" si="343"/>
        <v>0</v>
      </c>
      <c r="AB782" s="16">
        <f t="shared" si="332"/>
        <v>0</v>
      </c>
      <c r="AC782" s="17">
        <f t="shared" si="344"/>
        <v>0</v>
      </c>
      <c r="AD782" s="16">
        <f t="shared" si="333"/>
        <v>0</v>
      </c>
      <c r="AE782" s="17"/>
      <c r="AF782" s="16">
        <f t="shared" si="334"/>
        <v>15.550416666666424</v>
      </c>
      <c r="AG782" s="17">
        <f t="shared" si="345"/>
        <v>1</v>
      </c>
      <c r="AH782" s="16">
        <f t="shared" si="335"/>
        <v>0</v>
      </c>
      <c r="AI782" s="17">
        <f t="shared" si="346"/>
        <v>0</v>
      </c>
      <c r="AJ782" s="16">
        <f t="shared" si="336"/>
        <v>1.9999999999999574E-2</v>
      </c>
    </row>
    <row r="783" spans="1:36" x14ac:dyDescent="0.25">
      <c r="A783" s="26">
        <f t="shared" si="347"/>
        <v>15.570416666666423</v>
      </c>
      <c r="B783" s="9" t="s">
        <v>17</v>
      </c>
      <c r="C783" t="s">
        <v>11</v>
      </c>
      <c r="D783" s="14" t="s">
        <v>20</v>
      </c>
      <c r="G783" s="13" t="s">
        <v>14</v>
      </c>
      <c r="H783" s="16">
        <f t="shared" si="322"/>
        <v>0</v>
      </c>
      <c r="I783" s="17">
        <f t="shared" si="337"/>
        <v>0</v>
      </c>
      <c r="J783" s="16">
        <f t="shared" si="323"/>
        <v>0</v>
      </c>
      <c r="K783" s="17">
        <f t="shared" si="338"/>
        <v>0</v>
      </c>
      <c r="L783" s="16">
        <f t="shared" si="324"/>
        <v>0</v>
      </c>
      <c r="M783" s="17"/>
      <c r="N783" s="16">
        <f t="shared" si="325"/>
        <v>0</v>
      </c>
      <c r="O783" s="17">
        <f t="shared" si="339"/>
        <v>0</v>
      </c>
      <c r="P783" s="16">
        <f t="shared" si="326"/>
        <v>15.570416666666423</v>
      </c>
      <c r="Q783" s="17">
        <f t="shared" si="340"/>
        <v>1</v>
      </c>
      <c r="R783" s="16">
        <f t="shared" si="327"/>
        <v>0</v>
      </c>
      <c r="S783" s="17"/>
      <c r="T783" s="16">
        <f t="shared" si="328"/>
        <v>0</v>
      </c>
      <c r="U783" s="17">
        <f t="shared" si="341"/>
        <v>0</v>
      </c>
      <c r="V783" s="16">
        <f t="shared" si="329"/>
        <v>0</v>
      </c>
      <c r="W783" s="17">
        <f t="shared" si="342"/>
        <v>0</v>
      </c>
      <c r="X783" s="16">
        <f t="shared" si="330"/>
        <v>0</v>
      </c>
      <c r="Y783" s="17"/>
      <c r="Z783" s="16">
        <f t="shared" si="331"/>
        <v>0</v>
      </c>
      <c r="AA783" s="17">
        <f t="shared" si="343"/>
        <v>0</v>
      </c>
      <c r="AB783" s="16">
        <f t="shared" si="332"/>
        <v>0</v>
      </c>
      <c r="AC783" s="17">
        <f t="shared" si="344"/>
        <v>0</v>
      </c>
      <c r="AD783" s="16">
        <f t="shared" si="333"/>
        <v>0</v>
      </c>
      <c r="AE783" s="17"/>
      <c r="AF783" s="16">
        <f t="shared" si="334"/>
        <v>0</v>
      </c>
      <c r="AG783" s="17">
        <f t="shared" si="345"/>
        <v>0</v>
      </c>
      <c r="AH783" s="16">
        <f t="shared" si="335"/>
        <v>0</v>
      </c>
      <c r="AI783" s="17">
        <f t="shared" si="346"/>
        <v>0</v>
      </c>
      <c r="AJ783" s="16">
        <f t="shared" si="336"/>
        <v>1.9999999999999574E-2</v>
      </c>
    </row>
    <row r="784" spans="1:36" x14ac:dyDescent="0.25">
      <c r="A784" s="26">
        <f t="shared" si="347"/>
        <v>15.590416666666423</v>
      </c>
      <c r="B784" s="9"/>
      <c r="C784" t="s">
        <v>11</v>
      </c>
      <c r="G784" t="s">
        <v>11</v>
      </c>
      <c r="H784" s="16">
        <f t="shared" si="322"/>
        <v>0</v>
      </c>
      <c r="I784" s="17">
        <f t="shared" si="337"/>
        <v>0</v>
      </c>
      <c r="J784" s="16">
        <f t="shared" si="323"/>
        <v>0</v>
      </c>
      <c r="K784" s="17">
        <f t="shared" si="338"/>
        <v>0</v>
      </c>
      <c r="L784" s="16">
        <f t="shared" si="324"/>
        <v>0</v>
      </c>
      <c r="M784" s="17"/>
      <c r="N784" s="16">
        <f t="shared" si="325"/>
        <v>0</v>
      </c>
      <c r="O784" s="17">
        <f t="shared" si="339"/>
        <v>0</v>
      </c>
      <c r="P784" s="16">
        <f t="shared" si="326"/>
        <v>0</v>
      </c>
      <c r="Q784" s="17">
        <f t="shared" si="340"/>
        <v>0</v>
      </c>
      <c r="R784" s="16">
        <f t="shared" si="327"/>
        <v>0</v>
      </c>
      <c r="S784" s="17"/>
      <c r="T784" s="16">
        <f t="shared" si="328"/>
        <v>0</v>
      </c>
      <c r="U784" s="17">
        <f t="shared" si="341"/>
        <v>0</v>
      </c>
      <c r="V784" s="16">
        <f t="shared" si="329"/>
        <v>0</v>
      </c>
      <c r="W784" s="17">
        <f t="shared" si="342"/>
        <v>0</v>
      </c>
      <c r="X784" s="16">
        <f t="shared" si="330"/>
        <v>0</v>
      </c>
      <c r="Y784" s="17"/>
      <c r="Z784" s="16">
        <f t="shared" si="331"/>
        <v>0</v>
      </c>
      <c r="AA784" s="17">
        <f t="shared" si="343"/>
        <v>0</v>
      </c>
      <c r="AB784" s="16">
        <f t="shared" si="332"/>
        <v>0</v>
      </c>
      <c r="AC784" s="17">
        <f t="shared" si="344"/>
        <v>0</v>
      </c>
      <c r="AD784" s="16">
        <f t="shared" si="333"/>
        <v>0</v>
      </c>
      <c r="AE784" s="17"/>
      <c r="AF784" s="16">
        <f t="shared" si="334"/>
        <v>0</v>
      </c>
      <c r="AG784" s="17">
        <f t="shared" si="345"/>
        <v>0</v>
      </c>
      <c r="AH784" s="16">
        <f t="shared" si="335"/>
        <v>0</v>
      </c>
      <c r="AI784" s="17">
        <f t="shared" si="346"/>
        <v>0</v>
      </c>
      <c r="AJ784" s="16">
        <f t="shared" si="336"/>
        <v>0</v>
      </c>
    </row>
    <row r="785" spans="1:36" x14ac:dyDescent="0.25">
      <c r="A785" s="26">
        <f t="shared" si="347"/>
        <v>15.610416666666422</v>
      </c>
      <c r="B785" s="9"/>
      <c r="C785" t="s">
        <v>11</v>
      </c>
      <c r="G785" t="s">
        <v>11</v>
      </c>
      <c r="H785" s="16">
        <f t="shared" si="322"/>
        <v>0</v>
      </c>
      <c r="I785" s="17">
        <f t="shared" si="337"/>
        <v>0</v>
      </c>
      <c r="J785" s="16">
        <f t="shared" si="323"/>
        <v>0</v>
      </c>
      <c r="K785" s="17">
        <f t="shared" si="338"/>
        <v>0</v>
      </c>
      <c r="L785" s="16">
        <f t="shared" si="324"/>
        <v>0</v>
      </c>
      <c r="M785" s="17"/>
      <c r="N785" s="16">
        <f t="shared" si="325"/>
        <v>0</v>
      </c>
      <c r="O785" s="17">
        <f t="shared" si="339"/>
        <v>0</v>
      </c>
      <c r="P785" s="16">
        <f t="shared" si="326"/>
        <v>0</v>
      </c>
      <c r="Q785" s="17">
        <f t="shared" si="340"/>
        <v>0</v>
      </c>
      <c r="R785" s="16">
        <f t="shared" si="327"/>
        <v>0</v>
      </c>
      <c r="S785" s="17"/>
      <c r="T785" s="16">
        <f t="shared" si="328"/>
        <v>0</v>
      </c>
      <c r="U785" s="17">
        <f t="shared" si="341"/>
        <v>0</v>
      </c>
      <c r="V785" s="16">
        <f t="shared" si="329"/>
        <v>0</v>
      </c>
      <c r="W785" s="17">
        <f t="shared" si="342"/>
        <v>0</v>
      </c>
      <c r="X785" s="16">
        <f t="shared" si="330"/>
        <v>0</v>
      </c>
      <c r="Y785" s="17"/>
      <c r="Z785" s="16">
        <f t="shared" si="331"/>
        <v>0</v>
      </c>
      <c r="AA785" s="17">
        <f t="shared" si="343"/>
        <v>0</v>
      </c>
      <c r="AB785" s="16">
        <f t="shared" si="332"/>
        <v>0</v>
      </c>
      <c r="AC785" s="17">
        <f t="shared" si="344"/>
        <v>0</v>
      </c>
      <c r="AD785" s="16">
        <f t="shared" si="333"/>
        <v>0</v>
      </c>
      <c r="AE785" s="17"/>
      <c r="AF785" s="16">
        <f t="shared" si="334"/>
        <v>0</v>
      </c>
      <c r="AG785" s="17">
        <f t="shared" si="345"/>
        <v>0</v>
      </c>
      <c r="AH785" s="16">
        <f t="shared" si="335"/>
        <v>0</v>
      </c>
      <c r="AI785" s="17">
        <f t="shared" si="346"/>
        <v>0</v>
      </c>
      <c r="AJ785" s="16">
        <f t="shared" si="336"/>
        <v>0</v>
      </c>
    </row>
    <row r="786" spans="1:36" x14ac:dyDescent="0.25">
      <c r="A786" s="26">
        <f t="shared" si="347"/>
        <v>15.630416666666422</v>
      </c>
      <c r="B786" s="9"/>
      <c r="C786" t="s">
        <v>11</v>
      </c>
      <c r="D786" s="7"/>
      <c r="E786" s="7"/>
      <c r="F786" s="8"/>
      <c r="G786" t="s">
        <v>11</v>
      </c>
      <c r="H786" s="16">
        <f t="shared" si="322"/>
        <v>0</v>
      </c>
      <c r="I786" s="17">
        <f t="shared" si="337"/>
        <v>0</v>
      </c>
      <c r="J786" s="16">
        <f t="shared" si="323"/>
        <v>0</v>
      </c>
      <c r="K786" s="17">
        <f t="shared" si="338"/>
        <v>0</v>
      </c>
      <c r="L786" s="16">
        <f t="shared" si="324"/>
        <v>0</v>
      </c>
      <c r="M786" s="17"/>
      <c r="N786" s="16">
        <f t="shared" si="325"/>
        <v>0</v>
      </c>
      <c r="O786" s="17">
        <f t="shared" si="339"/>
        <v>0</v>
      </c>
      <c r="P786" s="16">
        <f t="shared" si="326"/>
        <v>0</v>
      </c>
      <c r="Q786" s="17">
        <f t="shared" si="340"/>
        <v>0</v>
      </c>
      <c r="R786" s="16">
        <f t="shared" si="327"/>
        <v>0</v>
      </c>
      <c r="S786" s="17"/>
      <c r="T786" s="16">
        <f t="shared" si="328"/>
        <v>0</v>
      </c>
      <c r="U786" s="17">
        <f t="shared" si="341"/>
        <v>0</v>
      </c>
      <c r="V786" s="16">
        <f t="shared" si="329"/>
        <v>0</v>
      </c>
      <c r="W786" s="17">
        <f t="shared" si="342"/>
        <v>0</v>
      </c>
      <c r="X786" s="16">
        <f t="shared" si="330"/>
        <v>0</v>
      </c>
      <c r="Y786" s="17"/>
      <c r="Z786" s="16">
        <f t="shared" si="331"/>
        <v>0</v>
      </c>
      <c r="AA786" s="17">
        <f t="shared" si="343"/>
        <v>0</v>
      </c>
      <c r="AB786" s="16">
        <f t="shared" si="332"/>
        <v>0</v>
      </c>
      <c r="AC786" s="17">
        <f t="shared" si="344"/>
        <v>0</v>
      </c>
      <c r="AD786" s="16">
        <f t="shared" si="333"/>
        <v>0</v>
      </c>
      <c r="AE786" s="17"/>
      <c r="AF786" s="16">
        <f t="shared" si="334"/>
        <v>0</v>
      </c>
      <c r="AG786" s="17">
        <f t="shared" si="345"/>
        <v>0</v>
      </c>
      <c r="AH786" s="16">
        <f t="shared" si="335"/>
        <v>0</v>
      </c>
      <c r="AI786" s="17">
        <f t="shared" si="346"/>
        <v>0</v>
      </c>
      <c r="AJ786" s="16">
        <f t="shared" si="336"/>
        <v>0</v>
      </c>
    </row>
    <row r="787" spans="1:36" x14ac:dyDescent="0.25">
      <c r="A787" s="26">
        <f t="shared" si="347"/>
        <v>15.650416666666422</v>
      </c>
      <c r="B787" s="9" t="s">
        <v>21</v>
      </c>
      <c r="C787" t="s">
        <v>11</v>
      </c>
      <c r="D787" s="7"/>
      <c r="E787" s="13" t="s">
        <v>14</v>
      </c>
      <c r="F787" s="8"/>
      <c r="G787" t="s">
        <v>11</v>
      </c>
      <c r="H787" s="16">
        <f t="shared" si="322"/>
        <v>0</v>
      </c>
      <c r="I787" s="17">
        <f t="shared" si="337"/>
        <v>0</v>
      </c>
      <c r="J787" s="16">
        <f t="shared" si="323"/>
        <v>0</v>
      </c>
      <c r="K787" s="17">
        <f t="shared" si="338"/>
        <v>0</v>
      </c>
      <c r="L787" s="16">
        <f t="shared" si="324"/>
        <v>0</v>
      </c>
      <c r="M787" s="17"/>
      <c r="N787" s="16">
        <f t="shared" si="325"/>
        <v>0</v>
      </c>
      <c r="O787" s="17">
        <f t="shared" si="339"/>
        <v>0</v>
      </c>
      <c r="P787" s="16">
        <f t="shared" si="326"/>
        <v>0</v>
      </c>
      <c r="Q787" s="17">
        <f t="shared" si="340"/>
        <v>0</v>
      </c>
      <c r="R787" s="16">
        <f t="shared" si="327"/>
        <v>0</v>
      </c>
      <c r="S787" s="17"/>
      <c r="T787" s="16">
        <f t="shared" si="328"/>
        <v>15.650416666666422</v>
      </c>
      <c r="U787" s="17">
        <f t="shared" si="341"/>
        <v>1</v>
      </c>
      <c r="V787" s="16">
        <f t="shared" si="329"/>
        <v>0</v>
      </c>
      <c r="W787" s="17">
        <f t="shared" si="342"/>
        <v>0</v>
      </c>
      <c r="X787" s="16">
        <f t="shared" si="330"/>
        <v>1.9999999999999574E-2</v>
      </c>
      <c r="Y787" s="17"/>
      <c r="Z787" s="16">
        <f t="shared" si="331"/>
        <v>0</v>
      </c>
      <c r="AA787" s="17">
        <f t="shared" si="343"/>
        <v>0</v>
      </c>
      <c r="AB787" s="16">
        <f t="shared" si="332"/>
        <v>0</v>
      </c>
      <c r="AC787" s="17">
        <f t="shared" si="344"/>
        <v>0</v>
      </c>
      <c r="AD787" s="16">
        <f t="shared" si="333"/>
        <v>0</v>
      </c>
      <c r="AE787" s="17"/>
      <c r="AF787" s="16">
        <f t="shared" si="334"/>
        <v>0</v>
      </c>
      <c r="AG787" s="17">
        <f t="shared" si="345"/>
        <v>0</v>
      </c>
      <c r="AH787" s="16">
        <f t="shared" si="335"/>
        <v>0</v>
      </c>
      <c r="AI787" s="17">
        <f t="shared" si="346"/>
        <v>0</v>
      </c>
      <c r="AJ787" s="16">
        <f t="shared" si="336"/>
        <v>0</v>
      </c>
    </row>
    <row r="788" spans="1:36" x14ac:dyDescent="0.25">
      <c r="A788" s="26">
        <f t="shared" si="347"/>
        <v>15.670416666666421</v>
      </c>
      <c r="B788" s="9" t="s">
        <v>22</v>
      </c>
      <c r="C788" s="14" t="s">
        <v>20</v>
      </c>
      <c r="D788" s="7"/>
      <c r="E788" t="s">
        <v>11</v>
      </c>
      <c r="F788" s="7"/>
      <c r="G788" t="s">
        <v>11</v>
      </c>
      <c r="H788" s="16">
        <f t="shared" si="322"/>
        <v>0</v>
      </c>
      <c r="I788" s="17">
        <f t="shared" si="337"/>
        <v>0</v>
      </c>
      <c r="J788" s="16">
        <f t="shared" si="323"/>
        <v>15.670416666666421</v>
      </c>
      <c r="K788" s="17">
        <f t="shared" si="338"/>
        <v>1</v>
      </c>
      <c r="L788" s="16">
        <f t="shared" si="324"/>
        <v>0</v>
      </c>
      <c r="M788" s="17"/>
      <c r="N788" s="16">
        <f t="shared" si="325"/>
        <v>0</v>
      </c>
      <c r="O788" s="17">
        <f t="shared" si="339"/>
        <v>0</v>
      </c>
      <c r="P788" s="16">
        <f t="shared" si="326"/>
        <v>0</v>
      </c>
      <c r="Q788" s="17">
        <f t="shared" si="340"/>
        <v>0</v>
      </c>
      <c r="R788" s="16">
        <f t="shared" si="327"/>
        <v>0</v>
      </c>
      <c r="S788" s="17"/>
      <c r="T788" s="16">
        <f t="shared" si="328"/>
        <v>0</v>
      </c>
      <c r="U788" s="17">
        <f t="shared" si="341"/>
        <v>0</v>
      </c>
      <c r="V788" s="16">
        <f t="shared" si="329"/>
        <v>0</v>
      </c>
      <c r="W788" s="17">
        <f t="shared" si="342"/>
        <v>0</v>
      </c>
      <c r="X788" s="16">
        <f t="shared" si="330"/>
        <v>0</v>
      </c>
      <c r="Y788" s="17"/>
      <c r="Z788" s="16">
        <f t="shared" si="331"/>
        <v>0</v>
      </c>
      <c r="AA788" s="17">
        <f t="shared" si="343"/>
        <v>0</v>
      </c>
      <c r="AB788" s="16">
        <f t="shared" si="332"/>
        <v>0</v>
      </c>
      <c r="AC788" s="17">
        <f t="shared" si="344"/>
        <v>0</v>
      </c>
      <c r="AD788" s="16">
        <f t="shared" si="333"/>
        <v>0</v>
      </c>
      <c r="AE788" s="17"/>
      <c r="AF788" s="16">
        <f t="shared" si="334"/>
        <v>0</v>
      </c>
      <c r="AG788" s="17">
        <f t="shared" si="345"/>
        <v>0</v>
      </c>
      <c r="AH788" s="16">
        <f t="shared" si="335"/>
        <v>0</v>
      </c>
      <c r="AI788" s="17">
        <f t="shared" si="346"/>
        <v>0</v>
      </c>
      <c r="AJ788" s="16">
        <f t="shared" si="336"/>
        <v>0</v>
      </c>
    </row>
    <row r="789" spans="1:36" x14ac:dyDescent="0.25">
      <c r="A789" s="26">
        <f t="shared" si="347"/>
        <v>15.690416666666421</v>
      </c>
      <c r="B789" s="9"/>
      <c r="C789" s="8"/>
      <c r="D789" s="8"/>
      <c r="E789" t="s">
        <v>11</v>
      </c>
      <c r="F789" s="7"/>
      <c r="G789" t="s">
        <v>11</v>
      </c>
      <c r="H789" s="16">
        <f t="shared" si="322"/>
        <v>0</v>
      </c>
      <c r="I789" s="17">
        <f t="shared" si="337"/>
        <v>0</v>
      </c>
      <c r="J789" s="16">
        <f t="shared" si="323"/>
        <v>0</v>
      </c>
      <c r="K789" s="17">
        <f t="shared" si="338"/>
        <v>0</v>
      </c>
      <c r="L789" s="16">
        <f t="shared" si="324"/>
        <v>0</v>
      </c>
      <c r="M789" s="17"/>
      <c r="N789" s="16">
        <f t="shared" si="325"/>
        <v>0</v>
      </c>
      <c r="O789" s="17">
        <f t="shared" si="339"/>
        <v>0</v>
      </c>
      <c r="P789" s="16">
        <f t="shared" si="326"/>
        <v>0</v>
      </c>
      <c r="Q789" s="17">
        <f t="shared" si="340"/>
        <v>0</v>
      </c>
      <c r="R789" s="16">
        <f t="shared" si="327"/>
        <v>0</v>
      </c>
      <c r="S789" s="17"/>
      <c r="T789" s="16">
        <f t="shared" si="328"/>
        <v>0</v>
      </c>
      <c r="U789" s="17">
        <f t="shared" si="341"/>
        <v>0</v>
      </c>
      <c r="V789" s="16">
        <f t="shared" si="329"/>
        <v>0</v>
      </c>
      <c r="W789" s="17">
        <f t="shared" si="342"/>
        <v>0</v>
      </c>
      <c r="X789" s="16">
        <f t="shared" si="330"/>
        <v>0</v>
      </c>
      <c r="Y789" s="17"/>
      <c r="Z789" s="16">
        <f t="shared" si="331"/>
        <v>0</v>
      </c>
      <c r="AA789" s="17">
        <f t="shared" si="343"/>
        <v>0</v>
      </c>
      <c r="AB789" s="16">
        <f t="shared" si="332"/>
        <v>0</v>
      </c>
      <c r="AC789" s="17">
        <f t="shared" si="344"/>
        <v>0</v>
      </c>
      <c r="AD789" s="16">
        <f t="shared" si="333"/>
        <v>0</v>
      </c>
      <c r="AE789" s="17"/>
      <c r="AF789" s="16">
        <f t="shared" si="334"/>
        <v>0</v>
      </c>
      <c r="AG789" s="17">
        <f t="shared" si="345"/>
        <v>0</v>
      </c>
      <c r="AH789" s="16">
        <f t="shared" si="335"/>
        <v>0</v>
      </c>
      <c r="AI789" s="17">
        <f t="shared" si="346"/>
        <v>0</v>
      </c>
      <c r="AJ789" s="16">
        <f t="shared" si="336"/>
        <v>0</v>
      </c>
    </row>
    <row r="790" spans="1:36" x14ac:dyDescent="0.25">
      <c r="A790" s="26">
        <f t="shared" si="347"/>
        <v>15.71041666666642</v>
      </c>
      <c r="B790" s="9"/>
      <c r="C790" s="8"/>
      <c r="D790" s="8"/>
      <c r="E790" t="s">
        <v>11</v>
      </c>
      <c r="F790" s="7"/>
      <c r="G790" t="s">
        <v>11</v>
      </c>
      <c r="H790" s="16">
        <f t="shared" si="322"/>
        <v>0</v>
      </c>
      <c r="I790" s="17">
        <f t="shared" si="337"/>
        <v>0</v>
      </c>
      <c r="J790" s="16">
        <f t="shared" si="323"/>
        <v>0</v>
      </c>
      <c r="K790" s="17">
        <f t="shared" si="338"/>
        <v>0</v>
      </c>
      <c r="L790" s="16">
        <f t="shared" si="324"/>
        <v>0</v>
      </c>
      <c r="M790" s="17"/>
      <c r="N790" s="16">
        <f t="shared" si="325"/>
        <v>0</v>
      </c>
      <c r="O790" s="17">
        <f t="shared" si="339"/>
        <v>0</v>
      </c>
      <c r="P790" s="16">
        <f t="shared" si="326"/>
        <v>0</v>
      </c>
      <c r="Q790" s="17">
        <f t="shared" si="340"/>
        <v>0</v>
      </c>
      <c r="R790" s="16">
        <f t="shared" si="327"/>
        <v>0</v>
      </c>
      <c r="S790" s="17"/>
      <c r="T790" s="16">
        <f t="shared" si="328"/>
        <v>0</v>
      </c>
      <c r="U790" s="17">
        <f t="shared" si="341"/>
        <v>0</v>
      </c>
      <c r="V790" s="16">
        <f t="shared" si="329"/>
        <v>0</v>
      </c>
      <c r="W790" s="17">
        <f t="shared" si="342"/>
        <v>0</v>
      </c>
      <c r="X790" s="16">
        <f t="shared" si="330"/>
        <v>0</v>
      </c>
      <c r="Y790" s="17"/>
      <c r="Z790" s="16">
        <f t="shared" si="331"/>
        <v>0</v>
      </c>
      <c r="AA790" s="17">
        <f t="shared" si="343"/>
        <v>0</v>
      </c>
      <c r="AB790" s="16">
        <f t="shared" si="332"/>
        <v>0</v>
      </c>
      <c r="AC790" s="17">
        <f t="shared" si="344"/>
        <v>0</v>
      </c>
      <c r="AD790" s="16">
        <f t="shared" si="333"/>
        <v>0</v>
      </c>
      <c r="AE790" s="17"/>
      <c r="AF790" s="16">
        <f t="shared" si="334"/>
        <v>0</v>
      </c>
      <c r="AG790" s="17">
        <f t="shared" si="345"/>
        <v>0</v>
      </c>
      <c r="AH790" s="16">
        <f t="shared" si="335"/>
        <v>0</v>
      </c>
      <c r="AI790" s="17">
        <f t="shared" si="346"/>
        <v>0</v>
      </c>
      <c r="AJ790" s="16">
        <f t="shared" si="336"/>
        <v>0</v>
      </c>
    </row>
    <row r="791" spans="1:36" x14ac:dyDescent="0.25">
      <c r="A791" s="26">
        <f t="shared" si="347"/>
        <v>15.73041666666642</v>
      </c>
      <c r="B791" s="9"/>
      <c r="C791" s="7"/>
      <c r="D791" s="8"/>
      <c r="E791" t="s">
        <v>11</v>
      </c>
      <c r="F791" s="7"/>
      <c r="G791" t="s">
        <v>11</v>
      </c>
      <c r="H791" s="16">
        <f t="shared" si="322"/>
        <v>0</v>
      </c>
      <c r="I791" s="17">
        <f t="shared" si="337"/>
        <v>0</v>
      </c>
      <c r="J791" s="16">
        <f t="shared" si="323"/>
        <v>0</v>
      </c>
      <c r="K791" s="17">
        <f t="shared" si="338"/>
        <v>0</v>
      </c>
      <c r="L791" s="16">
        <f t="shared" si="324"/>
        <v>0</v>
      </c>
      <c r="M791" s="17"/>
      <c r="N791" s="16">
        <f t="shared" si="325"/>
        <v>0</v>
      </c>
      <c r="O791" s="17">
        <f t="shared" si="339"/>
        <v>0</v>
      </c>
      <c r="P791" s="16">
        <f t="shared" si="326"/>
        <v>0</v>
      </c>
      <c r="Q791" s="17">
        <f t="shared" si="340"/>
        <v>0</v>
      </c>
      <c r="R791" s="16">
        <f t="shared" si="327"/>
        <v>0</v>
      </c>
      <c r="S791" s="17"/>
      <c r="T791" s="16">
        <f t="shared" si="328"/>
        <v>0</v>
      </c>
      <c r="U791" s="17">
        <f t="shared" si="341"/>
        <v>0</v>
      </c>
      <c r="V791" s="16">
        <f t="shared" si="329"/>
        <v>0</v>
      </c>
      <c r="W791" s="17">
        <f t="shared" si="342"/>
        <v>0</v>
      </c>
      <c r="X791" s="16">
        <f t="shared" si="330"/>
        <v>0</v>
      </c>
      <c r="Y791" s="17"/>
      <c r="Z791" s="16">
        <f t="shared" si="331"/>
        <v>0</v>
      </c>
      <c r="AA791" s="17">
        <f t="shared" si="343"/>
        <v>0</v>
      </c>
      <c r="AB791" s="16">
        <f t="shared" si="332"/>
        <v>0</v>
      </c>
      <c r="AC791" s="17">
        <f t="shared" si="344"/>
        <v>0</v>
      </c>
      <c r="AD791" s="16">
        <f t="shared" si="333"/>
        <v>0</v>
      </c>
      <c r="AE791" s="17"/>
      <c r="AF791" s="16">
        <f t="shared" si="334"/>
        <v>0</v>
      </c>
      <c r="AG791" s="17">
        <f t="shared" si="345"/>
        <v>0</v>
      </c>
      <c r="AH791" s="16">
        <f t="shared" si="335"/>
        <v>0</v>
      </c>
      <c r="AI791" s="17">
        <f t="shared" si="346"/>
        <v>0</v>
      </c>
      <c r="AJ791" s="16">
        <f t="shared" si="336"/>
        <v>0</v>
      </c>
    </row>
    <row r="792" spans="1:36" x14ac:dyDescent="0.25">
      <c r="A792" s="26">
        <f t="shared" si="347"/>
        <v>15.750416666666419</v>
      </c>
      <c r="B792" s="9" t="s">
        <v>15</v>
      </c>
      <c r="C792" s="7"/>
      <c r="D792" s="8"/>
      <c r="E792" t="s">
        <v>11</v>
      </c>
      <c r="F792" s="7"/>
      <c r="G792" s="14" t="s">
        <v>20</v>
      </c>
      <c r="H792" s="16">
        <f t="shared" si="322"/>
        <v>0</v>
      </c>
      <c r="I792" s="17">
        <f t="shared" si="337"/>
        <v>0</v>
      </c>
      <c r="J792" s="16">
        <f t="shared" si="323"/>
        <v>0</v>
      </c>
      <c r="K792" s="17">
        <f t="shared" si="338"/>
        <v>0</v>
      </c>
      <c r="L792" s="16">
        <f t="shared" si="324"/>
        <v>0</v>
      </c>
      <c r="M792" s="17"/>
      <c r="N792" s="16">
        <f t="shared" si="325"/>
        <v>0</v>
      </c>
      <c r="O792" s="17">
        <f t="shared" si="339"/>
        <v>0</v>
      </c>
      <c r="P792" s="16">
        <f t="shared" si="326"/>
        <v>0</v>
      </c>
      <c r="Q792" s="17">
        <f t="shared" si="340"/>
        <v>0</v>
      </c>
      <c r="R792" s="16">
        <f t="shared" si="327"/>
        <v>0</v>
      </c>
      <c r="S792" s="17"/>
      <c r="T792" s="16">
        <f t="shared" si="328"/>
        <v>0</v>
      </c>
      <c r="U792" s="17">
        <f t="shared" si="341"/>
        <v>0</v>
      </c>
      <c r="V792" s="16">
        <f t="shared" si="329"/>
        <v>0</v>
      </c>
      <c r="W792" s="17">
        <f t="shared" si="342"/>
        <v>0</v>
      </c>
      <c r="X792" s="16">
        <f t="shared" si="330"/>
        <v>0</v>
      </c>
      <c r="Y792" s="17"/>
      <c r="Z792" s="16">
        <f t="shared" si="331"/>
        <v>0</v>
      </c>
      <c r="AA792" s="17">
        <f t="shared" si="343"/>
        <v>0</v>
      </c>
      <c r="AB792" s="16">
        <f t="shared" si="332"/>
        <v>0</v>
      </c>
      <c r="AC792" s="17">
        <f t="shared" si="344"/>
        <v>0</v>
      </c>
      <c r="AD792" s="16">
        <f t="shared" si="333"/>
        <v>0</v>
      </c>
      <c r="AE792" s="17"/>
      <c r="AF792" s="16">
        <f t="shared" si="334"/>
        <v>0</v>
      </c>
      <c r="AG792" s="17">
        <f t="shared" si="345"/>
        <v>0</v>
      </c>
      <c r="AH792" s="16">
        <f t="shared" si="335"/>
        <v>15.750416666666419</v>
      </c>
      <c r="AI792" s="17">
        <f t="shared" si="346"/>
        <v>1</v>
      </c>
      <c r="AJ792" s="16">
        <f t="shared" si="336"/>
        <v>0</v>
      </c>
    </row>
    <row r="793" spans="1:36" x14ac:dyDescent="0.25">
      <c r="A793" s="26">
        <f t="shared" si="347"/>
        <v>15.770416666666419</v>
      </c>
      <c r="B793" s="9" t="s">
        <v>10</v>
      </c>
      <c r="C793" s="7"/>
      <c r="D793" s="13"/>
      <c r="E793" t="s">
        <v>11</v>
      </c>
      <c r="F793" t="s">
        <v>11</v>
      </c>
      <c r="G793" s="7"/>
      <c r="H793" s="16">
        <f t="shared" si="322"/>
        <v>0</v>
      </c>
      <c r="I793" s="17">
        <f t="shared" si="337"/>
        <v>0</v>
      </c>
      <c r="J793" s="16">
        <f t="shared" si="323"/>
        <v>0</v>
      </c>
      <c r="K793" s="17">
        <f t="shared" si="338"/>
        <v>0</v>
      </c>
      <c r="L793" s="16">
        <f t="shared" si="324"/>
        <v>0</v>
      </c>
      <c r="M793" s="17"/>
      <c r="N793" s="16">
        <f t="shared" si="325"/>
        <v>0</v>
      </c>
      <c r="O793" s="17">
        <f t="shared" si="339"/>
        <v>0</v>
      </c>
      <c r="P793" s="16">
        <f t="shared" si="326"/>
        <v>0</v>
      </c>
      <c r="Q793" s="17">
        <f t="shared" si="340"/>
        <v>0</v>
      </c>
      <c r="R793" s="16">
        <f t="shared" si="327"/>
        <v>0</v>
      </c>
      <c r="S793" s="17"/>
      <c r="T793" s="16">
        <f t="shared" si="328"/>
        <v>0</v>
      </c>
      <c r="U793" s="17">
        <f t="shared" si="341"/>
        <v>0</v>
      </c>
      <c r="V793" s="16">
        <f t="shared" si="329"/>
        <v>0</v>
      </c>
      <c r="W793" s="17">
        <f t="shared" si="342"/>
        <v>0</v>
      </c>
      <c r="X793" s="16">
        <f t="shared" si="330"/>
        <v>0</v>
      </c>
      <c r="Y793" s="17"/>
      <c r="Z793" s="16">
        <f t="shared" si="331"/>
        <v>15.770416666666419</v>
      </c>
      <c r="AA793" s="17">
        <f t="shared" si="343"/>
        <v>1</v>
      </c>
      <c r="AB793" s="16">
        <f t="shared" si="332"/>
        <v>0</v>
      </c>
      <c r="AC793" s="17">
        <f t="shared" si="344"/>
        <v>0</v>
      </c>
      <c r="AD793" s="16">
        <f t="shared" si="333"/>
        <v>0</v>
      </c>
      <c r="AE793" s="17"/>
      <c r="AF793" s="16">
        <f t="shared" si="334"/>
        <v>0</v>
      </c>
      <c r="AG793" s="17">
        <f t="shared" si="345"/>
        <v>0</v>
      </c>
      <c r="AH793" s="16">
        <f t="shared" si="335"/>
        <v>0</v>
      </c>
      <c r="AI793" s="17">
        <f t="shared" si="346"/>
        <v>0</v>
      </c>
      <c r="AJ793" s="16">
        <f t="shared" si="336"/>
        <v>0</v>
      </c>
    </row>
    <row r="794" spans="1:36" x14ac:dyDescent="0.25">
      <c r="A794" s="26">
        <f t="shared" si="347"/>
        <v>15.790416666666419</v>
      </c>
      <c r="B794" s="9" t="s">
        <v>16</v>
      </c>
      <c r="D794" s="13" t="s">
        <v>14</v>
      </c>
      <c r="E794" t="s">
        <v>11</v>
      </c>
      <c r="F794" t="s">
        <v>11</v>
      </c>
      <c r="H794" s="16">
        <f t="shared" si="322"/>
        <v>0</v>
      </c>
      <c r="I794" s="17">
        <f t="shared" si="337"/>
        <v>0</v>
      </c>
      <c r="J794" s="16">
        <f t="shared" si="323"/>
        <v>0</v>
      </c>
      <c r="K794" s="17">
        <f t="shared" si="338"/>
        <v>0</v>
      </c>
      <c r="L794" s="16">
        <f t="shared" si="324"/>
        <v>0</v>
      </c>
      <c r="M794" s="17"/>
      <c r="N794" s="16">
        <f t="shared" si="325"/>
        <v>15.790416666666419</v>
      </c>
      <c r="O794" s="17">
        <f t="shared" si="339"/>
        <v>1</v>
      </c>
      <c r="P794" s="16">
        <f t="shared" si="326"/>
        <v>0</v>
      </c>
      <c r="Q794" s="17">
        <f t="shared" si="340"/>
        <v>0</v>
      </c>
      <c r="R794" s="16">
        <f t="shared" si="327"/>
        <v>1.9999999999999574E-2</v>
      </c>
      <c r="S794" s="17"/>
      <c r="T794" s="16">
        <f t="shared" si="328"/>
        <v>0</v>
      </c>
      <c r="U794" s="17">
        <f t="shared" si="341"/>
        <v>0</v>
      </c>
      <c r="V794" s="16">
        <f t="shared" si="329"/>
        <v>0</v>
      </c>
      <c r="W794" s="17">
        <f t="shared" si="342"/>
        <v>0</v>
      </c>
      <c r="X794" s="16">
        <f t="shared" si="330"/>
        <v>0</v>
      </c>
      <c r="Y794" s="17"/>
      <c r="Z794" s="16">
        <f t="shared" si="331"/>
        <v>0</v>
      </c>
      <c r="AA794" s="17">
        <f t="shared" si="343"/>
        <v>0</v>
      </c>
      <c r="AB794" s="16">
        <f t="shared" si="332"/>
        <v>0</v>
      </c>
      <c r="AC794" s="17">
        <f t="shared" si="344"/>
        <v>0</v>
      </c>
      <c r="AD794" s="16">
        <f t="shared" si="333"/>
        <v>0</v>
      </c>
      <c r="AE794" s="17"/>
      <c r="AF794" s="16">
        <f t="shared" si="334"/>
        <v>0</v>
      </c>
      <c r="AG794" s="17">
        <f t="shared" si="345"/>
        <v>0</v>
      </c>
      <c r="AH794" s="16">
        <f t="shared" si="335"/>
        <v>0</v>
      </c>
      <c r="AI794" s="17">
        <f t="shared" si="346"/>
        <v>0</v>
      </c>
      <c r="AJ794" s="16">
        <f t="shared" si="336"/>
        <v>0</v>
      </c>
    </row>
    <row r="795" spans="1:36" x14ac:dyDescent="0.25">
      <c r="A795" s="26">
        <f t="shared" si="347"/>
        <v>15.810416666666418</v>
      </c>
      <c r="B795" s="9"/>
      <c r="C795" s="7"/>
      <c r="D795" s="13" t="s">
        <v>14</v>
      </c>
      <c r="E795" t="s">
        <v>11</v>
      </c>
      <c r="F795" t="s">
        <v>11</v>
      </c>
      <c r="H795" s="16">
        <f t="shared" si="322"/>
        <v>0</v>
      </c>
      <c r="I795" s="17">
        <f t="shared" si="337"/>
        <v>0</v>
      </c>
      <c r="J795" s="16">
        <f t="shared" si="323"/>
        <v>0</v>
      </c>
      <c r="K795" s="17">
        <f t="shared" si="338"/>
        <v>0</v>
      </c>
      <c r="L795" s="16">
        <f t="shared" si="324"/>
        <v>0</v>
      </c>
      <c r="M795" s="17"/>
      <c r="N795" s="16">
        <f t="shared" si="325"/>
        <v>0</v>
      </c>
      <c r="O795" s="17">
        <f t="shared" si="339"/>
        <v>0</v>
      </c>
      <c r="P795" s="16">
        <f t="shared" si="326"/>
        <v>0</v>
      </c>
      <c r="Q795" s="17">
        <f t="shared" si="340"/>
        <v>0</v>
      </c>
      <c r="R795" s="16">
        <f t="shared" si="327"/>
        <v>1.9999999999999574E-2</v>
      </c>
      <c r="S795" s="17"/>
      <c r="T795" s="16">
        <f t="shared" si="328"/>
        <v>0</v>
      </c>
      <c r="U795" s="17">
        <f t="shared" si="341"/>
        <v>0</v>
      </c>
      <c r="V795" s="16">
        <f t="shared" si="329"/>
        <v>0</v>
      </c>
      <c r="W795" s="17">
        <f t="shared" si="342"/>
        <v>0</v>
      </c>
      <c r="X795" s="16">
        <f t="shared" si="330"/>
        <v>0</v>
      </c>
      <c r="Y795" s="17"/>
      <c r="Z795" s="16">
        <f t="shared" si="331"/>
        <v>0</v>
      </c>
      <c r="AA795" s="17">
        <f t="shared" si="343"/>
        <v>0</v>
      </c>
      <c r="AB795" s="16">
        <f t="shared" si="332"/>
        <v>0</v>
      </c>
      <c r="AC795" s="17">
        <f t="shared" si="344"/>
        <v>0</v>
      </c>
      <c r="AD795" s="16">
        <f t="shared" si="333"/>
        <v>0</v>
      </c>
      <c r="AE795" s="17"/>
      <c r="AF795" s="16">
        <f t="shared" si="334"/>
        <v>0</v>
      </c>
      <c r="AG795" s="17">
        <f t="shared" si="345"/>
        <v>0</v>
      </c>
      <c r="AH795" s="16">
        <f t="shared" si="335"/>
        <v>0</v>
      </c>
      <c r="AI795" s="17">
        <f t="shared" si="346"/>
        <v>0</v>
      </c>
      <c r="AJ795" s="16">
        <f t="shared" si="336"/>
        <v>0</v>
      </c>
    </row>
    <row r="796" spans="1:36" x14ac:dyDescent="0.25">
      <c r="A796" s="26">
        <f t="shared" si="347"/>
        <v>15.830416666666418</v>
      </c>
      <c r="B796" s="9" t="s">
        <v>18</v>
      </c>
      <c r="C796" s="7"/>
      <c r="D796" t="s">
        <v>11</v>
      </c>
      <c r="E796" s="14" t="s">
        <v>20</v>
      </c>
      <c r="F796" t="s">
        <v>11</v>
      </c>
      <c r="H796" s="16">
        <f t="shared" si="322"/>
        <v>0</v>
      </c>
      <c r="I796" s="17">
        <f t="shared" si="337"/>
        <v>0</v>
      </c>
      <c r="J796" s="16">
        <f t="shared" si="323"/>
        <v>0</v>
      </c>
      <c r="K796" s="17">
        <f t="shared" si="338"/>
        <v>0</v>
      </c>
      <c r="L796" s="16">
        <f t="shared" si="324"/>
        <v>0</v>
      </c>
      <c r="M796" s="17"/>
      <c r="N796" s="16">
        <f t="shared" si="325"/>
        <v>0</v>
      </c>
      <c r="O796" s="17">
        <f t="shared" si="339"/>
        <v>0</v>
      </c>
      <c r="P796" s="16">
        <f t="shared" si="326"/>
        <v>0</v>
      </c>
      <c r="Q796" s="17">
        <f t="shared" si="340"/>
        <v>0</v>
      </c>
      <c r="R796" s="16">
        <f t="shared" si="327"/>
        <v>0</v>
      </c>
      <c r="S796" s="17"/>
      <c r="T796" s="16">
        <f t="shared" si="328"/>
        <v>0</v>
      </c>
      <c r="U796" s="17">
        <f t="shared" si="341"/>
        <v>0</v>
      </c>
      <c r="V796" s="16">
        <f t="shared" si="329"/>
        <v>15.830416666666418</v>
      </c>
      <c r="W796" s="17">
        <f t="shared" si="342"/>
        <v>1</v>
      </c>
      <c r="X796" s="16">
        <f t="shared" si="330"/>
        <v>0</v>
      </c>
      <c r="Y796" s="17"/>
      <c r="Z796" s="16">
        <f t="shared" si="331"/>
        <v>0</v>
      </c>
      <c r="AA796" s="17">
        <f t="shared" si="343"/>
        <v>0</v>
      </c>
      <c r="AB796" s="16">
        <f t="shared" si="332"/>
        <v>0</v>
      </c>
      <c r="AC796" s="17">
        <f t="shared" si="344"/>
        <v>0</v>
      </c>
      <c r="AD796" s="16">
        <f t="shared" si="333"/>
        <v>0</v>
      </c>
      <c r="AE796" s="17"/>
      <c r="AF796" s="16">
        <f t="shared" si="334"/>
        <v>0</v>
      </c>
      <c r="AG796" s="17">
        <f t="shared" si="345"/>
        <v>0</v>
      </c>
      <c r="AH796" s="16">
        <f t="shared" si="335"/>
        <v>0</v>
      </c>
      <c r="AI796" s="17">
        <f t="shared" si="346"/>
        <v>0</v>
      </c>
      <c r="AJ796" s="16">
        <f t="shared" si="336"/>
        <v>0</v>
      </c>
    </row>
    <row r="797" spans="1:36" x14ac:dyDescent="0.25">
      <c r="A797" s="26">
        <f t="shared" si="347"/>
        <v>15.850416666666417</v>
      </c>
      <c r="B797" s="11"/>
      <c r="C797" s="7"/>
      <c r="D797" t="s">
        <v>11</v>
      </c>
      <c r="F797" t="s">
        <v>11</v>
      </c>
      <c r="H797" s="16">
        <f t="shared" si="322"/>
        <v>0</v>
      </c>
      <c r="I797" s="17">
        <f t="shared" si="337"/>
        <v>0</v>
      </c>
      <c r="J797" s="16">
        <f t="shared" si="323"/>
        <v>0</v>
      </c>
      <c r="K797" s="17">
        <f t="shared" si="338"/>
        <v>0</v>
      </c>
      <c r="L797" s="16">
        <f t="shared" si="324"/>
        <v>0</v>
      </c>
      <c r="M797" s="17"/>
      <c r="N797" s="16">
        <f t="shared" si="325"/>
        <v>0</v>
      </c>
      <c r="O797" s="17">
        <f t="shared" si="339"/>
        <v>0</v>
      </c>
      <c r="P797" s="16">
        <f t="shared" si="326"/>
        <v>0</v>
      </c>
      <c r="Q797" s="17">
        <f t="shared" si="340"/>
        <v>0</v>
      </c>
      <c r="R797" s="16">
        <f t="shared" si="327"/>
        <v>0</v>
      </c>
      <c r="S797" s="17"/>
      <c r="T797" s="16">
        <f t="shared" si="328"/>
        <v>0</v>
      </c>
      <c r="U797" s="17">
        <f t="shared" si="341"/>
        <v>0</v>
      </c>
      <c r="V797" s="16">
        <f t="shared" si="329"/>
        <v>0</v>
      </c>
      <c r="W797" s="17">
        <f t="shared" si="342"/>
        <v>0</v>
      </c>
      <c r="X797" s="16">
        <f t="shared" si="330"/>
        <v>0</v>
      </c>
      <c r="Y797" s="17"/>
      <c r="Z797" s="16">
        <f t="shared" si="331"/>
        <v>0</v>
      </c>
      <c r="AA797" s="17">
        <f t="shared" si="343"/>
        <v>0</v>
      </c>
      <c r="AB797" s="16">
        <f t="shared" si="332"/>
        <v>0</v>
      </c>
      <c r="AC797" s="17">
        <f t="shared" si="344"/>
        <v>0</v>
      </c>
      <c r="AD797" s="16">
        <f t="shared" si="333"/>
        <v>0</v>
      </c>
      <c r="AE797" s="17"/>
      <c r="AF797" s="16">
        <f t="shared" si="334"/>
        <v>0</v>
      </c>
      <c r="AG797" s="17">
        <f t="shared" si="345"/>
        <v>0</v>
      </c>
      <c r="AH797" s="16">
        <f t="shared" si="335"/>
        <v>0</v>
      </c>
      <c r="AI797" s="17">
        <f t="shared" si="346"/>
        <v>0</v>
      </c>
      <c r="AJ797" s="16">
        <f t="shared" si="336"/>
        <v>0</v>
      </c>
    </row>
    <row r="798" spans="1:36" x14ac:dyDescent="0.25">
      <c r="A798" s="26">
        <f t="shared" si="347"/>
        <v>15.870416666666417</v>
      </c>
      <c r="B798" s="9"/>
      <c r="D798" t="s">
        <v>11</v>
      </c>
      <c r="F798" t="s">
        <v>11</v>
      </c>
      <c r="H798" s="16">
        <f t="shared" si="322"/>
        <v>0</v>
      </c>
      <c r="I798" s="17">
        <f t="shared" si="337"/>
        <v>0</v>
      </c>
      <c r="J798" s="16">
        <f t="shared" si="323"/>
        <v>0</v>
      </c>
      <c r="K798" s="17">
        <f t="shared" si="338"/>
        <v>0</v>
      </c>
      <c r="L798" s="16">
        <f t="shared" si="324"/>
        <v>0</v>
      </c>
      <c r="M798" s="17"/>
      <c r="N798" s="16">
        <f t="shared" si="325"/>
        <v>0</v>
      </c>
      <c r="O798" s="17">
        <f t="shared" si="339"/>
        <v>0</v>
      </c>
      <c r="P798" s="16">
        <f t="shared" si="326"/>
        <v>0</v>
      </c>
      <c r="Q798" s="17">
        <f t="shared" si="340"/>
        <v>0</v>
      </c>
      <c r="R798" s="16">
        <f t="shared" si="327"/>
        <v>0</v>
      </c>
      <c r="S798" s="17"/>
      <c r="T798" s="16">
        <f t="shared" si="328"/>
        <v>0</v>
      </c>
      <c r="U798" s="17">
        <f t="shared" si="341"/>
        <v>0</v>
      </c>
      <c r="V798" s="16">
        <f t="shared" si="329"/>
        <v>0</v>
      </c>
      <c r="W798" s="17">
        <f t="shared" si="342"/>
        <v>0</v>
      </c>
      <c r="X798" s="16">
        <f t="shared" si="330"/>
        <v>0</v>
      </c>
      <c r="Y798" s="17"/>
      <c r="Z798" s="16">
        <f t="shared" si="331"/>
        <v>0</v>
      </c>
      <c r="AA798" s="17">
        <f t="shared" si="343"/>
        <v>0</v>
      </c>
      <c r="AB798" s="16">
        <f t="shared" si="332"/>
        <v>0</v>
      </c>
      <c r="AC798" s="17">
        <f t="shared" si="344"/>
        <v>0</v>
      </c>
      <c r="AD798" s="16">
        <f t="shared" si="333"/>
        <v>0</v>
      </c>
      <c r="AE798" s="17"/>
      <c r="AF798" s="16">
        <f t="shared" si="334"/>
        <v>0</v>
      </c>
      <c r="AG798" s="17">
        <f t="shared" si="345"/>
        <v>0</v>
      </c>
      <c r="AH798" s="16">
        <f t="shared" si="335"/>
        <v>0</v>
      </c>
      <c r="AI798" s="17">
        <f t="shared" si="346"/>
        <v>0</v>
      </c>
      <c r="AJ798" s="16">
        <f t="shared" si="336"/>
        <v>0</v>
      </c>
    </row>
    <row r="799" spans="1:36" x14ac:dyDescent="0.25">
      <c r="A799" s="26">
        <f t="shared" si="347"/>
        <v>15.890416666666416</v>
      </c>
      <c r="B799" s="9" t="s">
        <v>9</v>
      </c>
      <c r="C799" s="13" t="s">
        <v>14</v>
      </c>
      <c r="D799" t="s">
        <v>11</v>
      </c>
      <c r="F799" t="s">
        <v>11</v>
      </c>
      <c r="H799" s="16">
        <f t="shared" si="322"/>
        <v>15.890416666666416</v>
      </c>
      <c r="I799" s="17">
        <f t="shared" si="337"/>
        <v>1</v>
      </c>
      <c r="J799" s="16">
        <f t="shared" si="323"/>
        <v>0</v>
      </c>
      <c r="K799" s="17">
        <f t="shared" si="338"/>
        <v>0</v>
      </c>
      <c r="L799" s="16">
        <f t="shared" si="324"/>
        <v>1.9999999999999574E-2</v>
      </c>
      <c r="M799" s="17"/>
      <c r="N799" s="16">
        <f t="shared" si="325"/>
        <v>0</v>
      </c>
      <c r="O799" s="17">
        <f t="shared" si="339"/>
        <v>0</v>
      </c>
      <c r="P799" s="16">
        <f t="shared" si="326"/>
        <v>0</v>
      </c>
      <c r="Q799" s="17">
        <f t="shared" si="340"/>
        <v>0</v>
      </c>
      <c r="R799" s="16">
        <f t="shared" si="327"/>
        <v>0</v>
      </c>
      <c r="S799" s="17"/>
      <c r="T799" s="16">
        <f t="shared" si="328"/>
        <v>0</v>
      </c>
      <c r="U799" s="17">
        <f t="shared" si="341"/>
        <v>0</v>
      </c>
      <c r="V799" s="16">
        <f t="shared" si="329"/>
        <v>0</v>
      </c>
      <c r="W799" s="17">
        <f t="shared" si="342"/>
        <v>0</v>
      </c>
      <c r="X799" s="16">
        <f t="shared" si="330"/>
        <v>0</v>
      </c>
      <c r="Y799" s="17"/>
      <c r="Z799" s="16">
        <f t="shared" si="331"/>
        <v>0</v>
      </c>
      <c r="AA799" s="17">
        <f t="shared" si="343"/>
        <v>0</v>
      </c>
      <c r="AB799" s="16">
        <f t="shared" si="332"/>
        <v>0</v>
      </c>
      <c r="AC799" s="17">
        <f t="shared" si="344"/>
        <v>0</v>
      </c>
      <c r="AD799" s="16">
        <f t="shared" si="333"/>
        <v>0</v>
      </c>
      <c r="AE799" s="17"/>
      <c r="AF799" s="16">
        <f t="shared" si="334"/>
        <v>0</v>
      </c>
      <c r="AG799" s="17">
        <f t="shared" si="345"/>
        <v>0</v>
      </c>
      <c r="AH799" s="16">
        <f t="shared" si="335"/>
        <v>0</v>
      </c>
      <c r="AI799" s="17">
        <f t="shared" si="346"/>
        <v>0</v>
      </c>
      <c r="AJ799" s="16">
        <f t="shared" si="336"/>
        <v>0</v>
      </c>
    </row>
    <row r="800" spans="1:36" x14ac:dyDescent="0.25">
      <c r="A800" s="26">
        <f t="shared" si="347"/>
        <v>15.910416666666416</v>
      </c>
      <c r="B800" s="9" t="s">
        <v>12</v>
      </c>
      <c r="C800" t="s">
        <v>11</v>
      </c>
      <c r="D800" t="s">
        <v>11</v>
      </c>
      <c r="F800" s="14" t="s">
        <v>20</v>
      </c>
      <c r="H800" s="16">
        <f t="shared" si="322"/>
        <v>0</v>
      </c>
      <c r="I800" s="17">
        <f t="shared" si="337"/>
        <v>0</v>
      </c>
      <c r="J800" s="16">
        <f t="shared" si="323"/>
        <v>0</v>
      </c>
      <c r="K800" s="17">
        <f t="shared" si="338"/>
        <v>0</v>
      </c>
      <c r="L800" s="16">
        <f t="shared" si="324"/>
        <v>0</v>
      </c>
      <c r="M800" s="17"/>
      <c r="N800" s="16">
        <f t="shared" si="325"/>
        <v>0</v>
      </c>
      <c r="O800" s="17">
        <f t="shared" si="339"/>
        <v>0</v>
      </c>
      <c r="P800" s="16">
        <f t="shared" si="326"/>
        <v>0</v>
      </c>
      <c r="Q800" s="17">
        <f t="shared" si="340"/>
        <v>0</v>
      </c>
      <c r="R800" s="16">
        <f t="shared" si="327"/>
        <v>0</v>
      </c>
      <c r="S800" s="17"/>
      <c r="T800" s="16">
        <f t="shared" si="328"/>
        <v>0</v>
      </c>
      <c r="U800" s="17">
        <f t="shared" si="341"/>
        <v>0</v>
      </c>
      <c r="V800" s="16">
        <f t="shared" si="329"/>
        <v>0</v>
      </c>
      <c r="W800" s="17">
        <f t="shared" si="342"/>
        <v>0</v>
      </c>
      <c r="X800" s="16">
        <f t="shared" si="330"/>
        <v>0</v>
      </c>
      <c r="Y800" s="17"/>
      <c r="Z800" s="16">
        <f t="shared" si="331"/>
        <v>0</v>
      </c>
      <c r="AA800" s="17">
        <f t="shared" si="343"/>
        <v>0</v>
      </c>
      <c r="AB800" s="16">
        <f t="shared" si="332"/>
        <v>15.910416666666416</v>
      </c>
      <c r="AC800" s="17">
        <f t="shared" si="344"/>
        <v>1</v>
      </c>
      <c r="AD800" s="16">
        <f t="shared" si="333"/>
        <v>0</v>
      </c>
      <c r="AE800" s="17"/>
      <c r="AF800" s="16">
        <f t="shared" si="334"/>
        <v>0</v>
      </c>
      <c r="AG800" s="17">
        <f t="shared" si="345"/>
        <v>0</v>
      </c>
      <c r="AH800" s="16">
        <f t="shared" si="335"/>
        <v>0</v>
      </c>
      <c r="AI800" s="17">
        <f t="shared" si="346"/>
        <v>0</v>
      </c>
      <c r="AJ800" s="16">
        <f t="shared" si="336"/>
        <v>0</v>
      </c>
    </row>
    <row r="801" spans="1:36" x14ac:dyDescent="0.25">
      <c r="A801" s="26">
        <f t="shared" si="347"/>
        <v>15.930416666666416</v>
      </c>
      <c r="B801" s="9" t="s">
        <v>13</v>
      </c>
      <c r="C801" t="s">
        <v>11</v>
      </c>
      <c r="D801" t="s">
        <v>11</v>
      </c>
      <c r="G801" s="13" t="s">
        <v>14</v>
      </c>
      <c r="H801" s="16">
        <f t="shared" si="322"/>
        <v>0</v>
      </c>
      <c r="I801" s="17">
        <f t="shared" si="337"/>
        <v>0</v>
      </c>
      <c r="J801" s="16">
        <f t="shared" si="323"/>
        <v>0</v>
      </c>
      <c r="K801" s="17">
        <f t="shared" si="338"/>
        <v>0</v>
      </c>
      <c r="L801" s="16">
        <f t="shared" si="324"/>
        <v>0</v>
      </c>
      <c r="M801" s="17"/>
      <c r="N801" s="16">
        <f t="shared" si="325"/>
        <v>0</v>
      </c>
      <c r="O801" s="17">
        <f t="shared" si="339"/>
        <v>0</v>
      </c>
      <c r="P801" s="16">
        <f t="shared" si="326"/>
        <v>0</v>
      </c>
      <c r="Q801" s="17">
        <f t="shared" si="340"/>
        <v>0</v>
      </c>
      <c r="R801" s="16">
        <f t="shared" si="327"/>
        <v>0</v>
      </c>
      <c r="S801" s="17"/>
      <c r="T801" s="16">
        <f t="shared" si="328"/>
        <v>0</v>
      </c>
      <c r="U801" s="17">
        <f t="shared" si="341"/>
        <v>0</v>
      </c>
      <c r="V801" s="16">
        <f t="shared" si="329"/>
        <v>0</v>
      </c>
      <c r="W801" s="17">
        <f t="shared" si="342"/>
        <v>0</v>
      </c>
      <c r="X801" s="16">
        <f t="shared" si="330"/>
        <v>0</v>
      </c>
      <c r="Y801" s="17"/>
      <c r="Z801" s="16">
        <f t="shared" si="331"/>
        <v>0</v>
      </c>
      <c r="AA801" s="17">
        <f t="shared" si="343"/>
        <v>0</v>
      </c>
      <c r="AB801" s="16">
        <f t="shared" si="332"/>
        <v>0</v>
      </c>
      <c r="AC801" s="17">
        <f t="shared" si="344"/>
        <v>0</v>
      </c>
      <c r="AD801" s="16">
        <f t="shared" si="333"/>
        <v>0</v>
      </c>
      <c r="AE801" s="17"/>
      <c r="AF801" s="16">
        <f t="shared" si="334"/>
        <v>15.930416666666416</v>
      </c>
      <c r="AG801" s="17">
        <f t="shared" si="345"/>
        <v>1</v>
      </c>
      <c r="AH801" s="16">
        <f t="shared" si="335"/>
        <v>0</v>
      </c>
      <c r="AI801" s="17">
        <f t="shared" si="346"/>
        <v>0</v>
      </c>
      <c r="AJ801" s="16">
        <f t="shared" si="336"/>
        <v>1.9999999999999574E-2</v>
      </c>
    </row>
    <row r="802" spans="1:36" x14ac:dyDescent="0.25">
      <c r="A802" s="26">
        <f t="shared" si="347"/>
        <v>15.950416666666415</v>
      </c>
      <c r="B802" s="9"/>
      <c r="C802" t="s">
        <v>11</v>
      </c>
      <c r="D802" t="s">
        <v>11</v>
      </c>
      <c r="F802" s="7"/>
      <c r="G802" s="13" t="s">
        <v>14</v>
      </c>
      <c r="H802" s="16">
        <f t="shared" si="322"/>
        <v>0</v>
      </c>
      <c r="I802" s="17">
        <f t="shared" si="337"/>
        <v>0</v>
      </c>
      <c r="J802" s="16">
        <f t="shared" si="323"/>
        <v>0</v>
      </c>
      <c r="K802" s="17">
        <f t="shared" si="338"/>
        <v>0</v>
      </c>
      <c r="L802" s="16">
        <f t="shared" si="324"/>
        <v>0</v>
      </c>
      <c r="M802" s="17"/>
      <c r="N802" s="16">
        <f t="shared" si="325"/>
        <v>0</v>
      </c>
      <c r="O802" s="17">
        <f t="shared" si="339"/>
        <v>0</v>
      </c>
      <c r="P802" s="16">
        <f t="shared" si="326"/>
        <v>0</v>
      </c>
      <c r="Q802" s="17">
        <f t="shared" si="340"/>
        <v>0</v>
      </c>
      <c r="R802" s="16">
        <f t="shared" si="327"/>
        <v>0</v>
      </c>
      <c r="S802" s="17"/>
      <c r="T802" s="16">
        <f t="shared" si="328"/>
        <v>0</v>
      </c>
      <c r="U802" s="17">
        <f t="shared" si="341"/>
        <v>0</v>
      </c>
      <c r="V802" s="16">
        <f t="shared" si="329"/>
        <v>0</v>
      </c>
      <c r="W802" s="17">
        <f t="shared" si="342"/>
        <v>0</v>
      </c>
      <c r="X802" s="16">
        <f t="shared" si="330"/>
        <v>0</v>
      </c>
      <c r="Y802" s="17"/>
      <c r="Z802" s="16">
        <f t="shared" si="331"/>
        <v>0</v>
      </c>
      <c r="AA802" s="17">
        <f t="shared" si="343"/>
        <v>0</v>
      </c>
      <c r="AB802" s="16">
        <f t="shared" si="332"/>
        <v>0</v>
      </c>
      <c r="AC802" s="17">
        <f t="shared" si="344"/>
        <v>0</v>
      </c>
      <c r="AD802" s="16">
        <f t="shared" si="333"/>
        <v>0</v>
      </c>
      <c r="AE802" s="17"/>
      <c r="AF802" s="16">
        <f t="shared" si="334"/>
        <v>0</v>
      </c>
      <c r="AG802" s="17">
        <f t="shared" si="345"/>
        <v>0</v>
      </c>
      <c r="AH802" s="16">
        <f t="shared" si="335"/>
        <v>0</v>
      </c>
      <c r="AI802" s="17">
        <f t="shared" si="346"/>
        <v>0</v>
      </c>
      <c r="AJ802" s="16">
        <f t="shared" si="336"/>
        <v>1.9999999999999574E-2</v>
      </c>
    </row>
    <row r="803" spans="1:36" x14ac:dyDescent="0.25">
      <c r="A803" s="26">
        <f t="shared" si="347"/>
        <v>15.970416666666415</v>
      </c>
      <c r="B803" s="9"/>
      <c r="C803" t="s">
        <v>11</v>
      </c>
      <c r="D803" t="s">
        <v>11</v>
      </c>
      <c r="E803" s="7"/>
      <c r="F803" s="7"/>
      <c r="G803" s="13" t="s">
        <v>14</v>
      </c>
      <c r="H803" s="16">
        <f t="shared" si="322"/>
        <v>0</v>
      </c>
      <c r="I803" s="17">
        <f t="shared" si="337"/>
        <v>0</v>
      </c>
      <c r="J803" s="16">
        <f t="shared" si="323"/>
        <v>0</v>
      </c>
      <c r="K803" s="17">
        <f t="shared" si="338"/>
        <v>0</v>
      </c>
      <c r="L803" s="16">
        <f t="shared" si="324"/>
        <v>0</v>
      </c>
      <c r="M803" s="17"/>
      <c r="N803" s="16">
        <f t="shared" si="325"/>
        <v>0</v>
      </c>
      <c r="O803" s="17">
        <f t="shared" si="339"/>
        <v>0</v>
      </c>
      <c r="P803" s="16">
        <f t="shared" si="326"/>
        <v>0</v>
      </c>
      <c r="Q803" s="17">
        <f t="shared" si="340"/>
        <v>0</v>
      </c>
      <c r="R803" s="16">
        <f t="shared" si="327"/>
        <v>0</v>
      </c>
      <c r="S803" s="17"/>
      <c r="T803" s="16">
        <f t="shared" si="328"/>
        <v>0</v>
      </c>
      <c r="U803" s="17">
        <f t="shared" si="341"/>
        <v>0</v>
      </c>
      <c r="V803" s="16">
        <f t="shared" si="329"/>
        <v>0</v>
      </c>
      <c r="W803" s="17">
        <f t="shared" si="342"/>
        <v>0</v>
      </c>
      <c r="X803" s="16">
        <f t="shared" si="330"/>
        <v>0</v>
      </c>
      <c r="Y803" s="17"/>
      <c r="Z803" s="16">
        <f t="shared" si="331"/>
        <v>0</v>
      </c>
      <c r="AA803" s="17">
        <f t="shared" si="343"/>
        <v>0</v>
      </c>
      <c r="AB803" s="16">
        <f t="shared" si="332"/>
        <v>0</v>
      </c>
      <c r="AC803" s="17">
        <f t="shared" si="344"/>
        <v>0</v>
      </c>
      <c r="AD803" s="16">
        <f t="shared" si="333"/>
        <v>0</v>
      </c>
      <c r="AE803" s="17"/>
      <c r="AF803" s="16">
        <f t="shared" si="334"/>
        <v>0</v>
      </c>
      <c r="AG803" s="17">
        <f t="shared" si="345"/>
        <v>0</v>
      </c>
      <c r="AH803" s="16">
        <f t="shared" si="335"/>
        <v>0</v>
      </c>
      <c r="AI803" s="17">
        <f t="shared" si="346"/>
        <v>0</v>
      </c>
      <c r="AJ803" s="16">
        <f t="shared" si="336"/>
        <v>1.9999999999999574E-2</v>
      </c>
    </row>
    <row r="804" spans="1:36" x14ac:dyDescent="0.25">
      <c r="A804" s="26">
        <f t="shared" si="347"/>
        <v>15.990416666666414</v>
      </c>
      <c r="B804" s="9"/>
      <c r="C804" t="s">
        <v>11</v>
      </c>
      <c r="D804" t="s">
        <v>11</v>
      </c>
      <c r="F804" s="7"/>
      <c r="G804" s="13" t="s">
        <v>14</v>
      </c>
      <c r="H804" s="16">
        <f t="shared" si="322"/>
        <v>0</v>
      </c>
      <c r="I804" s="17">
        <f t="shared" si="337"/>
        <v>0</v>
      </c>
      <c r="J804" s="16">
        <f t="shared" si="323"/>
        <v>0</v>
      </c>
      <c r="K804" s="17">
        <f t="shared" si="338"/>
        <v>0</v>
      </c>
      <c r="L804" s="16">
        <f t="shared" si="324"/>
        <v>0</v>
      </c>
      <c r="M804" s="17"/>
      <c r="N804" s="16">
        <f t="shared" si="325"/>
        <v>0</v>
      </c>
      <c r="O804" s="17">
        <f t="shared" si="339"/>
        <v>0</v>
      </c>
      <c r="P804" s="16">
        <f t="shared" si="326"/>
        <v>0</v>
      </c>
      <c r="Q804" s="17">
        <f t="shared" si="340"/>
        <v>0</v>
      </c>
      <c r="R804" s="16">
        <f t="shared" si="327"/>
        <v>0</v>
      </c>
      <c r="S804" s="17"/>
      <c r="T804" s="16">
        <f t="shared" si="328"/>
        <v>0</v>
      </c>
      <c r="U804" s="17">
        <f t="shared" si="341"/>
        <v>0</v>
      </c>
      <c r="V804" s="16">
        <f t="shared" si="329"/>
        <v>0</v>
      </c>
      <c r="W804" s="17">
        <f t="shared" si="342"/>
        <v>0</v>
      </c>
      <c r="X804" s="16">
        <f t="shared" si="330"/>
        <v>0</v>
      </c>
      <c r="Y804" s="17"/>
      <c r="Z804" s="16">
        <f t="shared" si="331"/>
        <v>0</v>
      </c>
      <c r="AA804" s="17">
        <f t="shared" si="343"/>
        <v>0</v>
      </c>
      <c r="AB804" s="16">
        <f t="shared" si="332"/>
        <v>0</v>
      </c>
      <c r="AC804" s="17">
        <f t="shared" si="344"/>
        <v>0</v>
      </c>
      <c r="AD804" s="16">
        <f t="shared" si="333"/>
        <v>0</v>
      </c>
      <c r="AE804" s="17"/>
      <c r="AF804" s="16">
        <f t="shared" si="334"/>
        <v>0</v>
      </c>
      <c r="AG804" s="17">
        <f t="shared" si="345"/>
        <v>0</v>
      </c>
      <c r="AH804" s="16">
        <f t="shared" si="335"/>
        <v>0</v>
      </c>
      <c r="AI804" s="17">
        <f t="shared" si="346"/>
        <v>0</v>
      </c>
      <c r="AJ804" s="16">
        <f t="shared" si="336"/>
        <v>2.000000000000135E-2</v>
      </c>
    </row>
    <row r="805" spans="1:36" x14ac:dyDescent="0.25">
      <c r="A805" s="26">
        <f t="shared" si="347"/>
        <v>16.010416666666416</v>
      </c>
      <c r="B805" s="9" t="s">
        <v>17</v>
      </c>
      <c r="C805" t="s">
        <v>11</v>
      </c>
      <c r="D805" s="14" t="s">
        <v>20</v>
      </c>
      <c r="F805" s="7"/>
      <c r="G805" t="s">
        <v>11</v>
      </c>
      <c r="H805" s="16">
        <f t="shared" si="322"/>
        <v>0</v>
      </c>
      <c r="I805" s="17">
        <f t="shared" si="337"/>
        <v>0</v>
      </c>
      <c r="J805" s="16">
        <f t="shared" si="323"/>
        <v>0</v>
      </c>
      <c r="K805" s="17">
        <f t="shared" si="338"/>
        <v>0</v>
      </c>
      <c r="L805" s="16">
        <f t="shared" si="324"/>
        <v>0</v>
      </c>
      <c r="M805" s="17"/>
      <c r="N805" s="16">
        <f t="shared" si="325"/>
        <v>0</v>
      </c>
      <c r="O805" s="17">
        <f t="shared" si="339"/>
        <v>0</v>
      </c>
      <c r="P805" s="16">
        <f t="shared" si="326"/>
        <v>16.010416666666416</v>
      </c>
      <c r="Q805" s="17">
        <f t="shared" si="340"/>
        <v>1</v>
      </c>
      <c r="R805" s="16">
        <f t="shared" si="327"/>
        <v>0</v>
      </c>
      <c r="S805" s="17"/>
      <c r="T805" s="16">
        <f t="shared" si="328"/>
        <v>0</v>
      </c>
      <c r="U805" s="17">
        <f t="shared" si="341"/>
        <v>0</v>
      </c>
      <c r="V805" s="16">
        <f t="shared" si="329"/>
        <v>0</v>
      </c>
      <c r="W805" s="17">
        <f t="shared" si="342"/>
        <v>0</v>
      </c>
      <c r="X805" s="16">
        <f t="shared" si="330"/>
        <v>0</v>
      </c>
      <c r="Y805" s="17"/>
      <c r="Z805" s="16">
        <f t="shared" si="331"/>
        <v>0</v>
      </c>
      <c r="AA805" s="17">
        <f t="shared" si="343"/>
        <v>0</v>
      </c>
      <c r="AB805" s="16">
        <f t="shared" si="332"/>
        <v>0</v>
      </c>
      <c r="AC805" s="17">
        <f t="shared" si="344"/>
        <v>0</v>
      </c>
      <c r="AD805" s="16">
        <f t="shared" si="333"/>
        <v>0</v>
      </c>
      <c r="AE805" s="17"/>
      <c r="AF805" s="16">
        <f t="shared" si="334"/>
        <v>0</v>
      </c>
      <c r="AG805" s="17">
        <f t="shared" si="345"/>
        <v>0</v>
      </c>
      <c r="AH805" s="16">
        <f t="shared" si="335"/>
        <v>0</v>
      </c>
      <c r="AI805" s="17">
        <f t="shared" si="346"/>
        <v>0</v>
      </c>
      <c r="AJ805" s="16">
        <f t="shared" si="336"/>
        <v>0</v>
      </c>
    </row>
    <row r="806" spans="1:36" x14ac:dyDescent="0.25">
      <c r="A806" s="26">
        <f t="shared" si="347"/>
        <v>16.030416666666415</v>
      </c>
      <c r="B806" s="9"/>
      <c r="C806" t="s">
        <v>11</v>
      </c>
      <c r="D806" s="8"/>
      <c r="F806" s="7"/>
      <c r="G806" t="s">
        <v>11</v>
      </c>
      <c r="H806" s="16">
        <f t="shared" si="322"/>
        <v>0</v>
      </c>
      <c r="I806" s="17">
        <f t="shared" si="337"/>
        <v>0</v>
      </c>
      <c r="J806" s="16">
        <f t="shared" si="323"/>
        <v>0</v>
      </c>
      <c r="K806" s="17">
        <f t="shared" si="338"/>
        <v>0</v>
      </c>
      <c r="L806" s="16">
        <f t="shared" si="324"/>
        <v>0</v>
      </c>
      <c r="M806" s="17"/>
      <c r="N806" s="16">
        <f t="shared" si="325"/>
        <v>0</v>
      </c>
      <c r="O806" s="17">
        <f t="shared" si="339"/>
        <v>0</v>
      </c>
      <c r="P806" s="16">
        <f t="shared" si="326"/>
        <v>0</v>
      </c>
      <c r="Q806" s="17">
        <f t="shared" si="340"/>
        <v>0</v>
      </c>
      <c r="R806" s="16">
        <f t="shared" si="327"/>
        <v>0</v>
      </c>
      <c r="S806" s="17"/>
      <c r="T806" s="16">
        <f t="shared" si="328"/>
        <v>0</v>
      </c>
      <c r="U806" s="17">
        <f t="shared" si="341"/>
        <v>0</v>
      </c>
      <c r="V806" s="16">
        <f t="shared" si="329"/>
        <v>0</v>
      </c>
      <c r="W806" s="17">
        <f t="shared" si="342"/>
        <v>0</v>
      </c>
      <c r="X806" s="16">
        <f t="shared" si="330"/>
        <v>0</v>
      </c>
      <c r="Y806" s="17"/>
      <c r="Z806" s="16">
        <f t="shared" si="331"/>
        <v>0</v>
      </c>
      <c r="AA806" s="17">
        <f t="shared" si="343"/>
        <v>0</v>
      </c>
      <c r="AB806" s="16">
        <f t="shared" si="332"/>
        <v>0</v>
      </c>
      <c r="AC806" s="17">
        <f t="shared" si="344"/>
        <v>0</v>
      </c>
      <c r="AD806" s="16">
        <f t="shared" si="333"/>
        <v>0</v>
      </c>
      <c r="AE806" s="17"/>
      <c r="AF806" s="16">
        <f t="shared" si="334"/>
        <v>0</v>
      </c>
      <c r="AG806" s="17">
        <f t="shared" si="345"/>
        <v>0</v>
      </c>
      <c r="AH806" s="16">
        <f t="shared" si="335"/>
        <v>0</v>
      </c>
      <c r="AI806" s="17">
        <f t="shared" si="346"/>
        <v>0</v>
      </c>
      <c r="AJ806" s="16">
        <f t="shared" si="336"/>
        <v>0</v>
      </c>
    </row>
    <row r="807" spans="1:36" x14ac:dyDescent="0.25">
      <c r="A807" s="26">
        <f t="shared" si="347"/>
        <v>16.050416666666415</v>
      </c>
      <c r="B807" s="9"/>
      <c r="C807" t="s">
        <v>11</v>
      </c>
      <c r="D807" s="7"/>
      <c r="E807" s="8"/>
      <c r="F807" s="7"/>
      <c r="G807" t="s">
        <v>11</v>
      </c>
      <c r="H807" s="16">
        <f t="shared" si="322"/>
        <v>0</v>
      </c>
      <c r="I807" s="17">
        <f t="shared" si="337"/>
        <v>0</v>
      </c>
      <c r="J807" s="16">
        <f t="shared" si="323"/>
        <v>0</v>
      </c>
      <c r="K807" s="17">
        <f t="shared" si="338"/>
        <v>0</v>
      </c>
      <c r="L807" s="16">
        <f t="shared" si="324"/>
        <v>0</v>
      </c>
      <c r="M807" s="17"/>
      <c r="N807" s="16">
        <f t="shared" si="325"/>
        <v>0</v>
      </c>
      <c r="O807" s="17">
        <f t="shared" si="339"/>
        <v>0</v>
      </c>
      <c r="P807" s="16">
        <f t="shared" si="326"/>
        <v>0</v>
      </c>
      <c r="Q807" s="17">
        <f t="shared" si="340"/>
        <v>0</v>
      </c>
      <c r="R807" s="16">
        <f t="shared" si="327"/>
        <v>0</v>
      </c>
      <c r="S807" s="17"/>
      <c r="T807" s="16">
        <f t="shared" si="328"/>
        <v>0</v>
      </c>
      <c r="U807" s="17">
        <f t="shared" si="341"/>
        <v>0</v>
      </c>
      <c r="V807" s="16">
        <f t="shared" si="329"/>
        <v>0</v>
      </c>
      <c r="W807" s="17">
        <f t="shared" si="342"/>
        <v>0</v>
      </c>
      <c r="X807" s="16">
        <f t="shared" si="330"/>
        <v>0</v>
      </c>
      <c r="Y807" s="17"/>
      <c r="Z807" s="16">
        <f t="shared" si="331"/>
        <v>0</v>
      </c>
      <c r="AA807" s="17">
        <f t="shared" si="343"/>
        <v>0</v>
      </c>
      <c r="AB807" s="16">
        <f t="shared" si="332"/>
        <v>0</v>
      </c>
      <c r="AC807" s="17">
        <f t="shared" si="344"/>
        <v>0</v>
      </c>
      <c r="AD807" s="16">
        <f t="shared" si="333"/>
        <v>0</v>
      </c>
      <c r="AE807" s="17"/>
      <c r="AF807" s="16">
        <f t="shared" si="334"/>
        <v>0</v>
      </c>
      <c r="AG807" s="17">
        <f t="shared" si="345"/>
        <v>0</v>
      </c>
      <c r="AH807" s="16">
        <f t="shared" si="335"/>
        <v>0</v>
      </c>
      <c r="AI807" s="17">
        <f t="shared" si="346"/>
        <v>0</v>
      </c>
      <c r="AJ807" s="16">
        <f t="shared" si="336"/>
        <v>0</v>
      </c>
    </row>
    <row r="808" spans="1:36" x14ac:dyDescent="0.25">
      <c r="A808" s="26">
        <f t="shared" si="347"/>
        <v>16.070416666666414</v>
      </c>
      <c r="B808" s="9"/>
      <c r="C808" t="s">
        <v>11</v>
      </c>
      <c r="D808" s="8"/>
      <c r="G808" t="s">
        <v>11</v>
      </c>
      <c r="H808" s="16">
        <f t="shared" si="322"/>
        <v>0</v>
      </c>
      <c r="I808" s="17">
        <f t="shared" si="337"/>
        <v>0</v>
      </c>
      <c r="J808" s="16">
        <f t="shared" si="323"/>
        <v>0</v>
      </c>
      <c r="K808" s="17">
        <f t="shared" si="338"/>
        <v>0</v>
      </c>
      <c r="L808" s="16">
        <f t="shared" si="324"/>
        <v>0</v>
      </c>
      <c r="M808" s="17"/>
      <c r="N808" s="16">
        <f t="shared" si="325"/>
        <v>0</v>
      </c>
      <c r="O808" s="17">
        <f t="shared" si="339"/>
        <v>0</v>
      </c>
      <c r="P808" s="16">
        <f t="shared" si="326"/>
        <v>0</v>
      </c>
      <c r="Q808" s="17">
        <f t="shared" si="340"/>
        <v>0</v>
      </c>
      <c r="R808" s="16">
        <f t="shared" si="327"/>
        <v>0</v>
      </c>
      <c r="S808" s="17"/>
      <c r="T808" s="16">
        <f t="shared" si="328"/>
        <v>0</v>
      </c>
      <c r="U808" s="17">
        <f t="shared" si="341"/>
        <v>0</v>
      </c>
      <c r="V808" s="16">
        <f t="shared" si="329"/>
        <v>0</v>
      </c>
      <c r="W808" s="17">
        <f t="shared" si="342"/>
        <v>0</v>
      </c>
      <c r="X808" s="16">
        <f t="shared" si="330"/>
        <v>0</v>
      </c>
      <c r="Y808" s="17"/>
      <c r="Z808" s="16">
        <f t="shared" si="331"/>
        <v>0</v>
      </c>
      <c r="AA808" s="17">
        <f t="shared" si="343"/>
        <v>0</v>
      </c>
      <c r="AB808" s="16">
        <f t="shared" si="332"/>
        <v>0</v>
      </c>
      <c r="AC808" s="17">
        <f t="shared" si="344"/>
        <v>0</v>
      </c>
      <c r="AD808" s="16">
        <f t="shared" si="333"/>
        <v>0</v>
      </c>
      <c r="AE808" s="17"/>
      <c r="AF808" s="16">
        <f t="shared" si="334"/>
        <v>0</v>
      </c>
      <c r="AG808" s="17">
        <f t="shared" si="345"/>
        <v>0</v>
      </c>
      <c r="AH808" s="16">
        <f t="shared" si="335"/>
        <v>0</v>
      </c>
      <c r="AI808" s="17">
        <f t="shared" si="346"/>
        <v>0</v>
      </c>
      <c r="AJ808" s="16">
        <f t="shared" si="336"/>
        <v>0</v>
      </c>
    </row>
    <row r="809" spans="1:36" x14ac:dyDescent="0.25">
      <c r="A809" s="26">
        <f t="shared" si="347"/>
        <v>16.090416666666414</v>
      </c>
      <c r="B809" s="11"/>
      <c r="C809" t="s">
        <v>11</v>
      </c>
      <c r="D809" s="8"/>
      <c r="G809" t="s">
        <v>11</v>
      </c>
      <c r="H809" s="16">
        <f t="shared" si="322"/>
        <v>0</v>
      </c>
      <c r="I809" s="17">
        <f t="shared" si="337"/>
        <v>0</v>
      </c>
      <c r="J809" s="16">
        <f t="shared" si="323"/>
        <v>0</v>
      </c>
      <c r="K809" s="17">
        <f t="shared" si="338"/>
        <v>0</v>
      </c>
      <c r="L809" s="16">
        <f t="shared" si="324"/>
        <v>0</v>
      </c>
      <c r="M809" s="17"/>
      <c r="N809" s="16">
        <f t="shared" si="325"/>
        <v>0</v>
      </c>
      <c r="O809" s="17">
        <f t="shared" si="339"/>
        <v>0</v>
      </c>
      <c r="P809" s="16">
        <f t="shared" si="326"/>
        <v>0</v>
      </c>
      <c r="Q809" s="17">
        <f t="shared" si="340"/>
        <v>0</v>
      </c>
      <c r="R809" s="16">
        <f t="shared" si="327"/>
        <v>0</v>
      </c>
      <c r="S809" s="17"/>
      <c r="T809" s="16">
        <f t="shared" si="328"/>
        <v>0</v>
      </c>
      <c r="U809" s="17">
        <f t="shared" si="341"/>
        <v>0</v>
      </c>
      <c r="V809" s="16">
        <f t="shared" si="329"/>
        <v>0</v>
      </c>
      <c r="W809" s="17">
        <f t="shared" si="342"/>
        <v>0</v>
      </c>
      <c r="X809" s="16">
        <f t="shared" si="330"/>
        <v>0</v>
      </c>
      <c r="Y809" s="17"/>
      <c r="Z809" s="16">
        <f t="shared" si="331"/>
        <v>0</v>
      </c>
      <c r="AA809" s="17">
        <f t="shared" si="343"/>
        <v>0</v>
      </c>
      <c r="AB809" s="16">
        <f t="shared" si="332"/>
        <v>0</v>
      </c>
      <c r="AC809" s="17">
        <f t="shared" si="344"/>
        <v>0</v>
      </c>
      <c r="AD809" s="16">
        <f t="shared" si="333"/>
        <v>0</v>
      </c>
      <c r="AE809" s="17"/>
      <c r="AF809" s="16">
        <f t="shared" si="334"/>
        <v>0</v>
      </c>
      <c r="AG809" s="17">
        <f t="shared" si="345"/>
        <v>0</v>
      </c>
      <c r="AH809" s="16">
        <f t="shared" si="335"/>
        <v>0</v>
      </c>
      <c r="AI809" s="17">
        <f t="shared" si="346"/>
        <v>0</v>
      </c>
      <c r="AJ809" s="16">
        <f t="shared" si="336"/>
        <v>0</v>
      </c>
    </row>
    <row r="810" spans="1:36" x14ac:dyDescent="0.25">
      <c r="A810" s="26">
        <f t="shared" si="347"/>
        <v>16.110416666666413</v>
      </c>
      <c r="B810" s="9" t="s">
        <v>22</v>
      </c>
      <c r="C810" s="14" t="s">
        <v>20</v>
      </c>
      <c r="D810" s="8"/>
      <c r="G810" t="s">
        <v>11</v>
      </c>
      <c r="H810" s="16">
        <f t="shared" si="322"/>
        <v>0</v>
      </c>
      <c r="I810" s="17">
        <f t="shared" si="337"/>
        <v>0</v>
      </c>
      <c r="J810" s="16">
        <f t="shared" si="323"/>
        <v>16.110416666666413</v>
      </c>
      <c r="K810" s="17">
        <f t="shared" si="338"/>
        <v>1</v>
      </c>
      <c r="L810" s="16">
        <f t="shared" si="324"/>
        <v>0</v>
      </c>
      <c r="M810" s="17"/>
      <c r="N810" s="16">
        <f t="shared" si="325"/>
        <v>0</v>
      </c>
      <c r="O810" s="17">
        <f t="shared" si="339"/>
        <v>0</v>
      </c>
      <c r="P810" s="16">
        <f t="shared" si="326"/>
        <v>0</v>
      </c>
      <c r="Q810" s="17">
        <f t="shared" si="340"/>
        <v>0</v>
      </c>
      <c r="R810" s="16">
        <f t="shared" si="327"/>
        <v>0</v>
      </c>
      <c r="S810" s="17"/>
      <c r="T810" s="16">
        <f t="shared" si="328"/>
        <v>0</v>
      </c>
      <c r="U810" s="17">
        <f t="shared" si="341"/>
        <v>0</v>
      </c>
      <c r="V810" s="16">
        <f t="shared" si="329"/>
        <v>0</v>
      </c>
      <c r="W810" s="17">
        <f t="shared" si="342"/>
        <v>0</v>
      </c>
      <c r="X810" s="16">
        <f t="shared" si="330"/>
        <v>0</v>
      </c>
      <c r="Y810" s="17"/>
      <c r="Z810" s="16">
        <f t="shared" si="331"/>
        <v>0</v>
      </c>
      <c r="AA810" s="17">
        <f t="shared" si="343"/>
        <v>0</v>
      </c>
      <c r="AB810" s="16">
        <f t="shared" si="332"/>
        <v>0</v>
      </c>
      <c r="AC810" s="17">
        <f t="shared" si="344"/>
        <v>0</v>
      </c>
      <c r="AD810" s="16">
        <f t="shared" si="333"/>
        <v>0</v>
      </c>
      <c r="AE810" s="17"/>
      <c r="AF810" s="16">
        <f t="shared" si="334"/>
        <v>0</v>
      </c>
      <c r="AG810" s="17">
        <f t="shared" si="345"/>
        <v>0</v>
      </c>
      <c r="AH810" s="16">
        <f t="shared" si="335"/>
        <v>0</v>
      </c>
      <c r="AI810" s="17">
        <f t="shared" si="346"/>
        <v>0</v>
      </c>
      <c r="AJ810" s="16">
        <f t="shared" si="336"/>
        <v>0</v>
      </c>
    </row>
    <row r="811" spans="1:36" x14ac:dyDescent="0.25">
      <c r="A811" s="26">
        <f t="shared" si="347"/>
        <v>16.130416666666413</v>
      </c>
      <c r="B811" s="9" t="s">
        <v>21</v>
      </c>
      <c r="E811" t="s">
        <v>11</v>
      </c>
      <c r="G811" t="s">
        <v>11</v>
      </c>
      <c r="H811" s="16">
        <f t="shared" si="322"/>
        <v>0</v>
      </c>
      <c r="I811" s="17">
        <f t="shared" si="337"/>
        <v>0</v>
      </c>
      <c r="J811" s="16">
        <f t="shared" si="323"/>
        <v>0</v>
      </c>
      <c r="K811" s="17">
        <f t="shared" si="338"/>
        <v>0</v>
      </c>
      <c r="L811" s="16">
        <f t="shared" si="324"/>
        <v>0</v>
      </c>
      <c r="M811" s="17"/>
      <c r="N811" s="16">
        <f t="shared" si="325"/>
        <v>0</v>
      </c>
      <c r="O811" s="17">
        <f t="shared" si="339"/>
        <v>0</v>
      </c>
      <c r="P811" s="16">
        <f t="shared" si="326"/>
        <v>0</v>
      </c>
      <c r="Q811" s="17">
        <f t="shared" si="340"/>
        <v>0</v>
      </c>
      <c r="R811" s="16">
        <f t="shared" si="327"/>
        <v>0</v>
      </c>
      <c r="S811" s="17"/>
      <c r="T811" s="16">
        <f t="shared" si="328"/>
        <v>16.130416666666413</v>
      </c>
      <c r="U811" s="17">
        <f t="shared" si="341"/>
        <v>1</v>
      </c>
      <c r="V811" s="16">
        <f t="shared" si="329"/>
        <v>0</v>
      </c>
      <c r="W811" s="17">
        <f t="shared" si="342"/>
        <v>0</v>
      </c>
      <c r="X811" s="16">
        <f t="shared" si="330"/>
        <v>0</v>
      </c>
      <c r="Y811" s="17"/>
      <c r="Z811" s="16">
        <f t="shared" si="331"/>
        <v>0</v>
      </c>
      <c r="AA811" s="17">
        <f t="shared" si="343"/>
        <v>0</v>
      </c>
      <c r="AB811" s="16">
        <f t="shared" si="332"/>
        <v>0</v>
      </c>
      <c r="AC811" s="17">
        <f t="shared" si="344"/>
        <v>0</v>
      </c>
      <c r="AD811" s="16">
        <f t="shared" si="333"/>
        <v>0</v>
      </c>
      <c r="AE811" s="17"/>
      <c r="AF811" s="16">
        <f t="shared" si="334"/>
        <v>0</v>
      </c>
      <c r="AG811" s="17">
        <f t="shared" si="345"/>
        <v>0</v>
      </c>
      <c r="AH811" s="16">
        <f t="shared" si="335"/>
        <v>0</v>
      </c>
      <c r="AI811" s="17">
        <f t="shared" si="346"/>
        <v>0</v>
      </c>
      <c r="AJ811" s="16">
        <f t="shared" si="336"/>
        <v>0</v>
      </c>
    </row>
    <row r="812" spans="1:36" x14ac:dyDescent="0.25">
      <c r="A812" s="26">
        <f t="shared" si="347"/>
        <v>16.150416666666413</v>
      </c>
      <c r="B812" s="12"/>
      <c r="C812" s="7"/>
      <c r="E812" t="s">
        <v>11</v>
      </c>
      <c r="G812" t="s">
        <v>11</v>
      </c>
      <c r="H812" s="16">
        <f t="shared" si="322"/>
        <v>0</v>
      </c>
      <c r="I812" s="17">
        <f t="shared" si="337"/>
        <v>0</v>
      </c>
      <c r="J812" s="16">
        <f t="shared" si="323"/>
        <v>0</v>
      </c>
      <c r="K812" s="17">
        <f t="shared" si="338"/>
        <v>0</v>
      </c>
      <c r="L812" s="16">
        <f t="shared" si="324"/>
        <v>0</v>
      </c>
      <c r="M812" s="17"/>
      <c r="N812" s="16">
        <f t="shared" si="325"/>
        <v>0</v>
      </c>
      <c r="O812" s="17">
        <f t="shared" si="339"/>
        <v>0</v>
      </c>
      <c r="P812" s="16">
        <f t="shared" si="326"/>
        <v>0</v>
      </c>
      <c r="Q812" s="17">
        <f t="shared" si="340"/>
        <v>0</v>
      </c>
      <c r="R812" s="16">
        <f t="shared" si="327"/>
        <v>0</v>
      </c>
      <c r="S812" s="17"/>
      <c r="T812" s="16">
        <f t="shared" si="328"/>
        <v>0</v>
      </c>
      <c r="U812" s="17">
        <f t="shared" si="341"/>
        <v>0</v>
      </c>
      <c r="V812" s="16">
        <f t="shared" si="329"/>
        <v>0</v>
      </c>
      <c r="W812" s="17">
        <f t="shared" si="342"/>
        <v>0</v>
      </c>
      <c r="X812" s="16">
        <f t="shared" si="330"/>
        <v>0</v>
      </c>
      <c r="Y812" s="17"/>
      <c r="Z812" s="16">
        <f t="shared" si="331"/>
        <v>0</v>
      </c>
      <c r="AA812" s="17">
        <f t="shared" si="343"/>
        <v>0</v>
      </c>
      <c r="AB812" s="16">
        <f t="shared" si="332"/>
        <v>0</v>
      </c>
      <c r="AC812" s="17">
        <f t="shared" si="344"/>
        <v>0</v>
      </c>
      <c r="AD812" s="16">
        <f t="shared" si="333"/>
        <v>0</v>
      </c>
      <c r="AE812" s="17"/>
      <c r="AF812" s="16">
        <f t="shared" si="334"/>
        <v>0</v>
      </c>
      <c r="AG812" s="17">
        <f t="shared" si="345"/>
        <v>0</v>
      </c>
      <c r="AH812" s="16">
        <f t="shared" si="335"/>
        <v>0</v>
      </c>
      <c r="AI812" s="17">
        <f t="shared" si="346"/>
        <v>0</v>
      </c>
      <c r="AJ812" s="16">
        <f t="shared" si="336"/>
        <v>0</v>
      </c>
    </row>
    <row r="813" spans="1:36" x14ac:dyDescent="0.25">
      <c r="A813" s="26">
        <f t="shared" si="347"/>
        <v>16.170416666666412</v>
      </c>
      <c r="B813" s="10"/>
      <c r="E813" t="s">
        <v>11</v>
      </c>
      <c r="G813" t="s">
        <v>11</v>
      </c>
      <c r="H813" s="16">
        <f t="shared" si="322"/>
        <v>0</v>
      </c>
      <c r="I813" s="17">
        <f t="shared" si="337"/>
        <v>0</v>
      </c>
      <c r="J813" s="16">
        <f t="shared" si="323"/>
        <v>0</v>
      </c>
      <c r="K813" s="17">
        <f t="shared" si="338"/>
        <v>0</v>
      </c>
      <c r="L813" s="16">
        <f t="shared" si="324"/>
        <v>0</v>
      </c>
      <c r="M813" s="17"/>
      <c r="N813" s="16">
        <f t="shared" si="325"/>
        <v>0</v>
      </c>
      <c r="O813" s="17">
        <f t="shared" si="339"/>
        <v>0</v>
      </c>
      <c r="P813" s="16">
        <f t="shared" si="326"/>
        <v>0</v>
      </c>
      <c r="Q813" s="17">
        <f t="shared" si="340"/>
        <v>0</v>
      </c>
      <c r="R813" s="16">
        <f t="shared" si="327"/>
        <v>0</v>
      </c>
      <c r="S813" s="17"/>
      <c r="T813" s="16">
        <f t="shared" si="328"/>
        <v>0</v>
      </c>
      <c r="U813" s="17">
        <f t="shared" si="341"/>
        <v>0</v>
      </c>
      <c r="V813" s="16">
        <f t="shared" si="329"/>
        <v>0</v>
      </c>
      <c r="W813" s="17">
        <f t="shared" si="342"/>
        <v>0</v>
      </c>
      <c r="X813" s="16">
        <f t="shared" si="330"/>
        <v>0</v>
      </c>
      <c r="Y813" s="17"/>
      <c r="Z813" s="16">
        <f t="shared" si="331"/>
        <v>0</v>
      </c>
      <c r="AA813" s="17">
        <f t="shared" si="343"/>
        <v>0</v>
      </c>
      <c r="AB813" s="16">
        <f t="shared" si="332"/>
        <v>0</v>
      </c>
      <c r="AC813" s="17">
        <f t="shared" si="344"/>
        <v>0</v>
      </c>
      <c r="AD813" s="16">
        <f t="shared" si="333"/>
        <v>0</v>
      </c>
      <c r="AE813" s="17"/>
      <c r="AF813" s="16">
        <f t="shared" si="334"/>
        <v>0</v>
      </c>
      <c r="AG813" s="17">
        <f t="shared" si="345"/>
        <v>0</v>
      </c>
      <c r="AH813" s="16">
        <f t="shared" si="335"/>
        <v>0</v>
      </c>
      <c r="AI813" s="17">
        <f t="shared" si="346"/>
        <v>0</v>
      </c>
      <c r="AJ813" s="16">
        <f t="shared" si="336"/>
        <v>0</v>
      </c>
    </row>
    <row r="814" spans="1:36" x14ac:dyDescent="0.25">
      <c r="A814" s="26">
        <f t="shared" si="347"/>
        <v>16.190416666666412</v>
      </c>
      <c r="B814" s="9" t="s">
        <v>15</v>
      </c>
      <c r="C814" s="8"/>
      <c r="D814" s="7"/>
      <c r="E814" t="s">
        <v>11</v>
      </c>
      <c r="F814" s="7"/>
      <c r="G814" s="14" t="s">
        <v>20</v>
      </c>
      <c r="H814" s="16">
        <f t="shared" si="322"/>
        <v>0</v>
      </c>
      <c r="I814" s="17">
        <f t="shared" si="337"/>
        <v>0</v>
      </c>
      <c r="J814" s="16">
        <f t="shared" si="323"/>
        <v>0</v>
      </c>
      <c r="K814" s="17">
        <f t="shared" si="338"/>
        <v>0</v>
      </c>
      <c r="L814" s="16">
        <f t="shared" si="324"/>
        <v>0</v>
      </c>
      <c r="M814" s="17"/>
      <c r="N814" s="16">
        <f t="shared" si="325"/>
        <v>0</v>
      </c>
      <c r="O814" s="17">
        <f t="shared" si="339"/>
        <v>0</v>
      </c>
      <c r="P814" s="16">
        <f t="shared" si="326"/>
        <v>0</v>
      </c>
      <c r="Q814" s="17">
        <f t="shared" si="340"/>
        <v>0</v>
      </c>
      <c r="R814" s="16">
        <f t="shared" si="327"/>
        <v>0</v>
      </c>
      <c r="S814" s="17"/>
      <c r="T814" s="16">
        <f t="shared" si="328"/>
        <v>0</v>
      </c>
      <c r="U814" s="17">
        <f t="shared" si="341"/>
        <v>0</v>
      </c>
      <c r="V814" s="16">
        <f t="shared" si="329"/>
        <v>0</v>
      </c>
      <c r="W814" s="17">
        <f t="shared" si="342"/>
        <v>0</v>
      </c>
      <c r="X814" s="16">
        <f t="shared" si="330"/>
        <v>0</v>
      </c>
      <c r="Y814" s="17"/>
      <c r="Z814" s="16">
        <f t="shared" si="331"/>
        <v>0</v>
      </c>
      <c r="AA814" s="17">
        <f t="shared" si="343"/>
        <v>0</v>
      </c>
      <c r="AB814" s="16">
        <f t="shared" si="332"/>
        <v>0</v>
      </c>
      <c r="AC814" s="17">
        <f t="shared" si="344"/>
        <v>0</v>
      </c>
      <c r="AD814" s="16">
        <f t="shared" si="333"/>
        <v>0</v>
      </c>
      <c r="AE814" s="17"/>
      <c r="AF814" s="16">
        <f t="shared" si="334"/>
        <v>0</v>
      </c>
      <c r="AG814" s="17">
        <f t="shared" si="345"/>
        <v>0</v>
      </c>
      <c r="AH814" s="16">
        <f t="shared" si="335"/>
        <v>16.190416666666412</v>
      </c>
      <c r="AI814" s="17">
        <f t="shared" si="346"/>
        <v>1</v>
      </c>
      <c r="AJ814" s="16">
        <f t="shared" si="336"/>
        <v>0</v>
      </c>
    </row>
    <row r="815" spans="1:36" x14ac:dyDescent="0.25">
      <c r="A815" s="26">
        <f t="shared" si="347"/>
        <v>16.210416666666411</v>
      </c>
      <c r="B815" s="9" t="s">
        <v>9</v>
      </c>
      <c r="C815" t="s">
        <v>11</v>
      </c>
      <c r="D815" s="8"/>
      <c r="E815" t="s">
        <v>11</v>
      </c>
      <c r="F815" s="7"/>
      <c r="G815" s="7"/>
      <c r="H815" s="16">
        <f t="shared" si="322"/>
        <v>16.210416666666411</v>
      </c>
      <c r="I815" s="17">
        <f t="shared" si="337"/>
        <v>1</v>
      </c>
      <c r="J815" s="16">
        <f t="shared" si="323"/>
        <v>0</v>
      </c>
      <c r="K815" s="17">
        <f t="shared" si="338"/>
        <v>0</v>
      </c>
      <c r="L815" s="16">
        <f t="shared" si="324"/>
        <v>0</v>
      </c>
      <c r="M815" s="17"/>
      <c r="N815" s="16">
        <f t="shared" si="325"/>
        <v>0</v>
      </c>
      <c r="O815" s="17">
        <f t="shared" si="339"/>
        <v>0</v>
      </c>
      <c r="P815" s="16">
        <f t="shared" si="326"/>
        <v>0</v>
      </c>
      <c r="Q815" s="17">
        <f t="shared" si="340"/>
        <v>0</v>
      </c>
      <c r="R815" s="16">
        <f t="shared" si="327"/>
        <v>0</v>
      </c>
      <c r="S815" s="17"/>
      <c r="T815" s="16">
        <f t="shared" si="328"/>
        <v>0</v>
      </c>
      <c r="U815" s="17">
        <f t="shared" si="341"/>
        <v>0</v>
      </c>
      <c r="V815" s="16">
        <f t="shared" si="329"/>
        <v>0</v>
      </c>
      <c r="W815" s="17">
        <f t="shared" si="342"/>
        <v>0</v>
      </c>
      <c r="X815" s="16">
        <f t="shared" si="330"/>
        <v>0</v>
      </c>
      <c r="Y815" s="17"/>
      <c r="Z815" s="16">
        <f t="shared" si="331"/>
        <v>0</v>
      </c>
      <c r="AA815" s="17">
        <f t="shared" si="343"/>
        <v>0</v>
      </c>
      <c r="AB815" s="16">
        <f t="shared" si="332"/>
        <v>0</v>
      </c>
      <c r="AC815" s="17">
        <f t="shared" si="344"/>
        <v>0</v>
      </c>
      <c r="AD815" s="16">
        <f t="shared" si="333"/>
        <v>0</v>
      </c>
      <c r="AE815" s="17"/>
      <c r="AF815" s="16">
        <f t="shared" si="334"/>
        <v>0</v>
      </c>
      <c r="AG815" s="17">
        <f t="shared" si="345"/>
        <v>0</v>
      </c>
      <c r="AH815" s="16">
        <f t="shared" si="335"/>
        <v>0</v>
      </c>
      <c r="AI815" s="17">
        <f t="shared" si="346"/>
        <v>0</v>
      </c>
      <c r="AJ815" s="16">
        <f t="shared" si="336"/>
        <v>0</v>
      </c>
    </row>
    <row r="816" spans="1:36" x14ac:dyDescent="0.25">
      <c r="A816" s="26">
        <f t="shared" si="347"/>
        <v>16.230416666666411</v>
      </c>
      <c r="B816" s="9" t="s">
        <v>10</v>
      </c>
      <c r="C816" t="s">
        <v>11</v>
      </c>
      <c r="D816" s="8"/>
      <c r="E816" t="s">
        <v>11</v>
      </c>
      <c r="F816" s="13" t="s">
        <v>14</v>
      </c>
      <c r="G816" s="7"/>
      <c r="H816" s="16">
        <f t="shared" si="322"/>
        <v>0</v>
      </c>
      <c r="I816" s="17">
        <f t="shared" si="337"/>
        <v>0</v>
      </c>
      <c r="J816" s="16">
        <f t="shared" si="323"/>
        <v>0</v>
      </c>
      <c r="K816" s="17">
        <f t="shared" si="338"/>
        <v>0</v>
      </c>
      <c r="L816" s="16">
        <f t="shared" si="324"/>
        <v>0</v>
      </c>
      <c r="M816" s="17"/>
      <c r="N816" s="16">
        <f t="shared" si="325"/>
        <v>0</v>
      </c>
      <c r="O816" s="17">
        <f t="shared" si="339"/>
        <v>0</v>
      </c>
      <c r="P816" s="16">
        <f t="shared" si="326"/>
        <v>0</v>
      </c>
      <c r="Q816" s="17">
        <f t="shared" si="340"/>
        <v>0</v>
      </c>
      <c r="R816" s="16">
        <f t="shared" si="327"/>
        <v>0</v>
      </c>
      <c r="S816" s="17"/>
      <c r="T816" s="16">
        <f t="shared" si="328"/>
        <v>0</v>
      </c>
      <c r="U816" s="17">
        <f t="shared" si="341"/>
        <v>0</v>
      </c>
      <c r="V816" s="16">
        <f t="shared" si="329"/>
        <v>0</v>
      </c>
      <c r="W816" s="17">
        <f t="shared" si="342"/>
        <v>0</v>
      </c>
      <c r="X816" s="16">
        <f t="shared" si="330"/>
        <v>0</v>
      </c>
      <c r="Y816" s="17"/>
      <c r="Z816" s="16">
        <f t="shared" si="331"/>
        <v>16.230416666666411</v>
      </c>
      <c r="AA816" s="17">
        <f t="shared" si="343"/>
        <v>1</v>
      </c>
      <c r="AB816" s="16">
        <f t="shared" si="332"/>
        <v>0</v>
      </c>
      <c r="AC816" s="17">
        <f t="shared" si="344"/>
        <v>0</v>
      </c>
      <c r="AD816" s="16">
        <f t="shared" si="333"/>
        <v>1.9999999999999574E-2</v>
      </c>
      <c r="AE816" s="17"/>
      <c r="AF816" s="16">
        <f t="shared" si="334"/>
        <v>0</v>
      </c>
      <c r="AG816" s="17">
        <f t="shared" si="345"/>
        <v>0</v>
      </c>
      <c r="AH816" s="16">
        <f t="shared" si="335"/>
        <v>0</v>
      </c>
      <c r="AI816" s="17">
        <f t="shared" si="346"/>
        <v>0</v>
      </c>
      <c r="AJ816" s="16">
        <f t="shared" si="336"/>
        <v>0</v>
      </c>
    </row>
    <row r="817" spans="1:36" x14ac:dyDescent="0.25">
      <c r="A817" s="26">
        <f t="shared" si="347"/>
        <v>16.25041666666641</v>
      </c>
      <c r="B817" s="9"/>
      <c r="C817" t="s">
        <v>11</v>
      </c>
      <c r="D817" s="8"/>
      <c r="E817" t="s">
        <v>11</v>
      </c>
      <c r="F817" s="13" t="s">
        <v>14</v>
      </c>
      <c r="G817" s="7"/>
      <c r="H817" s="16">
        <f t="shared" si="322"/>
        <v>0</v>
      </c>
      <c r="I817" s="17">
        <f t="shared" si="337"/>
        <v>0</v>
      </c>
      <c r="J817" s="16">
        <f t="shared" si="323"/>
        <v>0</v>
      </c>
      <c r="K817" s="17">
        <f t="shared" si="338"/>
        <v>0</v>
      </c>
      <c r="L817" s="16">
        <f t="shared" si="324"/>
        <v>0</v>
      </c>
      <c r="M817" s="17"/>
      <c r="N817" s="16">
        <f t="shared" si="325"/>
        <v>0</v>
      </c>
      <c r="O817" s="17">
        <f t="shared" si="339"/>
        <v>0</v>
      </c>
      <c r="P817" s="16">
        <f t="shared" si="326"/>
        <v>0</v>
      </c>
      <c r="Q817" s="17">
        <f t="shared" si="340"/>
        <v>0</v>
      </c>
      <c r="R817" s="16">
        <f t="shared" si="327"/>
        <v>0</v>
      </c>
      <c r="S817" s="17"/>
      <c r="T817" s="16">
        <f t="shared" si="328"/>
        <v>0</v>
      </c>
      <c r="U817" s="17">
        <f t="shared" si="341"/>
        <v>0</v>
      </c>
      <c r="V817" s="16">
        <f t="shared" si="329"/>
        <v>0</v>
      </c>
      <c r="W817" s="17">
        <f t="shared" si="342"/>
        <v>0</v>
      </c>
      <c r="X817" s="16">
        <f t="shared" si="330"/>
        <v>0</v>
      </c>
      <c r="Y817" s="17"/>
      <c r="Z817" s="16">
        <f t="shared" si="331"/>
        <v>0</v>
      </c>
      <c r="AA817" s="17">
        <f t="shared" si="343"/>
        <v>0</v>
      </c>
      <c r="AB817" s="16">
        <f t="shared" si="332"/>
        <v>0</v>
      </c>
      <c r="AC817" s="17">
        <f t="shared" si="344"/>
        <v>0</v>
      </c>
      <c r="AD817" s="16">
        <f t="shared" si="333"/>
        <v>1.9999999999999574E-2</v>
      </c>
      <c r="AE817" s="17"/>
      <c r="AF817" s="16">
        <f t="shared" si="334"/>
        <v>0</v>
      </c>
      <c r="AG817" s="17">
        <f t="shared" si="345"/>
        <v>0</v>
      </c>
      <c r="AH817" s="16">
        <f t="shared" si="335"/>
        <v>0</v>
      </c>
      <c r="AI817" s="17">
        <f t="shared" si="346"/>
        <v>0</v>
      </c>
      <c r="AJ817" s="16">
        <f t="shared" si="336"/>
        <v>0</v>
      </c>
    </row>
    <row r="818" spans="1:36" x14ac:dyDescent="0.25">
      <c r="A818" s="26">
        <f t="shared" si="347"/>
        <v>16.27041666666641</v>
      </c>
      <c r="B818" s="9" t="s">
        <v>18</v>
      </c>
      <c r="C818" t="s">
        <v>11</v>
      </c>
      <c r="D818" s="8"/>
      <c r="E818" s="14" t="s">
        <v>20</v>
      </c>
      <c r="F818" t="s">
        <v>11</v>
      </c>
      <c r="G818" s="7"/>
      <c r="H818" s="16">
        <f t="shared" si="322"/>
        <v>0</v>
      </c>
      <c r="I818" s="17">
        <f t="shared" si="337"/>
        <v>0</v>
      </c>
      <c r="J818" s="16">
        <f t="shared" si="323"/>
        <v>0</v>
      </c>
      <c r="K818" s="17">
        <f t="shared" si="338"/>
        <v>0</v>
      </c>
      <c r="L818" s="16">
        <f t="shared" si="324"/>
        <v>0</v>
      </c>
      <c r="M818" s="17"/>
      <c r="N818" s="16">
        <f t="shared" si="325"/>
        <v>0</v>
      </c>
      <c r="O818" s="17">
        <f t="shared" si="339"/>
        <v>0</v>
      </c>
      <c r="P818" s="16">
        <f t="shared" si="326"/>
        <v>0</v>
      </c>
      <c r="Q818" s="17">
        <f t="shared" si="340"/>
        <v>0</v>
      </c>
      <c r="R818" s="16">
        <f t="shared" si="327"/>
        <v>0</v>
      </c>
      <c r="S818" s="17"/>
      <c r="T818" s="16">
        <f t="shared" si="328"/>
        <v>0</v>
      </c>
      <c r="U818" s="17">
        <f t="shared" si="341"/>
        <v>0</v>
      </c>
      <c r="V818" s="16">
        <f t="shared" si="329"/>
        <v>16.27041666666641</v>
      </c>
      <c r="W818" s="17">
        <f t="shared" si="342"/>
        <v>1</v>
      </c>
      <c r="X818" s="16">
        <f t="shared" si="330"/>
        <v>0</v>
      </c>
      <c r="Y818" s="17"/>
      <c r="Z818" s="16">
        <f t="shared" si="331"/>
        <v>0</v>
      </c>
      <c r="AA818" s="17">
        <f t="shared" si="343"/>
        <v>0</v>
      </c>
      <c r="AB818" s="16">
        <f t="shared" si="332"/>
        <v>0</v>
      </c>
      <c r="AC818" s="17">
        <f t="shared" si="344"/>
        <v>0</v>
      </c>
      <c r="AD818" s="16">
        <f t="shared" si="333"/>
        <v>0</v>
      </c>
      <c r="AE818" s="17"/>
      <c r="AF818" s="16">
        <f t="shared" si="334"/>
        <v>0</v>
      </c>
      <c r="AG818" s="17">
        <f t="shared" si="345"/>
        <v>0</v>
      </c>
      <c r="AH818" s="16">
        <f t="shared" si="335"/>
        <v>0</v>
      </c>
      <c r="AI818" s="17">
        <f t="shared" si="346"/>
        <v>0</v>
      </c>
      <c r="AJ818" s="16">
        <f t="shared" si="336"/>
        <v>0</v>
      </c>
    </row>
    <row r="819" spans="1:36" x14ac:dyDescent="0.25">
      <c r="A819" s="26">
        <f t="shared" si="347"/>
        <v>16.29041666666641</v>
      </c>
      <c r="B819" s="9"/>
      <c r="C819" t="s">
        <v>11</v>
      </c>
      <c r="D819" s="7"/>
      <c r="E819" s="8"/>
      <c r="F819" t="s">
        <v>11</v>
      </c>
      <c r="H819" s="16">
        <f t="shared" si="322"/>
        <v>0</v>
      </c>
      <c r="I819" s="17">
        <f t="shared" si="337"/>
        <v>0</v>
      </c>
      <c r="J819" s="16">
        <f t="shared" si="323"/>
        <v>0</v>
      </c>
      <c r="K819" s="17">
        <f t="shared" si="338"/>
        <v>0</v>
      </c>
      <c r="L819" s="16">
        <f t="shared" si="324"/>
        <v>0</v>
      </c>
      <c r="M819" s="17"/>
      <c r="N819" s="16">
        <f t="shared" si="325"/>
        <v>0</v>
      </c>
      <c r="O819" s="17">
        <f t="shared" si="339"/>
        <v>0</v>
      </c>
      <c r="P819" s="16">
        <f t="shared" si="326"/>
        <v>0</v>
      </c>
      <c r="Q819" s="17">
        <f t="shared" si="340"/>
        <v>0</v>
      </c>
      <c r="R819" s="16">
        <f t="shared" si="327"/>
        <v>0</v>
      </c>
      <c r="S819" s="17"/>
      <c r="T819" s="16">
        <f t="shared" si="328"/>
        <v>0</v>
      </c>
      <c r="U819" s="17">
        <f t="shared" si="341"/>
        <v>0</v>
      </c>
      <c r="V819" s="16">
        <f t="shared" si="329"/>
        <v>0</v>
      </c>
      <c r="W819" s="17">
        <f t="shared" si="342"/>
        <v>0</v>
      </c>
      <c r="X819" s="16">
        <f t="shared" si="330"/>
        <v>0</v>
      </c>
      <c r="Y819" s="17"/>
      <c r="Z819" s="16">
        <f t="shared" si="331"/>
        <v>0</v>
      </c>
      <c r="AA819" s="17">
        <f t="shared" si="343"/>
        <v>0</v>
      </c>
      <c r="AB819" s="16">
        <f t="shared" si="332"/>
        <v>0</v>
      </c>
      <c r="AC819" s="17">
        <f t="shared" si="344"/>
        <v>0</v>
      </c>
      <c r="AD819" s="16">
        <f t="shared" si="333"/>
        <v>0</v>
      </c>
      <c r="AE819" s="17"/>
      <c r="AF819" s="16">
        <f t="shared" si="334"/>
        <v>0</v>
      </c>
      <c r="AG819" s="17">
        <f t="shared" si="345"/>
        <v>0</v>
      </c>
      <c r="AH819" s="16">
        <f t="shared" si="335"/>
        <v>0</v>
      </c>
      <c r="AI819" s="17">
        <f t="shared" si="346"/>
        <v>0</v>
      </c>
      <c r="AJ819" s="16">
        <f t="shared" si="336"/>
        <v>0</v>
      </c>
    </row>
    <row r="820" spans="1:36" x14ac:dyDescent="0.25">
      <c r="A820" s="26">
        <f t="shared" si="347"/>
        <v>16.310416666666409</v>
      </c>
      <c r="B820" s="9" t="s">
        <v>16</v>
      </c>
      <c r="C820" t="s">
        <v>11</v>
      </c>
      <c r="D820" s="13" t="s">
        <v>14</v>
      </c>
      <c r="F820" t="s">
        <v>11</v>
      </c>
      <c r="H820" s="16">
        <f t="shared" si="322"/>
        <v>0</v>
      </c>
      <c r="I820" s="17">
        <f t="shared" si="337"/>
        <v>0</v>
      </c>
      <c r="J820" s="16">
        <f t="shared" si="323"/>
        <v>0</v>
      </c>
      <c r="K820" s="17">
        <f t="shared" si="338"/>
        <v>0</v>
      </c>
      <c r="L820" s="16">
        <f t="shared" si="324"/>
        <v>0</v>
      </c>
      <c r="M820" s="17"/>
      <c r="N820" s="16">
        <f t="shared" si="325"/>
        <v>16.310416666666409</v>
      </c>
      <c r="O820" s="17">
        <f t="shared" si="339"/>
        <v>1</v>
      </c>
      <c r="P820" s="16">
        <f t="shared" si="326"/>
        <v>0</v>
      </c>
      <c r="Q820" s="17">
        <f t="shared" si="340"/>
        <v>0</v>
      </c>
      <c r="R820" s="16">
        <f t="shared" si="327"/>
        <v>1.9999999999999574E-2</v>
      </c>
      <c r="S820" s="17"/>
      <c r="T820" s="16">
        <f t="shared" si="328"/>
        <v>0</v>
      </c>
      <c r="U820" s="17">
        <f t="shared" si="341"/>
        <v>0</v>
      </c>
      <c r="V820" s="16">
        <f t="shared" si="329"/>
        <v>0</v>
      </c>
      <c r="W820" s="17">
        <f t="shared" si="342"/>
        <v>0</v>
      </c>
      <c r="X820" s="16">
        <f t="shared" si="330"/>
        <v>0</v>
      </c>
      <c r="Y820" s="17"/>
      <c r="Z820" s="16">
        <f t="shared" si="331"/>
        <v>0</v>
      </c>
      <c r="AA820" s="17">
        <f t="shared" si="343"/>
        <v>0</v>
      </c>
      <c r="AB820" s="16">
        <f t="shared" si="332"/>
        <v>0</v>
      </c>
      <c r="AC820" s="17">
        <f t="shared" si="344"/>
        <v>0</v>
      </c>
      <c r="AD820" s="16">
        <f t="shared" si="333"/>
        <v>0</v>
      </c>
      <c r="AE820" s="17"/>
      <c r="AF820" s="16">
        <f t="shared" si="334"/>
        <v>0</v>
      </c>
      <c r="AG820" s="17">
        <f t="shared" si="345"/>
        <v>0</v>
      </c>
      <c r="AH820" s="16">
        <f t="shared" si="335"/>
        <v>0</v>
      </c>
      <c r="AI820" s="17">
        <f t="shared" si="346"/>
        <v>0</v>
      </c>
      <c r="AJ820" s="16">
        <f t="shared" si="336"/>
        <v>0</v>
      </c>
    </row>
    <row r="821" spans="1:36" x14ac:dyDescent="0.25">
      <c r="A821" s="26">
        <f t="shared" si="347"/>
        <v>16.330416666666409</v>
      </c>
      <c r="B821" s="9"/>
      <c r="C821" t="s">
        <v>11</v>
      </c>
      <c r="D821" s="13" t="s">
        <v>14</v>
      </c>
      <c r="F821" t="s">
        <v>11</v>
      </c>
      <c r="H821" s="16">
        <f t="shared" si="322"/>
        <v>0</v>
      </c>
      <c r="I821" s="17">
        <f t="shared" si="337"/>
        <v>0</v>
      </c>
      <c r="J821" s="16">
        <f t="shared" si="323"/>
        <v>0</v>
      </c>
      <c r="K821" s="17">
        <f t="shared" si="338"/>
        <v>0</v>
      </c>
      <c r="L821" s="16">
        <f t="shared" si="324"/>
        <v>0</v>
      </c>
      <c r="M821" s="17"/>
      <c r="N821" s="16">
        <f t="shared" si="325"/>
        <v>0</v>
      </c>
      <c r="O821" s="17">
        <f t="shared" si="339"/>
        <v>0</v>
      </c>
      <c r="P821" s="16">
        <f t="shared" si="326"/>
        <v>0</v>
      </c>
      <c r="Q821" s="17">
        <f t="shared" si="340"/>
        <v>0</v>
      </c>
      <c r="R821" s="16">
        <f t="shared" si="327"/>
        <v>1.9999999999999574E-2</v>
      </c>
      <c r="S821" s="17"/>
      <c r="T821" s="16">
        <f t="shared" si="328"/>
        <v>0</v>
      </c>
      <c r="U821" s="17">
        <f t="shared" si="341"/>
        <v>0</v>
      </c>
      <c r="V821" s="16">
        <f t="shared" si="329"/>
        <v>0</v>
      </c>
      <c r="W821" s="17">
        <f t="shared" si="342"/>
        <v>0</v>
      </c>
      <c r="X821" s="16">
        <f t="shared" si="330"/>
        <v>0</v>
      </c>
      <c r="Y821" s="17"/>
      <c r="Z821" s="16">
        <f t="shared" si="331"/>
        <v>0</v>
      </c>
      <c r="AA821" s="17">
        <f t="shared" si="343"/>
        <v>0</v>
      </c>
      <c r="AB821" s="16">
        <f t="shared" si="332"/>
        <v>0</v>
      </c>
      <c r="AC821" s="17">
        <f t="shared" si="344"/>
        <v>0</v>
      </c>
      <c r="AD821" s="16">
        <f t="shared" si="333"/>
        <v>0</v>
      </c>
      <c r="AE821" s="17"/>
      <c r="AF821" s="16">
        <f t="shared" si="334"/>
        <v>0</v>
      </c>
      <c r="AG821" s="17">
        <f t="shared" si="345"/>
        <v>0</v>
      </c>
      <c r="AH821" s="16">
        <f t="shared" si="335"/>
        <v>0</v>
      </c>
      <c r="AI821" s="17">
        <f t="shared" si="346"/>
        <v>0</v>
      </c>
      <c r="AJ821" s="16">
        <f t="shared" si="336"/>
        <v>0</v>
      </c>
    </row>
    <row r="822" spans="1:36" x14ac:dyDescent="0.25">
      <c r="A822" s="26">
        <f t="shared" si="347"/>
        <v>16.350416666666408</v>
      </c>
      <c r="B822" s="9" t="s">
        <v>22</v>
      </c>
      <c r="C822" s="14" t="s">
        <v>20</v>
      </c>
      <c r="D822" t="s">
        <v>11</v>
      </c>
      <c r="F822" t="s">
        <v>11</v>
      </c>
      <c r="H822" s="16">
        <f t="shared" si="322"/>
        <v>0</v>
      </c>
      <c r="I822" s="17">
        <f t="shared" si="337"/>
        <v>0</v>
      </c>
      <c r="J822" s="16">
        <f t="shared" si="323"/>
        <v>16.350416666666408</v>
      </c>
      <c r="K822" s="17">
        <f t="shared" si="338"/>
        <v>1</v>
      </c>
      <c r="L822" s="16">
        <f t="shared" si="324"/>
        <v>0</v>
      </c>
      <c r="M822" s="17"/>
      <c r="N822" s="16">
        <f t="shared" si="325"/>
        <v>0</v>
      </c>
      <c r="O822" s="17">
        <f t="shared" si="339"/>
        <v>0</v>
      </c>
      <c r="P822" s="16">
        <f t="shared" si="326"/>
        <v>0</v>
      </c>
      <c r="Q822" s="17">
        <f t="shared" si="340"/>
        <v>0</v>
      </c>
      <c r="R822" s="16">
        <f t="shared" si="327"/>
        <v>0</v>
      </c>
      <c r="S822" s="17"/>
      <c r="T822" s="16">
        <f t="shared" si="328"/>
        <v>0</v>
      </c>
      <c r="U822" s="17">
        <f t="shared" si="341"/>
        <v>0</v>
      </c>
      <c r="V822" s="16">
        <f t="shared" si="329"/>
        <v>0</v>
      </c>
      <c r="W822" s="17">
        <f t="shared" si="342"/>
        <v>0</v>
      </c>
      <c r="X822" s="16">
        <f t="shared" si="330"/>
        <v>0</v>
      </c>
      <c r="Y822" s="17"/>
      <c r="Z822" s="16">
        <f t="shared" si="331"/>
        <v>0</v>
      </c>
      <c r="AA822" s="17">
        <f t="shared" si="343"/>
        <v>0</v>
      </c>
      <c r="AB822" s="16">
        <f t="shared" si="332"/>
        <v>0</v>
      </c>
      <c r="AC822" s="17">
        <f t="shared" si="344"/>
        <v>0</v>
      </c>
      <c r="AD822" s="16">
        <f t="shared" si="333"/>
        <v>0</v>
      </c>
      <c r="AE822" s="17"/>
      <c r="AF822" s="16">
        <f t="shared" si="334"/>
        <v>0</v>
      </c>
      <c r="AG822" s="17">
        <f t="shared" si="345"/>
        <v>0</v>
      </c>
      <c r="AH822" s="16">
        <f t="shared" si="335"/>
        <v>0</v>
      </c>
      <c r="AI822" s="17">
        <f t="shared" si="346"/>
        <v>0</v>
      </c>
      <c r="AJ822" s="16">
        <f t="shared" si="336"/>
        <v>0</v>
      </c>
    </row>
    <row r="823" spans="1:36" x14ac:dyDescent="0.25">
      <c r="A823" s="26">
        <f t="shared" si="347"/>
        <v>16.370416666666408</v>
      </c>
      <c r="B823" s="9"/>
      <c r="D823" t="s">
        <v>11</v>
      </c>
      <c r="F823" t="s">
        <v>11</v>
      </c>
      <c r="H823" s="16">
        <f t="shared" si="322"/>
        <v>0</v>
      </c>
      <c r="I823" s="17">
        <f t="shared" si="337"/>
        <v>0</v>
      </c>
      <c r="J823" s="16">
        <f t="shared" si="323"/>
        <v>0</v>
      </c>
      <c r="K823" s="17">
        <f t="shared" si="338"/>
        <v>0</v>
      </c>
      <c r="L823" s="16">
        <f t="shared" si="324"/>
        <v>0</v>
      </c>
      <c r="M823" s="17"/>
      <c r="N823" s="16">
        <f t="shared" si="325"/>
        <v>0</v>
      </c>
      <c r="O823" s="17">
        <f t="shared" si="339"/>
        <v>0</v>
      </c>
      <c r="P823" s="16">
        <f t="shared" si="326"/>
        <v>0</v>
      </c>
      <c r="Q823" s="17">
        <f t="shared" si="340"/>
        <v>0</v>
      </c>
      <c r="R823" s="16">
        <f t="shared" si="327"/>
        <v>0</v>
      </c>
      <c r="S823" s="17"/>
      <c r="T823" s="16">
        <f t="shared" si="328"/>
        <v>0</v>
      </c>
      <c r="U823" s="17">
        <f t="shared" si="341"/>
        <v>0</v>
      </c>
      <c r="V823" s="16">
        <f t="shared" si="329"/>
        <v>0</v>
      </c>
      <c r="W823" s="17">
        <f t="shared" si="342"/>
        <v>0</v>
      </c>
      <c r="X823" s="16">
        <f t="shared" si="330"/>
        <v>0</v>
      </c>
      <c r="Y823" s="17"/>
      <c r="Z823" s="16">
        <f t="shared" si="331"/>
        <v>0</v>
      </c>
      <c r="AA823" s="17">
        <f t="shared" si="343"/>
        <v>0</v>
      </c>
      <c r="AB823" s="16">
        <f t="shared" si="332"/>
        <v>0</v>
      </c>
      <c r="AC823" s="17">
        <f t="shared" si="344"/>
        <v>0</v>
      </c>
      <c r="AD823" s="16">
        <f t="shared" si="333"/>
        <v>0</v>
      </c>
      <c r="AE823" s="17"/>
      <c r="AF823" s="16">
        <f t="shared" si="334"/>
        <v>0</v>
      </c>
      <c r="AG823" s="17">
        <f t="shared" si="345"/>
        <v>0</v>
      </c>
      <c r="AH823" s="16">
        <f t="shared" si="335"/>
        <v>0</v>
      </c>
      <c r="AI823" s="17">
        <f t="shared" si="346"/>
        <v>0</v>
      </c>
      <c r="AJ823" s="16">
        <f t="shared" si="336"/>
        <v>0</v>
      </c>
    </row>
    <row r="824" spans="1:36" x14ac:dyDescent="0.25">
      <c r="A824" s="26">
        <f t="shared" si="347"/>
        <v>16.390416666666408</v>
      </c>
      <c r="B824" s="9"/>
      <c r="D824" t="s">
        <v>11</v>
      </c>
      <c r="F824" t="s">
        <v>11</v>
      </c>
      <c r="H824" s="16">
        <f t="shared" si="322"/>
        <v>0</v>
      </c>
      <c r="I824" s="17">
        <f t="shared" si="337"/>
        <v>0</v>
      </c>
      <c r="J824" s="16">
        <f t="shared" si="323"/>
        <v>0</v>
      </c>
      <c r="K824" s="17">
        <f t="shared" si="338"/>
        <v>0</v>
      </c>
      <c r="L824" s="16">
        <f t="shared" si="324"/>
        <v>0</v>
      </c>
      <c r="M824" s="17"/>
      <c r="N824" s="16">
        <f t="shared" si="325"/>
        <v>0</v>
      </c>
      <c r="O824" s="17">
        <f t="shared" si="339"/>
        <v>0</v>
      </c>
      <c r="P824" s="16">
        <f t="shared" si="326"/>
        <v>0</v>
      </c>
      <c r="Q824" s="17">
        <f t="shared" si="340"/>
        <v>0</v>
      </c>
      <c r="R824" s="16">
        <f t="shared" si="327"/>
        <v>0</v>
      </c>
      <c r="S824" s="17"/>
      <c r="T824" s="16">
        <f t="shared" si="328"/>
        <v>0</v>
      </c>
      <c r="U824" s="17">
        <f t="shared" si="341"/>
        <v>0</v>
      </c>
      <c r="V824" s="16">
        <f t="shared" si="329"/>
        <v>0</v>
      </c>
      <c r="W824" s="17">
        <f t="shared" si="342"/>
        <v>0</v>
      </c>
      <c r="X824" s="16">
        <f t="shared" si="330"/>
        <v>0</v>
      </c>
      <c r="Y824" s="17"/>
      <c r="Z824" s="16">
        <f t="shared" si="331"/>
        <v>0</v>
      </c>
      <c r="AA824" s="17">
        <f t="shared" si="343"/>
        <v>0</v>
      </c>
      <c r="AB824" s="16">
        <f t="shared" si="332"/>
        <v>0</v>
      </c>
      <c r="AC824" s="17">
        <f t="shared" si="344"/>
        <v>0</v>
      </c>
      <c r="AD824" s="16">
        <f t="shared" si="333"/>
        <v>0</v>
      </c>
      <c r="AE824" s="17"/>
      <c r="AF824" s="16">
        <f t="shared" si="334"/>
        <v>0</v>
      </c>
      <c r="AG824" s="17">
        <f t="shared" si="345"/>
        <v>0</v>
      </c>
      <c r="AH824" s="16">
        <f t="shared" si="335"/>
        <v>0</v>
      </c>
      <c r="AI824" s="17">
        <f t="shared" si="346"/>
        <v>0</v>
      </c>
      <c r="AJ824" s="16">
        <f t="shared" si="336"/>
        <v>0</v>
      </c>
    </row>
    <row r="825" spans="1:36" x14ac:dyDescent="0.25">
      <c r="A825" s="26">
        <f t="shared" si="347"/>
        <v>16.410416666666407</v>
      </c>
      <c r="B825" s="9"/>
      <c r="D825" t="s">
        <v>11</v>
      </c>
      <c r="F825" t="s">
        <v>11</v>
      </c>
      <c r="H825" s="16">
        <f t="shared" si="322"/>
        <v>0</v>
      </c>
      <c r="I825" s="17">
        <f t="shared" si="337"/>
        <v>0</v>
      </c>
      <c r="J825" s="16">
        <f t="shared" si="323"/>
        <v>0</v>
      </c>
      <c r="K825" s="17">
        <f t="shared" si="338"/>
        <v>0</v>
      </c>
      <c r="L825" s="16">
        <f t="shared" si="324"/>
        <v>0</v>
      </c>
      <c r="M825" s="17"/>
      <c r="N825" s="16">
        <f t="shared" si="325"/>
        <v>0</v>
      </c>
      <c r="O825" s="17">
        <f t="shared" si="339"/>
        <v>0</v>
      </c>
      <c r="P825" s="16">
        <f t="shared" si="326"/>
        <v>0</v>
      </c>
      <c r="Q825" s="17">
        <f t="shared" si="340"/>
        <v>0</v>
      </c>
      <c r="R825" s="16">
        <f t="shared" si="327"/>
        <v>0</v>
      </c>
      <c r="S825" s="17"/>
      <c r="T825" s="16">
        <f t="shared" si="328"/>
        <v>0</v>
      </c>
      <c r="U825" s="17">
        <f t="shared" si="341"/>
        <v>0</v>
      </c>
      <c r="V825" s="16">
        <f t="shared" si="329"/>
        <v>0</v>
      </c>
      <c r="W825" s="17">
        <f t="shared" si="342"/>
        <v>0</v>
      </c>
      <c r="X825" s="16">
        <f t="shared" si="330"/>
        <v>0</v>
      </c>
      <c r="Y825" s="17"/>
      <c r="Z825" s="16">
        <f t="shared" si="331"/>
        <v>0</v>
      </c>
      <c r="AA825" s="17">
        <f t="shared" si="343"/>
        <v>0</v>
      </c>
      <c r="AB825" s="16">
        <f t="shared" si="332"/>
        <v>0</v>
      </c>
      <c r="AC825" s="17">
        <f t="shared" si="344"/>
        <v>0</v>
      </c>
      <c r="AD825" s="16">
        <f t="shared" si="333"/>
        <v>0</v>
      </c>
      <c r="AE825" s="17"/>
      <c r="AF825" s="16">
        <f t="shared" si="334"/>
        <v>0</v>
      </c>
      <c r="AG825" s="17">
        <f t="shared" si="345"/>
        <v>0</v>
      </c>
      <c r="AH825" s="16">
        <f t="shared" si="335"/>
        <v>0</v>
      </c>
      <c r="AI825" s="17">
        <f t="shared" si="346"/>
        <v>0</v>
      </c>
      <c r="AJ825" s="16">
        <f t="shared" si="336"/>
        <v>0</v>
      </c>
    </row>
    <row r="826" spans="1:36" x14ac:dyDescent="0.25">
      <c r="A826" s="26">
        <f t="shared" si="347"/>
        <v>16.430416666666407</v>
      </c>
      <c r="B826" s="9" t="s">
        <v>12</v>
      </c>
      <c r="D826" t="s">
        <v>11</v>
      </c>
      <c r="F826" s="14" t="s">
        <v>20</v>
      </c>
      <c r="H826" s="16">
        <f t="shared" si="322"/>
        <v>0</v>
      </c>
      <c r="I826" s="17">
        <f t="shared" si="337"/>
        <v>0</v>
      </c>
      <c r="J826" s="16">
        <f t="shared" si="323"/>
        <v>0</v>
      </c>
      <c r="K826" s="17">
        <f t="shared" si="338"/>
        <v>0</v>
      </c>
      <c r="L826" s="16">
        <f t="shared" si="324"/>
        <v>0</v>
      </c>
      <c r="M826" s="17"/>
      <c r="N826" s="16">
        <f t="shared" si="325"/>
        <v>0</v>
      </c>
      <c r="O826" s="17">
        <f t="shared" si="339"/>
        <v>0</v>
      </c>
      <c r="P826" s="16">
        <f t="shared" si="326"/>
        <v>0</v>
      </c>
      <c r="Q826" s="17">
        <f t="shared" si="340"/>
        <v>0</v>
      </c>
      <c r="R826" s="16">
        <f t="shared" si="327"/>
        <v>0</v>
      </c>
      <c r="S826" s="17"/>
      <c r="T826" s="16">
        <f t="shared" si="328"/>
        <v>0</v>
      </c>
      <c r="U826" s="17">
        <f t="shared" si="341"/>
        <v>0</v>
      </c>
      <c r="V826" s="16">
        <f t="shared" si="329"/>
        <v>0</v>
      </c>
      <c r="W826" s="17">
        <f t="shared" si="342"/>
        <v>0</v>
      </c>
      <c r="X826" s="16">
        <f t="shared" si="330"/>
        <v>0</v>
      </c>
      <c r="Y826" s="17"/>
      <c r="Z826" s="16">
        <f t="shared" si="331"/>
        <v>0</v>
      </c>
      <c r="AA826" s="17">
        <f t="shared" si="343"/>
        <v>0</v>
      </c>
      <c r="AB826" s="16">
        <f t="shared" si="332"/>
        <v>16.430416666666407</v>
      </c>
      <c r="AC826" s="17">
        <f t="shared" si="344"/>
        <v>1</v>
      </c>
      <c r="AD826" s="16">
        <f t="shared" si="333"/>
        <v>0</v>
      </c>
      <c r="AE826" s="17"/>
      <c r="AF826" s="16">
        <f t="shared" si="334"/>
        <v>0</v>
      </c>
      <c r="AG826" s="17">
        <f t="shared" si="345"/>
        <v>0</v>
      </c>
      <c r="AH826" s="16">
        <f t="shared" si="335"/>
        <v>0</v>
      </c>
      <c r="AI826" s="17">
        <f t="shared" si="346"/>
        <v>0</v>
      </c>
      <c r="AJ826" s="16">
        <f t="shared" si="336"/>
        <v>0</v>
      </c>
    </row>
    <row r="827" spans="1:36" x14ac:dyDescent="0.25">
      <c r="A827" s="26">
        <f t="shared" si="347"/>
        <v>16.450416666666406</v>
      </c>
      <c r="B827" s="9" t="s">
        <v>13</v>
      </c>
      <c r="D827" t="s">
        <v>11</v>
      </c>
      <c r="G827" t="s">
        <v>11</v>
      </c>
      <c r="H827" s="16">
        <f t="shared" si="322"/>
        <v>0</v>
      </c>
      <c r="I827" s="17">
        <f t="shared" si="337"/>
        <v>0</v>
      </c>
      <c r="J827" s="16">
        <f t="shared" si="323"/>
        <v>0</v>
      </c>
      <c r="K827" s="17">
        <f t="shared" si="338"/>
        <v>0</v>
      </c>
      <c r="L827" s="16">
        <f t="shared" si="324"/>
        <v>0</v>
      </c>
      <c r="M827" s="17"/>
      <c r="N827" s="16">
        <f t="shared" si="325"/>
        <v>0</v>
      </c>
      <c r="O827" s="17">
        <f t="shared" si="339"/>
        <v>0</v>
      </c>
      <c r="P827" s="16">
        <f t="shared" si="326"/>
        <v>0</v>
      </c>
      <c r="Q827" s="17">
        <f t="shared" si="340"/>
        <v>0</v>
      </c>
      <c r="R827" s="16">
        <f t="shared" si="327"/>
        <v>0</v>
      </c>
      <c r="S827" s="17"/>
      <c r="T827" s="16">
        <f t="shared" si="328"/>
        <v>0</v>
      </c>
      <c r="U827" s="17">
        <f t="shared" si="341"/>
        <v>0</v>
      </c>
      <c r="V827" s="16">
        <f t="shared" si="329"/>
        <v>0</v>
      </c>
      <c r="W827" s="17">
        <f t="shared" si="342"/>
        <v>0</v>
      </c>
      <c r="X827" s="16">
        <f t="shared" si="330"/>
        <v>0</v>
      </c>
      <c r="Y827" s="17"/>
      <c r="Z827" s="16">
        <f t="shared" si="331"/>
        <v>0</v>
      </c>
      <c r="AA827" s="17">
        <f t="shared" si="343"/>
        <v>0</v>
      </c>
      <c r="AB827" s="16">
        <f t="shared" si="332"/>
        <v>0</v>
      </c>
      <c r="AC827" s="17">
        <f t="shared" si="344"/>
        <v>0</v>
      </c>
      <c r="AD827" s="16">
        <f t="shared" si="333"/>
        <v>0</v>
      </c>
      <c r="AE827" s="17"/>
      <c r="AF827" s="16">
        <f t="shared" si="334"/>
        <v>16.450416666666406</v>
      </c>
      <c r="AG827" s="17">
        <f t="shared" si="345"/>
        <v>1</v>
      </c>
      <c r="AH827" s="16">
        <f t="shared" si="335"/>
        <v>0</v>
      </c>
      <c r="AI827" s="17">
        <f t="shared" si="346"/>
        <v>0</v>
      </c>
      <c r="AJ827" s="16">
        <f t="shared" si="336"/>
        <v>0</v>
      </c>
    </row>
    <row r="828" spans="1:36" x14ac:dyDescent="0.25">
      <c r="A828" s="26">
        <f t="shared" si="347"/>
        <v>16.470416666666406</v>
      </c>
      <c r="B828" s="9"/>
      <c r="D828" t="s">
        <v>11</v>
      </c>
      <c r="G828" t="s">
        <v>11</v>
      </c>
      <c r="H828" s="16">
        <f t="shared" si="322"/>
        <v>0</v>
      </c>
      <c r="I828" s="17">
        <f t="shared" si="337"/>
        <v>0</v>
      </c>
      <c r="J828" s="16">
        <f t="shared" si="323"/>
        <v>0</v>
      </c>
      <c r="K828" s="17">
        <f t="shared" si="338"/>
        <v>0</v>
      </c>
      <c r="L828" s="16">
        <f t="shared" si="324"/>
        <v>0</v>
      </c>
      <c r="M828" s="17"/>
      <c r="N828" s="16">
        <f t="shared" si="325"/>
        <v>0</v>
      </c>
      <c r="O828" s="17">
        <f t="shared" si="339"/>
        <v>0</v>
      </c>
      <c r="P828" s="16">
        <f t="shared" si="326"/>
        <v>0</v>
      </c>
      <c r="Q828" s="17">
        <f t="shared" si="340"/>
        <v>0</v>
      </c>
      <c r="R828" s="16">
        <f t="shared" si="327"/>
        <v>0</v>
      </c>
      <c r="S828" s="17"/>
      <c r="T828" s="16">
        <f t="shared" si="328"/>
        <v>0</v>
      </c>
      <c r="U828" s="17">
        <f t="shared" si="341"/>
        <v>0</v>
      </c>
      <c r="V828" s="16">
        <f t="shared" si="329"/>
        <v>0</v>
      </c>
      <c r="W828" s="17">
        <f t="shared" si="342"/>
        <v>0</v>
      </c>
      <c r="X828" s="16">
        <f t="shared" si="330"/>
        <v>0</v>
      </c>
      <c r="Y828" s="17"/>
      <c r="Z828" s="16">
        <f t="shared" si="331"/>
        <v>0</v>
      </c>
      <c r="AA828" s="17">
        <f t="shared" si="343"/>
        <v>0</v>
      </c>
      <c r="AB828" s="16">
        <f t="shared" si="332"/>
        <v>0</v>
      </c>
      <c r="AC828" s="17">
        <f t="shared" si="344"/>
        <v>0</v>
      </c>
      <c r="AD828" s="16">
        <f t="shared" si="333"/>
        <v>0</v>
      </c>
      <c r="AE828" s="17"/>
      <c r="AF828" s="16">
        <f t="shared" si="334"/>
        <v>0</v>
      </c>
      <c r="AG828" s="17">
        <f t="shared" si="345"/>
        <v>0</v>
      </c>
      <c r="AH828" s="16">
        <f t="shared" si="335"/>
        <v>0</v>
      </c>
      <c r="AI828" s="17">
        <f t="shared" si="346"/>
        <v>0</v>
      </c>
      <c r="AJ828" s="16">
        <f t="shared" si="336"/>
        <v>0</v>
      </c>
    </row>
    <row r="829" spans="1:36" x14ac:dyDescent="0.25">
      <c r="A829" s="26">
        <f t="shared" si="347"/>
        <v>16.490416666666405</v>
      </c>
      <c r="B829" s="9"/>
      <c r="D829" t="s">
        <v>11</v>
      </c>
      <c r="G829" t="s">
        <v>11</v>
      </c>
      <c r="H829" s="16">
        <f t="shared" si="322"/>
        <v>0</v>
      </c>
      <c r="I829" s="17">
        <f t="shared" si="337"/>
        <v>0</v>
      </c>
      <c r="J829" s="16">
        <f t="shared" si="323"/>
        <v>0</v>
      </c>
      <c r="K829" s="17">
        <f t="shared" si="338"/>
        <v>0</v>
      </c>
      <c r="L829" s="16">
        <f t="shared" si="324"/>
        <v>0</v>
      </c>
      <c r="M829" s="17"/>
      <c r="N829" s="16">
        <f t="shared" si="325"/>
        <v>0</v>
      </c>
      <c r="O829" s="17">
        <f t="shared" si="339"/>
        <v>0</v>
      </c>
      <c r="P829" s="16">
        <f t="shared" si="326"/>
        <v>0</v>
      </c>
      <c r="Q829" s="17">
        <f t="shared" si="340"/>
        <v>0</v>
      </c>
      <c r="R829" s="16">
        <f t="shared" si="327"/>
        <v>0</v>
      </c>
      <c r="S829" s="17"/>
      <c r="T829" s="16">
        <f t="shared" si="328"/>
        <v>0</v>
      </c>
      <c r="U829" s="17">
        <f t="shared" si="341"/>
        <v>0</v>
      </c>
      <c r="V829" s="16">
        <f t="shared" si="329"/>
        <v>0</v>
      </c>
      <c r="W829" s="17">
        <f t="shared" si="342"/>
        <v>0</v>
      </c>
      <c r="X829" s="16">
        <f t="shared" si="330"/>
        <v>0</v>
      </c>
      <c r="Y829" s="17"/>
      <c r="Z829" s="16">
        <f t="shared" si="331"/>
        <v>0</v>
      </c>
      <c r="AA829" s="17">
        <f t="shared" si="343"/>
        <v>0</v>
      </c>
      <c r="AB829" s="16">
        <f t="shared" si="332"/>
        <v>0</v>
      </c>
      <c r="AC829" s="17">
        <f t="shared" si="344"/>
        <v>0</v>
      </c>
      <c r="AD829" s="16">
        <f t="shared" si="333"/>
        <v>0</v>
      </c>
      <c r="AE829" s="17"/>
      <c r="AF829" s="16">
        <f t="shared" si="334"/>
        <v>0</v>
      </c>
      <c r="AG829" s="17">
        <f t="shared" si="345"/>
        <v>0</v>
      </c>
      <c r="AH829" s="16">
        <f t="shared" si="335"/>
        <v>0</v>
      </c>
      <c r="AI829" s="17">
        <f t="shared" si="346"/>
        <v>0</v>
      </c>
      <c r="AJ829" s="16">
        <f t="shared" si="336"/>
        <v>0</v>
      </c>
    </row>
    <row r="830" spans="1:36" x14ac:dyDescent="0.25">
      <c r="A830" s="26">
        <f t="shared" si="347"/>
        <v>16.510416666666405</v>
      </c>
      <c r="B830" s="9"/>
      <c r="D830" t="s">
        <v>11</v>
      </c>
      <c r="G830" t="s">
        <v>11</v>
      </c>
      <c r="H830" s="16">
        <f t="shared" si="322"/>
        <v>0</v>
      </c>
      <c r="I830" s="17">
        <f t="shared" si="337"/>
        <v>0</v>
      </c>
      <c r="J830" s="16">
        <f t="shared" si="323"/>
        <v>0</v>
      </c>
      <c r="K830" s="17">
        <f t="shared" si="338"/>
        <v>0</v>
      </c>
      <c r="L830" s="16">
        <f t="shared" si="324"/>
        <v>0</v>
      </c>
      <c r="M830" s="17"/>
      <c r="N830" s="16">
        <f t="shared" si="325"/>
        <v>0</v>
      </c>
      <c r="O830" s="17">
        <f t="shared" si="339"/>
        <v>0</v>
      </c>
      <c r="P830" s="16">
        <f t="shared" si="326"/>
        <v>0</v>
      </c>
      <c r="Q830" s="17">
        <f t="shared" si="340"/>
        <v>0</v>
      </c>
      <c r="R830" s="16">
        <f t="shared" si="327"/>
        <v>0</v>
      </c>
      <c r="S830" s="17"/>
      <c r="T830" s="16">
        <f t="shared" si="328"/>
        <v>0</v>
      </c>
      <c r="U830" s="17">
        <f t="shared" si="341"/>
        <v>0</v>
      </c>
      <c r="V830" s="16">
        <f t="shared" si="329"/>
        <v>0</v>
      </c>
      <c r="W830" s="17">
        <f t="shared" si="342"/>
        <v>0</v>
      </c>
      <c r="X830" s="16">
        <f t="shared" si="330"/>
        <v>0</v>
      </c>
      <c r="Y830" s="17"/>
      <c r="Z830" s="16">
        <f t="shared" si="331"/>
        <v>0</v>
      </c>
      <c r="AA830" s="17">
        <f t="shared" si="343"/>
        <v>0</v>
      </c>
      <c r="AB830" s="16">
        <f t="shared" si="332"/>
        <v>0</v>
      </c>
      <c r="AC830" s="17">
        <f t="shared" si="344"/>
        <v>0</v>
      </c>
      <c r="AD830" s="16">
        <f t="shared" si="333"/>
        <v>0</v>
      </c>
      <c r="AE830" s="17"/>
      <c r="AF830" s="16">
        <f t="shared" si="334"/>
        <v>0</v>
      </c>
      <c r="AG830" s="17">
        <f t="shared" si="345"/>
        <v>0</v>
      </c>
      <c r="AH830" s="16">
        <f t="shared" si="335"/>
        <v>0</v>
      </c>
      <c r="AI830" s="17">
        <f t="shared" si="346"/>
        <v>0</v>
      </c>
      <c r="AJ830" s="16">
        <f t="shared" si="336"/>
        <v>0</v>
      </c>
    </row>
    <row r="831" spans="1:36" x14ac:dyDescent="0.25">
      <c r="A831" s="26">
        <f t="shared" si="347"/>
        <v>16.530416666666405</v>
      </c>
      <c r="B831" s="9" t="s">
        <v>17</v>
      </c>
      <c r="D831" s="14" t="s">
        <v>20</v>
      </c>
      <c r="G831" t="s">
        <v>11</v>
      </c>
      <c r="H831" s="16">
        <f t="shared" si="322"/>
        <v>0</v>
      </c>
      <c r="I831" s="17">
        <f t="shared" si="337"/>
        <v>0</v>
      </c>
      <c r="J831" s="16">
        <f t="shared" si="323"/>
        <v>0</v>
      </c>
      <c r="K831" s="17">
        <f t="shared" si="338"/>
        <v>0</v>
      </c>
      <c r="L831" s="16">
        <f t="shared" si="324"/>
        <v>0</v>
      </c>
      <c r="M831" s="17"/>
      <c r="N831" s="16">
        <f t="shared" si="325"/>
        <v>0</v>
      </c>
      <c r="O831" s="17">
        <f t="shared" si="339"/>
        <v>0</v>
      </c>
      <c r="P831" s="16">
        <f t="shared" si="326"/>
        <v>16.530416666666405</v>
      </c>
      <c r="Q831" s="17">
        <f t="shared" si="340"/>
        <v>1</v>
      </c>
      <c r="R831" s="16">
        <f t="shared" si="327"/>
        <v>0</v>
      </c>
      <c r="S831" s="17"/>
      <c r="T831" s="16">
        <f t="shared" si="328"/>
        <v>0</v>
      </c>
      <c r="U831" s="17">
        <f t="shared" si="341"/>
        <v>0</v>
      </c>
      <c r="V831" s="16">
        <f t="shared" si="329"/>
        <v>0</v>
      </c>
      <c r="W831" s="17">
        <f t="shared" si="342"/>
        <v>0</v>
      </c>
      <c r="X831" s="16">
        <f t="shared" si="330"/>
        <v>0</v>
      </c>
      <c r="Y831" s="17"/>
      <c r="Z831" s="16">
        <f t="shared" si="331"/>
        <v>0</v>
      </c>
      <c r="AA831" s="17">
        <f t="shared" si="343"/>
        <v>0</v>
      </c>
      <c r="AB831" s="16">
        <f t="shared" si="332"/>
        <v>0</v>
      </c>
      <c r="AC831" s="17">
        <f t="shared" si="344"/>
        <v>0</v>
      </c>
      <c r="AD831" s="16">
        <f t="shared" si="333"/>
        <v>0</v>
      </c>
      <c r="AE831" s="17"/>
      <c r="AF831" s="16">
        <f t="shared" si="334"/>
        <v>0</v>
      </c>
      <c r="AG831" s="17">
        <f t="shared" si="345"/>
        <v>0</v>
      </c>
      <c r="AH831" s="16">
        <f t="shared" si="335"/>
        <v>0</v>
      </c>
      <c r="AI831" s="17">
        <f t="shared" si="346"/>
        <v>0</v>
      </c>
      <c r="AJ831" s="16">
        <f t="shared" si="336"/>
        <v>0</v>
      </c>
    </row>
    <row r="832" spans="1:36" x14ac:dyDescent="0.25">
      <c r="A832" s="26">
        <f t="shared" si="347"/>
        <v>16.550416666666404</v>
      </c>
      <c r="B832" s="9"/>
      <c r="G832" t="s">
        <v>11</v>
      </c>
      <c r="H832" s="16">
        <f t="shared" si="322"/>
        <v>0</v>
      </c>
      <c r="I832" s="17">
        <f t="shared" si="337"/>
        <v>0</v>
      </c>
      <c r="J832" s="16">
        <f t="shared" si="323"/>
        <v>0</v>
      </c>
      <c r="K832" s="17">
        <f t="shared" si="338"/>
        <v>0</v>
      </c>
      <c r="L832" s="16">
        <f t="shared" si="324"/>
        <v>0</v>
      </c>
      <c r="M832" s="17"/>
      <c r="N832" s="16">
        <f t="shared" si="325"/>
        <v>0</v>
      </c>
      <c r="O832" s="17">
        <f t="shared" si="339"/>
        <v>0</v>
      </c>
      <c r="P832" s="16">
        <f t="shared" si="326"/>
        <v>0</v>
      </c>
      <c r="Q832" s="17">
        <f t="shared" si="340"/>
        <v>0</v>
      </c>
      <c r="R832" s="16">
        <f t="shared" si="327"/>
        <v>0</v>
      </c>
      <c r="S832" s="17"/>
      <c r="T832" s="16">
        <f t="shared" si="328"/>
        <v>0</v>
      </c>
      <c r="U832" s="17">
        <f t="shared" si="341"/>
        <v>0</v>
      </c>
      <c r="V832" s="16">
        <f t="shared" si="329"/>
        <v>0</v>
      </c>
      <c r="W832" s="17">
        <f t="shared" si="342"/>
        <v>0</v>
      </c>
      <c r="X832" s="16">
        <f t="shared" si="330"/>
        <v>0</v>
      </c>
      <c r="Y832" s="17"/>
      <c r="Z832" s="16">
        <f t="shared" si="331"/>
        <v>0</v>
      </c>
      <c r="AA832" s="17">
        <f t="shared" si="343"/>
        <v>0</v>
      </c>
      <c r="AB832" s="16">
        <f t="shared" si="332"/>
        <v>0</v>
      </c>
      <c r="AC832" s="17">
        <f t="shared" si="344"/>
        <v>0</v>
      </c>
      <c r="AD832" s="16">
        <f t="shared" si="333"/>
        <v>0</v>
      </c>
      <c r="AE832" s="17"/>
      <c r="AF832" s="16">
        <f t="shared" si="334"/>
        <v>0</v>
      </c>
      <c r="AG832" s="17">
        <f t="shared" si="345"/>
        <v>0</v>
      </c>
      <c r="AH832" s="16">
        <f t="shared" si="335"/>
        <v>0</v>
      </c>
      <c r="AI832" s="17">
        <f t="shared" si="346"/>
        <v>0</v>
      </c>
      <c r="AJ832" s="16">
        <f t="shared" si="336"/>
        <v>0</v>
      </c>
    </row>
    <row r="833" spans="1:36" x14ac:dyDescent="0.25">
      <c r="A833" s="26">
        <f t="shared" si="347"/>
        <v>16.570416666666404</v>
      </c>
      <c r="B833" s="9" t="s">
        <v>21</v>
      </c>
      <c r="E833" t="s">
        <v>11</v>
      </c>
      <c r="G833" t="s">
        <v>11</v>
      </c>
      <c r="H833" s="16">
        <f t="shared" si="322"/>
        <v>0</v>
      </c>
      <c r="I833" s="17">
        <f t="shared" si="337"/>
        <v>0</v>
      </c>
      <c r="J833" s="16">
        <f t="shared" si="323"/>
        <v>0</v>
      </c>
      <c r="K833" s="17">
        <f t="shared" si="338"/>
        <v>0</v>
      </c>
      <c r="L833" s="16">
        <f t="shared" si="324"/>
        <v>0</v>
      </c>
      <c r="M833" s="17"/>
      <c r="N833" s="16">
        <f t="shared" si="325"/>
        <v>0</v>
      </c>
      <c r="O833" s="17">
        <f t="shared" si="339"/>
        <v>0</v>
      </c>
      <c r="P833" s="16">
        <f t="shared" si="326"/>
        <v>0</v>
      </c>
      <c r="Q833" s="17">
        <f t="shared" si="340"/>
        <v>0</v>
      </c>
      <c r="R833" s="16">
        <f t="shared" si="327"/>
        <v>0</v>
      </c>
      <c r="S833" s="17"/>
      <c r="T833" s="16">
        <f t="shared" si="328"/>
        <v>16.570416666666404</v>
      </c>
      <c r="U833" s="17">
        <f t="shared" si="341"/>
        <v>1</v>
      </c>
      <c r="V833" s="16">
        <f t="shared" si="329"/>
        <v>0</v>
      </c>
      <c r="W833" s="17">
        <f t="shared" si="342"/>
        <v>0</v>
      </c>
      <c r="X833" s="16">
        <f t="shared" si="330"/>
        <v>0</v>
      </c>
      <c r="Y833" s="17"/>
      <c r="Z833" s="16">
        <f t="shared" si="331"/>
        <v>0</v>
      </c>
      <c r="AA833" s="17">
        <f t="shared" si="343"/>
        <v>0</v>
      </c>
      <c r="AB833" s="16">
        <f t="shared" si="332"/>
        <v>0</v>
      </c>
      <c r="AC833" s="17">
        <f t="shared" si="344"/>
        <v>0</v>
      </c>
      <c r="AD833" s="16">
        <f t="shared" si="333"/>
        <v>0</v>
      </c>
      <c r="AE833" s="17"/>
      <c r="AF833" s="16">
        <f t="shared" si="334"/>
        <v>0</v>
      </c>
      <c r="AG833" s="17">
        <f t="shared" si="345"/>
        <v>0</v>
      </c>
      <c r="AH833" s="16">
        <f t="shared" si="335"/>
        <v>0</v>
      </c>
      <c r="AI833" s="17">
        <f t="shared" si="346"/>
        <v>0</v>
      </c>
      <c r="AJ833" s="16">
        <f t="shared" si="336"/>
        <v>0</v>
      </c>
    </row>
    <row r="834" spans="1:36" x14ac:dyDescent="0.25">
      <c r="A834" s="26">
        <f t="shared" si="347"/>
        <v>16.590416666666403</v>
      </c>
      <c r="B834" s="9"/>
      <c r="E834" t="s">
        <v>11</v>
      </c>
      <c r="G834" t="s">
        <v>11</v>
      </c>
      <c r="H834" s="16">
        <f t="shared" si="322"/>
        <v>0</v>
      </c>
      <c r="I834" s="17">
        <f t="shared" si="337"/>
        <v>0</v>
      </c>
      <c r="J834" s="16">
        <f t="shared" si="323"/>
        <v>0</v>
      </c>
      <c r="K834" s="17">
        <f t="shared" si="338"/>
        <v>0</v>
      </c>
      <c r="L834" s="16">
        <f t="shared" si="324"/>
        <v>0</v>
      </c>
      <c r="M834" s="17"/>
      <c r="N834" s="16">
        <f t="shared" si="325"/>
        <v>0</v>
      </c>
      <c r="O834" s="17">
        <f t="shared" si="339"/>
        <v>0</v>
      </c>
      <c r="P834" s="16">
        <f t="shared" si="326"/>
        <v>0</v>
      </c>
      <c r="Q834" s="17">
        <f t="shared" si="340"/>
        <v>0</v>
      </c>
      <c r="R834" s="16">
        <f t="shared" si="327"/>
        <v>0</v>
      </c>
      <c r="S834" s="17"/>
      <c r="T834" s="16">
        <f t="shared" si="328"/>
        <v>0</v>
      </c>
      <c r="U834" s="17">
        <f t="shared" si="341"/>
        <v>0</v>
      </c>
      <c r="V834" s="16">
        <f t="shared" si="329"/>
        <v>0</v>
      </c>
      <c r="W834" s="17">
        <f t="shared" si="342"/>
        <v>0</v>
      </c>
      <c r="X834" s="16">
        <f t="shared" si="330"/>
        <v>0</v>
      </c>
      <c r="Y834" s="17"/>
      <c r="Z834" s="16">
        <f t="shared" si="331"/>
        <v>0</v>
      </c>
      <c r="AA834" s="17">
        <f t="shared" si="343"/>
        <v>0</v>
      </c>
      <c r="AB834" s="16">
        <f t="shared" si="332"/>
        <v>0</v>
      </c>
      <c r="AC834" s="17">
        <f t="shared" si="344"/>
        <v>0</v>
      </c>
      <c r="AD834" s="16">
        <f t="shared" si="333"/>
        <v>0</v>
      </c>
      <c r="AE834" s="17"/>
      <c r="AF834" s="16">
        <f t="shared" si="334"/>
        <v>0</v>
      </c>
      <c r="AG834" s="17">
        <f t="shared" si="345"/>
        <v>0</v>
      </c>
      <c r="AH834" s="16">
        <f t="shared" si="335"/>
        <v>0</v>
      </c>
      <c r="AI834" s="17">
        <f t="shared" si="346"/>
        <v>0</v>
      </c>
      <c r="AJ834" s="16">
        <f t="shared" si="336"/>
        <v>0</v>
      </c>
    </row>
    <row r="835" spans="1:36" x14ac:dyDescent="0.25">
      <c r="A835" s="26">
        <f t="shared" si="347"/>
        <v>16.610416666666403</v>
      </c>
      <c r="B835" s="9" t="s">
        <v>15</v>
      </c>
      <c r="E835" t="s">
        <v>11</v>
      </c>
      <c r="G835" s="14" t="s">
        <v>20</v>
      </c>
      <c r="H835" s="16">
        <f t="shared" si="322"/>
        <v>0</v>
      </c>
      <c r="I835" s="17">
        <f t="shared" si="337"/>
        <v>0</v>
      </c>
      <c r="J835" s="16">
        <f t="shared" si="323"/>
        <v>0</v>
      </c>
      <c r="K835" s="17">
        <f t="shared" si="338"/>
        <v>0</v>
      </c>
      <c r="L835" s="16">
        <f t="shared" si="324"/>
        <v>0</v>
      </c>
      <c r="M835" s="17"/>
      <c r="N835" s="16">
        <f t="shared" si="325"/>
        <v>0</v>
      </c>
      <c r="O835" s="17">
        <f t="shared" si="339"/>
        <v>0</v>
      </c>
      <c r="P835" s="16">
        <f t="shared" si="326"/>
        <v>0</v>
      </c>
      <c r="Q835" s="17">
        <f t="shared" si="340"/>
        <v>0</v>
      </c>
      <c r="R835" s="16">
        <f t="shared" si="327"/>
        <v>0</v>
      </c>
      <c r="S835" s="17"/>
      <c r="T835" s="16">
        <f t="shared" si="328"/>
        <v>0</v>
      </c>
      <c r="U835" s="17">
        <f t="shared" si="341"/>
        <v>0</v>
      </c>
      <c r="V835" s="16">
        <f t="shared" si="329"/>
        <v>0</v>
      </c>
      <c r="W835" s="17">
        <f t="shared" si="342"/>
        <v>0</v>
      </c>
      <c r="X835" s="16">
        <f t="shared" si="330"/>
        <v>0</v>
      </c>
      <c r="Y835" s="17"/>
      <c r="Z835" s="16">
        <f t="shared" si="331"/>
        <v>0</v>
      </c>
      <c r="AA835" s="17">
        <f t="shared" si="343"/>
        <v>0</v>
      </c>
      <c r="AB835" s="16">
        <f t="shared" si="332"/>
        <v>0</v>
      </c>
      <c r="AC835" s="17">
        <f t="shared" si="344"/>
        <v>0</v>
      </c>
      <c r="AD835" s="16">
        <f t="shared" si="333"/>
        <v>0</v>
      </c>
      <c r="AE835" s="17"/>
      <c r="AF835" s="16">
        <f t="shared" si="334"/>
        <v>0</v>
      </c>
      <c r="AG835" s="17">
        <f t="shared" si="345"/>
        <v>0</v>
      </c>
      <c r="AH835" s="16">
        <f t="shared" si="335"/>
        <v>16.610416666666403</v>
      </c>
      <c r="AI835" s="17">
        <f t="shared" si="346"/>
        <v>1</v>
      </c>
      <c r="AJ835" s="16">
        <f t="shared" si="336"/>
        <v>0</v>
      </c>
    </row>
    <row r="836" spans="1:36" x14ac:dyDescent="0.25">
      <c r="A836" s="26">
        <f t="shared" si="347"/>
        <v>16.630416666666402</v>
      </c>
      <c r="B836" s="9"/>
      <c r="C836" s="7"/>
      <c r="D836" s="7"/>
      <c r="E836" t="s">
        <v>11</v>
      </c>
      <c r="F836" s="8"/>
      <c r="G836" s="8"/>
      <c r="H836" s="16">
        <f t="shared" si="322"/>
        <v>0</v>
      </c>
      <c r="I836" s="17">
        <f t="shared" si="337"/>
        <v>0</v>
      </c>
      <c r="J836" s="16">
        <f t="shared" si="323"/>
        <v>0</v>
      </c>
      <c r="K836" s="17">
        <f t="shared" si="338"/>
        <v>0</v>
      </c>
      <c r="L836" s="16">
        <f t="shared" si="324"/>
        <v>0</v>
      </c>
      <c r="M836" s="17"/>
      <c r="N836" s="16">
        <f t="shared" si="325"/>
        <v>0</v>
      </c>
      <c r="O836" s="17">
        <f t="shared" si="339"/>
        <v>0</v>
      </c>
      <c r="P836" s="16">
        <f t="shared" si="326"/>
        <v>0</v>
      </c>
      <c r="Q836" s="17">
        <f t="shared" si="340"/>
        <v>0</v>
      </c>
      <c r="R836" s="16">
        <f t="shared" si="327"/>
        <v>0</v>
      </c>
      <c r="S836" s="17"/>
      <c r="T836" s="16">
        <f t="shared" si="328"/>
        <v>0</v>
      </c>
      <c r="U836" s="17">
        <f t="shared" si="341"/>
        <v>0</v>
      </c>
      <c r="V836" s="16">
        <f t="shared" si="329"/>
        <v>0</v>
      </c>
      <c r="W836" s="17">
        <f t="shared" si="342"/>
        <v>0</v>
      </c>
      <c r="X836" s="16">
        <f t="shared" si="330"/>
        <v>0</v>
      </c>
      <c r="Y836" s="17"/>
      <c r="Z836" s="16">
        <f t="shared" si="331"/>
        <v>0</v>
      </c>
      <c r="AA836" s="17">
        <f t="shared" si="343"/>
        <v>0</v>
      </c>
      <c r="AB836" s="16">
        <f t="shared" si="332"/>
        <v>0</v>
      </c>
      <c r="AC836" s="17">
        <f t="shared" si="344"/>
        <v>0</v>
      </c>
      <c r="AD836" s="16">
        <f t="shared" si="333"/>
        <v>0</v>
      </c>
      <c r="AE836" s="17"/>
      <c r="AF836" s="16">
        <f t="shared" si="334"/>
        <v>0</v>
      </c>
      <c r="AG836" s="17">
        <f t="shared" si="345"/>
        <v>0</v>
      </c>
      <c r="AH836" s="16">
        <f t="shared" si="335"/>
        <v>0</v>
      </c>
      <c r="AI836" s="17">
        <f t="shared" si="346"/>
        <v>0</v>
      </c>
      <c r="AJ836" s="16">
        <f t="shared" si="336"/>
        <v>0</v>
      </c>
    </row>
    <row r="837" spans="1:36" x14ac:dyDescent="0.25">
      <c r="A837" s="26">
        <f t="shared" si="347"/>
        <v>16.650416666666402</v>
      </c>
      <c r="B837" s="9" t="s">
        <v>9</v>
      </c>
      <c r="C837" t="s">
        <v>11</v>
      </c>
      <c r="D837" s="7"/>
      <c r="E837" t="s">
        <v>11</v>
      </c>
      <c r="F837" s="8"/>
      <c r="G837" s="7"/>
      <c r="H837" s="16">
        <f t="shared" ref="H837:H900" si="348">IF(B837="Line 1 Fails",A837,0)</f>
        <v>16.650416666666402</v>
      </c>
      <c r="I837" s="17">
        <f t="shared" si="337"/>
        <v>1</v>
      </c>
      <c r="J837" s="16">
        <f t="shared" ref="J837:J900" si="349">IF(B837="Line 1 repd.",A837,0)</f>
        <v>0</v>
      </c>
      <c r="K837" s="17">
        <f t="shared" si="338"/>
        <v>0</v>
      </c>
      <c r="L837" s="16">
        <f t="shared" ref="L837:L900" si="350">IF(C837="Dn(waiting)",A838-A837,0)</f>
        <v>0</v>
      </c>
      <c r="M837" s="17"/>
      <c r="N837" s="16">
        <f t="shared" ref="N837:N900" si="351">IF(B837="Line 2 Fails",A837,0)</f>
        <v>0</v>
      </c>
      <c r="O837" s="17">
        <f t="shared" si="339"/>
        <v>0</v>
      </c>
      <c r="P837" s="16">
        <f t="shared" ref="P837:P900" si="352">IF(B837="Line 2 repd.",A837,0)</f>
        <v>0</v>
      </c>
      <c r="Q837" s="17">
        <f t="shared" si="340"/>
        <v>0</v>
      </c>
      <c r="R837" s="16">
        <f t="shared" ref="R837:R900" si="353">IF(D837="Dn(waiting)",A838-A837,0)</f>
        <v>0</v>
      </c>
      <c r="S837" s="17"/>
      <c r="T837" s="16">
        <f t="shared" ref="T837:T900" si="354">IF(B837="Line 3 Fails",A837,0)</f>
        <v>0</v>
      </c>
      <c r="U837" s="17">
        <f t="shared" si="341"/>
        <v>0</v>
      </c>
      <c r="V837" s="16">
        <f t="shared" ref="V837:V900" si="355">IF(B837="Line 3 repd.",A837,0)</f>
        <v>0</v>
      </c>
      <c r="W837" s="17">
        <f t="shared" si="342"/>
        <v>0</v>
      </c>
      <c r="X837" s="16">
        <f t="shared" ref="X837:X900" si="356">IF(E837="Dn(waiting)",A838-A837,0)</f>
        <v>0</v>
      </c>
      <c r="Y837" s="17"/>
      <c r="Z837" s="16">
        <f t="shared" ref="Z837:Z900" si="357">IF(B837="Line 4 Fails",A837,0)</f>
        <v>0</v>
      </c>
      <c r="AA837" s="17">
        <f t="shared" si="343"/>
        <v>0</v>
      </c>
      <c r="AB837" s="16">
        <f t="shared" ref="AB837:AB900" si="358">IF(B837="Line 4 repd.",A837,0)</f>
        <v>0</v>
      </c>
      <c r="AC837" s="17">
        <f t="shared" si="344"/>
        <v>0</v>
      </c>
      <c r="AD837" s="16">
        <f t="shared" ref="AD837:AD900" si="359">IF(F837="Dn(waiting)",A838-A837,0)</f>
        <v>0</v>
      </c>
      <c r="AE837" s="17"/>
      <c r="AF837" s="16">
        <f t="shared" ref="AF837:AF900" si="360">IF(B837="Line 5 Fails",A837,0)</f>
        <v>0</v>
      </c>
      <c r="AG837" s="17">
        <f t="shared" si="345"/>
        <v>0</v>
      </c>
      <c r="AH837" s="16">
        <f t="shared" ref="AH837:AH900" si="361">IF(B837="Line 5 repd.",A837,0)</f>
        <v>0</v>
      </c>
      <c r="AI837" s="17">
        <f t="shared" si="346"/>
        <v>0</v>
      </c>
      <c r="AJ837" s="16">
        <f t="shared" ref="AJ837:AJ900" si="362">IF(G837="Dn(waiting)",A838-A837,0)</f>
        <v>0</v>
      </c>
    </row>
    <row r="838" spans="1:36" x14ac:dyDescent="0.25">
      <c r="A838" s="26">
        <f t="shared" si="347"/>
        <v>16.670416666666402</v>
      </c>
      <c r="B838" s="9"/>
      <c r="C838" t="s">
        <v>11</v>
      </c>
      <c r="D838" s="7"/>
      <c r="E838" t="s">
        <v>11</v>
      </c>
      <c r="F838" s="7"/>
      <c r="G838" s="7"/>
      <c r="H838" s="16">
        <f t="shared" si="348"/>
        <v>0</v>
      </c>
      <c r="I838" s="17">
        <f t="shared" ref="I838:I901" si="363">IF(H838&gt;0,1,0)</f>
        <v>0</v>
      </c>
      <c r="J838" s="16">
        <f t="shared" si="349"/>
        <v>0</v>
      </c>
      <c r="K838" s="17">
        <f t="shared" ref="K838:K901" si="364">IF(J838&gt;0,1,0)</f>
        <v>0</v>
      </c>
      <c r="L838" s="16">
        <f t="shared" si="350"/>
        <v>0</v>
      </c>
      <c r="M838" s="17"/>
      <c r="N838" s="16">
        <f t="shared" si="351"/>
        <v>0</v>
      </c>
      <c r="O838" s="17">
        <f t="shared" ref="O838:O901" si="365">IF(N838&gt;0,1,0)</f>
        <v>0</v>
      </c>
      <c r="P838" s="16">
        <f t="shared" si="352"/>
        <v>0</v>
      </c>
      <c r="Q838" s="17">
        <f t="shared" ref="Q838:Q901" si="366">IF(P838&gt;0,1,0)</f>
        <v>0</v>
      </c>
      <c r="R838" s="16">
        <f t="shared" si="353"/>
        <v>0</v>
      </c>
      <c r="S838" s="17"/>
      <c r="T838" s="16">
        <f t="shared" si="354"/>
        <v>0</v>
      </c>
      <c r="U838" s="17">
        <f t="shared" ref="U838:U901" si="367">IF(T838&gt;0,1,0)</f>
        <v>0</v>
      </c>
      <c r="V838" s="16">
        <f t="shared" si="355"/>
        <v>0</v>
      </c>
      <c r="W838" s="17">
        <f t="shared" ref="W838:W901" si="368">IF(V838&gt;0,1,0)</f>
        <v>0</v>
      </c>
      <c r="X838" s="16">
        <f t="shared" si="356"/>
        <v>0</v>
      </c>
      <c r="Y838" s="17"/>
      <c r="Z838" s="16">
        <f t="shared" si="357"/>
        <v>0</v>
      </c>
      <c r="AA838" s="17">
        <f t="shared" ref="AA838:AA901" si="369">IF(Z838&gt;0,1,0)</f>
        <v>0</v>
      </c>
      <c r="AB838" s="16">
        <f t="shared" si="358"/>
        <v>0</v>
      </c>
      <c r="AC838" s="17">
        <f t="shared" ref="AC838:AC901" si="370">IF(AB838&gt;0,1,0)</f>
        <v>0</v>
      </c>
      <c r="AD838" s="16">
        <f t="shared" si="359"/>
        <v>0</v>
      </c>
      <c r="AE838" s="17"/>
      <c r="AF838" s="16">
        <f t="shared" si="360"/>
        <v>0</v>
      </c>
      <c r="AG838" s="17">
        <f t="shared" ref="AG838:AG901" si="371">IF(AF838&gt;0,1,0)</f>
        <v>0</v>
      </c>
      <c r="AH838" s="16">
        <f t="shared" si="361"/>
        <v>0</v>
      </c>
      <c r="AI838" s="17">
        <f t="shared" ref="AI838:AI901" si="372">IF(AH838&gt;0,1,0)</f>
        <v>0</v>
      </c>
      <c r="AJ838" s="16">
        <f t="shared" si="362"/>
        <v>0</v>
      </c>
    </row>
    <row r="839" spans="1:36" x14ac:dyDescent="0.25">
      <c r="A839" s="26">
        <f t="shared" ref="A839:A902" si="373">A838+0.02</f>
        <v>16.690416666666401</v>
      </c>
      <c r="B839" s="9"/>
      <c r="C839" t="s">
        <v>11</v>
      </c>
      <c r="D839" s="8"/>
      <c r="E839" t="s">
        <v>11</v>
      </c>
      <c r="F839" s="7"/>
      <c r="G839" s="7"/>
      <c r="H839" s="16">
        <f t="shared" si="348"/>
        <v>0</v>
      </c>
      <c r="I839" s="17">
        <f t="shared" si="363"/>
        <v>0</v>
      </c>
      <c r="J839" s="16">
        <f t="shared" si="349"/>
        <v>0</v>
      </c>
      <c r="K839" s="17">
        <f t="shared" si="364"/>
        <v>0</v>
      </c>
      <c r="L839" s="16">
        <f t="shared" si="350"/>
        <v>0</v>
      </c>
      <c r="M839" s="17"/>
      <c r="N839" s="16">
        <f t="shared" si="351"/>
        <v>0</v>
      </c>
      <c r="O839" s="17">
        <f t="shared" si="365"/>
        <v>0</v>
      </c>
      <c r="P839" s="16">
        <f t="shared" si="352"/>
        <v>0</v>
      </c>
      <c r="Q839" s="17">
        <f t="shared" si="366"/>
        <v>0</v>
      </c>
      <c r="R839" s="16">
        <f t="shared" si="353"/>
        <v>0</v>
      </c>
      <c r="S839" s="17"/>
      <c r="T839" s="16">
        <f t="shared" si="354"/>
        <v>0</v>
      </c>
      <c r="U839" s="17">
        <f t="shared" si="367"/>
        <v>0</v>
      </c>
      <c r="V839" s="16">
        <f t="shared" si="355"/>
        <v>0</v>
      </c>
      <c r="W839" s="17">
        <f t="shared" si="368"/>
        <v>0</v>
      </c>
      <c r="X839" s="16">
        <f t="shared" si="356"/>
        <v>0</v>
      </c>
      <c r="Y839" s="17"/>
      <c r="Z839" s="16">
        <f t="shared" si="357"/>
        <v>0</v>
      </c>
      <c r="AA839" s="17">
        <f t="shared" si="369"/>
        <v>0</v>
      </c>
      <c r="AB839" s="16">
        <f t="shared" si="358"/>
        <v>0</v>
      </c>
      <c r="AC839" s="17">
        <f t="shared" si="370"/>
        <v>0</v>
      </c>
      <c r="AD839" s="16">
        <f t="shared" si="359"/>
        <v>0</v>
      </c>
      <c r="AE839" s="17"/>
      <c r="AF839" s="16">
        <f t="shared" si="360"/>
        <v>0</v>
      </c>
      <c r="AG839" s="17">
        <f t="shared" si="371"/>
        <v>0</v>
      </c>
      <c r="AH839" s="16">
        <f t="shared" si="361"/>
        <v>0</v>
      </c>
      <c r="AI839" s="17">
        <f t="shared" si="372"/>
        <v>0</v>
      </c>
      <c r="AJ839" s="16">
        <f t="shared" si="362"/>
        <v>0</v>
      </c>
    </row>
    <row r="840" spans="1:36" x14ac:dyDescent="0.25">
      <c r="A840" s="26">
        <f t="shared" si="373"/>
        <v>16.710416666666401</v>
      </c>
      <c r="B840" s="9" t="s">
        <v>18</v>
      </c>
      <c r="C840" t="s">
        <v>11</v>
      </c>
      <c r="D840" s="8"/>
      <c r="E840" s="14" t="s">
        <v>20</v>
      </c>
      <c r="F840" s="7"/>
      <c r="G840" s="7"/>
      <c r="H840" s="16">
        <f t="shared" si="348"/>
        <v>0</v>
      </c>
      <c r="I840" s="17">
        <f t="shared" si="363"/>
        <v>0</v>
      </c>
      <c r="J840" s="16">
        <f t="shared" si="349"/>
        <v>0</v>
      </c>
      <c r="K840" s="17">
        <f t="shared" si="364"/>
        <v>0</v>
      </c>
      <c r="L840" s="16">
        <f t="shared" si="350"/>
        <v>0</v>
      </c>
      <c r="M840" s="17"/>
      <c r="N840" s="16">
        <f t="shared" si="351"/>
        <v>0</v>
      </c>
      <c r="O840" s="17">
        <f t="shared" si="365"/>
        <v>0</v>
      </c>
      <c r="P840" s="16">
        <f t="shared" si="352"/>
        <v>0</v>
      </c>
      <c r="Q840" s="17">
        <f t="shared" si="366"/>
        <v>0</v>
      </c>
      <c r="R840" s="16">
        <f t="shared" si="353"/>
        <v>0</v>
      </c>
      <c r="S840" s="17"/>
      <c r="T840" s="16">
        <f t="shared" si="354"/>
        <v>0</v>
      </c>
      <c r="U840" s="17">
        <f t="shared" si="367"/>
        <v>0</v>
      </c>
      <c r="V840" s="16">
        <f t="shared" si="355"/>
        <v>16.710416666666401</v>
      </c>
      <c r="W840" s="17">
        <f t="shared" si="368"/>
        <v>1</v>
      </c>
      <c r="X840" s="16">
        <f t="shared" si="356"/>
        <v>0</v>
      </c>
      <c r="Y840" s="17"/>
      <c r="Z840" s="16">
        <f t="shared" si="357"/>
        <v>0</v>
      </c>
      <c r="AA840" s="17">
        <f t="shared" si="369"/>
        <v>0</v>
      </c>
      <c r="AB840" s="16">
        <f t="shared" si="358"/>
        <v>0</v>
      </c>
      <c r="AC840" s="17">
        <f t="shared" si="370"/>
        <v>0</v>
      </c>
      <c r="AD840" s="16">
        <f t="shared" si="359"/>
        <v>0</v>
      </c>
      <c r="AE840" s="17"/>
      <c r="AF840" s="16">
        <f t="shared" si="360"/>
        <v>0</v>
      </c>
      <c r="AG840" s="17">
        <f t="shared" si="371"/>
        <v>0</v>
      </c>
      <c r="AH840" s="16">
        <f t="shared" si="361"/>
        <v>0</v>
      </c>
      <c r="AI840" s="17">
        <f t="shared" si="372"/>
        <v>0</v>
      </c>
      <c r="AJ840" s="16">
        <f t="shared" si="362"/>
        <v>0</v>
      </c>
    </row>
    <row r="841" spans="1:36" x14ac:dyDescent="0.25">
      <c r="A841" s="26">
        <f t="shared" si="373"/>
        <v>16.7304166666664</v>
      </c>
      <c r="B841" s="9" t="s">
        <v>10</v>
      </c>
      <c r="C841" t="s">
        <v>11</v>
      </c>
      <c r="D841" s="8"/>
      <c r="E841" s="7"/>
      <c r="F841" t="s">
        <v>11</v>
      </c>
      <c r="G841" s="7"/>
      <c r="H841" s="16">
        <f t="shared" si="348"/>
        <v>0</v>
      </c>
      <c r="I841" s="17">
        <f t="shared" si="363"/>
        <v>0</v>
      </c>
      <c r="J841" s="16">
        <f t="shared" si="349"/>
        <v>0</v>
      </c>
      <c r="K841" s="17">
        <f t="shared" si="364"/>
        <v>0</v>
      </c>
      <c r="L841" s="16">
        <f t="shared" si="350"/>
        <v>0</v>
      </c>
      <c r="M841" s="17"/>
      <c r="N841" s="16">
        <f t="shared" si="351"/>
        <v>0</v>
      </c>
      <c r="O841" s="17">
        <f t="shared" si="365"/>
        <v>0</v>
      </c>
      <c r="P841" s="16">
        <f t="shared" si="352"/>
        <v>0</v>
      </c>
      <c r="Q841" s="17">
        <f t="shared" si="366"/>
        <v>0</v>
      </c>
      <c r="R841" s="16">
        <f t="shared" si="353"/>
        <v>0</v>
      </c>
      <c r="S841" s="17"/>
      <c r="T841" s="16">
        <f t="shared" si="354"/>
        <v>0</v>
      </c>
      <c r="U841" s="17">
        <f t="shared" si="367"/>
        <v>0</v>
      </c>
      <c r="V841" s="16">
        <f t="shared" si="355"/>
        <v>0</v>
      </c>
      <c r="W841" s="17">
        <f t="shared" si="368"/>
        <v>0</v>
      </c>
      <c r="X841" s="16">
        <f t="shared" si="356"/>
        <v>0</v>
      </c>
      <c r="Y841" s="17"/>
      <c r="Z841" s="16">
        <f t="shared" si="357"/>
        <v>16.7304166666664</v>
      </c>
      <c r="AA841" s="17">
        <f t="shared" si="369"/>
        <v>1</v>
      </c>
      <c r="AB841" s="16">
        <f t="shared" si="358"/>
        <v>0</v>
      </c>
      <c r="AC841" s="17">
        <f t="shared" si="370"/>
        <v>0</v>
      </c>
      <c r="AD841" s="16">
        <f t="shared" si="359"/>
        <v>0</v>
      </c>
      <c r="AE841" s="17"/>
      <c r="AF841" s="16">
        <f t="shared" si="360"/>
        <v>0</v>
      </c>
      <c r="AG841" s="17">
        <f t="shared" si="371"/>
        <v>0</v>
      </c>
      <c r="AH841" s="16">
        <f t="shared" si="361"/>
        <v>0</v>
      </c>
      <c r="AI841" s="17">
        <f t="shared" si="372"/>
        <v>0</v>
      </c>
      <c r="AJ841" s="16">
        <f t="shared" si="362"/>
        <v>0</v>
      </c>
    </row>
    <row r="842" spans="1:36" x14ac:dyDescent="0.25">
      <c r="A842" s="26">
        <f t="shared" si="373"/>
        <v>16.7504166666664</v>
      </c>
      <c r="B842" s="9" t="s">
        <v>16</v>
      </c>
      <c r="C842" t="s">
        <v>11</v>
      </c>
      <c r="D842" s="13" t="s">
        <v>14</v>
      </c>
      <c r="E842" s="7"/>
      <c r="F842" t="s">
        <v>11</v>
      </c>
      <c r="G842" s="7"/>
      <c r="H842" s="16">
        <f t="shared" si="348"/>
        <v>0</v>
      </c>
      <c r="I842" s="17">
        <f t="shared" si="363"/>
        <v>0</v>
      </c>
      <c r="J842" s="16">
        <f t="shared" si="349"/>
        <v>0</v>
      </c>
      <c r="K842" s="17">
        <f t="shared" si="364"/>
        <v>0</v>
      </c>
      <c r="L842" s="16">
        <f t="shared" si="350"/>
        <v>0</v>
      </c>
      <c r="M842" s="17"/>
      <c r="N842" s="16">
        <f t="shared" si="351"/>
        <v>16.7504166666664</v>
      </c>
      <c r="O842" s="17">
        <f t="shared" si="365"/>
        <v>1</v>
      </c>
      <c r="P842" s="16">
        <f t="shared" si="352"/>
        <v>0</v>
      </c>
      <c r="Q842" s="17">
        <f t="shared" si="366"/>
        <v>0</v>
      </c>
      <c r="R842" s="16">
        <f t="shared" si="353"/>
        <v>1.9999999999999574E-2</v>
      </c>
      <c r="S842" s="17"/>
      <c r="T842" s="16">
        <f t="shared" si="354"/>
        <v>0</v>
      </c>
      <c r="U842" s="17">
        <f t="shared" si="367"/>
        <v>0</v>
      </c>
      <c r="V842" s="16">
        <f t="shared" si="355"/>
        <v>0</v>
      </c>
      <c r="W842" s="17">
        <f t="shared" si="368"/>
        <v>0</v>
      </c>
      <c r="X842" s="16">
        <f t="shared" si="356"/>
        <v>0</v>
      </c>
      <c r="Y842" s="17"/>
      <c r="Z842" s="16">
        <f t="shared" si="357"/>
        <v>0</v>
      </c>
      <c r="AA842" s="17">
        <f t="shared" si="369"/>
        <v>0</v>
      </c>
      <c r="AB842" s="16">
        <f t="shared" si="358"/>
        <v>0</v>
      </c>
      <c r="AC842" s="17">
        <f t="shared" si="370"/>
        <v>0</v>
      </c>
      <c r="AD842" s="16">
        <f t="shared" si="359"/>
        <v>0</v>
      </c>
      <c r="AE842" s="17"/>
      <c r="AF842" s="16">
        <f t="shared" si="360"/>
        <v>0</v>
      </c>
      <c r="AG842" s="17">
        <f t="shared" si="371"/>
        <v>0</v>
      </c>
      <c r="AH842" s="16">
        <f t="shared" si="361"/>
        <v>0</v>
      </c>
      <c r="AI842" s="17">
        <f t="shared" si="372"/>
        <v>0</v>
      </c>
      <c r="AJ842" s="16">
        <f t="shared" si="362"/>
        <v>0</v>
      </c>
    </row>
    <row r="843" spans="1:36" x14ac:dyDescent="0.25">
      <c r="A843" s="26">
        <f t="shared" si="373"/>
        <v>16.770416666666399</v>
      </c>
      <c r="B843" s="10"/>
      <c r="C843" t="s">
        <v>11</v>
      </c>
      <c r="D843" s="13" t="s">
        <v>14</v>
      </c>
      <c r="E843" s="7"/>
      <c r="F843" t="s">
        <v>11</v>
      </c>
      <c r="G843" s="7"/>
      <c r="H843" s="16">
        <f t="shared" si="348"/>
        <v>0</v>
      </c>
      <c r="I843" s="17">
        <f t="shared" si="363"/>
        <v>0</v>
      </c>
      <c r="J843" s="16">
        <f t="shared" si="349"/>
        <v>0</v>
      </c>
      <c r="K843" s="17">
        <f t="shared" si="364"/>
        <v>0</v>
      </c>
      <c r="L843" s="16">
        <f t="shared" si="350"/>
        <v>0</v>
      </c>
      <c r="M843" s="17"/>
      <c r="N843" s="16">
        <f t="shared" si="351"/>
        <v>0</v>
      </c>
      <c r="O843" s="17">
        <f t="shared" si="365"/>
        <v>0</v>
      </c>
      <c r="P843" s="16">
        <f t="shared" si="352"/>
        <v>0</v>
      </c>
      <c r="Q843" s="17">
        <f t="shared" si="366"/>
        <v>0</v>
      </c>
      <c r="R843" s="16">
        <f t="shared" si="353"/>
        <v>1.9999999999999574E-2</v>
      </c>
      <c r="S843" s="17"/>
      <c r="T843" s="16">
        <f t="shared" si="354"/>
        <v>0</v>
      </c>
      <c r="U843" s="17">
        <f t="shared" si="367"/>
        <v>0</v>
      </c>
      <c r="V843" s="16">
        <f t="shared" si="355"/>
        <v>0</v>
      </c>
      <c r="W843" s="17">
        <f t="shared" si="368"/>
        <v>0</v>
      </c>
      <c r="X843" s="16">
        <f t="shared" si="356"/>
        <v>0</v>
      </c>
      <c r="Y843" s="17"/>
      <c r="Z843" s="16">
        <f t="shared" si="357"/>
        <v>0</v>
      </c>
      <c r="AA843" s="17">
        <f t="shared" si="369"/>
        <v>0</v>
      </c>
      <c r="AB843" s="16">
        <f t="shared" si="358"/>
        <v>0</v>
      </c>
      <c r="AC843" s="17">
        <f t="shared" si="370"/>
        <v>0</v>
      </c>
      <c r="AD843" s="16">
        <f t="shared" si="359"/>
        <v>0</v>
      </c>
      <c r="AE843" s="17"/>
      <c r="AF843" s="16">
        <f t="shared" si="360"/>
        <v>0</v>
      </c>
      <c r="AG843" s="17">
        <f t="shared" si="371"/>
        <v>0</v>
      </c>
      <c r="AH843" s="16">
        <f t="shared" si="361"/>
        <v>0</v>
      </c>
      <c r="AI843" s="17">
        <f t="shared" si="372"/>
        <v>0</v>
      </c>
      <c r="AJ843" s="16">
        <f t="shared" si="362"/>
        <v>0</v>
      </c>
    </row>
    <row r="844" spans="1:36" x14ac:dyDescent="0.25">
      <c r="A844" s="26">
        <f t="shared" si="373"/>
        <v>16.790416666666399</v>
      </c>
      <c r="B844" s="9" t="s">
        <v>22</v>
      </c>
      <c r="C844" s="14" t="s">
        <v>20</v>
      </c>
      <c r="D844" t="s">
        <v>11</v>
      </c>
      <c r="F844" t="s">
        <v>11</v>
      </c>
      <c r="H844" s="16">
        <f t="shared" si="348"/>
        <v>0</v>
      </c>
      <c r="I844" s="17">
        <f t="shared" si="363"/>
        <v>0</v>
      </c>
      <c r="J844" s="16">
        <f t="shared" si="349"/>
        <v>16.790416666666399</v>
      </c>
      <c r="K844" s="17">
        <f t="shared" si="364"/>
        <v>1</v>
      </c>
      <c r="L844" s="16">
        <f t="shared" si="350"/>
        <v>0</v>
      </c>
      <c r="M844" s="17"/>
      <c r="N844" s="16">
        <f t="shared" si="351"/>
        <v>0</v>
      </c>
      <c r="O844" s="17">
        <f t="shared" si="365"/>
        <v>0</v>
      </c>
      <c r="P844" s="16">
        <f t="shared" si="352"/>
        <v>0</v>
      </c>
      <c r="Q844" s="17">
        <f t="shared" si="366"/>
        <v>0</v>
      </c>
      <c r="R844" s="16">
        <f t="shared" si="353"/>
        <v>0</v>
      </c>
      <c r="S844" s="17"/>
      <c r="T844" s="16">
        <f t="shared" si="354"/>
        <v>0</v>
      </c>
      <c r="U844" s="17">
        <f t="shared" si="367"/>
        <v>0</v>
      </c>
      <c r="V844" s="16">
        <f t="shared" si="355"/>
        <v>0</v>
      </c>
      <c r="W844" s="17">
        <f t="shared" si="368"/>
        <v>0</v>
      </c>
      <c r="X844" s="16">
        <f t="shared" si="356"/>
        <v>0</v>
      </c>
      <c r="Y844" s="17"/>
      <c r="Z844" s="16">
        <f t="shared" si="357"/>
        <v>0</v>
      </c>
      <c r="AA844" s="17">
        <f t="shared" si="369"/>
        <v>0</v>
      </c>
      <c r="AB844" s="16">
        <f t="shared" si="358"/>
        <v>0</v>
      </c>
      <c r="AC844" s="17">
        <f t="shared" si="370"/>
        <v>0</v>
      </c>
      <c r="AD844" s="16">
        <f t="shared" si="359"/>
        <v>0</v>
      </c>
      <c r="AE844" s="17"/>
      <c r="AF844" s="16">
        <f t="shared" si="360"/>
        <v>0</v>
      </c>
      <c r="AG844" s="17">
        <f t="shared" si="371"/>
        <v>0</v>
      </c>
      <c r="AH844" s="16">
        <f t="shared" si="361"/>
        <v>0</v>
      </c>
      <c r="AI844" s="17">
        <f t="shared" si="372"/>
        <v>0</v>
      </c>
      <c r="AJ844" s="16">
        <f t="shared" si="362"/>
        <v>0</v>
      </c>
    </row>
    <row r="845" spans="1:36" x14ac:dyDescent="0.25">
      <c r="A845" s="26">
        <f t="shared" si="373"/>
        <v>16.810416666666399</v>
      </c>
      <c r="B845" s="9"/>
      <c r="C845" s="7"/>
      <c r="D845" t="s">
        <v>11</v>
      </c>
      <c r="F845" t="s">
        <v>11</v>
      </c>
      <c r="H845" s="16">
        <f t="shared" si="348"/>
        <v>0</v>
      </c>
      <c r="I845" s="17">
        <f t="shared" si="363"/>
        <v>0</v>
      </c>
      <c r="J845" s="16">
        <f t="shared" si="349"/>
        <v>0</v>
      </c>
      <c r="K845" s="17">
        <f t="shared" si="364"/>
        <v>0</v>
      </c>
      <c r="L845" s="16">
        <f t="shared" si="350"/>
        <v>0</v>
      </c>
      <c r="M845" s="17"/>
      <c r="N845" s="16">
        <f t="shared" si="351"/>
        <v>0</v>
      </c>
      <c r="O845" s="17">
        <f t="shared" si="365"/>
        <v>0</v>
      </c>
      <c r="P845" s="16">
        <f t="shared" si="352"/>
        <v>0</v>
      </c>
      <c r="Q845" s="17">
        <f t="shared" si="366"/>
        <v>0</v>
      </c>
      <c r="R845" s="16">
        <f t="shared" si="353"/>
        <v>0</v>
      </c>
      <c r="S845" s="17"/>
      <c r="T845" s="16">
        <f t="shared" si="354"/>
        <v>0</v>
      </c>
      <c r="U845" s="17">
        <f t="shared" si="367"/>
        <v>0</v>
      </c>
      <c r="V845" s="16">
        <f t="shared" si="355"/>
        <v>0</v>
      </c>
      <c r="W845" s="17">
        <f t="shared" si="368"/>
        <v>0</v>
      </c>
      <c r="X845" s="16">
        <f t="shared" si="356"/>
        <v>0</v>
      </c>
      <c r="Y845" s="17"/>
      <c r="Z845" s="16">
        <f t="shared" si="357"/>
        <v>0</v>
      </c>
      <c r="AA845" s="17">
        <f t="shared" si="369"/>
        <v>0</v>
      </c>
      <c r="AB845" s="16">
        <f t="shared" si="358"/>
        <v>0</v>
      </c>
      <c r="AC845" s="17">
        <f t="shared" si="370"/>
        <v>0</v>
      </c>
      <c r="AD845" s="16">
        <f t="shared" si="359"/>
        <v>0</v>
      </c>
      <c r="AE845" s="17"/>
      <c r="AF845" s="16">
        <f t="shared" si="360"/>
        <v>0</v>
      </c>
      <c r="AG845" s="17">
        <f t="shared" si="371"/>
        <v>0</v>
      </c>
      <c r="AH845" s="16">
        <f t="shared" si="361"/>
        <v>0</v>
      </c>
      <c r="AI845" s="17">
        <f t="shared" si="372"/>
        <v>0</v>
      </c>
      <c r="AJ845" s="16">
        <f t="shared" si="362"/>
        <v>0</v>
      </c>
    </row>
    <row r="846" spans="1:36" x14ac:dyDescent="0.25">
      <c r="A846" s="26">
        <f t="shared" si="373"/>
        <v>16.830416666666398</v>
      </c>
      <c r="B846" s="11"/>
      <c r="C846" s="7"/>
      <c r="D846" t="s">
        <v>11</v>
      </c>
      <c r="F846" t="s">
        <v>11</v>
      </c>
      <c r="H846" s="16">
        <f t="shared" si="348"/>
        <v>0</v>
      </c>
      <c r="I846" s="17">
        <f t="shared" si="363"/>
        <v>0</v>
      </c>
      <c r="J846" s="16">
        <f t="shared" si="349"/>
        <v>0</v>
      </c>
      <c r="K846" s="17">
        <f t="shared" si="364"/>
        <v>0</v>
      </c>
      <c r="L846" s="16">
        <f t="shared" si="350"/>
        <v>0</v>
      </c>
      <c r="M846" s="17"/>
      <c r="N846" s="16">
        <f t="shared" si="351"/>
        <v>0</v>
      </c>
      <c r="O846" s="17">
        <f t="shared" si="365"/>
        <v>0</v>
      </c>
      <c r="P846" s="16">
        <f t="shared" si="352"/>
        <v>0</v>
      </c>
      <c r="Q846" s="17">
        <f t="shared" si="366"/>
        <v>0</v>
      </c>
      <c r="R846" s="16">
        <f t="shared" si="353"/>
        <v>0</v>
      </c>
      <c r="S846" s="17"/>
      <c r="T846" s="16">
        <f t="shared" si="354"/>
        <v>0</v>
      </c>
      <c r="U846" s="17">
        <f t="shared" si="367"/>
        <v>0</v>
      </c>
      <c r="V846" s="16">
        <f t="shared" si="355"/>
        <v>0</v>
      </c>
      <c r="W846" s="17">
        <f t="shared" si="368"/>
        <v>0</v>
      </c>
      <c r="X846" s="16">
        <f t="shared" si="356"/>
        <v>0</v>
      </c>
      <c r="Y846" s="17"/>
      <c r="Z846" s="16">
        <f t="shared" si="357"/>
        <v>0</v>
      </c>
      <c r="AA846" s="17">
        <f t="shared" si="369"/>
        <v>0</v>
      </c>
      <c r="AB846" s="16">
        <f t="shared" si="358"/>
        <v>0</v>
      </c>
      <c r="AC846" s="17">
        <f t="shared" si="370"/>
        <v>0</v>
      </c>
      <c r="AD846" s="16">
        <f t="shared" si="359"/>
        <v>0</v>
      </c>
      <c r="AE846" s="17"/>
      <c r="AF846" s="16">
        <f t="shared" si="360"/>
        <v>0</v>
      </c>
      <c r="AG846" s="17">
        <f t="shared" si="371"/>
        <v>0</v>
      </c>
      <c r="AH846" s="16">
        <f t="shared" si="361"/>
        <v>0</v>
      </c>
      <c r="AI846" s="17">
        <f t="shared" si="372"/>
        <v>0</v>
      </c>
      <c r="AJ846" s="16">
        <f t="shared" si="362"/>
        <v>0</v>
      </c>
    </row>
    <row r="847" spans="1:36" x14ac:dyDescent="0.25">
      <c r="A847" s="26">
        <f t="shared" si="373"/>
        <v>16.850416666666398</v>
      </c>
      <c r="B847" s="9" t="s">
        <v>13</v>
      </c>
      <c r="C847" s="7"/>
      <c r="D847" t="s">
        <v>11</v>
      </c>
      <c r="F847" t="s">
        <v>11</v>
      </c>
      <c r="G847" s="13" t="s">
        <v>14</v>
      </c>
      <c r="H847" s="16">
        <f t="shared" si="348"/>
        <v>0</v>
      </c>
      <c r="I847" s="17">
        <f t="shared" si="363"/>
        <v>0</v>
      </c>
      <c r="J847" s="16">
        <f t="shared" si="349"/>
        <v>0</v>
      </c>
      <c r="K847" s="17">
        <f t="shared" si="364"/>
        <v>0</v>
      </c>
      <c r="L847" s="16">
        <f t="shared" si="350"/>
        <v>0</v>
      </c>
      <c r="M847" s="17"/>
      <c r="N847" s="16">
        <f t="shared" si="351"/>
        <v>0</v>
      </c>
      <c r="O847" s="17">
        <f t="shared" si="365"/>
        <v>0</v>
      </c>
      <c r="P847" s="16">
        <f t="shared" si="352"/>
        <v>0</v>
      </c>
      <c r="Q847" s="17">
        <f t="shared" si="366"/>
        <v>0</v>
      </c>
      <c r="R847" s="16">
        <f t="shared" si="353"/>
        <v>0</v>
      </c>
      <c r="S847" s="17"/>
      <c r="T847" s="16">
        <f t="shared" si="354"/>
        <v>0</v>
      </c>
      <c r="U847" s="17">
        <f t="shared" si="367"/>
        <v>0</v>
      </c>
      <c r="V847" s="16">
        <f t="shared" si="355"/>
        <v>0</v>
      </c>
      <c r="W847" s="17">
        <f t="shared" si="368"/>
        <v>0</v>
      </c>
      <c r="X847" s="16">
        <f t="shared" si="356"/>
        <v>0</v>
      </c>
      <c r="Y847" s="17"/>
      <c r="Z847" s="16">
        <f t="shared" si="357"/>
        <v>0</v>
      </c>
      <c r="AA847" s="17">
        <f t="shared" si="369"/>
        <v>0</v>
      </c>
      <c r="AB847" s="16">
        <f t="shared" si="358"/>
        <v>0</v>
      </c>
      <c r="AC847" s="17">
        <f t="shared" si="370"/>
        <v>0</v>
      </c>
      <c r="AD847" s="16">
        <f t="shared" si="359"/>
        <v>0</v>
      </c>
      <c r="AE847" s="17"/>
      <c r="AF847" s="16">
        <f t="shared" si="360"/>
        <v>16.850416666666398</v>
      </c>
      <c r="AG847" s="17">
        <f t="shared" si="371"/>
        <v>1</v>
      </c>
      <c r="AH847" s="16">
        <f t="shared" si="361"/>
        <v>0</v>
      </c>
      <c r="AI847" s="17">
        <f t="shared" si="372"/>
        <v>0</v>
      </c>
      <c r="AJ847" s="16">
        <f t="shared" si="362"/>
        <v>1.9999999999999574E-2</v>
      </c>
    </row>
    <row r="848" spans="1:36" x14ac:dyDescent="0.25">
      <c r="A848" s="26">
        <f t="shared" si="373"/>
        <v>16.870416666666397</v>
      </c>
      <c r="B848" s="9"/>
      <c r="D848" t="s">
        <v>11</v>
      </c>
      <c r="F848" t="s">
        <v>11</v>
      </c>
      <c r="G848" s="13" t="s">
        <v>14</v>
      </c>
      <c r="H848" s="16">
        <f t="shared" si="348"/>
        <v>0</v>
      </c>
      <c r="I848" s="17">
        <f t="shared" si="363"/>
        <v>0</v>
      </c>
      <c r="J848" s="16">
        <f t="shared" si="349"/>
        <v>0</v>
      </c>
      <c r="K848" s="17">
        <f t="shared" si="364"/>
        <v>0</v>
      </c>
      <c r="L848" s="16">
        <f t="shared" si="350"/>
        <v>0</v>
      </c>
      <c r="M848" s="17"/>
      <c r="N848" s="16">
        <f t="shared" si="351"/>
        <v>0</v>
      </c>
      <c r="O848" s="17">
        <f t="shared" si="365"/>
        <v>0</v>
      </c>
      <c r="P848" s="16">
        <f t="shared" si="352"/>
        <v>0</v>
      </c>
      <c r="Q848" s="17">
        <f t="shared" si="366"/>
        <v>0</v>
      </c>
      <c r="R848" s="16">
        <f t="shared" si="353"/>
        <v>0</v>
      </c>
      <c r="S848" s="17"/>
      <c r="T848" s="16">
        <f t="shared" si="354"/>
        <v>0</v>
      </c>
      <c r="U848" s="17">
        <f t="shared" si="367"/>
        <v>0</v>
      </c>
      <c r="V848" s="16">
        <f t="shared" si="355"/>
        <v>0</v>
      </c>
      <c r="W848" s="17">
        <f t="shared" si="368"/>
        <v>0</v>
      </c>
      <c r="X848" s="16">
        <f t="shared" si="356"/>
        <v>0</v>
      </c>
      <c r="Y848" s="17"/>
      <c r="Z848" s="16">
        <f t="shared" si="357"/>
        <v>0</v>
      </c>
      <c r="AA848" s="17">
        <f t="shared" si="369"/>
        <v>0</v>
      </c>
      <c r="AB848" s="16">
        <f t="shared" si="358"/>
        <v>0</v>
      </c>
      <c r="AC848" s="17">
        <f t="shared" si="370"/>
        <v>0</v>
      </c>
      <c r="AD848" s="16">
        <f t="shared" si="359"/>
        <v>0</v>
      </c>
      <c r="AE848" s="17"/>
      <c r="AF848" s="16">
        <f t="shared" si="360"/>
        <v>0</v>
      </c>
      <c r="AG848" s="17">
        <f t="shared" si="371"/>
        <v>0</v>
      </c>
      <c r="AH848" s="16">
        <f t="shared" si="361"/>
        <v>0</v>
      </c>
      <c r="AI848" s="17">
        <f t="shared" si="372"/>
        <v>0</v>
      </c>
      <c r="AJ848" s="16">
        <f t="shared" si="362"/>
        <v>1.9999999999999574E-2</v>
      </c>
    </row>
    <row r="849" spans="1:36" x14ac:dyDescent="0.25">
      <c r="A849" s="26">
        <f t="shared" si="373"/>
        <v>16.890416666666397</v>
      </c>
      <c r="B849" s="9" t="s">
        <v>21</v>
      </c>
      <c r="C849" s="7"/>
      <c r="D849" t="s">
        <v>11</v>
      </c>
      <c r="E849" s="13" t="s">
        <v>14</v>
      </c>
      <c r="F849" t="s">
        <v>11</v>
      </c>
      <c r="G849" s="13" t="s">
        <v>14</v>
      </c>
      <c r="H849" s="16">
        <f t="shared" si="348"/>
        <v>0</v>
      </c>
      <c r="I849" s="17">
        <f t="shared" si="363"/>
        <v>0</v>
      </c>
      <c r="J849" s="16">
        <f t="shared" si="349"/>
        <v>0</v>
      </c>
      <c r="K849" s="17">
        <f t="shared" si="364"/>
        <v>0</v>
      </c>
      <c r="L849" s="16">
        <f t="shared" si="350"/>
        <v>0</v>
      </c>
      <c r="M849" s="17"/>
      <c r="N849" s="16">
        <f t="shared" si="351"/>
        <v>0</v>
      </c>
      <c r="O849" s="17">
        <f t="shared" si="365"/>
        <v>0</v>
      </c>
      <c r="P849" s="16">
        <f t="shared" si="352"/>
        <v>0</v>
      </c>
      <c r="Q849" s="17">
        <f t="shared" si="366"/>
        <v>0</v>
      </c>
      <c r="R849" s="16">
        <f t="shared" si="353"/>
        <v>0</v>
      </c>
      <c r="S849" s="17"/>
      <c r="T849" s="16">
        <f t="shared" si="354"/>
        <v>16.890416666666397</v>
      </c>
      <c r="U849" s="17">
        <f t="shared" si="367"/>
        <v>1</v>
      </c>
      <c r="V849" s="16">
        <f t="shared" si="355"/>
        <v>0</v>
      </c>
      <c r="W849" s="17">
        <f t="shared" si="368"/>
        <v>0</v>
      </c>
      <c r="X849" s="16">
        <f t="shared" si="356"/>
        <v>1.9999999999999574E-2</v>
      </c>
      <c r="Y849" s="17"/>
      <c r="Z849" s="16">
        <f t="shared" si="357"/>
        <v>0</v>
      </c>
      <c r="AA849" s="17">
        <f t="shared" si="369"/>
        <v>0</v>
      </c>
      <c r="AB849" s="16">
        <f t="shared" si="358"/>
        <v>0</v>
      </c>
      <c r="AC849" s="17">
        <f t="shared" si="370"/>
        <v>0</v>
      </c>
      <c r="AD849" s="16">
        <f t="shared" si="359"/>
        <v>0</v>
      </c>
      <c r="AE849" s="17"/>
      <c r="AF849" s="16">
        <f t="shared" si="360"/>
        <v>0</v>
      </c>
      <c r="AG849" s="17">
        <f t="shared" si="371"/>
        <v>0</v>
      </c>
      <c r="AH849" s="16">
        <f t="shared" si="361"/>
        <v>0</v>
      </c>
      <c r="AI849" s="17">
        <f t="shared" si="372"/>
        <v>0</v>
      </c>
      <c r="AJ849" s="16">
        <f t="shared" si="362"/>
        <v>1.9999999999999574E-2</v>
      </c>
    </row>
    <row r="850" spans="1:36" x14ac:dyDescent="0.25">
      <c r="A850" s="26">
        <f t="shared" si="373"/>
        <v>16.910416666666396</v>
      </c>
      <c r="B850" s="9" t="s">
        <v>12</v>
      </c>
      <c r="C850" s="7"/>
      <c r="D850" t="s">
        <v>11</v>
      </c>
      <c r="E850" s="13" t="s">
        <v>14</v>
      </c>
      <c r="F850" s="14" t="s">
        <v>20</v>
      </c>
      <c r="G850" t="s">
        <v>11</v>
      </c>
      <c r="H850" s="16">
        <f t="shared" si="348"/>
        <v>0</v>
      </c>
      <c r="I850" s="17">
        <f t="shared" si="363"/>
        <v>0</v>
      </c>
      <c r="J850" s="16">
        <f t="shared" si="349"/>
        <v>0</v>
      </c>
      <c r="K850" s="17">
        <f t="shared" si="364"/>
        <v>0</v>
      </c>
      <c r="L850" s="16">
        <f t="shared" si="350"/>
        <v>0</v>
      </c>
      <c r="M850" s="17"/>
      <c r="N850" s="16">
        <f t="shared" si="351"/>
        <v>0</v>
      </c>
      <c r="O850" s="17">
        <f t="shared" si="365"/>
        <v>0</v>
      </c>
      <c r="P850" s="16">
        <f t="shared" si="352"/>
        <v>0</v>
      </c>
      <c r="Q850" s="17">
        <f t="shared" si="366"/>
        <v>0</v>
      </c>
      <c r="R850" s="16">
        <f t="shared" si="353"/>
        <v>0</v>
      </c>
      <c r="S850" s="17"/>
      <c r="T850" s="16">
        <f t="shared" si="354"/>
        <v>0</v>
      </c>
      <c r="U850" s="17">
        <f t="shared" si="367"/>
        <v>0</v>
      </c>
      <c r="V850" s="16">
        <f t="shared" si="355"/>
        <v>0</v>
      </c>
      <c r="W850" s="17">
        <f t="shared" si="368"/>
        <v>0</v>
      </c>
      <c r="X850" s="16">
        <f t="shared" si="356"/>
        <v>1.9999999999999574E-2</v>
      </c>
      <c r="Y850" s="17"/>
      <c r="Z850" s="16">
        <f t="shared" si="357"/>
        <v>0</v>
      </c>
      <c r="AA850" s="17">
        <f t="shared" si="369"/>
        <v>0</v>
      </c>
      <c r="AB850" s="16">
        <f t="shared" si="358"/>
        <v>16.910416666666396</v>
      </c>
      <c r="AC850" s="17">
        <f t="shared" si="370"/>
        <v>1</v>
      </c>
      <c r="AD850" s="16">
        <f t="shared" si="359"/>
        <v>0</v>
      </c>
      <c r="AE850" s="17"/>
      <c r="AF850" s="16">
        <f t="shared" si="360"/>
        <v>0</v>
      </c>
      <c r="AG850" s="17">
        <f t="shared" si="371"/>
        <v>0</v>
      </c>
      <c r="AH850" s="16">
        <f t="shared" si="361"/>
        <v>0</v>
      </c>
      <c r="AI850" s="17">
        <f t="shared" si="372"/>
        <v>0</v>
      </c>
      <c r="AJ850" s="16">
        <f t="shared" si="362"/>
        <v>0</v>
      </c>
    </row>
    <row r="851" spans="1:36" x14ac:dyDescent="0.25">
      <c r="A851" s="26">
        <f t="shared" si="373"/>
        <v>16.930416666666396</v>
      </c>
      <c r="B851" s="9" t="s">
        <v>9</v>
      </c>
      <c r="C851" s="13" t="s">
        <v>14</v>
      </c>
      <c r="D851" t="s">
        <v>11</v>
      </c>
      <c r="E851" s="13" t="s">
        <v>14</v>
      </c>
      <c r="G851" t="s">
        <v>11</v>
      </c>
      <c r="H851" s="16">
        <f t="shared" si="348"/>
        <v>16.930416666666396</v>
      </c>
      <c r="I851" s="17">
        <f t="shared" si="363"/>
        <v>1</v>
      </c>
      <c r="J851" s="16">
        <f t="shared" si="349"/>
        <v>0</v>
      </c>
      <c r="K851" s="17">
        <f t="shared" si="364"/>
        <v>0</v>
      </c>
      <c r="L851" s="16">
        <f t="shared" si="350"/>
        <v>1.9999999999999574E-2</v>
      </c>
      <c r="M851" s="17"/>
      <c r="N851" s="16">
        <f t="shared" si="351"/>
        <v>0</v>
      </c>
      <c r="O851" s="17">
        <f t="shared" si="365"/>
        <v>0</v>
      </c>
      <c r="P851" s="16">
        <f t="shared" si="352"/>
        <v>0</v>
      </c>
      <c r="Q851" s="17">
        <f t="shared" si="366"/>
        <v>0</v>
      </c>
      <c r="R851" s="16">
        <f t="shared" si="353"/>
        <v>0</v>
      </c>
      <c r="S851" s="17"/>
      <c r="T851" s="16">
        <f t="shared" si="354"/>
        <v>0</v>
      </c>
      <c r="U851" s="17">
        <f t="shared" si="367"/>
        <v>0</v>
      </c>
      <c r="V851" s="16">
        <f t="shared" si="355"/>
        <v>0</v>
      </c>
      <c r="W851" s="17">
        <f t="shared" si="368"/>
        <v>0</v>
      </c>
      <c r="X851" s="16">
        <f t="shared" si="356"/>
        <v>1.9999999999999574E-2</v>
      </c>
      <c r="Y851" s="17"/>
      <c r="Z851" s="16">
        <f t="shared" si="357"/>
        <v>0</v>
      </c>
      <c r="AA851" s="17">
        <f t="shared" si="369"/>
        <v>0</v>
      </c>
      <c r="AB851" s="16">
        <f t="shared" si="358"/>
        <v>0</v>
      </c>
      <c r="AC851" s="17">
        <f t="shared" si="370"/>
        <v>0</v>
      </c>
      <c r="AD851" s="16">
        <f t="shared" si="359"/>
        <v>0</v>
      </c>
      <c r="AE851" s="17"/>
      <c r="AF851" s="16">
        <f t="shared" si="360"/>
        <v>0</v>
      </c>
      <c r="AG851" s="17">
        <f t="shared" si="371"/>
        <v>0</v>
      </c>
      <c r="AH851" s="16">
        <f t="shared" si="361"/>
        <v>0</v>
      </c>
      <c r="AI851" s="17">
        <f t="shared" si="372"/>
        <v>0</v>
      </c>
      <c r="AJ851" s="16">
        <f t="shared" si="362"/>
        <v>0</v>
      </c>
    </row>
    <row r="852" spans="1:36" x14ac:dyDescent="0.25">
      <c r="A852" s="26">
        <f t="shared" si="373"/>
        <v>16.950416666666396</v>
      </c>
      <c r="B852" s="9"/>
      <c r="C852" s="13" t="s">
        <v>14</v>
      </c>
      <c r="D852" t="s">
        <v>11</v>
      </c>
      <c r="E852" s="13" t="s">
        <v>14</v>
      </c>
      <c r="F852" s="7"/>
      <c r="G852" t="s">
        <v>11</v>
      </c>
      <c r="H852" s="16">
        <f t="shared" si="348"/>
        <v>0</v>
      </c>
      <c r="I852" s="17">
        <f t="shared" si="363"/>
        <v>0</v>
      </c>
      <c r="J852" s="16">
        <f t="shared" si="349"/>
        <v>0</v>
      </c>
      <c r="K852" s="17">
        <f t="shared" si="364"/>
        <v>0</v>
      </c>
      <c r="L852" s="16">
        <f t="shared" si="350"/>
        <v>1.9999999999999574E-2</v>
      </c>
      <c r="M852" s="17"/>
      <c r="N852" s="16">
        <f t="shared" si="351"/>
        <v>0</v>
      </c>
      <c r="O852" s="17">
        <f t="shared" si="365"/>
        <v>0</v>
      </c>
      <c r="P852" s="16">
        <f t="shared" si="352"/>
        <v>0</v>
      </c>
      <c r="Q852" s="17">
        <f t="shared" si="366"/>
        <v>0</v>
      </c>
      <c r="R852" s="16">
        <f t="shared" si="353"/>
        <v>0</v>
      </c>
      <c r="S852" s="17"/>
      <c r="T852" s="16">
        <f t="shared" si="354"/>
        <v>0</v>
      </c>
      <c r="U852" s="17">
        <f t="shared" si="367"/>
        <v>0</v>
      </c>
      <c r="V852" s="16">
        <f t="shared" si="355"/>
        <v>0</v>
      </c>
      <c r="W852" s="17">
        <f t="shared" si="368"/>
        <v>0</v>
      </c>
      <c r="X852" s="16">
        <f t="shared" si="356"/>
        <v>1.9999999999999574E-2</v>
      </c>
      <c r="Y852" s="17"/>
      <c r="Z852" s="16">
        <f t="shared" si="357"/>
        <v>0</v>
      </c>
      <c r="AA852" s="17">
        <f t="shared" si="369"/>
        <v>0</v>
      </c>
      <c r="AB852" s="16">
        <f t="shared" si="358"/>
        <v>0</v>
      </c>
      <c r="AC852" s="17">
        <f t="shared" si="370"/>
        <v>0</v>
      </c>
      <c r="AD852" s="16">
        <f t="shared" si="359"/>
        <v>0</v>
      </c>
      <c r="AE852" s="17"/>
      <c r="AF852" s="16">
        <f t="shared" si="360"/>
        <v>0</v>
      </c>
      <c r="AG852" s="17">
        <f t="shared" si="371"/>
        <v>0</v>
      </c>
      <c r="AH852" s="16">
        <f t="shared" si="361"/>
        <v>0</v>
      </c>
      <c r="AI852" s="17">
        <f t="shared" si="372"/>
        <v>0</v>
      </c>
      <c r="AJ852" s="16">
        <f t="shared" si="362"/>
        <v>0</v>
      </c>
    </row>
    <row r="853" spans="1:36" x14ac:dyDescent="0.25">
      <c r="A853" s="26">
        <f t="shared" si="373"/>
        <v>16.970416666666395</v>
      </c>
      <c r="B853" s="9" t="s">
        <v>17</v>
      </c>
      <c r="C853" s="13" t="s">
        <v>14</v>
      </c>
      <c r="D853" s="14" t="s">
        <v>20</v>
      </c>
      <c r="E853" t="s">
        <v>11</v>
      </c>
      <c r="F853" s="7"/>
      <c r="G853" t="s">
        <v>11</v>
      </c>
      <c r="H853" s="16">
        <f t="shared" si="348"/>
        <v>0</v>
      </c>
      <c r="I853" s="17">
        <f t="shared" si="363"/>
        <v>0</v>
      </c>
      <c r="J853" s="16">
        <f t="shared" si="349"/>
        <v>0</v>
      </c>
      <c r="K853" s="17">
        <f t="shared" si="364"/>
        <v>0</v>
      </c>
      <c r="L853" s="16">
        <f t="shared" si="350"/>
        <v>1.9999999999999574E-2</v>
      </c>
      <c r="M853" s="17"/>
      <c r="N853" s="16">
        <f t="shared" si="351"/>
        <v>0</v>
      </c>
      <c r="O853" s="17">
        <f t="shared" si="365"/>
        <v>0</v>
      </c>
      <c r="P853" s="16">
        <f t="shared" si="352"/>
        <v>16.970416666666395</v>
      </c>
      <c r="Q853" s="17">
        <f t="shared" si="366"/>
        <v>1</v>
      </c>
      <c r="R853" s="16">
        <f t="shared" si="353"/>
        <v>0</v>
      </c>
      <c r="S853" s="17"/>
      <c r="T853" s="16">
        <f t="shared" si="354"/>
        <v>0</v>
      </c>
      <c r="U853" s="17">
        <f t="shared" si="367"/>
        <v>0</v>
      </c>
      <c r="V853" s="16">
        <f t="shared" si="355"/>
        <v>0</v>
      </c>
      <c r="W853" s="17">
        <f t="shared" si="368"/>
        <v>0</v>
      </c>
      <c r="X853" s="16">
        <f t="shared" si="356"/>
        <v>0</v>
      </c>
      <c r="Y853" s="17"/>
      <c r="Z853" s="16">
        <f t="shared" si="357"/>
        <v>0</v>
      </c>
      <c r="AA853" s="17">
        <f t="shared" si="369"/>
        <v>0</v>
      </c>
      <c r="AB853" s="16">
        <f t="shared" si="358"/>
        <v>0</v>
      </c>
      <c r="AC853" s="17">
        <f t="shared" si="370"/>
        <v>0</v>
      </c>
      <c r="AD853" s="16">
        <f t="shared" si="359"/>
        <v>0</v>
      </c>
      <c r="AE853" s="17"/>
      <c r="AF853" s="16">
        <f t="shared" si="360"/>
        <v>0</v>
      </c>
      <c r="AG853" s="17">
        <f t="shared" si="371"/>
        <v>0</v>
      </c>
      <c r="AH853" s="16">
        <f t="shared" si="361"/>
        <v>0</v>
      </c>
      <c r="AI853" s="17">
        <f t="shared" si="372"/>
        <v>0</v>
      </c>
      <c r="AJ853" s="16">
        <f t="shared" si="362"/>
        <v>0</v>
      </c>
    </row>
    <row r="854" spans="1:36" x14ac:dyDescent="0.25">
      <c r="A854" s="26">
        <f t="shared" si="373"/>
        <v>16.990416666666395</v>
      </c>
      <c r="B854" s="9"/>
      <c r="C854" s="13" t="s">
        <v>14</v>
      </c>
      <c r="D854" s="8"/>
      <c r="E854" t="s">
        <v>11</v>
      </c>
      <c r="F854" s="7"/>
      <c r="G854" t="s">
        <v>11</v>
      </c>
      <c r="H854" s="16">
        <f t="shared" si="348"/>
        <v>0</v>
      </c>
      <c r="I854" s="17">
        <f t="shared" si="363"/>
        <v>0</v>
      </c>
      <c r="J854" s="16">
        <f t="shared" si="349"/>
        <v>0</v>
      </c>
      <c r="K854" s="17">
        <f t="shared" si="364"/>
        <v>0</v>
      </c>
      <c r="L854" s="16">
        <f t="shared" si="350"/>
        <v>1.9999999999999574E-2</v>
      </c>
      <c r="M854" s="17"/>
      <c r="N854" s="16">
        <f t="shared" si="351"/>
        <v>0</v>
      </c>
      <c r="O854" s="17">
        <f t="shared" si="365"/>
        <v>0</v>
      </c>
      <c r="P854" s="16">
        <f t="shared" si="352"/>
        <v>0</v>
      </c>
      <c r="Q854" s="17">
        <f t="shared" si="366"/>
        <v>0</v>
      </c>
      <c r="R854" s="16">
        <f t="shared" si="353"/>
        <v>0</v>
      </c>
      <c r="S854" s="17"/>
      <c r="T854" s="16">
        <f t="shared" si="354"/>
        <v>0</v>
      </c>
      <c r="U854" s="17">
        <f t="shared" si="367"/>
        <v>0</v>
      </c>
      <c r="V854" s="16">
        <f t="shared" si="355"/>
        <v>0</v>
      </c>
      <c r="W854" s="17">
        <f t="shared" si="368"/>
        <v>0</v>
      </c>
      <c r="X854" s="16">
        <f t="shared" si="356"/>
        <v>0</v>
      </c>
      <c r="Y854" s="17"/>
      <c r="Z854" s="16">
        <f t="shared" si="357"/>
        <v>0</v>
      </c>
      <c r="AA854" s="17">
        <f t="shared" si="369"/>
        <v>0</v>
      </c>
      <c r="AB854" s="16">
        <f t="shared" si="358"/>
        <v>0</v>
      </c>
      <c r="AC854" s="17">
        <f t="shared" si="370"/>
        <v>0</v>
      </c>
      <c r="AD854" s="16">
        <f t="shared" si="359"/>
        <v>0</v>
      </c>
      <c r="AE854" s="17"/>
      <c r="AF854" s="16">
        <f t="shared" si="360"/>
        <v>0</v>
      </c>
      <c r="AG854" s="17">
        <f t="shared" si="371"/>
        <v>0</v>
      </c>
      <c r="AH854" s="16">
        <f t="shared" si="361"/>
        <v>0</v>
      </c>
      <c r="AI854" s="17">
        <f t="shared" si="372"/>
        <v>0</v>
      </c>
      <c r="AJ854" s="16">
        <f t="shared" si="362"/>
        <v>0</v>
      </c>
    </row>
    <row r="855" spans="1:36" x14ac:dyDescent="0.25">
      <c r="A855" s="26">
        <f t="shared" si="373"/>
        <v>17.010416666666394</v>
      </c>
      <c r="B855" s="9"/>
      <c r="C855" s="13" t="s">
        <v>14</v>
      </c>
      <c r="D855" s="8"/>
      <c r="E855" t="s">
        <v>11</v>
      </c>
      <c r="F855" s="7"/>
      <c r="G855" t="s">
        <v>11</v>
      </c>
      <c r="H855" s="16">
        <f t="shared" si="348"/>
        <v>0</v>
      </c>
      <c r="I855" s="17">
        <f t="shared" si="363"/>
        <v>0</v>
      </c>
      <c r="J855" s="16">
        <f t="shared" si="349"/>
        <v>0</v>
      </c>
      <c r="K855" s="17">
        <f t="shared" si="364"/>
        <v>0</v>
      </c>
      <c r="L855" s="16">
        <f t="shared" si="350"/>
        <v>1.9999999999999574E-2</v>
      </c>
      <c r="M855" s="17"/>
      <c r="N855" s="16">
        <f t="shared" si="351"/>
        <v>0</v>
      </c>
      <c r="O855" s="17">
        <f t="shared" si="365"/>
        <v>0</v>
      </c>
      <c r="P855" s="16">
        <f t="shared" si="352"/>
        <v>0</v>
      </c>
      <c r="Q855" s="17">
        <f t="shared" si="366"/>
        <v>0</v>
      </c>
      <c r="R855" s="16">
        <f t="shared" si="353"/>
        <v>0</v>
      </c>
      <c r="S855" s="17"/>
      <c r="T855" s="16">
        <f t="shared" si="354"/>
        <v>0</v>
      </c>
      <c r="U855" s="17">
        <f t="shared" si="367"/>
        <v>0</v>
      </c>
      <c r="V855" s="16">
        <f t="shared" si="355"/>
        <v>0</v>
      </c>
      <c r="W855" s="17">
        <f t="shared" si="368"/>
        <v>0</v>
      </c>
      <c r="X855" s="16">
        <f t="shared" si="356"/>
        <v>0</v>
      </c>
      <c r="Y855" s="17"/>
      <c r="Z855" s="16">
        <f t="shared" si="357"/>
        <v>0</v>
      </c>
      <c r="AA855" s="17">
        <f t="shared" si="369"/>
        <v>0</v>
      </c>
      <c r="AB855" s="16">
        <f t="shared" si="358"/>
        <v>0</v>
      </c>
      <c r="AC855" s="17">
        <f t="shared" si="370"/>
        <v>0</v>
      </c>
      <c r="AD855" s="16">
        <f t="shared" si="359"/>
        <v>0</v>
      </c>
      <c r="AE855" s="17"/>
      <c r="AF855" s="16">
        <f t="shared" si="360"/>
        <v>0</v>
      </c>
      <c r="AG855" s="17">
        <f t="shared" si="371"/>
        <v>0</v>
      </c>
      <c r="AH855" s="16">
        <f t="shared" si="361"/>
        <v>0</v>
      </c>
      <c r="AI855" s="17">
        <f t="shared" si="372"/>
        <v>0</v>
      </c>
      <c r="AJ855" s="16">
        <f t="shared" si="362"/>
        <v>0</v>
      </c>
    </row>
    <row r="856" spans="1:36" x14ac:dyDescent="0.25">
      <c r="A856" s="26">
        <f t="shared" si="373"/>
        <v>17.030416666666394</v>
      </c>
      <c r="B856" s="9"/>
      <c r="C856" s="13" t="s">
        <v>14</v>
      </c>
      <c r="D856" s="8"/>
      <c r="E856" t="s">
        <v>11</v>
      </c>
      <c r="F856" s="7"/>
      <c r="G856" t="s">
        <v>11</v>
      </c>
      <c r="H856" s="16">
        <f t="shared" si="348"/>
        <v>0</v>
      </c>
      <c r="I856" s="17">
        <f t="shared" si="363"/>
        <v>0</v>
      </c>
      <c r="J856" s="16">
        <f t="shared" si="349"/>
        <v>0</v>
      </c>
      <c r="K856" s="17">
        <f t="shared" si="364"/>
        <v>0</v>
      </c>
      <c r="L856" s="16">
        <f t="shared" si="350"/>
        <v>1.9999999999999574E-2</v>
      </c>
      <c r="M856" s="17"/>
      <c r="N856" s="16">
        <f t="shared" si="351"/>
        <v>0</v>
      </c>
      <c r="O856" s="17">
        <f t="shared" si="365"/>
        <v>0</v>
      </c>
      <c r="P856" s="16">
        <f t="shared" si="352"/>
        <v>0</v>
      </c>
      <c r="Q856" s="17">
        <f t="shared" si="366"/>
        <v>0</v>
      </c>
      <c r="R856" s="16">
        <f t="shared" si="353"/>
        <v>0</v>
      </c>
      <c r="S856" s="17"/>
      <c r="T856" s="16">
        <f t="shared" si="354"/>
        <v>0</v>
      </c>
      <c r="U856" s="17">
        <f t="shared" si="367"/>
        <v>0</v>
      </c>
      <c r="V856" s="16">
        <f t="shared" si="355"/>
        <v>0</v>
      </c>
      <c r="W856" s="17">
        <f t="shared" si="368"/>
        <v>0</v>
      </c>
      <c r="X856" s="16">
        <f t="shared" si="356"/>
        <v>0</v>
      </c>
      <c r="Y856" s="17"/>
      <c r="Z856" s="16">
        <f t="shared" si="357"/>
        <v>0</v>
      </c>
      <c r="AA856" s="17">
        <f t="shared" si="369"/>
        <v>0</v>
      </c>
      <c r="AB856" s="16">
        <f t="shared" si="358"/>
        <v>0</v>
      </c>
      <c r="AC856" s="17">
        <f t="shared" si="370"/>
        <v>0</v>
      </c>
      <c r="AD856" s="16">
        <f t="shared" si="359"/>
        <v>0</v>
      </c>
      <c r="AE856" s="17"/>
      <c r="AF856" s="16">
        <f t="shared" si="360"/>
        <v>0</v>
      </c>
      <c r="AG856" s="17">
        <f t="shared" si="371"/>
        <v>0</v>
      </c>
      <c r="AH856" s="16">
        <f t="shared" si="361"/>
        <v>0</v>
      </c>
      <c r="AI856" s="17">
        <f t="shared" si="372"/>
        <v>0</v>
      </c>
      <c r="AJ856" s="16">
        <f t="shared" si="362"/>
        <v>0</v>
      </c>
    </row>
    <row r="857" spans="1:36" x14ac:dyDescent="0.25">
      <c r="A857" s="26">
        <f t="shared" si="373"/>
        <v>17.050416666666393</v>
      </c>
      <c r="B857" s="9"/>
      <c r="C857" s="13" t="s">
        <v>14</v>
      </c>
      <c r="D857" s="7"/>
      <c r="E857" t="s">
        <v>11</v>
      </c>
      <c r="F857" s="7"/>
      <c r="G857" t="s">
        <v>11</v>
      </c>
      <c r="H857" s="16">
        <f t="shared" si="348"/>
        <v>0</v>
      </c>
      <c r="I857" s="17">
        <f t="shared" si="363"/>
        <v>0</v>
      </c>
      <c r="J857" s="16">
        <f t="shared" si="349"/>
        <v>0</v>
      </c>
      <c r="K857" s="17">
        <f t="shared" si="364"/>
        <v>0</v>
      </c>
      <c r="L857" s="16">
        <f t="shared" si="350"/>
        <v>1.9999999999999574E-2</v>
      </c>
      <c r="M857" s="17"/>
      <c r="N857" s="16">
        <f t="shared" si="351"/>
        <v>0</v>
      </c>
      <c r="O857" s="17">
        <f t="shared" si="365"/>
        <v>0</v>
      </c>
      <c r="P857" s="16">
        <f t="shared" si="352"/>
        <v>0</v>
      </c>
      <c r="Q857" s="17">
        <f t="shared" si="366"/>
        <v>0</v>
      </c>
      <c r="R857" s="16">
        <f t="shared" si="353"/>
        <v>0</v>
      </c>
      <c r="S857" s="17"/>
      <c r="T857" s="16">
        <f t="shared" si="354"/>
        <v>0</v>
      </c>
      <c r="U857" s="17">
        <f t="shared" si="367"/>
        <v>0</v>
      </c>
      <c r="V857" s="16">
        <f t="shared" si="355"/>
        <v>0</v>
      </c>
      <c r="W857" s="17">
        <f t="shared" si="368"/>
        <v>0</v>
      </c>
      <c r="X857" s="16">
        <f t="shared" si="356"/>
        <v>0</v>
      </c>
      <c r="Y857" s="17"/>
      <c r="Z857" s="16">
        <f t="shared" si="357"/>
        <v>0</v>
      </c>
      <c r="AA857" s="17">
        <f t="shared" si="369"/>
        <v>0</v>
      </c>
      <c r="AB857" s="16">
        <f t="shared" si="358"/>
        <v>0</v>
      </c>
      <c r="AC857" s="17">
        <f t="shared" si="370"/>
        <v>0</v>
      </c>
      <c r="AD857" s="16">
        <f t="shared" si="359"/>
        <v>0</v>
      </c>
      <c r="AE857" s="17"/>
      <c r="AF857" s="16">
        <f t="shared" si="360"/>
        <v>0</v>
      </c>
      <c r="AG857" s="17">
        <f t="shared" si="371"/>
        <v>0</v>
      </c>
      <c r="AH857" s="16">
        <f t="shared" si="361"/>
        <v>0</v>
      </c>
      <c r="AI857" s="17">
        <f t="shared" si="372"/>
        <v>0</v>
      </c>
      <c r="AJ857" s="16">
        <f t="shared" si="362"/>
        <v>0</v>
      </c>
    </row>
    <row r="858" spans="1:36" x14ac:dyDescent="0.25">
      <c r="A858" s="26">
        <f t="shared" si="373"/>
        <v>17.070416666666393</v>
      </c>
      <c r="B858" s="9" t="s">
        <v>15</v>
      </c>
      <c r="C858" t="s">
        <v>11</v>
      </c>
      <c r="D858" s="8"/>
      <c r="E858" t="s">
        <v>11</v>
      </c>
      <c r="G858" s="14" t="s">
        <v>20</v>
      </c>
      <c r="H858" s="16">
        <f t="shared" si="348"/>
        <v>0</v>
      </c>
      <c r="I858" s="17">
        <f t="shared" si="363"/>
        <v>0</v>
      </c>
      <c r="J858" s="16">
        <f t="shared" si="349"/>
        <v>0</v>
      </c>
      <c r="K858" s="17">
        <f t="shared" si="364"/>
        <v>0</v>
      </c>
      <c r="L858" s="16">
        <f t="shared" si="350"/>
        <v>0</v>
      </c>
      <c r="M858" s="17"/>
      <c r="N858" s="16">
        <f t="shared" si="351"/>
        <v>0</v>
      </c>
      <c r="O858" s="17">
        <f t="shared" si="365"/>
        <v>0</v>
      </c>
      <c r="P858" s="16">
        <f t="shared" si="352"/>
        <v>0</v>
      </c>
      <c r="Q858" s="17">
        <f t="shared" si="366"/>
        <v>0</v>
      </c>
      <c r="R858" s="16">
        <f t="shared" si="353"/>
        <v>0</v>
      </c>
      <c r="S858" s="17"/>
      <c r="T858" s="16">
        <f t="shared" si="354"/>
        <v>0</v>
      </c>
      <c r="U858" s="17">
        <f t="shared" si="367"/>
        <v>0</v>
      </c>
      <c r="V858" s="16">
        <f t="shared" si="355"/>
        <v>0</v>
      </c>
      <c r="W858" s="17">
        <f t="shared" si="368"/>
        <v>0</v>
      </c>
      <c r="X858" s="16">
        <f t="shared" si="356"/>
        <v>0</v>
      </c>
      <c r="Y858" s="17"/>
      <c r="Z858" s="16">
        <f t="shared" si="357"/>
        <v>0</v>
      </c>
      <c r="AA858" s="17">
        <f t="shared" si="369"/>
        <v>0</v>
      </c>
      <c r="AB858" s="16">
        <f t="shared" si="358"/>
        <v>0</v>
      </c>
      <c r="AC858" s="17">
        <f t="shared" si="370"/>
        <v>0</v>
      </c>
      <c r="AD858" s="16">
        <f t="shared" si="359"/>
        <v>0</v>
      </c>
      <c r="AE858" s="17"/>
      <c r="AF858" s="16">
        <f t="shared" si="360"/>
        <v>0</v>
      </c>
      <c r="AG858" s="17">
        <f t="shared" si="371"/>
        <v>0</v>
      </c>
      <c r="AH858" s="16">
        <f t="shared" si="361"/>
        <v>17.070416666666393</v>
      </c>
      <c r="AI858" s="17">
        <f t="shared" si="372"/>
        <v>1</v>
      </c>
      <c r="AJ858" s="16">
        <f t="shared" si="362"/>
        <v>0</v>
      </c>
    </row>
    <row r="859" spans="1:36" x14ac:dyDescent="0.25">
      <c r="A859" s="26">
        <f t="shared" si="373"/>
        <v>17.090416666666393</v>
      </c>
      <c r="B859" s="9" t="s">
        <v>10</v>
      </c>
      <c r="C859" t="s">
        <v>11</v>
      </c>
      <c r="D859" s="8"/>
      <c r="E859" t="s">
        <v>11</v>
      </c>
      <c r="F859" s="13" t="s">
        <v>14</v>
      </c>
      <c r="H859" s="16">
        <f t="shared" si="348"/>
        <v>0</v>
      </c>
      <c r="I859" s="17">
        <f t="shared" si="363"/>
        <v>0</v>
      </c>
      <c r="J859" s="16">
        <f t="shared" si="349"/>
        <v>0</v>
      </c>
      <c r="K859" s="17">
        <f t="shared" si="364"/>
        <v>0</v>
      </c>
      <c r="L859" s="16">
        <f t="shared" si="350"/>
        <v>0</v>
      </c>
      <c r="M859" s="17"/>
      <c r="N859" s="16">
        <f t="shared" si="351"/>
        <v>0</v>
      </c>
      <c r="O859" s="17">
        <f t="shared" si="365"/>
        <v>0</v>
      </c>
      <c r="P859" s="16">
        <f t="shared" si="352"/>
        <v>0</v>
      </c>
      <c r="Q859" s="17">
        <f t="shared" si="366"/>
        <v>0</v>
      </c>
      <c r="R859" s="16">
        <f t="shared" si="353"/>
        <v>0</v>
      </c>
      <c r="S859" s="17"/>
      <c r="T859" s="16">
        <f t="shared" si="354"/>
        <v>0</v>
      </c>
      <c r="U859" s="17">
        <f t="shared" si="367"/>
        <v>0</v>
      </c>
      <c r="V859" s="16">
        <f t="shared" si="355"/>
        <v>0</v>
      </c>
      <c r="W859" s="17">
        <f t="shared" si="368"/>
        <v>0</v>
      </c>
      <c r="X859" s="16">
        <f t="shared" si="356"/>
        <v>0</v>
      </c>
      <c r="Y859" s="17"/>
      <c r="Z859" s="16">
        <f t="shared" si="357"/>
        <v>17.090416666666393</v>
      </c>
      <c r="AA859" s="17">
        <f t="shared" si="369"/>
        <v>1</v>
      </c>
      <c r="AB859" s="16">
        <f t="shared" si="358"/>
        <v>0</v>
      </c>
      <c r="AC859" s="17">
        <f t="shared" si="370"/>
        <v>0</v>
      </c>
      <c r="AD859" s="16">
        <f t="shared" si="359"/>
        <v>1.9999999999999574E-2</v>
      </c>
      <c r="AE859" s="17"/>
      <c r="AF859" s="16">
        <f t="shared" si="360"/>
        <v>0</v>
      </c>
      <c r="AG859" s="17">
        <f t="shared" si="371"/>
        <v>0</v>
      </c>
      <c r="AH859" s="16">
        <f t="shared" si="361"/>
        <v>0</v>
      </c>
      <c r="AI859" s="17">
        <f t="shared" si="372"/>
        <v>0</v>
      </c>
      <c r="AJ859" s="16">
        <f t="shared" si="362"/>
        <v>0</v>
      </c>
    </row>
    <row r="860" spans="1:36" x14ac:dyDescent="0.25">
      <c r="A860" s="26">
        <f t="shared" si="373"/>
        <v>17.110416666666392</v>
      </c>
      <c r="B860" s="9" t="s">
        <v>16</v>
      </c>
      <c r="C860" t="s">
        <v>11</v>
      </c>
      <c r="D860" s="13" t="s">
        <v>14</v>
      </c>
      <c r="E860" t="s">
        <v>11</v>
      </c>
      <c r="F860" s="13" t="s">
        <v>14</v>
      </c>
      <c r="H860" s="16">
        <f t="shared" si="348"/>
        <v>0</v>
      </c>
      <c r="I860" s="17">
        <f t="shared" si="363"/>
        <v>0</v>
      </c>
      <c r="J860" s="16">
        <f t="shared" si="349"/>
        <v>0</v>
      </c>
      <c r="K860" s="17">
        <f t="shared" si="364"/>
        <v>0</v>
      </c>
      <c r="L860" s="16">
        <f t="shared" si="350"/>
        <v>0</v>
      </c>
      <c r="M860" s="17"/>
      <c r="N860" s="16">
        <f t="shared" si="351"/>
        <v>17.110416666666392</v>
      </c>
      <c r="O860" s="17">
        <f t="shared" si="365"/>
        <v>1</v>
      </c>
      <c r="P860" s="16">
        <f t="shared" si="352"/>
        <v>0</v>
      </c>
      <c r="Q860" s="17">
        <f t="shared" si="366"/>
        <v>0</v>
      </c>
      <c r="R860" s="16">
        <f t="shared" si="353"/>
        <v>1.9999999999999574E-2</v>
      </c>
      <c r="S860" s="17"/>
      <c r="T860" s="16">
        <f t="shared" si="354"/>
        <v>0</v>
      </c>
      <c r="U860" s="17">
        <f t="shared" si="367"/>
        <v>0</v>
      </c>
      <c r="V860" s="16">
        <f t="shared" si="355"/>
        <v>0</v>
      </c>
      <c r="W860" s="17">
        <f t="shared" si="368"/>
        <v>0</v>
      </c>
      <c r="X860" s="16">
        <f t="shared" si="356"/>
        <v>0</v>
      </c>
      <c r="Y860" s="17"/>
      <c r="Z860" s="16">
        <f t="shared" si="357"/>
        <v>0</v>
      </c>
      <c r="AA860" s="17">
        <f t="shared" si="369"/>
        <v>0</v>
      </c>
      <c r="AB860" s="16">
        <f t="shared" si="358"/>
        <v>0</v>
      </c>
      <c r="AC860" s="17">
        <f t="shared" si="370"/>
        <v>0</v>
      </c>
      <c r="AD860" s="16">
        <f t="shared" si="359"/>
        <v>1.9999999999999574E-2</v>
      </c>
      <c r="AE860" s="17"/>
      <c r="AF860" s="16">
        <f t="shared" si="360"/>
        <v>0</v>
      </c>
      <c r="AG860" s="17">
        <f t="shared" si="371"/>
        <v>0</v>
      </c>
      <c r="AH860" s="16">
        <f t="shared" si="361"/>
        <v>0</v>
      </c>
      <c r="AI860" s="17">
        <f t="shared" si="372"/>
        <v>0</v>
      </c>
      <c r="AJ860" s="16">
        <f t="shared" si="362"/>
        <v>0</v>
      </c>
    </row>
    <row r="861" spans="1:36" x14ac:dyDescent="0.25">
      <c r="A861" s="26">
        <f t="shared" si="373"/>
        <v>17.130416666666392</v>
      </c>
      <c r="B861" s="9"/>
      <c r="C861" t="s">
        <v>11</v>
      </c>
      <c r="D861" s="13" t="s">
        <v>14</v>
      </c>
      <c r="E861" t="s">
        <v>11</v>
      </c>
      <c r="F861" s="13" t="s">
        <v>14</v>
      </c>
      <c r="H861" s="16">
        <f t="shared" si="348"/>
        <v>0</v>
      </c>
      <c r="I861" s="17">
        <f t="shared" si="363"/>
        <v>0</v>
      </c>
      <c r="J861" s="16">
        <f t="shared" si="349"/>
        <v>0</v>
      </c>
      <c r="K861" s="17">
        <f t="shared" si="364"/>
        <v>0</v>
      </c>
      <c r="L861" s="16">
        <f t="shared" si="350"/>
        <v>0</v>
      </c>
      <c r="M861" s="17"/>
      <c r="N861" s="16">
        <f t="shared" si="351"/>
        <v>0</v>
      </c>
      <c r="O861" s="17">
        <f t="shared" si="365"/>
        <v>0</v>
      </c>
      <c r="P861" s="16">
        <f t="shared" si="352"/>
        <v>0</v>
      </c>
      <c r="Q861" s="17">
        <f t="shared" si="366"/>
        <v>0</v>
      </c>
      <c r="R861" s="16">
        <f t="shared" si="353"/>
        <v>1.9999999999999574E-2</v>
      </c>
      <c r="S861" s="17"/>
      <c r="T861" s="16">
        <f t="shared" si="354"/>
        <v>0</v>
      </c>
      <c r="U861" s="17">
        <f t="shared" si="367"/>
        <v>0</v>
      </c>
      <c r="V861" s="16">
        <f t="shared" si="355"/>
        <v>0</v>
      </c>
      <c r="W861" s="17">
        <f t="shared" si="368"/>
        <v>0</v>
      </c>
      <c r="X861" s="16">
        <f t="shared" si="356"/>
        <v>0</v>
      </c>
      <c r="Y861" s="17"/>
      <c r="Z861" s="16">
        <f t="shared" si="357"/>
        <v>0</v>
      </c>
      <c r="AA861" s="17">
        <f t="shared" si="369"/>
        <v>0</v>
      </c>
      <c r="AB861" s="16">
        <f t="shared" si="358"/>
        <v>0</v>
      </c>
      <c r="AC861" s="17">
        <f t="shared" si="370"/>
        <v>0</v>
      </c>
      <c r="AD861" s="16">
        <f t="shared" si="359"/>
        <v>1.9999999999999574E-2</v>
      </c>
      <c r="AE861" s="17"/>
      <c r="AF861" s="16">
        <f t="shared" si="360"/>
        <v>0</v>
      </c>
      <c r="AG861" s="17">
        <f t="shared" si="371"/>
        <v>0</v>
      </c>
      <c r="AH861" s="16">
        <f t="shared" si="361"/>
        <v>0</v>
      </c>
      <c r="AI861" s="17">
        <f t="shared" si="372"/>
        <v>0</v>
      </c>
      <c r="AJ861" s="16">
        <f t="shared" si="362"/>
        <v>0</v>
      </c>
    </row>
    <row r="862" spans="1:36" x14ac:dyDescent="0.25">
      <c r="A862" s="26">
        <f t="shared" si="373"/>
        <v>17.150416666666391</v>
      </c>
      <c r="B862" s="9" t="s">
        <v>13</v>
      </c>
      <c r="C862" t="s">
        <v>11</v>
      </c>
      <c r="D862" s="13" t="s">
        <v>14</v>
      </c>
      <c r="E862" t="s">
        <v>11</v>
      </c>
      <c r="F862" s="13" t="s">
        <v>14</v>
      </c>
      <c r="G862" s="13" t="s">
        <v>14</v>
      </c>
      <c r="H862" s="16">
        <f t="shared" si="348"/>
        <v>0</v>
      </c>
      <c r="I862" s="17">
        <f t="shared" si="363"/>
        <v>0</v>
      </c>
      <c r="J862" s="16">
        <f t="shared" si="349"/>
        <v>0</v>
      </c>
      <c r="K862" s="17">
        <f t="shared" si="364"/>
        <v>0</v>
      </c>
      <c r="L862" s="16">
        <f t="shared" si="350"/>
        <v>0</v>
      </c>
      <c r="M862" s="17"/>
      <c r="N862" s="16">
        <f t="shared" si="351"/>
        <v>0</v>
      </c>
      <c r="O862" s="17">
        <f t="shared" si="365"/>
        <v>0</v>
      </c>
      <c r="P862" s="16">
        <f t="shared" si="352"/>
        <v>0</v>
      </c>
      <c r="Q862" s="17">
        <f t="shared" si="366"/>
        <v>0</v>
      </c>
      <c r="R862" s="16">
        <f t="shared" si="353"/>
        <v>1.9999999999999574E-2</v>
      </c>
      <c r="S862" s="17"/>
      <c r="T862" s="16">
        <f t="shared" si="354"/>
        <v>0</v>
      </c>
      <c r="U862" s="17">
        <f t="shared" si="367"/>
        <v>0</v>
      </c>
      <c r="V862" s="16">
        <f t="shared" si="355"/>
        <v>0</v>
      </c>
      <c r="W862" s="17">
        <f t="shared" si="368"/>
        <v>0</v>
      </c>
      <c r="X862" s="16">
        <f t="shared" si="356"/>
        <v>0</v>
      </c>
      <c r="Y862" s="17"/>
      <c r="Z862" s="16">
        <f t="shared" si="357"/>
        <v>0</v>
      </c>
      <c r="AA862" s="17">
        <f t="shared" si="369"/>
        <v>0</v>
      </c>
      <c r="AB862" s="16">
        <f t="shared" si="358"/>
        <v>0</v>
      </c>
      <c r="AC862" s="17">
        <f t="shared" si="370"/>
        <v>0</v>
      </c>
      <c r="AD862" s="16">
        <f t="shared" si="359"/>
        <v>1.9999999999999574E-2</v>
      </c>
      <c r="AE862" s="17"/>
      <c r="AF862" s="16">
        <f t="shared" si="360"/>
        <v>17.150416666666391</v>
      </c>
      <c r="AG862" s="17">
        <f t="shared" si="371"/>
        <v>1</v>
      </c>
      <c r="AH862" s="16">
        <f t="shared" si="361"/>
        <v>0</v>
      </c>
      <c r="AI862" s="17">
        <f t="shared" si="372"/>
        <v>0</v>
      </c>
      <c r="AJ862" s="16">
        <f t="shared" si="362"/>
        <v>1.9999999999999574E-2</v>
      </c>
    </row>
    <row r="863" spans="1:36" x14ac:dyDescent="0.25">
      <c r="A863" s="26">
        <f t="shared" si="373"/>
        <v>17.170416666666391</v>
      </c>
      <c r="B863" s="9" t="s">
        <v>18</v>
      </c>
      <c r="C863" t="s">
        <v>11</v>
      </c>
      <c r="D863" s="13" t="s">
        <v>14</v>
      </c>
      <c r="E863" s="14" t="s">
        <v>20</v>
      </c>
      <c r="F863" t="s">
        <v>11</v>
      </c>
      <c r="G863" s="13" t="s">
        <v>14</v>
      </c>
      <c r="H863" s="16">
        <f t="shared" si="348"/>
        <v>0</v>
      </c>
      <c r="I863" s="17">
        <f t="shared" si="363"/>
        <v>0</v>
      </c>
      <c r="J863" s="16">
        <f t="shared" si="349"/>
        <v>0</v>
      </c>
      <c r="K863" s="17">
        <f t="shared" si="364"/>
        <v>0</v>
      </c>
      <c r="L863" s="16">
        <f t="shared" si="350"/>
        <v>0</v>
      </c>
      <c r="M863" s="17"/>
      <c r="N863" s="16">
        <f t="shared" si="351"/>
        <v>0</v>
      </c>
      <c r="O863" s="17">
        <f t="shared" si="365"/>
        <v>0</v>
      </c>
      <c r="P863" s="16">
        <f t="shared" si="352"/>
        <v>0</v>
      </c>
      <c r="Q863" s="17">
        <f t="shared" si="366"/>
        <v>0</v>
      </c>
      <c r="R863" s="16">
        <f t="shared" si="353"/>
        <v>1.9999999999999574E-2</v>
      </c>
      <c r="S863" s="17"/>
      <c r="T863" s="16">
        <f t="shared" si="354"/>
        <v>0</v>
      </c>
      <c r="U863" s="17">
        <f t="shared" si="367"/>
        <v>0</v>
      </c>
      <c r="V863" s="16">
        <f t="shared" si="355"/>
        <v>17.170416666666391</v>
      </c>
      <c r="W863" s="17">
        <f t="shared" si="368"/>
        <v>1</v>
      </c>
      <c r="X863" s="16">
        <f t="shared" si="356"/>
        <v>0</v>
      </c>
      <c r="Y863" s="17"/>
      <c r="Z863" s="16">
        <f t="shared" si="357"/>
        <v>0</v>
      </c>
      <c r="AA863" s="17">
        <f t="shared" si="369"/>
        <v>0</v>
      </c>
      <c r="AB863" s="16">
        <f t="shared" si="358"/>
        <v>0</v>
      </c>
      <c r="AC863" s="17">
        <f t="shared" si="370"/>
        <v>0</v>
      </c>
      <c r="AD863" s="16">
        <f t="shared" si="359"/>
        <v>0</v>
      </c>
      <c r="AE863" s="17"/>
      <c r="AF863" s="16">
        <f t="shared" si="360"/>
        <v>0</v>
      </c>
      <c r="AG863" s="17">
        <f t="shared" si="371"/>
        <v>0</v>
      </c>
      <c r="AH863" s="16">
        <f t="shared" si="361"/>
        <v>0</v>
      </c>
      <c r="AI863" s="17">
        <f t="shared" si="372"/>
        <v>0</v>
      </c>
      <c r="AJ863" s="16">
        <f t="shared" si="362"/>
        <v>1.9999999999999574E-2</v>
      </c>
    </row>
    <row r="864" spans="1:36" x14ac:dyDescent="0.25">
      <c r="A864" s="26">
        <f t="shared" si="373"/>
        <v>17.19041666666639</v>
      </c>
      <c r="B864" s="9"/>
      <c r="C864" t="s">
        <v>11</v>
      </c>
      <c r="D864" s="13" t="s">
        <v>14</v>
      </c>
      <c r="F864" t="s">
        <v>11</v>
      </c>
      <c r="G864" s="13" t="s">
        <v>14</v>
      </c>
      <c r="H864" s="16">
        <f t="shared" si="348"/>
        <v>0</v>
      </c>
      <c r="I864" s="17">
        <f t="shared" si="363"/>
        <v>0</v>
      </c>
      <c r="J864" s="16">
        <f t="shared" si="349"/>
        <v>0</v>
      </c>
      <c r="K864" s="17">
        <f t="shared" si="364"/>
        <v>0</v>
      </c>
      <c r="L864" s="16">
        <f t="shared" si="350"/>
        <v>0</v>
      </c>
      <c r="M864" s="17"/>
      <c r="N864" s="16">
        <f t="shared" si="351"/>
        <v>0</v>
      </c>
      <c r="O864" s="17">
        <f t="shared" si="365"/>
        <v>0</v>
      </c>
      <c r="P864" s="16">
        <f t="shared" si="352"/>
        <v>0</v>
      </c>
      <c r="Q864" s="17">
        <f t="shared" si="366"/>
        <v>0</v>
      </c>
      <c r="R864" s="16">
        <f t="shared" si="353"/>
        <v>1.9999999999999574E-2</v>
      </c>
      <c r="S864" s="17"/>
      <c r="T864" s="16">
        <f t="shared" si="354"/>
        <v>0</v>
      </c>
      <c r="U864" s="17">
        <f t="shared" si="367"/>
        <v>0</v>
      </c>
      <c r="V864" s="16">
        <f t="shared" si="355"/>
        <v>0</v>
      </c>
      <c r="W864" s="17">
        <f t="shared" si="368"/>
        <v>0</v>
      </c>
      <c r="X864" s="16">
        <f t="shared" si="356"/>
        <v>0</v>
      </c>
      <c r="Y864" s="17"/>
      <c r="Z864" s="16">
        <f t="shared" si="357"/>
        <v>0</v>
      </c>
      <c r="AA864" s="17">
        <f t="shared" si="369"/>
        <v>0</v>
      </c>
      <c r="AB864" s="16">
        <f t="shared" si="358"/>
        <v>0</v>
      </c>
      <c r="AC864" s="17">
        <f t="shared" si="370"/>
        <v>0</v>
      </c>
      <c r="AD864" s="16">
        <f t="shared" si="359"/>
        <v>0</v>
      </c>
      <c r="AE864" s="17"/>
      <c r="AF864" s="16">
        <f t="shared" si="360"/>
        <v>0</v>
      </c>
      <c r="AG864" s="17">
        <f t="shared" si="371"/>
        <v>0</v>
      </c>
      <c r="AH864" s="16">
        <f t="shared" si="361"/>
        <v>0</v>
      </c>
      <c r="AI864" s="17">
        <f t="shared" si="372"/>
        <v>0</v>
      </c>
      <c r="AJ864" s="16">
        <f t="shared" si="362"/>
        <v>1.9999999999999574E-2</v>
      </c>
    </row>
    <row r="865" spans="1:36" x14ac:dyDescent="0.25">
      <c r="A865" s="26">
        <f t="shared" si="373"/>
        <v>17.21041666666639</v>
      </c>
      <c r="B865" s="9"/>
      <c r="C865" t="s">
        <v>11</v>
      </c>
      <c r="D865" s="13" t="s">
        <v>14</v>
      </c>
      <c r="E865" s="7"/>
      <c r="F865" t="s">
        <v>11</v>
      </c>
      <c r="G865" s="13" t="s">
        <v>14</v>
      </c>
      <c r="H865" s="16">
        <f t="shared" si="348"/>
        <v>0</v>
      </c>
      <c r="I865" s="17">
        <f t="shared" si="363"/>
        <v>0</v>
      </c>
      <c r="J865" s="16">
        <f t="shared" si="349"/>
        <v>0</v>
      </c>
      <c r="K865" s="17">
        <f t="shared" si="364"/>
        <v>0</v>
      </c>
      <c r="L865" s="16">
        <f t="shared" si="350"/>
        <v>0</v>
      </c>
      <c r="M865" s="17"/>
      <c r="N865" s="16">
        <f t="shared" si="351"/>
        <v>0</v>
      </c>
      <c r="O865" s="17">
        <f t="shared" si="365"/>
        <v>0</v>
      </c>
      <c r="P865" s="16">
        <f t="shared" si="352"/>
        <v>0</v>
      </c>
      <c r="Q865" s="17">
        <f t="shared" si="366"/>
        <v>0</v>
      </c>
      <c r="R865" s="16">
        <f t="shared" si="353"/>
        <v>1.9999999999999574E-2</v>
      </c>
      <c r="S865" s="17"/>
      <c r="T865" s="16">
        <f t="shared" si="354"/>
        <v>0</v>
      </c>
      <c r="U865" s="17">
        <f t="shared" si="367"/>
        <v>0</v>
      </c>
      <c r="V865" s="16">
        <f t="shared" si="355"/>
        <v>0</v>
      </c>
      <c r="W865" s="17">
        <f t="shared" si="368"/>
        <v>0</v>
      </c>
      <c r="X865" s="16">
        <f t="shared" si="356"/>
        <v>0</v>
      </c>
      <c r="Y865" s="17"/>
      <c r="Z865" s="16">
        <f t="shared" si="357"/>
        <v>0</v>
      </c>
      <c r="AA865" s="17">
        <f t="shared" si="369"/>
        <v>0</v>
      </c>
      <c r="AB865" s="16">
        <f t="shared" si="358"/>
        <v>0</v>
      </c>
      <c r="AC865" s="17">
        <f t="shared" si="370"/>
        <v>0</v>
      </c>
      <c r="AD865" s="16">
        <f t="shared" si="359"/>
        <v>0</v>
      </c>
      <c r="AE865" s="17"/>
      <c r="AF865" s="16">
        <f t="shared" si="360"/>
        <v>0</v>
      </c>
      <c r="AG865" s="17">
        <f t="shared" si="371"/>
        <v>0</v>
      </c>
      <c r="AH865" s="16">
        <f t="shared" si="361"/>
        <v>0</v>
      </c>
      <c r="AI865" s="17">
        <f t="shared" si="372"/>
        <v>0</v>
      </c>
      <c r="AJ865" s="16">
        <f t="shared" si="362"/>
        <v>1.9999999999999574E-2</v>
      </c>
    </row>
    <row r="866" spans="1:36" x14ac:dyDescent="0.25">
      <c r="A866" s="26">
        <f t="shared" si="373"/>
        <v>17.23041666666639</v>
      </c>
      <c r="B866" s="9"/>
      <c r="C866" t="s">
        <v>11</v>
      </c>
      <c r="D866" s="13" t="s">
        <v>14</v>
      </c>
      <c r="F866" t="s">
        <v>11</v>
      </c>
      <c r="G866" s="13" t="s">
        <v>14</v>
      </c>
      <c r="H866" s="16">
        <f t="shared" si="348"/>
        <v>0</v>
      </c>
      <c r="I866" s="17">
        <f t="shared" si="363"/>
        <v>0</v>
      </c>
      <c r="J866" s="16">
        <f t="shared" si="349"/>
        <v>0</v>
      </c>
      <c r="K866" s="17">
        <f t="shared" si="364"/>
        <v>0</v>
      </c>
      <c r="L866" s="16">
        <f t="shared" si="350"/>
        <v>0</v>
      </c>
      <c r="M866" s="17"/>
      <c r="N866" s="16">
        <f t="shared" si="351"/>
        <v>0</v>
      </c>
      <c r="O866" s="17">
        <f t="shared" si="365"/>
        <v>0</v>
      </c>
      <c r="P866" s="16">
        <f t="shared" si="352"/>
        <v>0</v>
      </c>
      <c r="Q866" s="17">
        <f t="shared" si="366"/>
        <v>0</v>
      </c>
      <c r="R866" s="16">
        <f t="shared" si="353"/>
        <v>1.9999999999999574E-2</v>
      </c>
      <c r="S866" s="17"/>
      <c r="T866" s="16">
        <f t="shared" si="354"/>
        <v>0</v>
      </c>
      <c r="U866" s="17">
        <f t="shared" si="367"/>
        <v>0</v>
      </c>
      <c r="V866" s="16">
        <f t="shared" si="355"/>
        <v>0</v>
      </c>
      <c r="W866" s="17">
        <f t="shared" si="368"/>
        <v>0</v>
      </c>
      <c r="X866" s="16">
        <f t="shared" si="356"/>
        <v>0</v>
      </c>
      <c r="Y866" s="17"/>
      <c r="Z866" s="16">
        <f t="shared" si="357"/>
        <v>0</v>
      </c>
      <c r="AA866" s="17">
        <f t="shared" si="369"/>
        <v>0</v>
      </c>
      <c r="AB866" s="16">
        <f t="shared" si="358"/>
        <v>0</v>
      </c>
      <c r="AC866" s="17">
        <f t="shared" si="370"/>
        <v>0</v>
      </c>
      <c r="AD866" s="16">
        <f t="shared" si="359"/>
        <v>0</v>
      </c>
      <c r="AE866" s="17"/>
      <c r="AF866" s="16">
        <f t="shared" si="360"/>
        <v>0</v>
      </c>
      <c r="AG866" s="17">
        <f t="shared" si="371"/>
        <v>0</v>
      </c>
      <c r="AH866" s="16">
        <f t="shared" si="361"/>
        <v>0</v>
      </c>
      <c r="AI866" s="17">
        <f t="shared" si="372"/>
        <v>0</v>
      </c>
      <c r="AJ866" s="16">
        <f t="shared" si="362"/>
        <v>1.9999999999999574E-2</v>
      </c>
    </row>
    <row r="867" spans="1:36" x14ac:dyDescent="0.25">
      <c r="A867" s="26">
        <f t="shared" si="373"/>
        <v>17.250416666666389</v>
      </c>
      <c r="B867" s="9" t="s">
        <v>22</v>
      </c>
      <c r="C867" s="14" t="s">
        <v>20</v>
      </c>
      <c r="D867" t="s">
        <v>11</v>
      </c>
      <c r="F867" t="s">
        <v>11</v>
      </c>
      <c r="G867" s="13" t="s">
        <v>14</v>
      </c>
      <c r="H867" s="16">
        <f t="shared" si="348"/>
        <v>0</v>
      </c>
      <c r="I867" s="17">
        <f t="shared" si="363"/>
        <v>0</v>
      </c>
      <c r="J867" s="16">
        <f t="shared" si="349"/>
        <v>17.250416666666389</v>
      </c>
      <c r="K867" s="17">
        <f t="shared" si="364"/>
        <v>1</v>
      </c>
      <c r="L867" s="16">
        <f t="shared" si="350"/>
        <v>0</v>
      </c>
      <c r="M867" s="17"/>
      <c r="N867" s="16">
        <f t="shared" si="351"/>
        <v>0</v>
      </c>
      <c r="O867" s="17">
        <f t="shared" si="365"/>
        <v>0</v>
      </c>
      <c r="P867" s="16">
        <f t="shared" si="352"/>
        <v>0</v>
      </c>
      <c r="Q867" s="17">
        <f t="shared" si="366"/>
        <v>0</v>
      </c>
      <c r="R867" s="16">
        <f t="shared" si="353"/>
        <v>0</v>
      </c>
      <c r="S867" s="17"/>
      <c r="T867" s="16">
        <f t="shared" si="354"/>
        <v>0</v>
      </c>
      <c r="U867" s="17">
        <f t="shared" si="367"/>
        <v>0</v>
      </c>
      <c r="V867" s="16">
        <f t="shared" si="355"/>
        <v>0</v>
      </c>
      <c r="W867" s="17">
        <f t="shared" si="368"/>
        <v>0</v>
      </c>
      <c r="X867" s="16">
        <f t="shared" si="356"/>
        <v>0</v>
      </c>
      <c r="Y867" s="17"/>
      <c r="Z867" s="16">
        <f t="shared" si="357"/>
        <v>0</v>
      </c>
      <c r="AA867" s="17">
        <f t="shared" si="369"/>
        <v>0</v>
      </c>
      <c r="AB867" s="16">
        <f t="shared" si="358"/>
        <v>0</v>
      </c>
      <c r="AC867" s="17">
        <f t="shared" si="370"/>
        <v>0</v>
      </c>
      <c r="AD867" s="16">
        <f t="shared" si="359"/>
        <v>0</v>
      </c>
      <c r="AE867" s="17"/>
      <c r="AF867" s="16">
        <f t="shared" si="360"/>
        <v>0</v>
      </c>
      <c r="AG867" s="17">
        <f t="shared" si="371"/>
        <v>0</v>
      </c>
      <c r="AH867" s="16">
        <f t="shared" si="361"/>
        <v>0</v>
      </c>
      <c r="AI867" s="17">
        <f t="shared" si="372"/>
        <v>0</v>
      </c>
      <c r="AJ867" s="16">
        <f t="shared" si="362"/>
        <v>1.9999999999999574E-2</v>
      </c>
    </row>
    <row r="868" spans="1:36" x14ac:dyDescent="0.25">
      <c r="A868" s="26">
        <f t="shared" si="373"/>
        <v>17.270416666666389</v>
      </c>
      <c r="B868" s="9" t="s">
        <v>21</v>
      </c>
      <c r="C868" s="8"/>
      <c r="D868" t="s">
        <v>11</v>
      </c>
      <c r="E868" s="13" t="s">
        <v>14</v>
      </c>
      <c r="F868" t="s">
        <v>11</v>
      </c>
      <c r="G868" s="13" t="s">
        <v>14</v>
      </c>
      <c r="H868" s="16">
        <f t="shared" si="348"/>
        <v>0</v>
      </c>
      <c r="I868" s="17">
        <f t="shared" si="363"/>
        <v>0</v>
      </c>
      <c r="J868" s="16">
        <f t="shared" si="349"/>
        <v>0</v>
      </c>
      <c r="K868" s="17">
        <f t="shared" si="364"/>
        <v>0</v>
      </c>
      <c r="L868" s="16">
        <f t="shared" si="350"/>
        <v>0</v>
      </c>
      <c r="M868" s="17"/>
      <c r="N868" s="16">
        <f t="shared" si="351"/>
        <v>0</v>
      </c>
      <c r="O868" s="17">
        <f t="shared" si="365"/>
        <v>0</v>
      </c>
      <c r="P868" s="16">
        <f t="shared" si="352"/>
        <v>0</v>
      </c>
      <c r="Q868" s="17">
        <f t="shared" si="366"/>
        <v>0</v>
      </c>
      <c r="R868" s="16">
        <f t="shared" si="353"/>
        <v>0</v>
      </c>
      <c r="S868" s="17"/>
      <c r="T868" s="16">
        <f t="shared" si="354"/>
        <v>17.270416666666389</v>
      </c>
      <c r="U868" s="17">
        <f t="shared" si="367"/>
        <v>1</v>
      </c>
      <c r="V868" s="16">
        <f t="shared" si="355"/>
        <v>0</v>
      </c>
      <c r="W868" s="17">
        <f t="shared" si="368"/>
        <v>0</v>
      </c>
      <c r="X868" s="16">
        <f t="shared" si="356"/>
        <v>1.9999999999999574E-2</v>
      </c>
      <c r="Y868" s="17"/>
      <c r="Z868" s="16">
        <f t="shared" si="357"/>
        <v>0</v>
      </c>
      <c r="AA868" s="17">
        <f t="shared" si="369"/>
        <v>0</v>
      </c>
      <c r="AB868" s="16">
        <f t="shared" si="358"/>
        <v>0</v>
      </c>
      <c r="AC868" s="17">
        <f t="shared" si="370"/>
        <v>0</v>
      </c>
      <c r="AD868" s="16">
        <f t="shared" si="359"/>
        <v>0</v>
      </c>
      <c r="AE868" s="17"/>
      <c r="AF868" s="16">
        <f t="shared" si="360"/>
        <v>0</v>
      </c>
      <c r="AG868" s="17">
        <f t="shared" si="371"/>
        <v>0</v>
      </c>
      <c r="AH868" s="16">
        <f t="shared" si="361"/>
        <v>0</v>
      </c>
      <c r="AI868" s="17">
        <f t="shared" si="372"/>
        <v>0</v>
      </c>
      <c r="AJ868" s="16">
        <f t="shared" si="362"/>
        <v>1.9999999999999574E-2</v>
      </c>
    </row>
    <row r="869" spans="1:36" x14ac:dyDescent="0.25">
      <c r="A869" s="26">
        <f t="shared" si="373"/>
        <v>17.290416666666388</v>
      </c>
      <c r="B869" s="9"/>
      <c r="C869" s="7"/>
      <c r="D869" t="s">
        <v>11</v>
      </c>
      <c r="E869" s="13" t="s">
        <v>14</v>
      </c>
      <c r="F869" t="s">
        <v>11</v>
      </c>
      <c r="G869" s="13" t="s">
        <v>14</v>
      </c>
      <c r="H869" s="16">
        <f t="shared" si="348"/>
        <v>0</v>
      </c>
      <c r="I869" s="17">
        <f t="shared" si="363"/>
        <v>0</v>
      </c>
      <c r="J869" s="16">
        <f t="shared" si="349"/>
        <v>0</v>
      </c>
      <c r="K869" s="17">
        <f t="shared" si="364"/>
        <v>0</v>
      </c>
      <c r="L869" s="16">
        <f t="shared" si="350"/>
        <v>0</v>
      </c>
      <c r="M869" s="17"/>
      <c r="N869" s="16">
        <f t="shared" si="351"/>
        <v>0</v>
      </c>
      <c r="O869" s="17">
        <f t="shared" si="365"/>
        <v>0</v>
      </c>
      <c r="P869" s="16">
        <f t="shared" si="352"/>
        <v>0</v>
      </c>
      <c r="Q869" s="17">
        <f t="shared" si="366"/>
        <v>0</v>
      </c>
      <c r="R869" s="16">
        <f t="shared" si="353"/>
        <v>0</v>
      </c>
      <c r="S869" s="17"/>
      <c r="T869" s="16">
        <f t="shared" si="354"/>
        <v>0</v>
      </c>
      <c r="U869" s="17">
        <f t="shared" si="367"/>
        <v>0</v>
      </c>
      <c r="V869" s="16">
        <f t="shared" si="355"/>
        <v>0</v>
      </c>
      <c r="W869" s="17">
        <f t="shared" si="368"/>
        <v>0</v>
      </c>
      <c r="X869" s="16">
        <f t="shared" si="356"/>
        <v>1.9999999999999574E-2</v>
      </c>
      <c r="Y869" s="17"/>
      <c r="Z869" s="16">
        <f t="shared" si="357"/>
        <v>0</v>
      </c>
      <c r="AA869" s="17">
        <f t="shared" si="369"/>
        <v>0</v>
      </c>
      <c r="AB869" s="16">
        <f t="shared" si="358"/>
        <v>0</v>
      </c>
      <c r="AC869" s="17">
        <f t="shared" si="370"/>
        <v>0</v>
      </c>
      <c r="AD869" s="16">
        <f t="shared" si="359"/>
        <v>0</v>
      </c>
      <c r="AE869" s="17"/>
      <c r="AF869" s="16">
        <f t="shared" si="360"/>
        <v>0</v>
      </c>
      <c r="AG869" s="17">
        <f t="shared" si="371"/>
        <v>0</v>
      </c>
      <c r="AH869" s="16">
        <f t="shared" si="361"/>
        <v>0</v>
      </c>
      <c r="AI869" s="17">
        <f t="shared" si="372"/>
        <v>0</v>
      </c>
      <c r="AJ869" s="16">
        <f t="shared" si="362"/>
        <v>1.9999999999999574E-2</v>
      </c>
    </row>
    <row r="870" spans="1:36" x14ac:dyDescent="0.25">
      <c r="A870" s="26">
        <f t="shared" si="373"/>
        <v>17.310416666666388</v>
      </c>
      <c r="B870" s="9"/>
      <c r="D870" t="s">
        <v>11</v>
      </c>
      <c r="E870" s="13" t="s">
        <v>14</v>
      </c>
      <c r="F870" t="s">
        <v>11</v>
      </c>
      <c r="G870" s="13" t="s">
        <v>14</v>
      </c>
      <c r="H870" s="16">
        <f t="shared" si="348"/>
        <v>0</v>
      </c>
      <c r="I870" s="17">
        <f t="shared" si="363"/>
        <v>0</v>
      </c>
      <c r="J870" s="16">
        <f t="shared" si="349"/>
        <v>0</v>
      </c>
      <c r="K870" s="17">
        <f t="shared" si="364"/>
        <v>0</v>
      </c>
      <c r="L870" s="16">
        <f t="shared" si="350"/>
        <v>0</v>
      </c>
      <c r="M870" s="17"/>
      <c r="N870" s="16">
        <f t="shared" si="351"/>
        <v>0</v>
      </c>
      <c r="O870" s="17">
        <f t="shared" si="365"/>
        <v>0</v>
      </c>
      <c r="P870" s="16">
        <f t="shared" si="352"/>
        <v>0</v>
      </c>
      <c r="Q870" s="17">
        <f t="shared" si="366"/>
        <v>0</v>
      </c>
      <c r="R870" s="16">
        <f t="shared" si="353"/>
        <v>0</v>
      </c>
      <c r="S870" s="17"/>
      <c r="T870" s="16">
        <f t="shared" si="354"/>
        <v>0</v>
      </c>
      <c r="U870" s="17">
        <f t="shared" si="367"/>
        <v>0</v>
      </c>
      <c r="V870" s="16">
        <f t="shared" si="355"/>
        <v>0</v>
      </c>
      <c r="W870" s="17">
        <f t="shared" si="368"/>
        <v>0</v>
      </c>
      <c r="X870" s="16">
        <f t="shared" si="356"/>
        <v>1.9999999999999574E-2</v>
      </c>
      <c r="Y870" s="17"/>
      <c r="Z870" s="16">
        <f t="shared" si="357"/>
        <v>0</v>
      </c>
      <c r="AA870" s="17">
        <f t="shared" si="369"/>
        <v>0</v>
      </c>
      <c r="AB870" s="16">
        <f t="shared" si="358"/>
        <v>0</v>
      </c>
      <c r="AC870" s="17">
        <f t="shared" si="370"/>
        <v>0</v>
      </c>
      <c r="AD870" s="16">
        <f t="shared" si="359"/>
        <v>0</v>
      </c>
      <c r="AE870" s="17"/>
      <c r="AF870" s="16">
        <f t="shared" si="360"/>
        <v>0</v>
      </c>
      <c r="AG870" s="17">
        <f t="shared" si="371"/>
        <v>0</v>
      </c>
      <c r="AH870" s="16">
        <f t="shared" si="361"/>
        <v>0</v>
      </c>
      <c r="AI870" s="17">
        <f t="shared" si="372"/>
        <v>0</v>
      </c>
      <c r="AJ870" s="16">
        <f t="shared" si="362"/>
        <v>1.9999999999999574E-2</v>
      </c>
    </row>
    <row r="871" spans="1:36" x14ac:dyDescent="0.25">
      <c r="A871" s="26">
        <f t="shared" si="373"/>
        <v>17.330416666666387</v>
      </c>
      <c r="B871" s="9" t="s">
        <v>12</v>
      </c>
      <c r="D871" t="s">
        <v>11</v>
      </c>
      <c r="E871" s="13" t="s">
        <v>14</v>
      </c>
      <c r="F871" s="14" t="s">
        <v>20</v>
      </c>
      <c r="G871" t="s">
        <v>11</v>
      </c>
      <c r="H871" s="16">
        <f t="shared" si="348"/>
        <v>0</v>
      </c>
      <c r="I871" s="17">
        <f t="shared" si="363"/>
        <v>0</v>
      </c>
      <c r="J871" s="16">
        <f t="shared" si="349"/>
        <v>0</v>
      </c>
      <c r="K871" s="17">
        <f t="shared" si="364"/>
        <v>0</v>
      </c>
      <c r="L871" s="16">
        <f t="shared" si="350"/>
        <v>0</v>
      </c>
      <c r="M871" s="17"/>
      <c r="N871" s="16">
        <f t="shared" si="351"/>
        <v>0</v>
      </c>
      <c r="O871" s="17">
        <f t="shared" si="365"/>
        <v>0</v>
      </c>
      <c r="P871" s="16">
        <f t="shared" si="352"/>
        <v>0</v>
      </c>
      <c r="Q871" s="17">
        <f t="shared" si="366"/>
        <v>0</v>
      </c>
      <c r="R871" s="16">
        <f t="shared" si="353"/>
        <v>0</v>
      </c>
      <c r="S871" s="17"/>
      <c r="T871" s="16">
        <f t="shared" si="354"/>
        <v>0</v>
      </c>
      <c r="U871" s="17">
        <f t="shared" si="367"/>
        <v>0</v>
      </c>
      <c r="V871" s="16">
        <f t="shared" si="355"/>
        <v>0</v>
      </c>
      <c r="W871" s="17">
        <f t="shared" si="368"/>
        <v>0</v>
      </c>
      <c r="X871" s="16">
        <f t="shared" si="356"/>
        <v>1.9999999999999574E-2</v>
      </c>
      <c r="Y871" s="17"/>
      <c r="Z871" s="16">
        <f t="shared" si="357"/>
        <v>0</v>
      </c>
      <c r="AA871" s="17">
        <f t="shared" si="369"/>
        <v>0</v>
      </c>
      <c r="AB871" s="16">
        <f t="shared" si="358"/>
        <v>17.330416666666387</v>
      </c>
      <c r="AC871" s="17">
        <f t="shared" si="370"/>
        <v>1</v>
      </c>
      <c r="AD871" s="16">
        <f t="shared" si="359"/>
        <v>0</v>
      </c>
      <c r="AE871" s="17"/>
      <c r="AF871" s="16">
        <f t="shared" si="360"/>
        <v>0</v>
      </c>
      <c r="AG871" s="17">
        <f t="shared" si="371"/>
        <v>0</v>
      </c>
      <c r="AH871" s="16">
        <f t="shared" si="361"/>
        <v>0</v>
      </c>
      <c r="AI871" s="17">
        <f t="shared" si="372"/>
        <v>0</v>
      </c>
      <c r="AJ871" s="16">
        <f t="shared" si="362"/>
        <v>0</v>
      </c>
    </row>
    <row r="872" spans="1:36" x14ac:dyDescent="0.25">
      <c r="A872" s="26">
        <f t="shared" si="373"/>
        <v>17.350416666666387</v>
      </c>
      <c r="B872" s="9"/>
      <c r="D872" t="s">
        <v>11</v>
      </c>
      <c r="E872" s="13" t="s">
        <v>14</v>
      </c>
      <c r="G872" t="s">
        <v>11</v>
      </c>
      <c r="H872" s="16">
        <f t="shared" si="348"/>
        <v>0</v>
      </c>
      <c r="I872" s="17">
        <f t="shared" si="363"/>
        <v>0</v>
      </c>
      <c r="J872" s="16">
        <f t="shared" si="349"/>
        <v>0</v>
      </c>
      <c r="K872" s="17">
        <f t="shared" si="364"/>
        <v>0</v>
      </c>
      <c r="L872" s="16">
        <f t="shared" si="350"/>
        <v>0</v>
      </c>
      <c r="M872" s="17"/>
      <c r="N872" s="16">
        <f t="shared" si="351"/>
        <v>0</v>
      </c>
      <c r="O872" s="17">
        <f t="shared" si="365"/>
        <v>0</v>
      </c>
      <c r="P872" s="16">
        <f t="shared" si="352"/>
        <v>0</v>
      </c>
      <c r="Q872" s="17">
        <f t="shared" si="366"/>
        <v>0</v>
      </c>
      <c r="R872" s="16">
        <f t="shared" si="353"/>
        <v>0</v>
      </c>
      <c r="S872" s="17"/>
      <c r="T872" s="16">
        <f t="shared" si="354"/>
        <v>0</v>
      </c>
      <c r="U872" s="17">
        <f t="shared" si="367"/>
        <v>0</v>
      </c>
      <c r="V872" s="16">
        <f t="shared" si="355"/>
        <v>0</v>
      </c>
      <c r="W872" s="17">
        <f t="shared" si="368"/>
        <v>0</v>
      </c>
      <c r="X872" s="16">
        <f t="shared" si="356"/>
        <v>1.9999999999999574E-2</v>
      </c>
      <c r="Y872" s="17"/>
      <c r="Z872" s="16">
        <f t="shared" si="357"/>
        <v>0</v>
      </c>
      <c r="AA872" s="17">
        <f t="shared" si="369"/>
        <v>0</v>
      </c>
      <c r="AB872" s="16">
        <f t="shared" si="358"/>
        <v>0</v>
      </c>
      <c r="AC872" s="17">
        <f t="shared" si="370"/>
        <v>0</v>
      </c>
      <c r="AD872" s="16">
        <f t="shared" si="359"/>
        <v>0</v>
      </c>
      <c r="AE872" s="17"/>
      <c r="AF872" s="16">
        <f t="shared" si="360"/>
        <v>0</v>
      </c>
      <c r="AG872" s="17">
        <f t="shared" si="371"/>
        <v>0</v>
      </c>
      <c r="AH872" s="16">
        <f t="shared" si="361"/>
        <v>0</v>
      </c>
      <c r="AI872" s="17">
        <f t="shared" si="372"/>
        <v>0</v>
      </c>
      <c r="AJ872" s="16">
        <f t="shared" si="362"/>
        <v>0</v>
      </c>
    </row>
    <row r="873" spans="1:36" x14ac:dyDescent="0.25">
      <c r="A873" s="26">
        <f t="shared" si="373"/>
        <v>17.370416666666387</v>
      </c>
      <c r="B873" s="9"/>
      <c r="D873" t="s">
        <v>11</v>
      </c>
      <c r="E873" s="13" t="s">
        <v>14</v>
      </c>
      <c r="G873" t="s">
        <v>11</v>
      </c>
      <c r="H873" s="16">
        <f t="shared" si="348"/>
        <v>0</v>
      </c>
      <c r="I873" s="17">
        <f t="shared" si="363"/>
        <v>0</v>
      </c>
      <c r="J873" s="16">
        <f t="shared" si="349"/>
        <v>0</v>
      </c>
      <c r="K873" s="17">
        <f t="shared" si="364"/>
        <v>0</v>
      </c>
      <c r="L873" s="16">
        <f t="shared" si="350"/>
        <v>0</v>
      </c>
      <c r="M873" s="17"/>
      <c r="N873" s="16">
        <f t="shared" si="351"/>
        <v>0</v>
      </c>
      <c r="O873" s="17">
        <f t="shared" si="365"/>
        <v>0</v>
      </c>
      <c r="P873" s="16">
        <f t="shared" si="352"/>
        <v>0</v>
      </c>
      <c r="Q873" s="17">
        <f t="shared" si="366"/>
        <v>0</v>
      </c>
      <c r="R873" s="16">
        <f t="shared" si="353"/>
        <v>0</v>
      </c>
      <c r="S873" s="17"/>
      <c r="T873" s="16">
        <f t="shared" si="354"/>
        <v>0</v>
      </c>
      <c r="U873" s="17">
        <f t="shared" si="367"/>
        <v>0</v>
      </c>
      <c r="V873" s="16">
        <f t="shared" si="355"/>
        <v>0</v>
      </c>
      <c r="W873" s="17">
        <f t="shared" si="368"/>
        <v>0</v>
      </c>
      <c r="X873" s="16">
        <f t="shared" si="356"/>
        <v>1.9999999999999574E-2</v>
      </c>
      <c r="Y873" s="17"/>
      <c r="Z873" s="16">
        <f t="shared" si="357"/>
        <v>0</v>
      </c>
      <c r="AA873" s="17">
        <f t="shared" si="369"/>
        <v>0</v>
      </c>
      <c r="AB873" s="16">
        <f t="shared" si="358"/>
        <v>0</v>
      </c>
      <c r="AC873" s="17">
        <f t="shared" si="370"/>
        <v>0</v>
      </c>
      <c r="AD873" s="16">
        <f t="shared" si="359"/>
        <v>0</v>
      </c>
      <c r="AE873" s="17"/>
      <c r="AF873" s="16">
        <f t="shared" si="360"/>
        <v>0</v>
      </c>
      <c r="AG873" s="17">
        <f t="shared" si="371"/>
        <v>0</v>
      </c>
      <c r="AH873" s="16">
        <f t="shared" si="361"/>
        <v>0</v>
      </c>
      <c r="AI873" s="17">
        <f t="shared" si="372"/>
        <v>0</v>
      </c>
      <c r="AJ873" s="16">
        <f t="shared" si="362"/>
        <v>0</v>
      </c>
    </row>
    <row r="874" spans="1:36" x14ac:dyDescent="0.25">
      <c r="A874" s="26">
        <f t="shared" si="373"/>
        <v>17.390416666666386</v>
      </c>
      <c r="B874" s="9" t="s">
        <v>9</v>
      </c>
      <c r="C874" s="13" t="s">
        <v>14</v>
      </c>
      <c r="D874" t="s">
        <v>11</v>
      </c>
      <c r="E874" s="13" t="s">
        <v>14</v>
      </c>
      <c r="G874" t="s">
        <v>11</v>
      </c>
      <c r="H874" s="16">
        <f t="shared" si="348"/>
        <v>17.390416666666386</v>
      </c>
      <c r="I874" s="17">
        <f t="shared" si="363"/>
        <v>1</v>
      </c>
      <c r="J874" s="16">
        <f t="shared" si="349"/>
        <v>0</v>
      </c>
      <c r="K874" s="17">
        <f t="shared" si="364"/>
        <v>0</v>
      </c>
      <c r="L874" s="16">
        <f t="shared" si="350"/>
        <v>1.9999999999999574E-2</v>
      </c>
      <c r="M874" s="17"/>
      <c r="N874" s="16">
        <f t="shared" si="351"/>
        <v>0</v>
      </c>
      <c r="O874" s="17">
        <f t="shared" si="365"/>
        <v>0</v>
      </c>
      <c r="P874" s="16">
        <f t="shared" si="352"/>
        <v>0</v>
      </c>
      <c r="Q874" s="17">
        <f t="shared" si="366"/>
        <v>0</v>
      </c>
      <c r="R874" s="16">
        <f t="shared" si="353"/>
        <v>0</v>
      </c>
      <c r="S874" s="17"/>
      <c r="T874" s="16">
        <f t="shared" si="354"/>
        <v>0</v>
      </c>
      <c r="U874" s="17">
        <f t="shared" si="367"/>
        <v>0</v>
      </c>
      <c r="V874" s="16">
        <f t="shared" si="355"/>
        <v>0</v>
      </c>
      <c r="W874" s="17">
        <f t="shared" si="368"/>
        <v>0</v>
      </c>
      <c r="X874" s="16">
        <f t="shared" si="356"/>
        <v>1.9999999999999574E-2</v>
      </c>
      <c r="Y874" s="17"/>
      <c r="Z874" s="16">
        <f t="shared" si="357"/>
        <v>0</v>
      </c>
      <c r="AA874" s="17">
        <f t="shared" si="369"/>
        <v>0</v>
      </c>
      <c r="AB874" s="16">
        <f t="shared" si="358"/>
        <v>0</v>
      </c>
      <c r="AC874" s="17">
        <f t="shared" si="370"/>
        <v>0</v>
      </c>
      <c r="AD874" s="16">
        <f t="shared" si="359"/>
        <v>0</v>
      </c>
      <c r="AE874" s="17"/>
      <c r="AF874" s="16">
        <f t="shared" si="360"/>
        <v>0</v>
      </c>
      <c r="AG874" s="17">
        <f t="shared" si="371"/>
        <v>0</v>
      </c>
      <c r="AH874" s="16">
        <f t="shared" si="361"/>
        <v>0</v>
      </c>
      <c r="AI874" s="17">
        <f t="shared" si="372"/>
        <v>0</v>
      </c>
      <c r="AJ874" s="16">
        <f t="shared" si="362"/>
        <v>0</v>
      </c>
    </row>
    <row r="875" spans="1:36" x14ac:dyDescent="0.25">
      <c r="A875" s="26">
        <f t="shared" si="373"/>
        <v>17.410416666666386</v>
      </c>
      <c r="B875" s="9" t="s">
        <v>17</v>
      </c>
      <c r="C875" s="13" t="s">
        <v>14</v>
      </c>
      <c r="D875" s="14" t="s">
        <v>20</v>
      </c>
      <c r="E875" t="s">
        <v>11</v>
      </c>
      <c r="G875" t="s">
        <v>11</v>
      </c>
      <c r="H875" s="16">
        <f t="shared" si="348"/>
        <v>0</v>
      </c>
      <c r="I875" s="17">
        <f t="shared" si="363"/>
        <v>0</v>
      </c>
      <c r="J875" s="16">
        <f t="shared" si="349"/>
        <v>0</v>
      </c>
      <c r="K875" s="17">
        <f t="shared" si="364"/>
        <v>0</v>
      </c>
      <c r="L875" s="16">
        <f t="shared" si="350"/>
        <v>1.9999999999999574E-2</v>
      </c>
      <c r="M875" s="17"/>
      <c r="N875" s="16">
        <f t="shared" si="351"/>
        <v>0</v>
      </c>
      <c r="O875" s="17">
        <f t="shared" si="365"/>
        <v>0</v>
      </c>
      <c r="P875" s="16">
        <f t="shared" si="352"/>
        <v>17.410416666666386</v>
      </c>
      <c r="Q875" s="17">
        <f t="shared" si="366"/>
        <v>1</v>
      </c>
      <c r="R875" s="16">
        <f t="shared" si="353"/>
        <v>0</v>
      </c>
      <c r="S875" s="17"/>
      <c r="T875" s="16">
        <f t="shared" si="354"/>
        <v>0</v>
      </c>
      <c r="U875" s="17">
        <f t="shared" si="367"/>
        <v>0</v>
      </c>
      <c r="V875" s="16">
        <f t="shared" si="355"/>
        <v>0</v>
      </c>
      <c r="W875" s="17">
        <f t="shared" si="368"/>
        <v>0</v>
      </c>
      <c r="X875" s="16">
        <f t="shared" si="356"/>
        <v>0</v>
      </c>
      <c r="Y875" s="17"/>
      <c r="Z875" s="16">
        <f t="shared" si="357"/>
        <v>0</v>
      </c>
      <c r="AA875" s="17">
        <f t="shared" si="369"/>
        <v>0</v>
      </c>
      <c r="AB875" s="16">
        <f t="shared" si="358"/>
        <v>0</v>
      </c>
      <c r="AC875" s="17">
        <f t="shared" si="370"/>
        <v>0</v>
      </c>
      <c r="AD875" s="16">
        <f t="shared" si="359"/>
        <v>0</v>
      </c>
      <c r="AE875" s="17"/>
      <c r="AF875" s="16">
        <f t="shared" si="360"/>
        <v>0</v>
      </c>
      <c r="AG875" s="17">
        <f t="shared" si="371"/>
        <v>0</v>
      </c>
      <c r="AH875" s="16">
        <f t="shared" si="361"/>
        <v>0</v>
      </c>
      <c r="AI875" s="17">
        <f t="shared" si="372"/>
        <v>0</v>
      </c>
      <c r="AJ875" s="16">
        <f t="shared" si="362"/>
        <v>0</v>
      </c>
    </row>
    <row r="876" spans="1:36" x14ac:dyDescent="0.25">
      <c r="A876" s="26">
        <f t="shared" si="373"/>
        <v>17.430416666666385</v>
      </c>
      <c r="B876" s="9" t="s">
        <v>10</v>
      </c>
      <c r="C876" s="13" t="s">
        <v>14</v>
      </c>
      <c r="E876" t="s">
        <v>11</v>
      </c>
      <c r="F876" s="13" t="s">
        <v>14</v>
      </c>
      <c r="G876" t="s">
        <v>11</v>
      </c>
      <c r="H876" s="16">
        <f t="shared" si="348"/>
        <v>0</v>
      </c>
      <c r="I876" s="17">
        <f t="shared" si="363"/>
        <v>0</v>
      </c>
      <c r="J876" s="16">
        <f t="shared" si="349"/>
        <v>0</v>
      </c>
      <c r="K876" s="17">
        <f t="shared" si="364"/>
        <v>0</v>
      </c>
      <c r="L876" s="16">
        <f t="shared" si="350"/>
        <v>1.9999999999999574E-2</v>
      </c>
      <c r="M876" s="17"/>
      <c r="N876" s="16">
        <f t="shared" si="351"/>
        <v>0</v>
      </c>
      <c r="O876" s="17">
        <f t="shared" si="365"/>
        <v>0</v>
      </c>
      <c r="P876" s="16">
        <f t="shared" si="352"/>
        <v>0</v>
      </c>
      <c r="Q876" s="17">
        <f t="shared" si="366"/>
        <v>0</v>
      </c>
      <c r="R876" s="16">
        <f t="shared" si="353"/>
        <v>0</v>
      </c>
      <c r="S876" s="17"/>
      <c r="T876" s="16">
        <f t="shared" si="354"/>
        <v>0</v>
      </c>
      <c r="U876" s="17">
        <f t="shared" si="367"/>
        <v>0</v>
      </c>
      <c r="V876" s="16">
        <f t="shared" si="355"/>
        <v>0</v>
      </c>
      <c r="W876" s="17">
        <f t="shared" si="368"/>
        <v>0</v>
      </c>
      <c r="X876" s="16">
        <f t="shared" si="356"/>
        <v>0</v>
      </c>
      <c r="Y876" s="17"/>
      <c r="Z876" s="16">
        <f t="shared" si="357"/>
        <v>17.430416666666385</v>
      </c>
      <c r="AA876" s="17">
        <f t="shared" si="369"/>
        <v>1</v>
      </c>
      <c r="AB876" s="16">
        <f t="shared" si="358"/>
        <v>0</v>
      </c>
      <c r="AC876" s="17">
        <f t="shared" si="370"/>
        <v>0</v>
      </c>
      <c r="AD876" s="16">
        <f t="shared" si="359"/>
        <v>1.9999999999999574E-2</v>
      </c>
      <c r="AE876" s="17"/>
      <c r="AF876" s="16">
        <f t="shared" si="360"/>
        <v>0</v>
      </c>
      <c r="AG876" s="17">
        <f t="shared" si="371"/>
        <v>0</v>
      </c>
      <c r="AH876" s="16">
        <f t="shared" si="361"/>
        <v>0</v>
      </c>
      <c r="AI876" s="17">
        <f t="shared" si="372"/>
        <v>0</v>
      </c>
      <c r="AJ876" s="16">
        <f t="shared" si="362"/>
        <v>0</v>
      </c>
    </row>
    <row r="877" spans="1:36" x14ac:dyDescent="0.25">
      <c r="A877" s="26">
        <f t="shared" si="373"/>
        <v>17.450416666666385</v>
      </c>
      <c r="B877" s="9"/>
      <c r="C877" s="13" t="s">
        <v>14</v>
      </c>
      <c r="E877" t="s">
        <v>11</v>
      </c>
      <c r="F877" s="13" t="s">
        <v>14</v>
      </c>
      <c r="G877" t="s">
        <v>11</v>
      </c>
      <c r="H877" s="16">
        <f t="shared" si="348"/>
        <v>0</v>
      </c>
      <c r="I877" s="17">
        <f t="shared" si="363"/>
        <v>0</v>
      </c>
      <c r="J877" s="16">
        <f t="shared" si="349"/>
        <v>0</v>
      </c>
      <c r="K877" s="17">
        <f t="shared" si="364"/>
        <v>0</v>
      </c>
      <c r="L877" s="16">
        <f t="shared" si="350"/>
        <v>1.9999999999999574E-2</v>
      </c>
      <c r="M877" s="17"/>
      <c r="N877" s="16">
        <f t="shared" si="351"/>
        <v>0</v>
      </c>
      <c r="O877" s="17">
        <f t="shared" si="365"/>
        <v>0</v>
      </c>
      <c r="P877" s="16">
        <f t="shared" si="352"/>
        <v>0</v>
      </c>
      <c r="Q877" s="17">
        <f t="shared" si="366"/>
        <v>0</v>
      </c>
      <c r="R877" s="16">
        <f t="shared" si="353"/>
        <v>0</v>
      </c>
      <c r="S877" s="17"/>
      <c r="T877" s="16">
        <f t="shared" si="354"/>
        <v>0</v>
      </c>
      <c r="U877" s="17">
        <f t="shared" si="367"/>
        <v>0</v>
      </c>
      <c r="V877" s="16">
        <f t="shared" si="355"/>
        <v>0</v>
      </c>
      <c r="W877" s="17">
        <f t="shared" si="368"/>
        <v>0</v>
      </c>
      <c r="X877" s="16">
        <f t="shared" si="356"/>
        <v>0</v>
      </c>
      <c r="Y877" s="17"/>
      <c r="Z877" s="16">
        <f t="shared" si="357"/>
        <v>0</v>
      </c>
      <c r="AA877" s="17">
        <f t="shared" si="369"/>
        <v>0</v>
      </c>
      <c r="AB877" s="16">
        <f t="shared" si="358"/>
        <v>0</v>
      </c>
      <c r="AC877" s="17">
        <f t="shared" si="370"/>
        <v>0</v>
      </c>
      <c r="AD877" s="16">
        <f t="shared" si="359"/>
        <v>1.9999999999999574E-2</v>
      </c>
      <c r="AE877" s="17"/>
      <c r="AF877" s="16">
        <f t="shared" si="360"/>
        <v>0</v>
      </c>
      <c r="AG877" s="17">
        <f t="shared" si="371"/>
        <v>0</v>
      </c>
      <c r="AH877" s="16">
        <f t="shared" si="361"/>
        <v>0</v>
      </c>
      <c r="AI877" s="17">
        <f t="shared" si="372"/>
        <v>0</v>
      </c>
      <c r="AJ877" s="16">
        <f t="shared" si="362"/>
        <v>0</v>
      </c>
    </row>
    <row r="878" spans="1:36" x14ac:dyDescent="0.25">
      <c r="A878" s="26">
        <f t="shared" si="373"/>
        <v>17.470416666666384</v>
      </c>
      <c r="B878" s="9" t="s">
        <v>15</v>
      </c>
      <c r="C878" t="s">
        <v>11</v>
      </c>
      <c r="E878" t="s">
        <v>11</v>
      </c>
      <c r="F878" s="13" t="s">
        <v>14</v>
      </c>
      <c r="G878" s="14" t="s">
        <v>20</v>
      </c>
      <c r="H878" s="16">
        <f t="shared" si="348"/>
        <v>0</v>
      </c>
      <c r="I878" s="17">
        <f t="shared" si="363"/>
        <v>0</v>
      </c>
      <c r="J878" s="16">
        <f t="shared" si="349"/>
        <v>0</v>
      </c>
      <c r="K878" s="17">
        <f t="shared" si="364"/>
        <v>0</v>
      </c>
      <c r="L878" s="16">
        <f t="shared" si="350"/>
        <v>0</v>
      </c>
      <c r="M878" s="17"/>
      <c r="N878" s="16">
        <f t="shared" si="351"/>
        <v>0</v>
      </c>
      <c r="O878" s="17">
        <f t="shared" si="365"/>
        <v>0</v>
      </c>
      <c r="P878" s="16">
        <f t="shared" si="352"/>
        <v>0</v>
      </c>
      <c r="Q878" s="17">
        <f t="shared" si="366"/>
        <v>0</v>
      </c>
      <c r="R878" s="16">
        <f t="shared" si="353"/>
        <v>0</v>
      </c>
      <c r="S878" s="17"/>
      <c r="T878" s="16">
        <f t="shared" si="354"/>
        <v>0</v>
      </c>
      <c r="U878" s="17">
        <f t="shared" si="367"/>
        <v>0</v>
      </c>
      <c r="V878" s="16">
        <f t="shared" si="355"/>
        <v>0</v>
      </c>
      <c r="W878" s="17">
        <f t="shared" si="368"/>
        <v>0</v>
      </c>
      <c r="X878" s="16">
        <f t="shared" si="356"/>
        <v>0</v>
      </c>
      <c r="Y878" s="17"/>
      <c r="Z878" s="16">
        <f t="shared" si="357"/>
        <v>0</v>
      </c>
      <c r="AA878" s="17">
        <f t="shared" si="369"/>
        <v>0</v>
      </c>
      <c r="AB878" s="16">
        <f t="shared" si="358"/>
        <v>0</v>
      </c>
      <c r="AC878" s="17">
        <f t="shared" si="370"/>
        <v>0</v>
      </c>
      <c r="AD878" s="16">
        <f t="shared" si="359"/>
        <v>1.9999999999999574E-2</v>
      </c>
      <c r="AE878" s="17"/>
      <c r="AF878" s="16">
        <f t="shared" si="360"/>
        <v>0</v>
      </c>
      <c r="AG878" s="17">
        <f t="shared" si="371"/>
        <v>0</v>
      </c>
      <c r="AH878" s="16">
        <f t="shared" si="361"/>
        <v>17.470416666666384</v>
      </c>
      <c r="AI878" s="17">
        <f t="shared" si="372"/>
        <v>1</v>
      </c>
      <c r="AJ878" s="16">
        <f t="shared" si="362"/>
        <v>0</v>
      </c>
    </row>
    <row r="879" spans="1:36" x14ac:dyDescent="0.25">
      <c r="A879" s="26">
        <f t="shared" si="373"/>
        <v>17.490416666666384</v>
      </c>
      <c r="B879" s="9"/>
      <c r="C879" t="s">
        <v>11</v>
      </c>
      <c r="E879" t="s">
        <v>11</v>
      </c>
      <c r="F879" s="13" t="s">
        <v>14</v>
      </c>
      <c r="H879" s="16">
        <f t="shared" si="348"/>
        <v>0</v>
      </c>
      <c r="I879" s="17">
        <f t="shared" si="363"/>
        <v>0</v>
      </c>
      <c r="J879" s="16">
        <f t="shared" si="349"/>
        <v>0</v>
      </c>
      <c r="K879" s="17">
        <f t="shared" si="364"/>
        <v>0</v>
      </c>
      <c r="L879" s="16">
        <f t="shared" si="350"/>
        <v>0</v>
      </c>
      <c r="M879" s="17"/>
      <c r="N879" s="16">
        <f t="shared" si="351"/>
        <v>0</v>
      </c>
      <c r="O879" s="17">
        <f t="shared" si="365"/>
        <v>0</v>
      </c>
      <c r="P879" s="16">
        <f t="shared" si="352"/>
        <v>0</v>
      </c>
      <c r="Q879" s="17">
        <f t="shared" si="366"/>
        <v>0</v>
      </c>
      <c r="R879" s="16">
        <f t="shared" si="353"/>
        <v>0</v>
      </c>
      <c r="S879" s="17"/>
      <c r="T879" s="16">
        <f t="shared" si="354"/>
        <v>0</v>
      </c>
      <c r="U879" s="17">
        <f t="shared" si="367"/>
        <v>0</v>
      </c>
      <c r="V879" s="16">
        <f t="shared" si="355"/>
        <v>0</v>
      </c>
      <c r="W879" s="17">
        <f t="shared" si="368"/>
        <v>0</v>
      </c>
      <c r="X879" s="16">
        <f t="shared" si="356"/>
        <v>0</v>
      </c>
      <c r="Y879" s="17"/>
      <c r="Z879" s="16">
        <f t="shared" si="357"/>
        <v>0</v>
      </c>
      <c r="AA879" s="17">
        <f t="shared" si="369"/>
        <v>0</v>
      </c>
      <c r="AB879" s="16">
        <f t="shared" si="358"/>
        <v>0</v>
      </c>
      <c r="AC879" s="17">
        <f t="shared" si="370"/>
        <v>0</v>
      </c>
      <c r="AD879" s="16">
        <f t="shared" si="359"/>
        <v>1.9999999999999574E-2</v>
      </c>
      <c r="AE879" s="17"/>
      <c r="AF879" s="16">
        <f t="shared" si="360"/>
        <v>0</v>
      </c>
      <c r="AG879" s="17">
        <f t="shared" si="371"/>
        <v>0</v>
      </c>
      <c r="AH879" s="16">
        <f t="shared" si="361"/>
        <v>0</v>
      </c>
      <c r="AI879" s="17">
        <f t="shared" si="372"/>
        <v>0</v>
      </c>
      <c r="AJ879" s="16">
        <f t="shared" si="362"/>
        <v>0</v>
      </c>
    </row>
    <row r="880" spans="1:36" x14ac:dyDescent="0.25">
      <c r="A880" s="26">
        <f t="shared" si="373"/>
        <v>17.510416666666384</v>
      </c>
      <c r="B880" s="9"/>
      <c r="C880" t="s">
        <v>11</v>
      </c>
      <c r="E880" t="s">
        <v>11</v>
      </c>
      <c r="F880" s="13" t="s">
        <v>14</v>
      </c>
      <c r="H880" s="16">
        <f t="shared" si="348"/>
        <v>0</v>
      </c>
      <c r="I880" s="17">
        <f t="shared" si="363"/>
        <v>0</v>
      </c>
      <c r="J880" s="16">
        <f t="shared" si="349"/>
        <v>0</v>
      </c>
      <c r="K880" s="17">
        <f t="shared" si="364"/>
        <v>0</v>
      </c>
      <c r="L880" s="16">
        <f t="shared" si="350"/>
        <v>0</v>
      </c>
      <c r="M880" s="17"/>
      <c r="N880" s="16">
        <f t="shared" si="351"/>
        <v>0</v>
      </c>
      <c r="O880" s="17">
        <f t="shared" si="365"/>
        <v>0</v>
      </c>
      <c r="P880" s="16">
        <f t="shared" si="352"/>
        <v>0</v>
      </c>
      <c r="Q880" s="17">
        <f t="shared" si="366"/>
        <v>0</v>
      </c>
      <c r="R880" s="16">
        <f t="shared" si="353"/>
        <v>0</v>
      </c>
      <c r="S880" s="17"/>
      <c r="T880" s="16">
        <f t="shared" si="354"/>
        <v>0</v>
      </c>
      <c r="U880" s="17">
        <f t="shared" si="367"/>
        <v>0</v>
      </c>
      <c r="V880" s="16">
        <f t="shared" si="355"/>
        <v>0</v>
      </c>
      <c r="W880" s="17">
        <f t="shared" si="368"/>
        <v>0</v>
      </c>
      <c r="X880" s="16">
        <f t="shared" si="356"/>
        <v>0</v>
      </c>
      <c r="Y880" s="17"/>
      <c r="Z880" s="16">
        <f t="shared" si="357"/>
        <v>0</v>
      </c>
      <c r="AA880" s="17">
        <f t="shared" si="369"/>
        <v>0</v>
      </c>
      <c r="AB880" s="16">
        <f t="shared" si="358"/>
        <v>0</v>
      </c>
      <c r="AC880" s="17">
        <f t="shared" si="370"/>
        <v>0</v>
      </c>
      <c r="AD880" s="16">
        <f t="shared" si="359"/>
        <v>1.9999999999999574E-2</v>
      </c>
      <c r="AE880" s="17"/>
      <c r="AF880" s="16">
        <f t="shared" si="360"/>
        <v>0</v>
      </c>
      <c r="AG880" s="17">
        <f t="shared" si="371"/>
        <v>0</v>
      </c>
      <c r="AH880" s="16">
        <f t="shared" si="361"/>
        <v>0</v>
      </c>
      <c r="AI880" s="17">
        <f t="shared" si="372"/>
        <v>0</v>
      </c>
      <c r="AJ880" s="16">
        <f t="shared" si="362"/>
        <v>0</v>
      </c>
    </row>
    <row r="881" spans="1:36" x14ac:dyDescent="0.25">
      <c r="A881" s="26">
        <f t="shared" si="373"/>
        <v>17.530416666666383</v>
      </c>
      <c r="B881" s="9" t="s">
        <v>16</v>
      </c>
      <c r="C881" t="s">
        <v>11</v>
      </c>
      <c r="D881" s="13" t="s">
        <v>14</v>
      </c>
      <c r="E881" t="s">
        <v>11</v>
      </c>
      <c r="F881" s="13" t="s">
        <v>14</v>
      </c>
      <c r="H881" s="16">
        <f t="shared" si="348"/>
        <v>0</v>
      </c>
      <c r="I881" s="17">
        <f t="shared" si="363"/>
        <v>0</v>
      </c>
      <c r="J881" s="16">
        <f t="shared" si="349"/>
        <v>0</v>
      </c>
      <c r="K881" s="17">
        <f t="shared" si="364"/>
        <v>0</v>
      </c>
      <c r="L881" s="16">
        <f t="shared" si="350"/>
        <v>0</v>
      </c>
      <c r="M881" s="17"/>
      <c r="N881" s="16">
        <f t="shared" si="351"/>
        <v>17.530416666666383</v>
      </c>
      <c r="O881" s="17">
        <f t="shared" si="365"/>
        <v>1</v>
      </c>
      <c r="P881" s="16">
        <f t="shared" si="352"/>
        <v>0</v>
      </c>
      <c r="Q881" s="17">
        <f t="shared" si="366"/>
        <v>0</v>
      </c>
      <c r="R881" s="16">
        <f t="shared" si="353"/>
        <v>1.9999999999999574E-2</v>
      </c>
      <c r="S881" s="17"/>
      <c r="T881" s="16">
        <f t="shared" si="354"/>
        <v>0</v>
      </c>
      <c r="U881" s="17">
        <f t="shared" si="367"/>
        <v>0</v>
      </c>
      <c r="V881" s="16">
        <f t="shared" si="355"/>
        <v>0</v>
      </c>
      <c r="W881" s="17">
        <f t="shared" si="368"/>
        <v>0</v>
      </c>
      <c r="X881" s="16">
        <f t="shared" si="356"/>
        <v>0</v>
      </c>
      <c r="Y881" s="17"/>
      <c r="Z881" s="16">
        <f t="shared" si="357"/>
        <v>0</v>
      </c>
      <c r="AA881" s="17">
        <f t="shared" si="369"/>
        <v>0</v>
      </c>
      <c r="AB881" s="16">
        <f t="shared" si="358"/>
        <v>0</v>
      </c>
      <c r="AC881" s="17">
        <f t="shared" si="370"/>
        <v>0</v>
      </c>
      <c r="AD881" s="16">
        <f t="shared" si="359"/>
        <v>1.9999999999999574E-2</v>
      </c>
      <c r="AE881" s="17"/>
      <c r="AF881" s="16">
        <f t="shared" si="360"/>
        <v>0</v>
      </c>
      <c r="AG881" s="17">
        <f t="shared" si="371"/>
        <v>0</v>
      </c>
      <c r="AH881" s="16">
        <f t="shared" si="361"/>
        <v>0</v>
      </c>
      <c r="AI881" s="17">
        <f t="shared" si="372"/>
        <v>0</v>
      </c>
      <c r="AJ881" s="16">
        <f t="shared" si="362"/>
        <v>0</v>
      </c>
    </row>
    <row r="882" spans="1:36" x14ac:dyDescent="0.25">
      <c r="A882" s="26">
        <f t="shared" si="373"/>
        <v>17.550416666666383</v>
      </c>
      <c r="B882" s="9" t="s">
        <v>18</v>
      </c>
      <c r="C882" t="s">
        <v>11</v>
      </c>
      <c r="D882" s="13" t="s">
        <v>14</v>
      </c>
      <c r="E882" s="14" t="s">
        <v>20</v>
      </c>
      <c r="F882" t="s">
        <v>11</v>
      </c>
      <c r="H882" s="16">
        <f t="shared" si="348"/>
        <v>0</v>
      </c>
      <c r="I882" s="17">
        <f t="shared" si="363"/>
        <v>0</v>
      </c>
      <c r="J882" s="16">
        <f t="shared" si="349"/>
        <v>0</v>
      </c>
      <c r="K882" s="17">
        <f t="shared" si="364"/>
        <v>0</v>
      </c>
      <c r="L882" s="16">
        <f t="shared" si="350"/>
        <v>0</v>
      </c>
      <c r="M882" s="17"/>
      <c r="N882" s="16">
        <f t="shared" si="351"/>
        <v>0</v>
      </c>
      <c r="O882" s="17">
        <f t="shared" si="365"/>
        <v>0</v>
      </c>
      <c r="P882" s="16">
        <f t="shared" si="352"/>
        <v>0</v>
      </c>
      <c r="Q882" s="17">
        <f t="shared" si="366"/>
        <v>0</v>
      </c>
      <c r="R882" s="16">
        <f t="shared" si="353"/>
        <v>1.9999999999999574E-2</v>
      </c>
      <c r="S882" s="17"/>
      <c r="T882" s="16">
        <f t="shared" si="354"/>
        <v>0</v>
      </c>
      <c r="U882" s="17">
        <f t="shared" si="367"/>
        <v>0</v>
      </c>
      <c r="V882" s="16">
        <f t="shared" si="355"/>
        <v>17.550416666666383</v>
      </c>
      <c r="W882" s="17">
        <f t="shared" si="368"/>
        <v>1</v>
      </c>
      <c r="X882" s="16">
        <f t="shared" si="356"/>
        <v>0</v>
      </c>
      <c r="Y882" s="17"/>
      <c r="Z882" s="16">
        <f t="shared" si="357"/>
        <v>0</v>
      </c>
      <c r="AA882" s="17">
        <f t="shared" si="369"/>
        <v>0</v>
      </c>
      <c r="AB882" s="16">
        <f t="shared" si="358"/>
        <v>0</v>
      </c>
      <c r="AC882" s="17">
        <f t="shared" si="370"/>
        <v>0</v>
      </c>
      <c r="AD882" s="16">
        <f t="shared" si="359"/>
        <v>0</v>
      </c>
      <c r="AE882" s="17"/>
      <c r="AF882" s="16">
        <f t="shared" si="360"/>
        <v>0</v>
      </c>
      <c r="AG882" s="17">
        <f t="shared" si="371"/>
        <v>0</v>
      </c>
      <c r="AH882" s="16">
        <f t="shared" si="361"/>
        <v>0</v>
      </c>
      <c r="AI882" s="17">
        <f t="shared" si="372"/>
        <v>0</v>
      </c>
      <c r="AJ882" s="16">
        <f t="shared" si="362"/>
        <v>0</v>
      </c>
    </row>
    <row r="883" spans="1:36" x14ac:dyDescent="0.25">
      <c r="A883" s="26">
        <f t="shared" si="373"/>
        <v>17.570416666666382</v>
      </c>
      <c r="B883" s="9"/>
      <c r="C883" t="s">
        <v>11</v>
      </c>
      <c r="D883" s="13" t="s">
        <v>14</v>
      </c>
      <c r="F883" t="s">
        <v>11</v>
      </c>
      <c r="H883" s="16">
        <f t="shared" si="348"/>
        <v>0</v>
      </c>
      <c r="I883" s="17">
        <f t="shared" si="363"/>
        <v>0</v>
      </c>
      <c r="J883" s="16">
        <f t="shared" si="349"/>
        <v>0</v>
      </c>
      <c r="K883" s="17">
        <f t="shared" si="364"/>
        <v>0</v>
      </c>
      <c r="L883" s="16">
        <f t="shared" si="350"/>
        <v>0</v>
      </c>
      <c r="M883" s="17"/>
      <c r="N883" s="16">
        <f t="shared" si="351"/>
        <v>0</v>
      </c>
      <c r="O883" s="17">
        <f t="shared" si="365"/>
        <v>0</v>
      </c>
      <c r="P883" s="16">
        <f t="shared" si="352"/>
        <v>0</v>
      </c>
      <c r="Q883" s="17">
        <f t="shared" si="366"/>
        <v>0</v>
      </c>
      <c r="R883" s="16">
        <f t="shared" si="353"/>
        <v>1.9999999999999574E-2</v>
      </c>
      <c r="S883" s="17"/>
      <c r="T883" s="16">
        <f t="shared" si="354"/>
        <v>0</v>
      </c>
      <c r="U883" s="17">
        <f t="shared" si="367"/>
        <v>0</v>
      </c>
      <c r="V883" s="16">
        <f t="shared" si="355"/>
        <v>0</v>
      </c>
      <c r="W883" s="17">
        <f t="shared" si="368"/>
        <v>0</v>
      </c>
      <c r="X883" s="16">
        <f t="shared" si="356"/>
        <v>0</v>
      </c>
      <c r="Y883" s="17"/>
      <c r="Z883" s="16">
        <f t="shared" si="357"/>
        <v>0</v>
      </c>
      <c r="AA883" s="17">
        <f t="shared" si="369"/>
        <v>0</v>
      </c>
      <c r="AB883" s="16">
        <f t="shared" si="358"/>
        <v>0</v>
      </c>
      <c r="AC883" s="17">
        <f t="shared" si="370"/>
        <v>0</v>
      </c>
      <c r="AD883" s="16">
        <f t="shared" si="359"/>
        <v>0</v>
      </c>
      <c r="AE883" s="17"/>
      <c r="AF883" s="16">
        <f t="shared" si="360"/>
        <v>0</v>
      </c>
      <c r="AG883" s="17">
        <f t="shared" si="371"/>
        <v>0</v>
      </c>
      <c r="AH883" s="16">
        <f t="shared" si="361"/>
        <v>0</v>
      </c>
      <c r="AI883" s="17">
        <f t="shared" si="372"/>
        <v>0</v>
      </c>
      <c r="AJ883" s="16">
        <f t="shared" si="362"/>
        <v>0</v>
      </c>
    </row>
    <row r="884" spans="1:36" x14ac:dyDescent="0.25">
      <c r="A884" s="26">
        <f t="shared" si="373"/>
        <v>17.590416666666382</v>
      </c>
      <c r="B884" s="9"/>
      <c r="C884" t="s">
        <v>11</v>
      </c>
      <c r="D884" s="13" t="s">
        <v>14</v>
      </c>
      <c r="F884" t="s">
        <v>11</v>
      </c>
      <c r="H884" s="16">
        <f t="shared" si="348"/>
        <v>0</v>
      </c>
      <c r="I884" s="17">
        <f t="shared" si="363"/>
        <v>0</v>
      </c>
      <c r="J884" s="16">
        <f t="shared" si="349"/>
        <v>0</v>
      </c>
      <c r="K884" s="17">
        <f t="shared" si="364"/>
        <v>0</v>
      </c>
      <c r="L884" s="16">
        <f t="shared" si="350"/>
        <v>0</v>
      </c>
      <c r="M884" s="17"/>
      <c r="N884" s="16">
        <f t="shared" si="351"/>
        <v>0</v>
      </c>
      <c r="O884" s="17">
        <f t="shared" si="365"/>
        <v>0</v>
      </c>
      <c r="P884" s="16">
        <f t="shared" si="352"/>
        <v>0</v>
      </c>
      <c r="Q884" s="17">
        <f t="shared" si="366"/>
        <v>0</v>
      </c>
      <c r="R884" s="16">
        <f t="shared" si="353"/>
        <v>1.9999999999999574E-2</v>
      </c>
      <c r="S884" s="17"/>
      <c r="T884" s="16">
        <f t="shared" si="354"/>
        <v>0</v>
      </c>
      <c r="U884" s="17">
        <f t="shared" si="367"/>
        <v>0</v>
      </c>
      <c r="V884" s="16">
        <f t="shared" si="355"/>
        <v>0</v>
      </c>
      <c r="W884" s="17">
        <f t="shared" si="368"/>
        <v>0</v>
      </c>
      <c r="X884" s="16">
        <f t="shared" si="356"/>
        <v>0</v>
      </c>
      <c r="Y884" s="17"/>
      <c r="Z884" s="16">
        <f t="shared" si="357"/>
        <v>0</v>
      </c>
      <c r="AA884" s="17">
        <f t="shared" si="369"/>
        <v>0</v>
      </c>
      <c r="AB884" s="16">
        <f t="shared" si="358"/>
        <v>0</v>
      </c>
      <c r="AC884" s="17">
        <f t="shared" si="370"/>
        <v>0</v>
      </c>
      <c r="AD884" s="16">
        <f t="shared" si="359"/>
        <v>0</v>
      </c>
      <c r="AE884" s="17"/>
      <c r="AF884" s="16">
        <f t="shared" si="360"/>
        <v>0</v>
      </c>
      <c r="AG884" s="17">
        <f t="shared" si="371"/>
        <v>0</v>
      </c>
      <c r="AH884" s="16">
        <f t="shared" si="361"/>
        <v>0</v>
      </c>
      <c r="AI884" s="17">
        <f t="shared" si="372"/>
        <v>0</v>
      </c>
      <c r="AJ884" s="16">
        <f t="shared" si="362"/>
        <v>0</v>
      </c>
    </row>
    <row r="885" spans="1:36" x14ac:dyDescent="0.25">
      <c r="A885" s="26">
        <f t="shared" si="373"/>
        <v>17.610416666666382</v>
      </c>
      <c r="B885" s="9" t="s">
        <v>13</v>
      </c>
      <c r="C885" t="s">
        <v>11</v>
      </c>
      <c r="D885" s="13" t="s">
        <v>14</v>
      </c>
      <c r="F885" t="s">
        <v>11</v>
      </c>
      <c r="G885" s="13" t="s">
        <v>14</v>
      </c>
      <c r="H885" s="16">
        <f t="shared" si="348"/>
        <v>0</v>
      </c>
      <c r="I885" s="17">
        <f t="shared" si="363"/>
        <v>0</v>
      </c>
      <c r="J885" s="16">
        <f t="shared" si="349"/>
        <v>0</v>
      </c>
      <c r="K885" s="17">
        <f t="shared" si="364"/>
        <v>0</v>
      </c>
      <c r="L885" s="16">
        <f t="shared" si="350"/>
        <v>0</v>
      </c>
      <c r="M885" s="17"/>
      <c r="N885" s="16">
        <f t="shared" si="351"/>
        <v>0</v>
      </c>
      <c r="O885" s="17">
        <f t="shared" si="365"/>
        <v>0</v>
      </c>
      <c r="P885" s="16">
        <f t="shared" si="352"/>
        <v>0</v>
      </c>
      <c r="Q885" s="17">
        <f t="shared" si="366"/>
        <v>0</v>
      </c>
      <c r="R885" s="16">
        <f t="shared" si="353"/>
        <v>1.9999999999999574E-2</v>
      </c>
      <c r="S885" s="17"/>
      <c r="T885" s="16">
        <f t="shared" si="354"/>
        <v>0</v>
      </c>
      <c r="U885" s="17">
        <f t="shared" si="367"/>
        <v>0</v>
      </c>
      <c r="V885" s="16">
        <f t="shared" si="355"/>
        <v>0</v>
      </c>
      <c r="W885" s="17">
        <f t="shared" si="368"/>
        <v>0</v>
      </c>
      <c r="X885" s="16">
        <f t="shared" si="356"/>
        <v>0</v>
      </c>
      <c r="Y885" s="17"/>
      <c r="Z885" s="16">
        <f t="shared" si="357"/>
        <v>0</v>
      </c>
      <c r="AA885" s="17">
        <f t="shared" si="369"/>
        <v>0</v>
      </c>
      <c r="AB885" s="16">
        <f t="shared" si="358"/>
        <v>0</v>
      </c>
      <c r="AC885" s="17">
        <f t="shared" si="370"/>
        <v>0</v>
      </c>
      <c r="AD885" s="16">
        <f t="shared" si="359"/>
        <v>0</v>
      </c>
      <c r="AE885" s="17"/>
      <c r="AF885" s="16">
        <f t="shared" si="360"/>
        <v>17.610416666666382</v>
      </c>
      <c r="AG885" s="17">
        <f t="shared" si="371"/>
        <v>1</v>
      </c>
      <c r="AH885" s="16">
        <f t="shared" si="361"/>
        <v>0</v>
      </c>
      <c r="AI885" s="17">
        <f t="shared" si="372"/>
        <v>0</v>
      </c>
      <c r="AJ885" s="16">
        <f t="shared" si="362"/>
        <v>1.9999999999999574E-2</v>
      </c>
    </row>
    <row r="886" spans="1:36" x14ac:dyDescent="0.25">
      <c r="A886" s="26">
        <f t="shared" si="373"/>
        <v>17.630416666666381</v>
      </c>
      <c r="B886" s="9"/>
      <c r="C886" t="s">
        <v>11</v>
      </c>
      <c r="D886" s="13" t="s">
        <v>14</v>
      </c>
      <c r="E886" s="7"/>
      <c r="F886" t="s">
        <v>11</v>
      </c>
      <c r="G886" s="13" t="s">
        <v>14</v>
      </c>
      <c r="H886" s="16">
        <f t="shared" si="348"/>
        <v>0</v>
      </c>
      <c r="I886" s="17">
        <f t="shared" si="363"/>
        <v>0</v>
      </c>
      <c r="J886" s="16">
        <f t="shared" si="349"/>
        <v>0</v>
      </c>
      <c r="K886" s="17">
        <f t="shared" si="364"/>
        <v>0</v>
      </c>
      <c r="L886" s="16">
        <f t="shared" si="350"/>
        <v>0</v>
      </c>
      <c r="M886" s="17"/>
      <c r="N886" s="16">
        <f t="shared" si="351"/>
        <v>0</v>
      </c>
      <c r="O886" s="17">
        <f t="shared" si="365"/>
        <v>0</v>
      </c>
      <c r="P886" s="16">
        <f t="shared" si="352"/>
        <v>0</v>
      </c>
      <c r="Q886" s="17">
        <f t="shared" si="366"/>
        <v>0</v>
      </c>
      <c r="R886" s="16">
        <f t="shared" si="353"/>
        <v>1.9999999999999574E-2</v>
      </c>
      <c r="S886" s="17"/>
      <c r="T886" s="16">
        <f t="shared" si="354"/>
        <v>0</v>
      </c>
      <c r="U886" s="17">
        <f t="shared" si="367"/>
        <v>0</v>
      </c>
      <c r="V886" s="16">
        <f t="shared" si="355"/>
        <v>0</v>
      </c>
      <c r="W886" s="17">
        <f t="shared" si="368"/>
        <v>0</v>
      </c>
      <c r="X886" s="16">
        <f t="shared" si="356"/>
        <v>0</v>
      </c>
      <c r="Y886" s="17"/>
      <c r="Z886" s="16">
        <f t="shared" si="357"/>
        <v>0</v>
      </c>
      <c r="AA886" s="17">
        <f t="shared" si="369"/>
        <v>0</v>
      </c>
      <c r="AB886" s="16">
        <f t="shared" si="358"/>
        <v>0</v>
      </c>
      <c r="AC886" s="17">
        <f t="shared" si="370"/>
        <v>0</v>
      </c>
      <c r="AD886" s="16">
        <f t="shared" si="359"/>
        <v>0</v>
      </c>
      <c r="AE886" s="17"/>
      <c r="AF886" s="16">
        <f t="shared" si="360"/>
        <v>0</v>
      </c>
      <c r="AG886" s="17">
        <f t="shared" si="371"/>
        <v>0</v>
      </c>
      <c r="AH886" s="16">
        <f t="shared" si="361"/>
        <v>0</v>
      </c>
      <c r="AI886" s="17">
        <f t="shared" si="372"/>
        <v>0</v>
      </c>
      <c r="AJ886" s="16">
        <f t="shared" si="362"/>
        <v>1.9999999999999574E-2</v>
      </c>
    </row>
    <row r="887" spans="1:36" x14ac:dyDescent="0.25">
      <c r="A887" s="26">
        <f t="shared" si="373"/>
        <v>17.650416666666381</v>
      </c>
      <c r="B887" s="9" t="s">
        <v>22</v>
      </c>
      <c r="C887" s="14" t="s">
        <v>20</v>
      </c>
      <c r="D887" t="s">
        <v>11</v>
      </c>
      <c r="E887" s="7"/>
      <c r="F887" t="s">
        <v>11</v>
      </c>
      <c r="G887" s="13" t="s">
        <v>14</v>
      </c>
      <c r="H887" s="16">
        <f t="shared" si="348"/>
        <v>0</v>
      </c>
      <c r="I887" s="17">
        <f t="shared" si="363"/>
        <v>0</v>
      </c>
      <c r="J887" s="16">
        <f t="shared" si="349"/>
        <v>17.650416666666381</v>
      </c>
      <c r="K887" s="17">
        <f t="shared" si="364"/>
        <v>1</v>
      </c>
      <c r="L887" s="16">
        <f t="shared" si="350"/>
        <v>0</v>
      </c>
      <c r="M887" s="17"/>
      <c r="N887" s="16">
        <f t="shared" si="351"/>
        <v>0</v>
      </c>
      <c r="O887" s="17">
        <f t="shared" si="365"/>
        <v>0</v>
      </c>
      <c r="P887" s="16">
        <f t="shared" si="352"/>
        <v>0</v>
      </c>
      <c r="Q887" s="17">
        <f t="shared" si="366"/>
        <v>0</v>
      </c>
      <c r="R887" s="16">
        <f t="shared" si="353"/>
        <v>0</v>
      </c>
      <c r="S887" s="17"/>
      <c r="T887" s="16">
        <f t="shared" si="354"/>
        <v>0</v>
      </c>
      <c r="U887" s="17">
        <f t="shared" si="367"/>
        <v>0</v>
      </c>
      <c r="V887" s="16">
        <f t="shared" si="355"/>
        <v>0</v>
      </c>
      <c r="W887" s="17">
        <f t="shared" si="368"/>
        <v>0</v>
      </c>
      <c r="X887" s="16">
        <f t="shared" si="356"/>
        <v>0</v>
      </c>
      <c r="Y887" s="17"/>
      <c r="Z887" s="16">
        <f t="shared" si="357"/>
        <v>0</v>
      </c>
      <c r="AA887" s="17">
        <f t="shared" si="369"/>
        <v>0</v>
      </c>
      <c r="AB887" s="16">
        <f t="shared" si="358"/>
        <v>0</v>
      </c>
      <c r="AC887" s="17">
        <f t="shared" si="370"/>
        <v>0</v>
      </c>
      <c r="AD887" s="16">
        <f t="shared" si="359"/>
        <v>0</v>
      </c>
      <c r="AE887" s="17"/>
      <c r="AF887" s="16">
        <f t="shared" si="360"/>
        <v>0</v>
      </c>
      <c r="AG887" s="17">
        <f t="shared" si="371"/>
        <v>0</v>
      </c>
      <c r="AH887" s="16">
        <f t="shared" si="361"/>
        <v>0</v>
      </c>
      <c r="AI887" s="17">
        <f t="shared" si="372"/>
        <v>0</v>
      </c>
      <c r="AJ887" s="16">
        <f t="shared" si="362"/>
        <v>1.9999999999999574E-2</v>
      </c>
    </row>
    <row r="888" spans="1:36" x14ac:dyDescent="0.25">
      <c r="A888" s="26">
        <f t="shared" si="373"/>
        <v>17.67041666666638</v>
      </c>
      <c r="B888" s="9"/>
      <c r="C888" s="8"/>
      <c r="D888" t="s">
        <v>11</v>
      </c>
      <c r="E888" s="7"/>
      <c r="F888" t="s">
        <v>11</v>
      </c>
      <c r="G888" s="13" t="s">
        <v>14</v>
      </c>
      <c r="H888" s="16">
        <f t="shared" si="348"/>
        <v>0</v>
      </c>
      <c r="I888" s="17">
        <f t="shared" si="363"/>
        <v>0</v>
      </c>
      <c r="J888" s="16">
        <f t="shared" si="349"/>
        <v>0</v>
      </c>
      <c r="K888" s="17">
        <f t="shared" si="364"/>
        <v>0</v>
      </c>
      <c r="L888" s="16">
        <f t="shared" si="350"/>
        <v>0</v>
      </c>
      <c r="M888" s="17"/>
      <c r="N888" s="16">
        <f t="shared" si="351"/>
        <v>0</v>
      </c>
      <c r="O888" s="17">
        <f t="shared" si="365"/>
        <v>0</v>
      </c>
      <c r="P888" s="16">
        <f t="shared" si="352"/>
        <v>0</v>
      </c>
      <c r="Q888" s="17">
        <f t="shared" si="366"/>
        <v>0</v>
      </c>
      <c r="R888" s="16">
        <f t="shared" si="353"/>
        <v>0</v>
      </c>
      <c r="S888" s="17"/>
      <c r="T888" s="16">
        <f t="shared" si="354"/>
        <v>0</v>
      </c>
      <c r="U888" s="17">
        <f t="shared" si="367"/>
        <v>0</v>
      </c>
      <c r="V888" s="16">
        <f t="shared" si="355"/>
        <v>0</v>
      </c>
      <c r="W888" s="17">
        <f t="shared" si="368"/>
        <v>0</v>
      </c>
      <c r="X888" s="16">
        <f t="shared" si="356"/>
        <v>0</v>
      </c>
      <c r="Y888" s="17"/>
      <c r="Z888" s="16">
        <f t="shared" si="357"/>
        <v>0</v>
      </c>
      <c r="AA888" s="17">
        <f t="shared" si="369"/>
        <v>0</v>
      </c>
      <c r="AB888" s="16">
        <f t="shared" si="358"/>
        <v>0</v>
      </c>
      <c r="AC888" s="17">
        <f t="shared" si="370"/>
        <v>0</v>
      </c>
      <c r="AD888" s="16">
        <f t="shared" si="359"/>
        <v>0</v>
      </c>
      <c r="AE888" s="17"/>
      <c r="AF888" s="16">
        <f t="shared" si="360"/>
        <v>0</v>
      </c>
      <c r="AG888" s="17">
        <f t="shared" si="371"/>
        <v>0</v>
      </c>
      <c r="AH888" s="16">
        <f t="shared" si="361"/>
        <v>0</v>
      </c>
      <c r="AI888" s="17">
        <f t="shared" si="372"/>
        <v>0</v>
      </c>
      <c r="AJ888" s="16">
        <f t="shared" si="362"/>
        <v>1.9999999999999574E-2</v>
      </c>
    </row>
    <row r="889" spans="1:36" x14ac:dyDescent="0.25">
      <c r="A889" s="26">
        <f t="shared" si="373"/>
        <v>17.69041666666638</v>
      </c>
      <c r="B889" s="9"/>
      <c r="C889" s="8"/>
      <c r="D889" t="s">
        <v>11</v>
      </c>
      <c r="E889" s="7"/>
      <c r="F889" t="s">
        <v>11</v>
      </c>
      <c r="G889" s="13" t="s">
        <v>14</v>
      </c>
      <c r="H889" s="16">
        <f t="shared" si="348"/>
        <v>0</v>
      </c>
      <c r="I889" s="17">
        <f t="shared" si="363"/>
        <v>0</v>
      </c>
      <c r="J889" s="16">
        <f t="shared" si="349"/>
        <v>0</v>
      </c>
      <c r="K889" s="17">
        <f t="shared" si="364"/>
        <v>0</v>
      </c>
      <c r="L889" s="16">
        <f t="shared" si="350"/>
        <v>0</v>
      </c>
      <c r="M889" s="17"/>
      <c r="N889" s="16">
        <f t="shared" si="351"/>
        <v>0</v>
      </c>
      <c r="O889" s="17">
        <f t="shared" si="365"/>
        <v>0</v>
      </c>
      <c r="P889" s="16">
        <f t="shared" si="352"/>
        <v>0</v>
      </c>
      <c r="Q889" s="17">
        <f t="shared" si="366"/>
        <v>0</v>
      </c>
      <c r="R889" s="16">
        <f t="shared" si="353"/>
        <v>0</v>
      </c>
      <c r="S889" s="17"/>
      <c r="T889" s="16">
        <f t="shared" si="354"/>
        <v>0</v>
      </c>
      <c r="U889" s="17">
        <f t="shared" si="367"/>
        <v>0</v>
      </c>
      <c r="V889" s="16">
        <f t="shared" si="355"/>
        <v>0</v>
      </c>
      <c r="W889" s="17">
        <f t="shared" si="368"/>
        <v>0</v>
      </c>
      <c r="X889" s="16">
        <f t="shared" si="356"/>
        <v>0</v>
      </c>
      <c r="Y889" s="17"/>
      <c r="Z889" s="16">
        <f t="shared" si="357"/>
        <v>0</v>
      </c>
      <c r="AA889" s="17">
        <f t="shared" si="369"/>
        <v>0</v>
      </c>
      <c r="AB889" s="16">
        <f t="shared" si="358"/>
        <v>0</v>
      </c>
      <c r="AC889" s="17">
        <f t="shared" si="370"/>
        <v>0</v>
      </c>
      <c r="AD889" s="16">
        <f t="shared" si="359"/>
        <v>0</v>
      </c>
      <c r="AE889" s="17"/>
      <c r="AF889" s="16">
        <f t="shared" si="360"/>
        <v>0</v>
      </c>
      <c r="AG889" s="17">
        <f t="shared" si="371"/>
        <v>0</v>
      </c>
      <c r="AH889" s="16">
        <f t="shared" si="361"/>
        <v>0</v>
      </c>
      <c r="AI889" s="17">
        <f t="shared" si="372"/>
        <v>0</v>
      </c>
      <c r="AJ889" s="16">
        <f t="shared" si="362"/>
        <v>1.9999999999999574E-2</v>
      </c>
    </row>
    <row r="890" spans="1:36" x14ac:dyDescent="0.25">
      <c r="A890" s="26">
        <f t="shared" si="373"/>
        <v>17.710416666666379</v>
      </c>
      <c r="B890" s="9"/>
      <c r="C890" s="8"/>
      <c r="D890" t="s">
        <v>11</v>
      </c>
      <c r="E890" s="7"/>
      <c r="F890" t="s">
        <v>11</v>
      </c>
      <c r="G890" s="13" t="s">
        <v>14</v>
      </c>
      <c r="H890" s="16">
        <f t="shared" si="348"/>
        <v>0</v>
      </c>
      <c r="I890" s="17">
        <f t="shared" si="363"/>
        <v>0</v>
      </c>
      <c r="J890" s="16">
        <f t="shared" si="349"/>
        <v>0</v>
      </c>
      <c r="K890" s="17">
        <f t="shared" si="364"/>
        <v>0</v>
      </c>
      <c r="L890" s="16">
        <f t="shared" si="350"/>
        <v>0</v>
      </c>
      <c r="M890" s="17"/>
      <c r="N890" s="16">
        <f t="shared" si="351"/>
        <v>0</v>
      </c>
      <c r="O890" s="17">
        <f t="shared" si="365"/>
        <v>0</v>
      </c>
      <c r="P890" s="16">
        <f t="shared" si="352"/>
        <v>0</v>
      </c>
      <c r="Q890" s="17">
        <f t="shared" si="366"/>
        <v>0</v>
      </c>
      <c r="R890" s="16">
        <f t="shared" si="353"/>
        <v>0</v>
      </c>
      <c r="S890" s="17"/>
      <c r="T890" s="16">
        <f t="shared" si="354"/>
        <v>0</v>
      </c>
      <c r="U890" s="17">
        <f t="shared" si="367"/>
        <v>0</v>
      </c>
      <c r="V890" s="16">
        <f t="shared" si="355"/>
        <v>0</v>
      </c>
      <c r="W890" s="17">
        <f t="shared" si="368"/>
        <v>0</v>
      </c>
      <c r="X890" s="16">
        <f t="shared" si="356"/>
        <v>0</v>
      </c>
      <c r="Y890" s="17"/>
      <c r="Z890" s="16">
        <f t="shared" si="357"/>
        <v>0</v>
      </c>
      <c r="AA890" s="17">
        <f t="shared" si="369"/>
        <v>0</v>
      </c>
      <c r="AB890" s="16">
        <f t="shared" si="358"/>
        <v>0</v>
      </c>
      <c r="AC890" s="17">
        <f t="shared" si="370"/>
        <v>0</v>
      </c>
      <c r="AD890" s="16">
        <f t="shared" si="359"/>
        <v>0</v>
      </c>
      <c r="AE890" s="17"/>
      <c r="AF890" s="16">
        <f t="shared" si="360"/>
        <v>0</v>
      </c>
      <c r="AG890" s="17">
        <f t="shared" si="371"/>
        <v>0</v>
      </c>
      <c r="AH890" s="16">
        <f t="shared" si="361"/>
        <v>0</v>
      </c>
      <c r="AI890" s="17">
        <f t="shared" si="372"/>
        <v>0</v>
      </c>
      <c r="AJ890" s="16">
        <f t="shared" si="362"/>
        <v>1.9999999999999574E-2</v>
      </c>
    </row>
    <row r="891" spans="1:36" x14ac:dyDescent="0.25">
      <c r="A891" s="26">
        <f t="shared" si="373"/>
        <v>17.730416666666379</v>
      </c>
      <c r="B891" s="9"/>
      <c r="C891" s="7"/>
      <c r="D891" t="s">
        <v>11</v>
      </c>
      <c r="E891" s="7"/>
      <c r="F891" t="s">
        <v>11</v>
      </c>
      <c r="G891" s="13" t="s">
        <v>14</v>
      </c>
      <c r="H891" s="16">
        <f t="shared" si="348"/>
        <v>0</v>
      </c>
      <c r="I891" s="17">
        <f t="shared" si="363"/>
        <v>0</v>
      </c>
      <c r="J891" s="16">
        <f t="shared" si="349"/>
        <v>0</v>
      </c>
      <c r="K891" s="17">
        <f t="shared" si="364"/>
        <v>0</v>
      </c>
      <c r="L891" s="16">
        <f t="shared" si="350"/>
        <v>0</v>
      </c>
      <c r="M891" s="17"/>
      <c r="N891" s="16">
        <f t="shared" si="351"/>
        <v>0</v>
      </c>
      <c r="O891" s="17">
        <f t="shared" si="365"/>
        <v>0</v>
      </c>
      <c r="P891" s="16">
        <f t="shared" si="352"/>
        <v>0</v>
      </c>
      <c r="Q891" s="17">
        <f t="shared" si="366"/>
        <v>0</v>
      </c>
      <c r="R891" s="16">
        <f t="shared" si="353"/>
        <v>0</v>
      </c>
      <c r="S891" s="17"/>
      <c r="T891" s="16">
        <f t="shared" si="354"/>
        <v>0</v>
      </c>
      <c r="U891" s="17">
        <f t="shared" si="367"/>
        <v>0</v>
      </c>
      <c r="V891" s="16">
        <f t="shared" si="355"/>
        <v>0</v>
      </c>
      <c r="W891" s="17">
        <f t="shared" si="368"/>
        <v>0</v>
      </c>
      <c r="X891" s="16">
        <f t="shared" si="356"/>
        <v>0</v>
      </c>
      <c r="Y891" s="17"/>
      <c r="Z891" s="16">
        <f t="shared" si="357"/>
        <v>0</v>
      </c>
      <c r="AA891" s="17">
        <f t="shared" si="369"/>
        <v>0</v>
      </c>
      <c r="AB891" s="16">
        <f t="shared" si="358"/>
        <v>0</v>
      </c>
      <c r="AC891" s="17">
        <f t="shared" si="370"/>
        <v>0</v>
      </c>
      <c r="AD891" s="16">
        <f t="shared" si="359"/>
        <v>0</v>
      </c>
      <c r="AE891" s="17"/>
      <c r="AF891" s="16">
        <f t="shared" si="360"/>
        <v>0</v>
      </c>
      <c r="AG891" s="17">
        <f t="shared" si="371"/>
        <v>0</v>
      </c>
      <c r="AH891" s="16">
        <f t="shared" si="361"/>
        <v>0</v>
      </c>
      <c r="AI891" s="17">
        <f t="shared" si="372"/>
        <v>0</v>
      </c>
      <c r="AJ891" s="16">
        <f t="shared" si="362"/>
        <v>1.9999999999999574E-2</v>
      </c>
    </row>
    <row r="892" spans="1:36" x14ac:dyDescent="0.25">
      <c r="A892" s="26">
        <f t="shared" si="373"/>
        <v>17.750416666666379</v>
      </c>
      <c r="B892" s="9"/>
      <c r="C892" s="7"/>
      <c r="D892" t="s">
        <v>11</v>
      </c>
      <c r="E892" s="7"/>
      <c r="F892" t="s">
        <v>11</v>
      </c>
      <c r="G892" s="13" t="s">
        <v>14</v>
      </c>
      <c r="H892" s="16">
        <f t="shared" si="348"/>
        <v>0</v>
      </c>
      <c r="I892" s="17">
        <f t="shared" si="363"/>
        <v>0</v>
      </c>
      <c r="J892" s="16">
        <f t="shared" si="349"/>
        <v>0</v>
      </c>
      <c r="K892" s="17">
        <f t="shared" si="364"/>
        <v>0</v>
      </c>
      <c r="L892" s="16">
        <f t="shared" si="350"/>
        <v>0</v>
      </c>
      <c r="M892" s="17"/>
      <c r="N892" s="16">
        <f t="shared" si="351"/>
        <v>0</v>
      </c>
      <c r="O892" s="17">
        <f t="shared" si="365"/>
        <v>0</v>
      </c>
      <c r="P892" s="16">
        <f t="shared" si="352"/>
        <v>0</v>
      </c>
      <c r="Q892" s="17">
        <f t="shared" si="366"/>
        <v>0</v>
      </c>
      <c r="R892" s="16">
        <f t="shared" si="353"/>
        <v>0</v>
      </c>
      <c r="S892" s="17"/>
      <c r="T892" s="16">
        <f t="shared" si="354"/>
        <v>0</v>
      </c>
      <c r="U892" s="17">
        <f t="shared" si="367"/>
        <v>0</v>
      </c>
      <c r="V892" s="16">
        <f t="shared" si="355"/>
        <v>0</v>
      </c>
      <c r="W892" s="17">
        <f t="shared" si="368"/>
        <v>0</v>
      </c>
      <c r="X892" s="16">
        <f t="shared" si="356"/>
        <v>0</v>
      </c>
      <c r="Y892" s="17"/>
      <c r="Z892" s="16">
        <f t="shared" si="357"/>
        <v>0</v>
      </c>
      <c r="AA892" s="17">
        <f t="shared" si="369"/>
        <v>0</v>
      </c>
      <c r="AB892" s="16">
        <f t="shared" si="358"/>
        <v>0</v>
      </c>
      <c r="AC892" s="17">
        <f t="shared" si="370"/>
        <v>0</v>
      </c>
      <c r="AD892" s="16">
        <f t="shared" si="359"/>
        <v>0</v>
      </c>
      <c r="AE892" s="17"/>
      <c r="AF892" s="16">
        <f t="shared" si="360"/>
        <v>0</v>
      </c>
      <c r="AG892" s="17">
        <f t="shared" si="371"/>
        <v>0</v>
      </c>
      <c r="AH892" s="16">
        <f t="shared" si="361"/>
        <v>0</v>
      </c>
      <c r="AI892" s="17">
        <f t="shared" si="372"/>
        <v>0</v>
      </c>
      <c r="AJ892" s="16">
        <f t="shared" si="362"/>
        <v>1.9999999999999574E-2</v>
      </c>
    </row>
    <row r="893" spans="1:36" x14ac:dyDescent="0.25">
      <c r="A893" s="26">
        <f t="shared" si="373"/>
        <v>17.770416666666378</v>
      </c>
      <c r="B893" s="9" t="s">
        <v>12</v>
      </c>
      <c r="C893" s="7"/>
      <c r="D893" t="s">
        <v>11</v>
      </c>
      <c r="E893" s="7"/>
      <c r="F893" s="14" t="s">
        <v>20</v>
      </c>
      <c r="G893" t="s">
        <v>11</v>
      </c>
      <c r="H893" s="16">
        <f t="shared" si="348"/>
        <v>0</v>
      </c>
      <c r="I893" s="17">
        <f t="shared" si="363"/>
        <v>0</v>
      </c>
      <c r="J893" s="16">
        <f t="shared" si="349"/>
        <v>0</v>
      </c>
      <c r="K893" s="17">
        <f t="shared" si="364"/>
        <v>0</v>
      </c>
      <c r="L893" s="16">
        <f t="shared" si="350"/>
        <v>0</v>
      </c>
      <c r="M893" s="17"/>
      <c r="N893" s="16">
        <f t="shared" si="351"/>
        <v>0</v>
      </c>
      <c r="O893" s="17">
        <f t="shared" si="365"/>
        <v>0</v>
      </c>
      <c r="P893" s="16">
        <f t="shared" si="352"/>
        <v>0</v>
      </c>
      <c r="Q893" s="17">
        <f t="shared" si="366"/>
        <v>0</v>
      </c>
      <c r="R893" s="16">
        <f t="shared" si="353"/>
        <v>0</v>
      </c>
      <c r="S893" s="17"/>
      <c r="T893" s="16">
        <f t="shared" si="354"/>
        <v>0</v>
      </c>
      <c r="U893" s="17">
        <f t="shared" si="367"/>
        <v>0</v>
      </c>
      <c r="V893" s="16">
        <f t="shared" si="355"/>
        <v>0</v>
      </c>
      <c r="W893" s="17">
        <f t="shared" si="368"/>
        <v>0</v>
      </c>
      <c r="X893" s="16">
        <f t="shared" si="356"/>
        <v>0</v>
      </c>
      <c r="Y893" s="17"/>
      <c r="Z893" s="16">
        <f t="shared" si="357"/>
        <v>0</v>
      </c>
      <c r="AA893" s="17">
        <f t="shared" si="369"/>
        <v>0</v>
      </c>
      <c r="AB893" s="16">
        <f t="shared" si="358"/>
        <v>17.770416666666378</v>
      </c>
      <c r="AC893" s="17">
        <f t="shared" si="370"/>
        <v>1</v>
      </c>
      <c r="AD893" s="16">
        <f t="shared" si="359"/>
        <v>0</v>
      </c>
      <c r="AE893" s="17"/>
      <c r="AF893" s="16">
        <f t="shared" si="360"/>
        <v>0</v>
      </c>
      <c r="AG893" s="17">
        <f t="shared" si="371"/>
        <v>0</v>
      </c>
      <c r="AH893" s="16">
        <f t="shared" si="361"/>
        <v>0</v>
      </c>
      <c r="AI893" s="17">
        <f t="shared" si="372"/>
        <v>0</v>
      </c>
      <c r="AJ893" s="16">
        <f t="shared" si="362"/>
        <v>0</v>
      </c>
    </row>
    <row r="894" spans="1:36" x14ac:dyDescent="0.25">
      <c r="A894" s="26">
        <f t="shared" si="373"/>
        <v>17.790416666666378</v>
      </c>
      <c r="B894" s="9" t="s">
        <v>9</v>
      </c>
      <c r="C894" s="13" t="s">
        <v>14</v>
      </c>
      <c r="D894" t="s">
        <v>11</v>
      </c>
      <c r="G894" t="s">
        <v>11</v>
      </c>
      <c r="H894" s="16">
        <f t="shared" si="348"/>
        <v>17.790416666666378</v>
      </c>
      <c r="I894" s="17">
        <f t="shared" si="363"/>
        <v>1</v>
      </c>
      <c r="J894" s="16">
        <f t="shared" si="349"/>
        <v>0</v>
      </c>
      <c r="K894" s="17">
        <f t="shared" si="364"/>
        <v>0</v>
      </c>
      <c r="L894" s="16">
        <f t="shared" si="350"/>
        <v>1.9999999999999574E-2</v>
      </c>
      <c r="M894" s="17"/>
      <c r="N894" s="16">
        <f t="shared" si="351"/>
        <v>0</v>
      </c>
      <c r="O894" s="17">
        <f t="shared" si="365"/>
        <v>0</v>
      </c>
      <c r="P894" s="16">
        <f t="shared" si="352"/>
        <v>0</v>
      </c>
      <c r="Q894" s="17">
        <f t="shared" si="366"/>
        <v>0</v>
      </c>
      <c r="R894" s="16">
        <f t="shared" si="353"/>
        <v>0</v>
      </c>
      <c r="S894" s="17"/>
      <c r="T894" s="16">
        <f t="shared" si="354"/>
        <v>0</v>
      </c>
      <c r="U894" s="17">
        <f t="shared" si="367"/>
        <v>0</v>
      </c>
      <c r="V894" s="16">
        <f t="shared" si="355"/>
        <v>0</v>
      </c>
      <c r="W894" s="17">
        <f t="shared" si="368"/>
        <v>0</v>
      </c>
      <c r="X894" s="16">
        <f t="shared" si="356"/>
        <v>0</v>
      </c>
      <c r="Y894" s="17"/>
      <c r="Z894" s="16">
        <f t="shared" si="357"/>
        <v>0</v>
      </c>
      <c r="AA894" s="17">
        <f t="shared" si="369"/>
        <v>0</v>
      </c>
      <c r="AB894" s="16">
        <f t="shared" si="358"/>
        <v>0</v>
      </c>
      <c r="AC894" s="17">
        <f t="shared" si="370"/>
        <v>0</v>
      </c>
      <c r="AD894" s="16">
        <f t="shared" si="359"/>
        <v>0</v>
      </c>
      <c r="AE894" s="17"/>
      <c r="AF894" s="16">
        <f t="shared" si="360"/>
        <v>0</v>
      </c>
      <c r="AG894" s="17">
        <f t="shared" si="371"/>
        <v>0</v>
      </c>
      <c r="AH894" s="16">
        <f t="shared" si="361"/>
        <v>0</v>
      </c>
      <c r="AI894" s="17">
        <f t="shared" si="372"/>
        <v>0</v>
      </c>
      <c r="AJ894" s="16">
        <f t="shared" si="362"/>
        <v>0</v>
      </c>
    </row>
    <row r="895" spans="1:36" x14ac:dyDescent="0.25">
      <c r="A895" s="26">
        <f t="shared" si="373"/>
        <v>17.810416666666377</v>
      </c>
      <c r="B895" s="9" t="s">
        <v>21</v>
      </c>
      <c r="C895" s="13" t="s">
        <v>14</v>
      </c>
      <c r="D895" t="s">
        <v>11</v>
      </c>
      <c r="E895" s="13" t="s">
        <v>14</v>
      </c>
      <c r="G895" t="s">
        <v>11</v>
      </c>
      <c r="H895" s="16">
        <f t="shared" si="348"/>
        <v>0</v>
      </c>
      <c r="I895" s="17">
        <f t="shared" si="363"/>
        <v>0</v>
      </c>
      <c r="J895" s="16">
        <f t="shared" si="349"/>
        <v>0</v>
      </c>
      <c r="K895" s="17">
        <f t="shared" si="364"/>
        <v>0</v>
      </c>
      <c r="L895" s="16">
        <f t="shared" si="350"/>
        <v>1.9999999999999574E-2</v>
      </c>
      <c r="M895" s="17"/>
      <c r="N895" s="16">
        <f t="shared" si="351"/>
        <v>0</v>
      </c>
      <c r="O895" s="17">
        <f t="shared" si="365"/>
        <v>0</v>
      </c>
      <c r="P895" s="16">
        <f t="shared" si="352"/>
        <v>0</v>
      </c>
      <c r="Q895" s="17">
        <f t="shared" si="366"/>
        <v>0</v>
      </c>
      <c r="R895" s="16">
        <f t="shared" si="353"/>
        <v>0</v>
      </c>
      <c r="S895" s="17"/>
      <c r="T895" s="16">
        <f t="shared" si="354"/>
        <v>17.810416666666377</v>
      </c>
      <c r="U895" s="17">
        <f t="shared" si="367"/>
        <v>1</v>
      </c>
      <c r="V895" s="16">
        <f t="shared" si="355"/>
        <v>0</v>
      </c>
      <c r="W895" s="17">
        <f t="shared" si="368"/>
        <v>0</v>
      </c>
      <c r="X895" s="16">
        <f t="shared" si="356"/>
        <v>1.9999999999999574E-2</v>
      </c>
      <c r="Y895" s="17"/>
      <c r="Z895" s="16">
        <f t="shared" si="357"/>
        <v>0</v>
      </c>
      <c r="AA895" s="17">
        <f t="shared" si="369"/>
        <v>0</v>
      </c>
      <c r="AB895" s="16">
        <f t="shared" si="358"/>
        <v>0</v>
      </c>
      <c r="AC895" s="17">
        <f t="shared" si="370"/>
        <v>0</v>
      </c>
      <c r="AD895" s="16">
        <f t="shared" si="359"/>
        <v>0</v>
      </c>
      <c r="AE895" s="17"/>
      <c r="AF895" s="16">
        <f t="shared" si="360"/>
        <v>0</v>
      </c>
      <c r="AG895" s="17">
        <f t="shared" si="371"/>
        <v>0</v>
      </c>
      <c r="AH895" s="16">
        <f t="shared" si="361"/>
        <v>0</v>
      </c>
      <c r="AI895" s="17">
        <f t="shared" si="372"/>
        <v>0</v>
      </c>
      <c r="AJ895" s="16">
        <f t="shared" si="362"/>
        <v>0</v>
      </c>
    </row>
    <row r="896" spans="1:36" x14ac:dyDescent="0.25">
      <c r="A896" s="26">
        <f t="shared" si="373"/>
        <v>17.830416666666377</v>
      </c>
      <c r="B896" s="11"/>
      <c r="C896" s="13" t="s">
        <v>14</v>
      </c>
      <c r="D896" t="s">
        <v>11</v>
      </c>
      <c r="E896" s="13" t="s">
        <v>14</v>
      </c>
      <c r="G896" t="s">
        <v>11</v>
      </c>
      <c r="H896" s="16">
        <f t="shared" si="348"/>
        <v>0</v>
      </c>
      <c r="I896" s="17">
        <f t="shared" si="363"/>
        <v>0</v>
      </c>
      <c r="J896" s="16">
        <f t="shared" si="349"/>
        <v>0</v>
      </c>
      <c r="K896" s="17">
        <f t="shared" si="364"/>
        <v>0</v>
      </c>
      <c r="L896" s="16">
        <f t="shared" si="350"/>
        <v>1.9999999999999574E-2</v>
      </c>
      <c r="M896" s="17"/>
      <c r="N896" s="16">
        <f t="shared" si="351"/>
        <v>0</v>
      </c>
      <c r="O896" s="17">
        <f t="shared" si="365"/>
        <v>0</v>
      </c>
      <c r="P896" s="16">
        <f t="shared" si="352"/>
        <v>0</v>
      </c>
      <c r="Q896" s="17">
        <f t="shared" si="366"/>
        <v>0</v>
      </c>
      <c r="R896" s="16">
        <f t="shared" si="353"/>
        <v>0</v>
      </c>
      <c r="S896" s="17"/>
      <c r="T896" s="16">
        <f t="shared" si="354"/>
        <v>0</v>
      </c>
      <c r="U896" s="17">
        <f t="shared" si="367"/>
        <v>0</v>
      </c>
      <c r="V896" s="16">
        <f t="shared" si="355"/>
        <v>0</v>
      </c>
      <c r="W896" s="17">
        <f t="shared" si="368"/>
        <v>0</v>
      </c>
      <c r="X896" s="16">
        <f t="shared" si="356"/>
        <v>1.9999999999999574E-2</v>
      </c>
      <c r="Y896" s="17"/>
      <c r="Z896" s="16">
        <f t="shared" si="357"/>
        <v>0</v>
      </c>
      <c r="AA896" s="17">
        <f t="shared" si="369"/>
        <v>0</v>
      </c>
      <c r="AB896" s="16">
        <f t="shared" si="358"/>
        <v>0</v>
      </c>
      <c r="AC896" s="17">
        <f t="shared" si="370"/>
        <v>0</v>
      </c>
      <c r="AD896" s="16">
        <f t="shared" si="359"/>
        <v>0</v>
      </c>
      <c r="AE896" s="17"/>
      <c r="AF896" s="16">
        <f t="shared" si="360"/>
        <v>0</v>
      </c>
      <c r="AG896" s="17">
        <f t="shared" si="371"/>
        <v>0</v>
      </c>
      <c r="AH896" s="16">
        <f t="shared" si="361"/>
        <v>0</v>
      </c>
      <c r="AI896" s="17">
        <f t="shared" si="372"/>
        <v>0</v>
      </c>
      <c r="AJ896" s="16">
        <f t="shared" si="362"/>
        <v>0</v>
      </c>
    </row>
    <row r="897" spans="1:36" x14ac:dyDescent="0.25">
      <c r="A897" s="26">
        <f t="shared" si="373"/>
        <v>17.850416666666376</v>
      </c>
      <c r="B897" s="11"/>
      <c r="C897" s="13" t="s">
        <v>14</v>
      </c>
      <c r="D897" t="s">
        <v>11</v>
      </c>
      <c r="E897" s="13" t="s">
        <v>14</v>
      </c>
      <c r="G897" t="s">
        <v>11</v>
      </c>
      <c r="H897" s="16">
        <f t="shared" si="348"/>
        <v>0</v>
      </c>
      <c r="I897" s="17">
        <f t="shared" si="363"/>
        <v>0</v>
      </c>
      <c r="J897" s="16">
        <f t="shared" si="349"/>
        <v>0</v>
      </c>
      <c r="K897" s="17">
        <f t="shared" si="364"/>
        <v>0</v>
      </c>
      <c r="L897" s="16">
        <f t="shared" si="350"/>
        <v>1.9999999999999574E-2</v>
      </c>
      <c r="M897" s="17"/>
      <c r="N897" s="16">
        <f t="shared" si="351"/>
        <v>0</v>
      </c>
      <c r="O897" s="17">
        <f t="shared" si="365"/>
        <v>0</v>
      </c>
      <c r="P897" s="16">
        <f t="shared" si="352"/>
        <v>0</v>
      </c>
      <c r="Q897" s="17">
        <f t="shared" si="366"/>
        <v>0</v>
      </c>
      <c r="R897" s="16">
        <f t="shared" si="353"/>
        <v>0</v>
      </c>
      <c r="S897" s="17"/>
      <c r="T897" s="16">
        <f t="shared" si="354"/>
        <v>0</v>
      </c>
      <c r="U897" s="17">
        <f t="shared" si="367"/>
        <v>0</v>
      </c>
      <c r="V897" s="16">
        <f t="shared" si="355"/>
        <v>0</v>
      </c>
      <c r="W897" s="17">
        <f t="shared" si="368"/>
        <v>0</v>
      </c>
      <c r="X897" s="16">
        <f t="shared" si="356"/>
        <v>1.9999999999999574E-2</v>
      </c>
      <c r="Y897" s="17"/>
      <c r="Z897" s="16">
        <f t="shared" si="357"/>
        <v>0</v>
      </c>
      <c r="AA897" s="17">
        <f t="shared" si="369"/>
        <v>0</v>
      </c>
      <c r="AB897" s="16">
        <f t="shared" si="358"/>
        <v>0</v>
      </c>
      <c r="AC897" s="17">
        <f t="shared" si="370"/>
        <v>0</v>
      </c>
      <c r="AD897" s="16">
        <f t="shared" si="359"/>
        <v>0</v>
      </c>
      <c r="AE897" s="17"/>
      <c r="AF897" s="16">
        <f t="shared" si="360"/>
        <v>0</v>
      </c>
      <c r="AG897" s="17">
        <f t="shared" si="371"/>
        <v>0</v>
      </c>
      <c r="AH897" s="16">
        <f t="shared" si="361"/>
        <v>0</v>
      </c>
      <c r="AI897" s="17">
        <f t="shared" si="372"/>
        <v>0</v>
      </c>
      <c r="AJ897" s="16">
        <f t="shared" si="362"/>
        <v>0</v>
      </c>
    </row>
    <row r="898" spans="1:36" x14ac:dyDescent="0.25">
      <c r="A898" s="26">
        <f t="shared" si="373"/>
        <v>17.870416666666376</v>
      </c>
      <c r="B898" s="9" t="s">
        <v>17</v>
      </c>
      <c r="C898" t="s">
        <v>11</v>
      </c>
      <c r="D898" s="14" t="s">
        <v>20</v>
      </c>
      <c r="E898" s="13" t="s">
        <v>14</v>
      </c>
      <c r="G898" t="s">
        <v>11</v>
      </c>
      <c r="H898" s="16">
        <f t="shared" si="348"/>
        <v>0</v>
      </c>
      <c r="I898" s="17">
        <f t="shared" si="363"/>
        <v>0</v>
      </c>
      <c r="J898" s="16">
        <f t="shared" si="349"/>
        <v>0</v>
      </c>
      <c r="K898" s="17">
        <f t="shared" si="364"/>
        <v>0</v>
      </c>
      <c r="L898" s="16">
        <f t="shared" si="350"/>
        <v>0</v>
      </c>
      <c r="M898" s="17"/>
      <c r="N898" s="16">
        <f t="shared" si="351"/>
        <v>0</v>
      </c>
      <c r="O898" s="17">
        <f t="shared" si="365"/>
        <v>0</v>
      </c>
      <c r="P898" s="16">
        <f t="shared" si="352"/>
        <v>17.870416666666376</v>
      </c>
      <c r="Q898" s="17">
        <f t="shared" si="366"/>
        <v>1</v>
      </c>
      <c r="R898" s="16">
        <f t="shared" si="353"/>
        <v>0</v>
      </c>
      <c r="S898" s="17"/>
      <c r="T898" s="16">
        <f t="shared" si="354"/>
        <v>0</v>
      </c>
      <c r="U898" s="17">
        <f t="shared" si="367"/>
        <v>0</v>
      </c>
      <c r="V898" s="16">
        <f t="shared" si="355"/>
        <v>0</v>
      </c>
      <c r="W898" s="17">
        <f t="shared" si="368"/>
        <v>0</v>
      </c>
      <c r="X898" s="16">
        <f t="shared" si="356"/>
        <v>1.9999999999999574E-2</v>
      </c>
      <c r="Y898" s="17"/>
      <c r="Z898" s="16">
        <f t="shared" si="357"/>
        <v>0</v>
      </c>
      <c r="AA898" s="17">
        <f t="shared" si="369"/>
        <v>0</v>
      </c>
      <c r="AB898" s="16">
        <f t="shared" si="358"/>
        <v>0</v>
      </c>
      <c r="AC898" s="17">
        <f t="shared" si="370"/>
        <v>0</v>
      </c>
      <c r="AD898" s="16">
        <f t="shared" si="359"/>
        <v>0</v>
      </c>
      <c r="AE898" s="17"/>
      <c r="AF898" s="16">
        <f t="shared" si="360"/>
        <v>0</v>
      </c>
      <c r="AG898" s="17">
        <f t="shared" si="371"/>
        <v>0</v>
      </c>
      <c r="AH898" s="16">
        <f t="shared" si="361"/>
        <v>0</v>
      </c>
      <c r="AI898" s="17">
        <f t="shared" si="372"/>
        <v>0</v>
      </c>
      <c r="AJ898" s="16">
        <f t="shared" si="362"/>
        <v>0</v>
      </c>
    </row>
    <row r="899" spans="1:36" x14ac:dyDescent="0.25">
      <c r="A899" s="26">
        <f t="shared" si="373"/>
        <v>17.890416666666376</v>
      </c>
      <c r="B899" s="12"/>
      <c r="C899" t="s">
        <v>11</v>
      </c>
      <c r="E899" s="13" t="s">
        <v>14</v>
      </c>
      <c r="G899" t="s">
        <v>11</v>
      </c>
      <c r="H899" s="16">
        <f t="shared" si="348"/>
        <v>0</v>
      </c>
      <c r="I899" s="17">
        <f t="shared" si="363"/>
        <v>0</v>
      </c>
      <c r="J899" s="16">
        <f t="shared" si="349"/>
        <v>0</v>
      </c>
      <c r="K899" s="17">
        <f t="shared" si="364"/>
        <v>0</v>
      </c>
      <c r="L899" s="16">
        <f t="shared" si="350"/>
        <v>0</v>
      </c>
      <c r="M899" s="17"/>
      <c r="N899" s="16">
        <f t="shared" si="351"/>
        <v>0</v>
      </c>
      <c r="O899" s="17">
        <f t="shared" si="365"/>
        <v>0</v>
      </c>
      <c r="P899" s="16">
        <f t="shared" si="352"/>
        <v>0</v>
      </c>
      <c r="Q899" s="17">
        <f t="shared" si="366"/>
        <v>0</v>
      </c>
      <c r="R899" s="16">
        <f t="shared" si="353"/>
        <v>0</v>
      </c>
      <c r="S899" s="17"/>
      <c r="T899" s="16">
        <f t="shared" si="354"/>
        <v>0</v>
      </c>
      <c r="U899" s="17">
        <f t="shared" si="367"/>
        <v>0</v>
      </c>
      <c r="V899" s="16">
        <f t="shared" si="355"/>
        <v>0</v>
      </c>
      <c r="W899" s="17">
        <f t="shared" si="368"/>
        <v>0</v>
      </c>
      <c r="X899" s="16">
        <f t="shared" si="356"/>
        <v>1.9999999999999574E-2</v>
      </c>
      <c r="Y899" s="17"/>
      <c r="Z899" s="16">
        <f t="shared" si="357"/>
        <v>0</v>
      </c>
      <c r="AA899" s="17">
        <f t="shared" si="369"/>
        <v>0</v>
      </c>
      <c r="AB899" s="16">
        <f t="shared" si="358"/>
        <v>0</v>
      </c>
      <c r="AC899" s="17">
        <f t="shared" si="370"/>
        <v>0</v>
      </c>
      <c r="AD899" s="16">
        <f t="shared" si="359"/>
        <v>0</v>
      </c>
      <c r="AE899" s="17"/>
      <c r="AF899" s="16">
        <f t="shared" si="360"/>
        <v>0</v>
      </c>
      <c r="AG899" s="17">
        <f t="shared" si="371"/>
        <v>0</v>
      </c>
      <c r="AH899" s="16">
        <f t="shared" si="361"/>
        <v>0</v>
      </c>
      <c r="AI899" s="17">
        <f t="shared" si="372"/>
        <v>0</v>
      </c>
      <c r="AJ899" s="16">
        <f t="shared" si="362"/>
        <v>0</v>
      </c>
    </row>
    <row r="900" spans="1:36" x14ac:dyDescent="0.25">
      <c r="A900" s="26">
        <f t="shared" si="373"/>
        <v>17.910416666666375</v>
      </c>
      <c r="B900" s="9" t="s">
        <v>10</v>
      </c>
      <c r="C900" t="s">
        <v>11</v>
      </c>
      <c r="E900" s="13" t="s">
        <v>14</v>
      </c>
      <c r="F900" s="13" t="s">
        <v>14</v>
      </c>
      <c r="G900" t="s">
        <v>11</v>
      </c>
      <c r="H900" s="16">
        <f t="shared" si="348"/>
        <v>0</v>
      </c>
      <c r="I900" s="17">
        <f t="shared" si="363"/>
        <v>0</v>
      </c>
      <c r="J900" s="16">
        <f t="shared" si="349"/>
        <v>0</v>
      </c>
      <c r="K900" s="17">
        <f t="shared" si="364"/>
        <v>0</v>
      </c>
      <c r="L900" s="16">
        <f t="shared" si="350"/>
        <v>0</v>
      </c>
      <c r="M900" s="17"/>
      <c r="N900" s="16">
        <f t="shared" si="351"/>
        <v>0</v>
      </c>
      <c r="O900" s="17">
        <f t="shared" si="365"/>
        <v>0</v>
      </c>
      <c r="P900" s="16">
        <f t="shared" si="352"/>
        <v>0</v>
      </c>
      <c r="Q900" s="17">
        <f t="shared" si="366"/>
        <v>0</v>
      </c>
      <c r="R900" s="16">
        <f t="shared" si="353"/>
        <v>0</v>
      </c>
      <c r="S900" s="17"/>
      <c r="T900" s="16">
        <f t="shared" si="354"/>
        <v>0</v>
      </c>
      <c r="U900" s="17">
        <f t="shared" si="367"/>
        <v>0</v>
      </c>
      <c r="V900" s="16">
        <f t="shared" si="355"/>
        <v>0</v>
      </c>
      <c r="W900" s="17">
        <f t="shared" si="368"/>
        <v>0</v>
      </c>
      <c r="X900" s="16">
        <f t="shared" si="356"/>
        <v>1.9999999999999574E-2</v>
      </c>
      <c r="Y900" s="17"/>
      <c r="Z900" s="16">
        <f t="shared" si="357"/>
        <v>17.910416666666375</v>
      </c>
      <c r="AA900" s="17">
        <f t="shared" si="369"/>
        <v>1</v>
      </c>
      <c r="AB900" s="16">
        <f t="shared" si="358"/>
        <v>0</v>
      </c>
      <c r="AC900" s="17">
        <f t="shared" si="370"/>
        <v>0</v>
      </c>
      <c r="AD900" s="16">
        <f t="shared" si="359"/>
        <v>1.9999999999999574E-2</v>
      </c>
      <c r="AE900" s="17"/>
      <c r="AF900" s="16">
        <f t="shared" si="360"/>
        <v>0</v>
      </c>
      <c r="AG900" s="17">
        <f t="shared" si="371"/>
        <v>0</v>
      </c>
      <c r="AH900" s="16">
        <f t="shared" si="361"/>
        <v>0</v>
      </c>
      <c r="AI900" s="17">
        <f t="shared" si="372"/>
        <v>0</v>
      </c>
      <c r="AJ900" s="16">
        <f t="shared" si="362"/>
        <v>0</v>
      </c>
    </row>
    <row r="901" spans="1:36" x14ac:dyDescent="0.25">
      <c r="A901" s="26">
        <f t="shared" si="373"/>
        <v>17.930416666666375</v>
      </c>
      <c r="B901" s="10"/>
      <c r="C901" t="s">
        <v>11</v>
      </c>
      <c r="E901" s="13" t="s">
        <v>14</v>
      </c>
      <c r="F901" s="13" t="s">
        <v>14</v>
      </c>
      <c r="G901" t="s">
        <v>11</v>
      </c>
      <c r="H901" s="16">
        <f t="shared" ref="H901:H964" si="374">IF(B901="Line 1 Fails",A901,0)</f>
        <v>0</v>
      </c>
      <c r="I901" s="17">
        <f t="shared" si="363"/>
        <v>0</v>
      </c>
      <c r="J901" s="16">
        <f t="shared" ref="J901:J964" si="375">IF(B901="Line 1 repd.",A901,0)</f>
        <v>0</v>
      </c>
      <c r="K901" s="17">
        <f t="shared" si="364"/>
        <v>0</v>
      </c>
      <c r="L901" s="16">
        <f t="shared" ref="L901:L964" si="376">IF(C901="Dn(waiting)",A902-A901,0)</f>
        <v>0</v>
      </c>
      <c r="M901" s="17"/>
      <c r="N901" s="16">
        <f t="shared" ref="N901:N964" si="377">IF(B901="Line 2 Fails",A901,0)</f>
        <v>0</v>
      </c>
      <c r="O901" s="17">
        <f t="shared" si="365"/>
        <v>0</v>
      </c>
      <c r="P901" s="16">
        <f t="shared" ref="P901:P964" si="378">IF(B901="Line 2 repd.",A901,0)</f>
        <v>0</v>
      </c>
      <c r="Q901" s="17">
        <f t="shared" si="366"/>
        <v>0</v>
      </c>
      <c r="R901" s="16">
        <f t="shared" ref="R901:R964" si="379">IF(D901="Dn(waiting)",A902-A901,0)</f>
        <v>0</v>
      </c>
      <c r="S901" s="17"/>
      <c r="T901" s="16">
        <f t="shared" ref="T901:T964" si="380">IF(B901="Line 3 Fails",A901,0)</f>
        <v>0</v>
      </c>
      <c r="U901" s="17">
        <f t="shared" si="367"/>
        <v>0</v>
      </c>
      <c r="V901" s="16">
        <f t="shared" ref="V901:V964" si="381">IF(B901="Line 3 repd.",A901,0)</f>
        <v>0</v>
      </c>
      <c r="W901" s="17">
        <f t="shared" si="368"/>
        <v>0</v>
      </c>
      <c r="X901" s="16">
        <f t="shared" ref="X901:X964" si="382">IF(E901="Dn(waiting)",A902-A901,0)</f>
        <v>1.9999999999999574E-2</v>
      </c>
      <c r="Y901" s="17"/>
      <c r="Z901" s="16">
        <f t="shared" ref="Z901:Z964" si="383">IF(B901="Line 4 Fails",A901,0)</f>
        <v>0</v>
      </c>
      <c r="AA901" s="17">
        <f t="shared" si="369"/>
        <v>0</v>
      </c>
      <c r="AB901" s="16">
        <f t="shared" ref="AB901:AB964" si="384">IF(B901="Line 4 repd.",A901,0)</f>
        <v>0</v>
      </c>
      <c r="AC901" s="17">
        <f t="shared" si="370"/>
        <v>0</v>
      </c>
      <c r="AD901" s="16">
        <f t="shared" ref="AD901:AD964" si="385">IF(F901="Dn(waiting)",A902-A901,0)</f>
        <v>1.9999999999999574E-2</v>
      </c>
      <c r="AE901" s="17"/>
      <c r="AF901" s="16">
        <f t="shared" ref="AF901:AF964" si="386">IF(B901="Line 5 Fails",A901,0)</f>
        <v>0</v>
      </c>
      <c r="AG901" s="17">
        <f t="shared" si="371"/>
        <v>0</v>
      </c>
      <c r="AH901" s="16">
        <f t="shared" ref="AH901:AH964" si="387">IF(B901="Line 5 repd.",A901,0)</f>
        <v>0</v>
      </c>
      <c r="AI901" s="17">
        <f t="shared" si="372"/>
        <v>0</v>
      </c>
      <c r="AJ901" s="16">
        <f t="shared" ref="AJ901:AJ964" si="388">IF(G901="Dn(waiting)",A902-A901,0)</f>
        <v>0</v>
      </c>
    </row>
    <row r="902" spans="1:36" x14ac:dyDescent="0.25">
      <c r="A902" s="26">
        <f t="shared" si="373"/>
        <v>17.950416666666374</v>
      </c>
      <c r="B902" s="9"/>
      <c r="C902" t="s">
        <v>11</v>
      </c>
      <c r="E902" s="13" t="s">
        <v>14</v>
      </c>
      <c r="F902" s="13" t="s">
        <v>14</v>
      </c>
      <c r="G902" t="s">
        <v>11</v>
      </c>
      <c r="H902" s="16">
        <f t="shared" si="374"/>
        <v>0</v>
      </c>
      <c r="I902" s="17">
        <f t="shared" ref="I902:I965" si="389">IF(H902&gt;0,1,0)</f>
        <v>0</v>
      </c>
      <c r="J902" s="16">
        <f t="shared" si="375"/>
        <v>0</v>
      </c>
      <c r="K902" s="17">
        <f t="shared" ref="K902:K965" si="390">IF(J902&gt;0,1,0)</f>
        <v>0</v>
      </c>
      <c r="L902" s="16">
        <f t="shared" si="376"/>
        <v>0</v>
      </c>
      <c r="M902" s="17"/>
      <c r="N902" s="16">
        <f t="shared" si="377"/>
        <v>0</v>
      </c>
      <c r="O902" s="17">
        <f t="shared" ref="O902:O965" si="391">IF(N902&gt;0,1,0)</f>
        <v>0</v>
      </c>
      <c r="P902" s="16">
        <f t="shared" si="378"/>
        <v>0</v>
      </c>
      <c r="Q902" s="17">
        <f t="shared" ref="Q902:Q965" si="392">IF(P902&gt;0,1,0)</f>
        <v>0</v>
      </c>
      <c r="R902" s="16">
        <f t="shared" si="379"/>
        <v>0</v>
      </c>
      <c r="S902" s="17"/>
      <c r="T902" s="16">
        <f t="shared" si="380"/>
        <v>0</v>
      </c>
      <c r="U902" s="17">
        <f t="shared" ref="U902:U965" si="393">IF(T902&gt;0,1,0)</f>
        <v>0</v>
      </c>
      <c r="V902" s="16">
        <f t="shared" si="381"/>
        <v>0</v>
      </c>
      <c r="W902" s="17">
        <f t="shared" ref="W902:W965" si="394">IF(V902&gt;0,1,0)</f>
        <v>0</v>
      </c>
      <c r="X902" s="16">
        <f t="shared" si="382"/>
        <v>1.9999999999999574E-2</v>
      </c>
      <c r="Y902" s="17"/>
      <c r="Z902" s="16">
        <f t="shared" si="383"/>
        <v>0</v>
      </c>
      <c r="AA902" s="17">
        <f t="shared" ref="AA902:AA965" si="395">IF(Z902&gt;0,1,0)</f>
        <v>0</v>
      </c>
      <c r="AB902" s="16">
        <f t="shared" si="384"/>
        <v>0</v>
      </c>
      <c r="AC902" s="17">
        <f t="shared" ref="AC902:AC965" si="396">IF(AB902&gt;0,1,0)</f>
        <v>0</v>
      </c>
      <c r="AD902" s="16">
        <f t="shared" si="385"/>
        <v>1.9999999999999574E-2</v>
      </c>
      <c r="AE902" s="17"/>
      <c r="AF902" s="16">
        <f t="shared" si="386"/>
        <v>0</v>
      </c>
      <c r="AG902" s="17">
        <f t="shared" ref="AG902:AG965" si="397">IF(AF902&gt;0,1,0)</f>
        <v>0</v>
      </c>
      <c r="AH902" s="16">
        <f t="shared" si="387"/>
        <v>0</v>
      </c>
      <c r="AI902" s="17">
        <f t="shared" ref="AI902:AI965" si="398">IF(AH902&gt;0,1,0)</f>
        <v>0</v>
      </c>
      <c r="AJ902" s="16">
        <f t="shared" si="388"/>
        <v>0</v>
      </c>
    </row>
    <row r="903" spans="1:36" x14ac:dyDescent="0.25">
      <c r="A903" s="26">
        <f t="shared" ref="A903:A966" si="399">A902+0.02</f>
        <v>17.970416666666374</v>
      </c>
      <c r="B903" s="9" t="s">
        <v>15</v>
      </c>
      <c r="C903" t="s">
        <v>11</v>
      </c>
      <c r="E903" t="s">
        <v>11</v>
      </c>
      <c r="F903" s="13" t="s">
        <v>14</v>
      </c>
      <c r="G903" s="14" t="s">
        <v>20</v>
      </c>
      <c r="H903" s="16">
        <f t="shared" si="374"/>
        <v>0</v>
      </c>
      <c r="I903" s="17">
        <f t="shared" si="389"/>
        <v>0</v>
      </c>
      <c r="J903" s="16">
        <f t="shared" si="375"/>
        <v>0</v>
      </c>
      <c r="K903" s="17">
        <f t="shared" si="390"/>
        <v>0</v>
      </c>
      <c r="L903" s="16">
        <f t="shared" si="376"/>
        <v>0</v>
      </c>
      <c r="M903" s="17"/>
      <c r="N903" s="16">
        <f t="shared" si="377"/>
        <v>0</v>
      </c>
      <c r="O903" s="17">
        <f t="shared" si="391"/>
        <v>0</v>
      </c>
      <c r="P903" s="16">
        <f t="shared" si="378"/>
        <v>0</v>
      </c>
      <c r="Q903" s="17">
        <f t="shared" si="392"/>
        <v>0</v>
      </c>
      <c r="R903" s="16">
        <f t="shared" si="379"/>
        <v>0</v>
      </c>
      <c r="S903" s="17"/>
      <c r="T903" s="16">
        <f t="shared" si="380"/>
        <v>0</v>
      </c>
      <c r="U903" s="17">
        <f t="shared" si="393"/>
        <v>0</v>
      </c>
      <c r="V903" s="16">
        <f t="shared" si="381"/>
        <v>0</v>
      </c>
      <c r="W903" s="17">
        <f t="shared" si="394"/>
        <v>0</v>
      </c>
      <c r="X903" s="16">
        <f t="shared" si="382"/>
        <v>0</v>
      </c>
      <c r="Y903" s="17"/>
      <c r="Z903" s="16">
        <f t="shared" si="383"/>
        <v>0</v>
      </c>
      <c r="AA903" s="17">
        <f t="shared" si="395"/>
        <v>0</v>
      </c>
      <c r="AB903" s="16">
        <f t="shared" si="384"/>
        <v>0</v>
      </c>
      <c r="AC903" s="17">
        <f t="shared" si="396"/>
        <v>0</v>
      </c>
      <c r="AD903" s="16">
        <f t="shared" si="385"/>
        <v>1.9999999999999574E-2</v>
      </c>
      <c r="AE903" s="17"/>
      <c r="AF903" s="16">
        <f t="shared" si="386"/>
        <v>0</v>
      </c>
      <c r="AG903" s="17">
        <f t="shared" si="397"/>
        <v>0</v>
      </c>
      <c r="AH903" s="16">
        <f t="shared" si="387"/>
        <v>17.970416666666374</v>
      </c>
      <c r="AI903" s="17">
        <f t="shared" si="398"/>
        <v>1</v>
      </c>
      <c r="AJ903" s="16">
        <f t="shared" si="388"/>
        <v>0</v>
      </c>
    </row>
    <row r="904" spans="1:36" x14ac:dyDescent="0.25">
      <c r="A904" s="26">
        <f t="shared" si="399"/>
        <v>17.990416666666373</v>
      </c>
      <c r="B904" s="9"/>
      <c r="C904" t="s">
        <v>11</v>
      </c>
      <c r="E904" t="s">
        <v>11</v>
      </c>
      <c r="F904" s="13" t="s">
        <v>14</v>
      </c>
      <c r="H904" s="16">
        <f t="shared" si="374"/>
        <v>0</v>
      </c>
      <c r="I904" s="17">
        <f t="shared" si="389"/>
        <v>0</v>
      </c>
      <c r="J904" s="16">
        <f t="shared" si="375"/>
        <v>0</v>
      </c>
      <c r="K904" s="17">
        <f t="shared" si="390"/>
        <v>0</v>
      </c>
      <c r="L904" s="16">
        <f t="shared" si="376"/>
        <v>0</v>
      </c>
      <c r="M904" s="17"/>
      <c r="N904" s="16">
        <f t="shared" si="377"/>
        <v>0</v>
      </c>
      <c r="O904" s="17">
        <f t="shared" si="391"/>
        <v>0</v>
      </c>
      <c r="P904" s="16">
        <f t="shared" si="378"/>
        <v>0</v>
      </c>
      <c r="Q904" s="17">
        <f t="shared" si="392"/>
        <v>0</v>
      </c>
      <c r="R904" s="16">
        <f t="shared" si="379"/>
        <v>0</v>
      </c>
      <c r="S904" s="17"/>
      <c r="T904" s="16">
        <f t="shared" si="380"/>
        <v>0</v>
      </c>
      <c r="U904" s="17">
        <f t="shared" si="393"/>
        <v>0</v>
      </c>
      <c r="V904" s="16">
        <f t="shared" si="381"/>
        <v>0</v>
      </c>
      <c r="W904" s="17">
        <f t="shared" si="394"/>
        <v>0</v>
      </c>
      <c r="X904" s="16">
        <f t="shared" si="382"/>
        <v>0</v>
      </c>
      <c r="Y904" s="17"/>
      <c r="Z904" s="16">
        <f t="shared" si="383"/>
        <v>0</v>
      </c>
      <c r="AA904" s="17">
        <f t="shared" si="395"/>
        <v>0</v>
      </c>
      <c r="AB904" s="16">
        <f t="shared" si="384"/>
        <v>0</v>
      </c>
      <c r="AC904" s="17">
        <f t="shared" si="396"/>
        <v>0</v>
      </c>
      <c r="AD904" s="16">
        <f t="shared" si="385"/>
        <v>1.9999999999999574E-2</v>
      </c>
      <c r="AE904" s="17"/>
      <c r="AF904" s="16">
        <f t="shared" si="386"/>
        <v>0</v>
      </c>
      <c r="AG904" s="17">
        <f t="shared" si="397"/>
        <v>0</v>
      </c>
      <c r="AH904" s="16">
        <f t="shared" si="387"/>
        <v>0</v>
      </c>
      <c r="AI904" s="17">
        <f t="shared" si="398"/>
        <v>0</v>
      </c>
      <c r="AJ904" s="16">
        <f t="shared" si="388"/>
        <v>0</v>
      </c>
    </row>
    <row r="905" spans="1:36" x14ac:dyDescent="0.25">
      <c r="A905" s="26">
        <f t="shared" si="399"/>
        <v>18.010416666666373</v>
      </c>
      <c r="B905" s="9"/>
      <c r="C905" t="s">
        <v>11</v>
      </c>
      <c r="E905" t="s">
        <v>11</v>
      </c>
      <c r="F905" s="13" t="s">
        <v>14</v>
      </c>
      <c r="H905" s="16">
        <f t="shared" si="374"/>
        <v>0</v>
      </c>
      <c r="I905" s="17">
        <f t="shared" si="389"/>
        <v>0</v>
      </c>
      <c r="J905" s="16">
        <f t="shared" si="375"/>
        <v>0</v>
      </c>
      <c r="K905" s="17">
        <f t="shared" si="390"/>
        <v>0</v>
      </c>
      <c r="L905" s="16">
        <f t="shared" si="376"/>
        <v>0</v>
      </c>
      <c r="M905" s="17"/>
      <c r="N905" s="16">
        <f t="shared" si="377"/>
        <v>0</v>
      </c>
      <c r="O905" s="17">
        <f t="shared" si="391"/>
        <v>0</v>
      </c>
      <c r="P905" s="16">
        <f t="shared" si="378"/>
        <v>0</v>
      </c>
      <c r="Q905" s="17">
        <f t="shared" si="392"/>
        <v>0</v>
      </c>
      <c r="R905" s="16">
        <f t="shared" si="379"/>
        <v>0</v>
      </c>
      <c r="S905" s="17"/>
      <c r="T905" s="16">
        <f t="shared" si="380"/>
        <v>0</v>
      </c>
      <c r="U905" s="17">
        <f t="shared" si="393"/>
        <v>0</v>
      </c>
      <c r="V905" s="16">
        <f t="shared" si="381"/>
        <v>0</v>
      </c>
      <c r="W905" s="17">
        <f t="shared" si="394"/>
        <v>0</v>
      </c>
      <c r="X905" s="16">
        <f t="shared" si="382"/>
        <v>0</v>
      </c>
      <c r="Y905" s="17"/>
      <c r="Z905" s="16">
        <f t="shared" si="383"/>
        <v>0</v>
      </c>
      <c r="AA905" s="17">
        <f t="shared" si="395"/>
        <v>0</v>
      </c>
      <c r="AB905" s="16">
        <f t="shared" si="384"/>
        <v>0</v>
      </c>
      <c r="AC905" s="17">
        <f t="shared" si="396"/>
        <v>0</v>
      </c>
      <c r="AD905" s="16">
        <f t="shared" si="385"/>
        <v>1.9999999999999574E-2</v>
      </c>
      <c r="AE905" s="17"/>
      <c r="AF905" s="16">
        <f t="shared" si="386"/>
        <v>0</v>
      </c>
      <c r="AG905" s="17">
        <f t="shared" si="397"/>
        <v>0</v>
      </c>
      <c r="AH905" s="16">
        <f t="shared" si="387"/>
        <v>0</v>
      </c>
      <c r="AI905" s="17">
        <f t="shared" si="398"/>
        <v>0</v>
      </c>
      <c r="AJ905" s="16">
        <f t="shared" si="388"/>
        <v>0</v>
      </c>
    </row>
    <row r="906" spans="1:36" x14ac:dyDescent="0.25">
      <c r="A906" s="26">
        <f t="shared" si="399"/>
        <v>18.030416666666373</v>
      </c>
      <c r="B906" s="9"/>
      <c r="C906" t="s">
        <v>11</v>
      </c>
      <c r="E906" t="s">
        <v>11</v>
      </c>
      <c r="F906" s="13" t="s">
        <v>14</v>
      </c>
      <c r="H906" s="16">
        <f t="shared" si="374"/>
        <v>0</v>
      </c>
      <c r="I906" s="17">
        <f t="shared" si="389"/>
        <v>0</v>
      </c>
      <c r="J906" s="16">
        <f t="shared" si="375"/>
        <v>0</v>
      </c>
      <c r="K906" s="17">
        <f t="shared" si="390"/>
        <v>0</v>
      </c>
      <c r="L906" s="16">
        <f t="shared" si="376"/>
        <v>0</v>
      </c>
      <c r="M906" s="17"/>
      <c r="N906" s="16">
        <f t="shared" si="377"/>
        <v>0</v>
      </c>
      <c r="O906" s="17">
        <f t="shared" si="391"/>
        <v>0</v>
      </c>
      <c r="P906" s="16">
        <f t="shared" si="378"/>
        <v>0</v>
      </c>
      <c r="Q906" s="17">
        <f t="shared" si="392"/>
        <v>0</v>
      </c>
      <c r="R906" s="16">
        <f t="shared" si="379"/>
        <v>0</v>
      </c>
      <c r="S906" s="17"/>
      <c r="T906" s="16">
        <f t="shared" si="380"/>
        <v>0</v>
      </c>
      <c r="U906" s="17">
        <f t="shared" si="393"/>
        <v>0</v>
      </c>
      <c r="V906" s="16">
        <f t="shared" si="381"/>
        <v>0</v>
      </c>
      <c r="W906" s="17">
        <f t="shared" si="394"/>
        <v>0</v>
      </c>
      <c r="X906" s="16">
        <f t="shared" si="382"/>
        <v>0</v>
      </c>
      <c r="Y906" s="17"/>
      <c r="Z906" s="16">
        <f t="shared" si="383"/>
        <v>0</v>
      </c>
      <c r="AA906" s="17">
        <f t="shared" si="395"/>
        <v>0</v>
      </c>
      <c r="AB906" s="16">
        <f t="shared" si="384"/>
        <v>0</v>
      </c>
      <c r="AC906" s="17">
        <f t="shared" si="396"/>
        <v>0</v>
      </c>
      <c r="AD906" s="16">
        <f t="shared" si="385"/>
        <v>1.9999999999999574E-2</v>
      </c>
      <c r="AE906" s="17"/>
      <c r="AF906" s="16">
        <f t="shared" si="386"/>
        <v>0</v>
      </c>
      <c r="AG906" s="17">
        <f t="shared" si="397"/>
        <v>0</v>
      </c>
      <c r="AH906" s="16">
        <f t="shared" si="387"/>
        <v>0</v>
      </c>
      <c r="AI906" s="17">
        <f t="shared" si="398"/>
        <v>0</v>
      </c>
      <c r="AJ906" s="16">
        <f t="shared" si="388"/>
        <v>0</v>
      </c>
    </row>
    <row r="907" spans="1:36" x14ac:dyDescent="0.25">
      <c r="A907" s="26">
        <f t="shared" si="399"/>
        <v>18.050416666666372</v>
      </c>
      <c r="B907" s="9" t="s">
        <v>16</v>
      </c>
      <c r="C907" t="s">
        <v>11</v>
      </c>
      <c r="D907" s="13" t="s">
        <v>14</v>
      </c>
      <c r="E907" t="s">
        <v>11</v>
      </c>
      <c r="F907" s="13" t="s">
        <v>14</v>
      </c>
      <c r="H907" s="16">
        <f t="shared" si="374"/>
        <v>0</v>
      </c>
      <c r="I907" s="17">
        <f t="shared" si="389"/>
        <v>0</v>
      </c>
      <c r="J907" s="16">
        <f t="shared" si="375"/>
        <v>0</v>
      </c>
      <c r="K907" s="17">
        <f t="shared" si="390"/>
        <v>0</v>
      </c>
      <c r="L907" s="16">
        <f t="shared" si="376"/>
        <v>0</v>
      </c>
      <c r="M907" s="17"/>
      <c r="N907" s="16">
        <f t="shared" si="377"/>
        <v>18.050416666666372</v>
      </c>
      <c r="O907" s="17">
        <f t="shared" si="391"/>
        <v>1</v>
      </c>
      <c r="P907" s="16">
        <f t="shared" si="378"/>
        <v>0</v>
      </c>
      <c r="Q907" s="17">
        <f t="shared" si="392"/>
        <v>0</v>
      </c>
      <c r="R907" s="16">
        <f t="shared" si="379"/>
        <v>1.9999999999999574E-2</v>
      </c>
      <c r="S907" s="17"/>
      <c r="T907" s="16">
        <f t="shared" si="380"/>
        <v>0</v>
      </c>
      <c r="U907" s="17">
        <f t="shared" si="393"/>
        <v>0</v>
      </c>
      <c r="V907" s="16">
        <f t="shared" si="381"/>
        <v>0</v>
      </c>
      <c r="W907" s="17">
        <f t="shared" si="394"/>
        <v>0</v>
      </c>
      <c r="X907" s="16">
        <f t="shared" si="382"/>
        <v>0</v>
      </c>
      <c r="Y907" s="17"/>
      <c r="Z907" s="16">
        <f t="shared" si="383"/>
        <v>0</v>
      </c>
      <c r="AA907" s="17">
        <f t="shared" si="395"/>
        <v>0</v>
      </c>
      <c r="AB907" s="16">
        <f t="shared" si="384"/>
        <v>0</v>
      </c>
      <c r="AC907" s="17">
        <f t="shared" si="396"/>
        <v>0</v>
      </c>
      <c r="AD907" s="16">
        <f t="shared" si="385"/>
        <v>1.9999999999999574E-2</v>
      </c>
      <c r="AE907" s="17"/>
      <c r="AF907" s="16">
        <f t="shared" si="386"/>
        <v>0</v>
      </c>
      <c r="AG907" s="17">
        <f t="shared" si="397"/>
        <v>0</v>
      </c>
      <c r="AH907" s="16">
        <f t="shared" si="387"/>
        <v>0</v>
      </c>
      <c r="AI907" s="17">
        <f t="shared" si="398"/>
        <v>0</v>
      </c>
      <c r="AJ907" s="16">
        <f t="shared" si="388"/>
        <v>0</v>
      </c>
    </row>
    <row r="908" spans="1:36" x14ac:dyDescent="0.25">
      <c r="A908" s="26">
        <f t="shared" si="399"/>
        <v>18.070416666666372</v>
      </c>
      <c r="B908" s="9" t="s">
        <v>22</v>
      </c>
      <c r="C908" s="14" t="s">
        <v>20</v>
      </c>
      <c r="D908" s="13" t="s">
        <v>14</v>
      </c>
      <c r="E908" t="s">
        <v>11</v>
      </c>
      <c r="F908" t="s">
        <v>11</v>
      </c>
      <c r="H908" s="16">
        <f t="shared" si="374"/>
        <v>0</v>
      </c>
      <c r="I908" s="17">
        <f t="shared" si="389"/>
        <v>0</v>
      </c>
      <c r="J908" s="16">
        <f t="shared" si="375"/>
        <v>18.070416666666372</v>
      </c>
      <c r="K908" s="17">
        <f t="shared" si="390"/>
        <v>1</v>
      </c>
      <c r="L908" s="16">
        <f t="shared" si="376"/>
        <v>0</v>
      </c>
      <c r="M908" s="17"/>
      <c r="N908" s="16">
        <f t="shared" si="377"/>
        <v>0</v>
      </c>
      <c r="O908" s="17">
        <f t="shared" si="391"/>
        <v>0</v>
      </c>
      <c r="P908" s="16">
        <f t="shared" si="378"/>
        <v>0</v>
      </c>
      <c r="Q908" s="17">
        <f t="shared" si="392"/>
        <v>0</v>
      </c>
      <c r="R908" s="16">
        <f t="shared" si="379"/>
        <v>1.9999999999999574E-2</v>
      </c>
      <c r="S908" s="17"/>
      <c r="T908" s="16">
        <f t="shared" si="380"/>
        <v>0</v>
      </c>
      <c r="U908" s="17">
        <f t="shared" si="393"/>
        <v>0</v>
      </c>
      <c r="V908" s="16">
        <f t="shared" si="381"/>
        <v>0</v>
      </c>
      <c r="W908" s="17">
        <f t="shared" si="394"/>
        <v>0</v>
      </c>
      <c r="X908" s="16">
        <f t="shared" si="382"/>
        <v>0</v>
      </c>
      <c r="Y908" s="17"/>
      <c r="Z908" s="16">
        <f t="shared" si="383"/>
        <v>0</v>
      </c>
      <c r="AA908" s="17">
        <f t="shared" si="395"/>
        <v>0</v>
      </c>
      <c r="AB908" s="16">
        <f t="shared" si="384"/>
        <v>0</v>
      </c>
      <c r="AC908" s="17">
        <f t="shared" si="396"/>
        <v>0</v>
      </c>
      <c r="AD908" s="16">
        <f t="shared" si="385"/>
        <v>0</v>
      </c>
      <c r="AE908" s="17"/>
      <c r="AF908" s="16">
        <f t="shared" si="386"/>
        <v>0</v>
      </c>
      <c r="AG908" s="17">
        <f t="shared" si="397"/>
        <v>0</v>
      </c>
      <c r="AH908" s="16">
        <f t="shared" si="387"/>
        <v>0</v>
      </c>
      <c r="AI908" s="17">
        <f t="shared" si="398"/>
        <v>0</v>
      </c>
      <c r="AJ908" s="16">
        <f t="shared" si="388"/>
        <v>0</v>
      </c>
    </row>
    <row r="909" spans="1:36" x14ac:dyDescent="0.25">
      <c r="A909" s="26">
        <f t="shared" si="399"/>
        <v>18.090416666666371</v>
      </c>
      <c r="B909" s="9"/>
      <c r="D909" s="13" t="s">
        <v>14</v>
      </c>
      <c r="E909" t="s">
        <v>11</v>
      </c>
      <c r="F909" t="s">
        <v>11</v>
      </c>
      <c r="H909" s="16">
        <f t="shared" si="374"/>
        <v>0</v>
      </c>
      <c r="I909" s="17">
        <f t="shared" si="389"/>
        <v>0</v>
      </c>
      <c r="J909" s="16">
        <f t="shared" si="375"/>
        <v>0</v>
      </c>
      <c r="K909" s="17">
        <f t="shared" si="390"/>
        <v>0</v>
      </c>
      <c r="L909" s="16">
        <f t="shared" si="376"/>
        <v>0</v>
      </c>
      <c r="M909" s="17"/>
      <c r="N909" s="16">
        <f t="shared" si="377"/>
        <v>0</v>
      </c>
      <c r="O909" s="17">
        <f t="shared" si="391"/>
        <v>0</v>
      </c>
      <c r="P909" s="16">
        <f t="shared" si="378"/>
        <v>0</v>
      </c>
      <c r="Q909" s="17">
        <f t="shared" si="392"/>
        <v>0</v>
      </c>
      <c r="R909" s="16">
        <f t="shared" si="379"/>
        <v>1.9999999999999574E-2</v>
      </c>
      <c r="S909" s="17"/>
      <c r="T909" s="16">
        <f t="shared" si="380"/>
        <v>0</v>
      </c>
      <c r="U909" s="17">
        <f t="shared" si="393"/>
        <v>0</v>
      </c>
      <c r="V909" s="16">
        <f t="shared" si="381"/>
        <v>0</v>
      </c>
      <c r="W909" s="17">
        <f t="shared" si="394"/>
        <v>0</v>
      </c>
      <c r="X909" s="16">
        <f t="shared" si="382"/>
        <v>0</v>
      </c>
      <c r="Y909" s="17"/>
      <c r="Z909" s="16">
        <f t="shared" si="383"/>
        <v>0</v>
      </c>
      <c r="AA909" s="17">
        <f t="shared" si="395"/>
        <v>0</v>
      </c>
      <c r="AB909" s="16">
        <f t="shared" si="384"/>
        <v>0</v>
      </c>
      <c r="AC909" s="17">
        <f t="shared" si="396"/>
        <v>0</v>
      </c>
      <c r="AD909" s="16">
        <f t="shared" si="385"/>
        <v>0</v>
      </c>
      <c r="AE909" s="17"/>
      <c r="AF909" s="16">
        <f t="shared" si="386"/>
        <v>0</v>
      </c>
      <c r="AG909" s="17">
        <f t="shared" si="397"/>
        <v>0</v>
      </c>
      <c r="AH909" s="16">
        <f t="shared" si="387"/>
        <v>0</v>
      </c>
      <c r="AI909" s="17">
        <f t="shared" si="398"/>
        <v>0</v>
      </c>
      <c r="AJ909" s="16">
        <f t="shared" si="388"/>
        <v>0</v>
      </c>
    </row>
    <row r="910" spans="1:36" x14ac:dyDescent="0.25">
      <c r="A910" s="26">
        <f t="shared" si="399"/>
        <v>18.110416666666371</v>
      </c>
      <c r="B910" s="9"/>
      <c r="D910" s="13" t="s">
        <v>14</v>
      </c>
      <c r="E910" t="s">
        <v>11</v>
      </c>
      <c r="F910" t="s">
        <v>11</v>
      </c>
      <c r="H910" s="16">
        <f t="shared" si="374"/>
        <v>0</v>
      </c>
      <c r="I910" s="17">
        <f t="shared" si="389"/>
        <v>0</v>
      </c>
      <c r="J910" s="16">
        <f t="shared" si="375"/>
        <v>0</v>
      </c>
      <c r="K910" s="17">
        <f t="shared" si="390"/>
        <v>0</v>
      </c>
      <c r="L910" s="16">
        <f t="shared" si="376"/>
        <v>0</v>
      </c>
      <c r="M910" s="17"/>
      <c r="N910" s="16">
        <f t="shared" si="377"/>
        <v>0</v>
      </c>
      <c r="O910" s="17">
        <f t="shared" si="391"/>
        <v>0</v>
      </c>
      <c r="P910" s="16">
        <f t="shared" si="378"/>
        <v>0</v>
      </c>
      <c r="Q910" s="17">
        <f t="shared" si="392"/>
        <v>0</v>
      </c>
      <c r="R910" s="16">
        <f t="shared" si="379"/>
        <v>1.9999999999999574E-2</v>
      </c>
      <c r="S910" s="17"/>
      <c r="T910" s="16">
        <f t="shared" si="380"/>
        <v>0</v>
      </c>
      <c r="U910" s="17">
        <f t="shared" si="393"/>
        <v>0</v>
      </c>
      <c r="V910" s="16">
        <f t="shared" si="381"/>
        <v>0</v>
      </c>
      <c r="W910" s="17">
        <f t="shared" si="394"/>
        <v>0</v>
      </c>
      <c r="X910" s="16">
        <f t="shared" si="382"/>
        <v>0</v>
      </c>
      <c r="Y910" s="17"/>
      <c r="Z910" s="16">
        <f t="shared" si="383"/>
        <v>0</v>
      </c>
      <c r="AA910" s="17">
        <f t="shared" si="395"/>
        <v>0</v>
      </c>
      <c r="AB910" s="16">
        <f t="shared" si="384"/>
        <v>0</v>
      </c>
      <c r="AC910" s="17">
        <f t="shared" si="396"/>
        <v>0</v>
      </c>
      <c r="AD910" s="16">
        <f t="shared" si="385"/>
        <v>0</v>
      </c>
      <c r="AE910" s="17"/>
      <c r="AF910" s="16">
        <f t="shared" si="386"/>
        <v>0</v>
      </c>
      <c r="AG910" s="17">
        <f t="shared" si="397"/>
        <v>0</v>
      </c>
      <c r="AH910" s="16">
        <f t="shared" si="387"/>
        <v>0</v>
      </c>
      <c r="AI910" s="17">
        <f t="shared" si="398"/>
        <v>0</v>
      </c>
      <c r="AJ910" s="16">
        <f t="shared" si="388"/>
        <v>0</v>
      </c>
    </row>
    <row r="911" spans="1:36" x14ac:dyDescent="0.25">
      <c r="A911" s="26">
        <f t="shared" si="399"/>
        <v>18.13041666666637</v>
      </c>
      <c r="B911" s="9"/>
      <c r="D911" s="13" t="s">
        <v>14</v>
      </c>
      <c r="E911" t="s">
        <v>11</v>
      </c>
      <c r="F911" t="s">
        <v>11</v>
      </c>
      <c r="H911" s="16">
        <f t="shared" si="374"/>
        <v>0</v>
      </c>
      <c r="I911" s="17">
        <f t="shared" si="389"/>
        <v>0</v>
      </c>
      <c r="J911" s="16">
        <f t="shared" si="375"/>
        <v>0</v>
      </c>
      <c r="K911" s="17">
        <f t="shared" si="390"/>
        <v>0</v>
      </c>
      <c r="L911" s="16">
        <f t="shared" si="376"/>
        <v>0</v>
      </c>
      <c r="M911" s="17"/>
      <c r="N911" s="16">
        <f t="shared" si="377"/>
        <v>0</v>
      </c>
      <c r="O911" s="17">
        <f t="shared" si="391"/>
        <v>0</v>
      </c>
      <c r="P911" s="16">
        <f t="shared" si="378"/>
        <v>0</v>
      </c>
      <c r="Q911" s="17">
        <f t="shared" si="392"/>
        <v>0</v>
      </c>
      <c r="R911" s="16">
        <f t="shared" si="379"/>
        <v>1.9999999999999574E-2</v>
      </c>
      <c r="S911" s="17"/>
      <c r="T911" s="16">
        <f t="shared" si="380"/>
        <v>0</v>
      </c>
      <c r="U911" s="17">
        <f t="shared" si="393"/>
        <v>0</v>
      </c>
      <c r="V911" s="16">
        <f t="shared" si="381"/>
        <v>0</v>
      </c>
      <c r="W911" s="17">
        <f t="shared" si="394"/>
        <v>0</v>
      </c>
      <c r="X911" s="16">
        <f t="shared" si="382"/>
        <v>0</v>
      </c>
      <c r="Y911" s="17"/>
      <c r="Z911" s="16">
        <f t="shared" si="383"/>
        <v>0</v>
      </c>
      <c r="AA911" s="17">
        <f t="shared" si="395"/>
        <v>0</v>
      </c>
      <c r="AB911" s="16">
        <f t="shared" si="384"/>
        <v>0</v>
      </c>
      <c r="AC911" s="17">
        <f t="shared" si="396"/>
        <v>0</v>
      </c>
      <c r="AD911" s="16">
        <f t="shared" si="385"/>
        <v>0</v>
      </c>
      <c r="AE911" s="17"/>
      <c r="AF911" s="16">
        <f t="shared" si="386"/>
        <v>0</v>
      </c>
      <c r="AG911" s="17">
        <f t="shared" si="397"/>
        <v>0</v>
      </c>
      <c r="AH911" s="16">
        <f t="shared" si="387"/>
        <v>0</v>
      </c>
      <c r="AI911" s="17">
        <f t="shared" si="398"/>
        <v>0</v>
      </c>
      <c r="AJ911" s="16">
        <f t="shared" si="388"/>
        <v>0</v>
      </c>
    </row>
    <row r="912" spans="1:36" x14ac:dyDescent="0.25">
      <c r="A912" s="26">
        <f t="shared" si="399"/>
        <v>18.15041666666637</v>
      </c>
      <c r="B912" s="9"/>
      <c r="D912" s="13" t="s">
        <v>14</v>
      </c>
      <c r="E912" t="s">
        <v>11</v>
      </c>
      <c r="F912" t="s">
        <v>11</v>
      </c>
      <c r="H912" s="16">
        <f t="shared" si="374"/>
        <v>0</v>
      </c>
      <c r="I912" s="17">
        <f t="shared" si="389"/>
        <v>0</v>
      </c>
      <c r="J912" s="16">
        <f t="shared" si="375"/>
        <v>0</v>
      </c>
      <c r="K912" s="17">
        <f t="shared" si="390"/>
        <v>0</v>
      </c>
      <c r="L912" s="16">
        <f t="shared" si="376"/>
        <v>0</v>
      </c>
      <c r="M912" s="17"/>
      <c r="N912" s="16">
        <f t="shared" si="377"/>
        <v>0</v>
      </c>
      <c r="O912" s="17">
        <f t="shared" si="391"/>
        <v>0</v>
      </c>
      <c r="P912" s="16">
        <f t="shared" si="378"/>
        <v>0</v>
      </c>
      <c r="Q912" s="17">
        <f t="shared" si="392"/>
        <v>0</v>
      </c>
      <c r="R912" s="16">
        <f t="shared" si="379"/>
        <v>1.9999999999999574E-2</v>
      </c>
      <c r="S912" s="17"/>
      <c r="T912" s="16">
        <f t="shared" si="380"/>
        <v>0</v>
      </c>
      <c r="U912" s="17">
        <f t="shared" si="393"/>
        <v>0</v>
      </c>
      <c r="V912" s="16">
        <f t="shared" si="381"/>
        <v>0</v>
      </c>
      <c r="W912" s="17">
        <f t="shared" si="394"/>
        <v>0</v>
      </c>
      <c r="X912" s="16">
        <f t="shared" si="382"/>
        <v>0</v>
      </c>
      <c r="Y912" s="17"/>
      <c r="Z912" s="16">
        <f t="shared" si="383"/>
        <v>0</v>
      </c>
      <c r="AA912" s="17">
        <f t="shared" si="395"/>
        <v>0</v>
      </c>
      <c r="AB912" s="16">
        <f t="shared" si="384"/>
        <v>0</v>
      </c>
      <c r="AC912" s="17">
        <f t="shared" si="396"/>
        <v>0</v>
      </c>
      <c r="AD912" s="16">
        <f t="shared" si="385"/>
        <v>0</v>
      </c>
      <c r="AE912" s="17"/>
      <c r="AF912" s="16">
        <f t="shared" si="386"/>
        <v>0</v>
      </c>
      <c r="AG912" s="17">
        <f t="shared" si="397"/>
        <v>0</v>
      </c>
      <c r="AH912" s="16">
        <f t="shared" si="387"/>
        <v>0</v>
      </c>
      <c r="AI912" s="17">
        <f t="shared" si="398"/>
        <v>0</v>
      </c>
      <c r="AJ912" s="16">
        <f t="shared" si="388"/>
        <v>0</v>
      </c>
    </row>
    <row r="913" spans="1:36" x14ac:dyDescent="0.25">
      <c r="A913" s="26">
        <f t="shared" si="399"/>
        <v>18.17041666666637</v>
      </c>
      <c r="B913" s="9" t="s">
        <v>18</v>
      </c>
      <c r="D913" t="s">
        <v>11</v>
      </c>
      <c r="E913" s="14" t="s">
        <v>20</v>
      </c>
      <c r="F913" t="s">
        <v>11</v>
      </c>
      <c r="H913" s="16">
        <f t="shared" si="374"/>
        <v>0</v>
      </c>
      <c r="I913" s="17">
        <f t="shared" si="389"/>
        <v>0</v>
      </c>
      <c r="J913" s="16">
        <f t="shared" si="375"/>
        <v>0</v>
      </c>
      <c r="K913" s="17">
        <f t="shared" si="390"/>
        <v>0</v>
      </c>
      <c r="L913" s="16">
        <f t="shared" si="376"/>
        <v>0</v>
      </c>
      <c r="M913" s="17"/>
      <c r="N913" s="16">
        <f t="shared" si="377"/>
        <v>0</v>
      </c>
      <c r="O913" s="17">
        <f t="shared" si="391"/>
        <v>0</v>
      </c>
      <c r="P913" s="16">
        <f t="shared" si="378"/>
        <v>0</v>
      </c>
      <c r="Q913" s="17">
        <f t="shared" si="392"/>
        <v>0</v>
      </c>
      <c r="R913" s="16">
        <f t="shared" si="379"/>
        <v>0</v>
      </c>
      <c r="S913" s="17"/>
      <c r="T913" s="16">
        <f t="shared" si="380"/>
        <v>0</v>
      </c>
      <c r="U913" s="17">
        <f t="shared" si="393"/>
        <v>0</v>
      </c>
      <c r="V913" s="16">
        <f t="shared" si="381"/>
        <v>18.17041666666637</v>
      </c>
      <c r="W913" s="17">
        <f t="shared" si="394"/>
        <v>1</v>
      </c>
      <c r="X913" s="16">
        <f t="shared" si="382"/>
        <v>0</v>
      </c>
      <c r="Y913" s="17"/>
      <c r="Z913" s="16">
        <f t="shared" si="383"/>
        <v>0</v>
      </c>
      <c r="AA913" s="17">
        <f t="shared" si="395"/>
        <v>0</v>
      </c>
      <c r="AB913" s="16">
        <f t="shared" si="384"/>
        <v>0</v>
      </c>
      <c r="AC913" s="17">
        <f t="shared" si="396"/>
        <v>0</v>
      </c>
      <c r="AD913" s="16">
        <f t="shared" si="385"/>
        <v>0</v>
      </c>
      <c r="AE913" s="17"/>
      <c r="AF913" s="16">
        <f t="shared" si="386"/>
        <v>0</v>
      </c>
      <c r="AG913" s="17">
        <f t="shared" si="397"/>
        <v>0</v>
      </c>
      <c r="AH913" s="16">
        <f t="shared" si="387"/>
        <v>0</v>
      </c>
      <c r="AI913" s="17">
        <f t="shared" si="398"/>
        <v>0</v>
      </c>
      <c r="AJ913" s="16">
        <f t="shared" si="388"/>
        <v>0</v>
      </c>
    </row>
    <row r="914" spans="1:36" x14ac:dyDescent="0.25">
      <c r="A914" s="26">
        <f t="shared" si="399"/>
        <v>18.190416666666369</v>
      </c>
      <c r="B914" s="9"/>
      <c r="D914" t="s">
        <v>11</v>
      </c>
      <c r="F914" t="s">
        <v>11</v>
      </c>
      <c r="H914" s="16">
        <f t="shared" si="374"/>
        <v>0</v>
      </c>
      <c r="I914" s="17">
        <f t="shared" si="389"/>
        <v>0</v>
      </c>
      <c r="J914" s="16">
        <f t="shared" si="375"/>
        <v>0</v>
      </c>
      <c r="K914" s="17">
        <f t="shared" si="390"/>
        <v>0</v>
      </c>
      <c r="L914" s="16">
        <f t="shared" si="376"/>
        <v>0</v>
      </c>
      <c r="M914" s="17"/>
      <c r="N914" s="16">
        <f t="shared" si="377"/>
        <v>0</v>
      </c>
      <c r="O914" s="17">
        <f t="shared" si="391"/>
        <v>0</v>
      </c>
      <c r="P914" s="16">
        <f t="shared" si="378"/>
        <v>0</v>
      </c>
      <c r="Q914" s="17">
        <f t="shared" si="392"/>
        <v>0</v>
      </c>
      <c r="R914" s="16">
        <f t="shared" si="379"/>
        <v>0</v>
      </c>
      <c r="S914" s="17"/>
      <c r="T914" s="16">
        <f t="shared" si="380"/>
        <v>0</v>
      </c>
      <c r="U914" s="17">
        <f t="shared" si="393"/>
        <v>0</v>
      </c>
      <c r="V914" s="16">
        <f t="shared" si="381"/>
        <v>0</v>
      </c>
      <c r="W914" s="17">
        <f t="shared" si="394"/>
        <v>0</v>
      </c>
      <c r="X914" s="16">
        <f t="shared" si="382"/>
        <v>0</v>
      </c>
      <c r="Y914" s="17"/>
      <c r="Z914" s="16">
        <f t="shared" si="383"/>
        <v>0</v>
      </c>
      <c r="AA914" s="17">
        <f t="shared" si="395"/>
        <v>0</v>
      </c>
      <c r="AB914" s="16">
        <f t="shared" si="384"/>
        <v>0</v>
      </c>
      <c r="AC914" s="17">
        <f t="shared" si="396"/>
        <v>0</v>
      </c>
      <c r="AD914" s="16">
        <f t="shared" si="385"/>
        <v>0</v>
      </c>
      <c r="AE914" s="17"/>
      <c r="AF914" s="16">
        <f t="shared" si="386"/>
        <v>0</v>
      </c>
      <c r="AG914" s="17">
        <f t="shared" si="397"/>
        <v>0</v>
      </c>
      <c r="AH914" s="16">
        <f t="shared" si="387"/>
        <v>0</v>
      </c>
      <c r="AI914" s="17">
        <f t="shared" si="398"/>
        <v>0</v>
      </c>
      <c r="AJ914" s="16">
        <f t="shared" si="388"/>
        <v>0</v>
      </c>
    </row>
    <row r="915" spans="1:36" x14ac:dyDescent="0.25">
      <c r="A915" s="26">
        <f t="shared" si="399"/>
        <v>18.210416666666369</v>
      </c>
      <c r="B915" s="9"/>
      <c r="D915" t="s">
        <v>11</v>
      </c>
      <c r="F915" t="s">
        <v>11</v>
      </c>
      <c r="H915" s="16">
        <f t="shared" si="374"/>
        <v>0</v>
      </c>
      <c r="I915" s="17">
        <f t="shared" si="389"/>
        <v>0</v>
      </c>
      <c r="J915" s="16">
        <f t="shared" si="375"/>
        <v>0</v>
      </c>
      <c r="K915" s="17">
        <f t="shared" si="390"/>
        <v>0</v>
      </c>
      <c r="L915" s="16">
        <f t="shared" si="376"/>
        <v>0</v>
      </c>
      <c r="M915" s="17"/>
      <c r="N915" s="16">
        <f t="shared" si="377"/>
        <v>0</v>
      </c>
      <c r="O915" s="17">
        <f t="shared" si="391"/>
        <v>0</v>
      </c>
      <c r="P915" s="16">
        <f t="shared" si="378"/>
        <v>0</v>
      </c>
      <c r="Q915" s="17">
        <f t="shared" si="392"/>
        <v>0</v>
      </c>
      <c r="R915" s="16">
        <f t="shared" si="379"/>
        <v>0</v>
      </c>
      <c r="S915" s="17"/>
      <c r="T915" s="16">
        <f t="shared" si="380"/>
        <v>0</v>
      </c>
      <c r="U915" s="17">
        <f t="shared" si="393"/>
        <v>0</v>
      </c>
      <c r="V915" s="16">
        <f t="shared" si="381"/>
        <v>0</v>
      </c>
      <c r="W915" s="17">
        <f t="shared" si="394"/>
        <v>0</v>
      </c>
      <c r="X915" s="16">
        <f t="shared" si="382"/>
        <v>0</v>
      </c>
      <c r="Y915" s="17"/>
      <c r="Z915" s="16">
        <f t="shared" si="383"/>
        <v>0</v>
      </c>
      <c r="AA915" s="17">
        <f t="shared" si="395"/>
        <v>0</v>
      </c>
      <c r="AB915" s="16">
        <f t="shared" si="384"/>
        <v>0</v>
      </c>
      <c r="AC915" s="17">
        <f t="shared" si="396"/>
        <v>0</v>
      </c>
      <c r="AD915" s="16">
        <f t="shared" si="385"/>
        <v>0</v>
      </c>
      <c r="AE915" s="17"/>
      <c r="AF915" s="16">
        <f t="shared" si="386"/>
        <v>0</v>
      </c>
      <c r="AG915" s="17">
        <f t="shared" si="397"/>
        <v>0</v>
      </c>
      <c r="AH915" s="16">
        <f t="shared" si="387"/>
        <v>0</v>
      </c>
      <c r="AI915" s="17">
        <f t="shared" si="398"/>
        <v>0</v>
      </c>
      <c r="AJ915" s="16">
        <f t="shared" si="388"/>
        <v>0</v>
      </c>
    </row>
    <row r="916" spans="1:36" x14ac:dyDescent="0.25">
      <c r="A916" s="26">
        <f t="shared" si="399"/>
        <v>18.230416666666368</v>
      </c>
      <c r="B916" s="9"/>
      <c r="D916" t="s">
        <v>11</v>
      </c>
      <c r="F916" t="s">
        <v>11</v>
      </c>
      <c r="H916" s="16">
        <f t="shared" si="374"/>
        <v>0</v>
      </c>
      <c r="I916" s="17">
        <f t="shared" si="389"/>
        <v>0</v>
      </c>
      <c r="J916" s="16">
        <f t="shared" si="375"/>
        <v>0</v>
      </c>
      <c r="K916" s="17">
        <f t="shared" si="390"/>
        <v>0</v>
      </c>
      <c r="L916" s="16">
        <f t="shared" si="376"/>
        <v>0</v>
      </c>
      <c r="M916" s="17"/>
      <c r="N916" s="16">
        <f t="shared" si="377"/>
        <v>0</v>
      </c>
      <c r="O916" s="17">
        <f t="shared" si="391"/>
        <v>0</v>
      </c>
      <c r="P916" s="16">
        <f t="shared" si="378"/>
        <v>0</v>
      </c>
      <c r="Q916" s="17">
        <f t="shared" si="392"/>
        <v>0</v>
      </c>
      <c r="R916" s="16">
        <f t="shared" si="379"/>
        <v>0</v>
      </c>
      <c r="S916" s="17"/>
      <c r="T916" s="16">
        <f t="shared" si="380"/>
        <v>0</v>
      </c>
      <c r="U916" s="17">
        <f t="shared" si="393"/>
        <v>0</v>
      </c>
      <c r="V916" s="16">
        <f t="shared" si="381"/>
        <v>0</v>
      </c>
      <c r="W916" s="17">
        <f t="shared" si="394"/>
        <v>0</v>
      </c>
      <c r="X916" s="16">
        <f t="shared" si="382"/>
        <v>0</v>
      </c>
      <c r="Y916" s="17"/>
      <c r="Z916" s="16">
        <f t="shared" si="383"/>
        <v>0</v>
      </c>
      <c r="AA916" s="17">
        <f t="shared" si="395"/>
        <v>0</v>
      </c>
      <c r="AB916" s="16">
        <f t="shared" si="384"/>
        <v>0</v>
      </c>
      <c r="AC916" s="17">
        <f t="shared" si="396"/>
        <v>0</v>
      </c>
      <c r="AD916" s="16">
        <f t="shared" si="385"/>
        <v>0</v>
      </c>
      <c r="AE916" s="17"/>
      <c r="AF916" s="16">
        <f t="shared" si="386"/>
        <v>0</v>
      </c>
      <c r="AG916" s="17">
        <f t="shared" si="397"/>
        <v>0</v>
      </c>
      <c r="AH916" s="16">
        <f t="shared" si="387"/>
        <v>0</v>
      </c>
      <c r="AI916" s="17">
        <f t="shared" si="398"/>
        <v>0</v>
      </c>
      <c r="AJ916" s="16">
        <f t="shared" si="388"/>
        <v>0</v>
      </c>
    </row>
    <row r="917" spans="1:36" x14ac:dyDescent="0.25">
      <c r="A917" s="26">
        <f t="shared" si="399"/>
        <v>18.250416666666368</v>
      </c>
      <c r="B917" s="9"/>
      <c r="D917" t="s">
        <v>11</v>
      </c>
      <c r="F917" t="s">
        <v>11</v>
      </c>
      <c r="H917" s="16">
        <f t="shared" si="374"/>
        <v>0</v>
      </c>
      <c r="I917" s="17">
        <f t="shared" si="389"/>
        <v>0</v>
      </c>
      <c r="J917" s="16">
        <f t="shared" si="375"/>
        <v>0</v>
      </c>
      <c r="K917" s="17">
        <f t="shared" si="390"/>
        <v>0</v>
      </c>
      <c r="L917" s="16">
        <f t="shared" si="376"/>
        <v>0</v>
      </c>
      <c r="M917" s="17"/>
      <c r="N917" s="16">
        <f t="shared" si="377"/>
        <v>0</v>
      </c>
      <c r="O917" s="17">
        <f t="shared" si="391"/>
        <v>0</v>
      </c>
      <c r="P917" s="16">
        <f t="shared" si="378"/>
        <v>0</v>
      </c>
      <c r="Q917" s="17">
        <f t="shared" si="392"/>
        <v>0</v>
      </c>
      <c r="R917" s="16">
        <f t="shared" si="379"/>
        <v>0</v>
      </c>
      <c r="S917" s="17"/>
      <c r="T917" s="16">
        <f t="shared" si="380"/>
        <v>0</v>
      </c>
      <c r="U917" s="17">
        <f t="shared" si="393"/>
        <v>0</v>
      </c>
      <c r="V917" s="16">
        <f t="shared" si="381"/>
        <v>0</v>
      </c>
      <c r="W917" s="17">
        <f t="shared" si="394"/>
        <v>0</v>
      </c>
      <c r="X917" s="16">
        <f t="shared" si="382"/>
        <v>0</v>
      </c>
      <c r="Y917" s="17"/>
      <c r="Z917" s="16">
        <f t="shared" si="383"/>
        <v>0</v>
      </c>
      <c r="AA917" s="17">
        <f t="shared" si="395"/>
        <v>0</v>
      </c>
      <c r="AB917" s="16">
        <f t="shared" si="384"/>
        <v>0</v>
      </c>
      <c r="AC917" s="17">
        <f t="shared" si="396"/>
        <v>0</v>
      </c>
      <c r="AD917" s="16">
        <f t="shared" si="385"/>
        <v>0</v>
      </c>
      <c r="AE917" s="17"/>
      <c r="AF917" s="16">
        <f t="shared" si="386"/>
        <v>0</v>
      </c>
      <c r="AG917" s="17">
        <f t="shared" si="397"/>
        <v>0</v>
      </c>
      <c r="AH917" s="16">
        <f t="shared" si="387"/>
        <v>0</v>
      </c>
      <c r="AI917" s="17">
        <f t="shared" si="398"/>
        <v>0</v>
      </c>
      <c r="AJ917" s="16">
        <f t="shared" si="388"/>
        <v>0</v>
      </c>
    </row>
    <row r="918" spans="1:36" x14ac:dyDescent="0.25">
      <c r="A918" s="26">
        <f t="shared" si="399"/>
        <v>18.270416666666367</v>
      </c>
      <c r="B918" s="9" t="s">
        <v>12</v>
      </c>
      <c r="C918" s="7"/>
      <c r="D918" t="s">
        <v>11</v>
      </c>
      <c r="E918" s="7"/>
      <c r="F918" s="14" t="s">
        <v>20</v>
      </c>
      <c r="G918" s="8"/>
      <c r="H918" s="16">
        <f t="shared" si="374"/>
        <v>0</v>
      </c>
      <c r="I918" s="17">
        <f t="shared" si="389"/>
        <v>0</v>
      </c>
      <c r="J918" s="16">
        <f t="shared" si="375"/>
        <v>0</v>
      </c>
      <c r="K918" s="17">
        <f t="shared" si="390"/>
        <v>0</v>
      </c>
      <c r="L918" s="16">
        <f t="shared" si="376"/>
        <v>0</v>
      </c>
      <c r="M918" s="17"/>
      <c r="N918" s="16">
        <f t="shared" si="377"/>
        <v>0</v>
      </c>
      <c r="O918" s="17">
        <f t="shared" si="391"/>
        <v>0</v>
      </c>
      <c r="P918" s="16">
        <f t="shared" si="378"/>
        <v>0</v>
      </c>
      <c r="Q918" s="17">
        <f t="shared" si="392"/>
        <v>0</v>
      </c>
      <c r="R918" s="16">
        <f t="shared" si="379"/>
        <v>0</v>
      </c>
      <c r="S918" s="17"/>
      <c r="T918" s="16">
        <f t="shared" si="380"/>
        <v>0</v>
      </c>
      <c r="U918" s="17">
        <f t="shared" si="393"/>
        <v>0</v>
      </c>
      <c r="V918" s="16">
        <f t="shared" si="381"/>
        <v>0</v>
      </c>
      <c r="W918" s="17">
        <f t="shared" si="394"/>
        <v>0</v>
      </c>
      <c r="X918" s="16">
        <f t="shared" si="382"/>
        <v>0</v>
      </c>
      <c r="Y918" s="17"/>
      <c r="Z918" s="16">
        <f t="shared" si="383"/>
        <v>0</v>
      </c>
      <c r="AA918" s="17">
        <f t="shared" si="395"/>
        <v>0</v>
      </c>
      <c r="AB918" s="16">
        <f t="shared" si="384"/>
        <v>18.270416666666367</v>
      </c>
      <c r="AC918" s="17">
        <f t="shared" si="396"/>
        <v>1</v>
      </c>
      <c r="AD918" s="16">
        <f t="shared" si="385"/>
        <v>0</v>
      </c>
      <c r="AE918" s="17"/>
      <c r="AF918" s="16">
        <f t="shared" si="386"/>
        <v>0</v>
      </c>
      <c r="AG918" s="17">
        <f t="shared" si="397"/>
        <v>0</v>
      </c>
      <c r="AH918" s="16">
        <f t="shared" si="387"/>
        <v>0</v>
      </c>
      <c r="AI918" s="17">
        <f t="shared" si="398"/>
        <v>0</v>
      </c>
      <c r="AJ918" s="16">
        <f t="shared" si="388"/>
        <v>0</v>
      </c>
    </row>
    <row r="919" spans="1:36" x14ac:dyDescent="0.25">
      <c r="A919" s="26">
        <f t="shared" si="399"/>
        <v>18.290416666666367</v>
      </c>
      <c r="B919" s="9"/>
      <c r="C919" s="7"/>
      <c r="D919" t="s">
        <v>11</v>
      </c>
      <c r="E919" s="7"/>
      <c r="F919" s="8"/>
      <c r="G919" s="7"/>
      <c r="H919" s="16">
        <f t="shared" si="374"/>
        <v>0</v>
      </c>
      <c r="I919" s="17">
        <f t="shared" si="389"/>
        <v>0</v>
      </c>
      <c r="J919" s="16">
        <f t="shared" si="375"/>
        <v>0</v>
      </c>
      <c r="K919" s="17">
        <f t="shared" si="390"/>
        <v>0</v>
      </c>
      <c r="L919" s="16">
        <f t="shared" si="376"/>
        <v>0</v>
      </c>
      <c r="M919" s="17"/>
      <c r="N919" s="16">
        <f t="shared" si="377"/>
        <v>0</v>
      </c>
      <c r="O919" s="17">
        <f t="shared" si="391"/>
        <v>0</v>
      </c>
      <c r="P919" s="16">
        <f t="shared" si="378"/>
        <v>0</v>
      </c>
      <c r="Q919" s="17">
        <f t="shared" si="392"/>
        <v>0</v>
      </c>
      <c r="R919" s="16">
        <f t="shared" si="379"/>
        <v>0</v>
      </c>
      <c r="S919" s="17"/>
      <c r="T919" s="16">
        <f t="shared" si="380"/>
        <v>0</v>
      </c>
      <c r="U919" s="17">
        <f t="shared" si="393"/>
        <v>0</v>
      </c>
      <c r="V919" s="16">
        <f t="shared" si="381"/>
        <v>0</v>
      </c>
      <c r="W919" s="17">
        <f t="shared" si="394"/>
        <v>0</v>
      </c>
      <c r="X919" s="16">
        <f t="shared" si="382"/>
        <v>0</v>
      </c>
      <c r="Y919" s="17"/>
      <c r="Z919" s="16">
        <f t="shared" si="383"/>
        <v>0</v>
      </c>
      <c r="AA919" s="17">
        <f t="shared" si="395"/>
        <v>0</v>
      </c>
      <c r="AB919" s="16">
        <f t="shared" si="384"/>
        <v>0</v>
      </c>
      <c r="AC919" s="17">
        <f t="shared" si="396"/>
        <v>0</v>
      </c>
      <c r="AD919" s="16">
        <f t="shared" si="385"/>
        <v>0</v>
      </c>
      <c r="AE919" s="17"/>
      <c r="AF919" s="16">
        <f t="shared" si="386"/>
        <v>0</v>
      </c>
      <c r="AG919" s="17">
        <f t="shared" si="397"/>
        <v>0</v>
      </c>
      <c r="AH919" s="16">
        <f t="shared" si="387"/>
        <v>0</v>
      </c>
      <c r="AI919" s="17">
        <f t="shared" si="398"/>
        <v>0</v>
      </c>
      <c r="AJ919" s="16">
        <f t="shared" si="388"/>
        <v>0</v>
      </c>
    </row>
    <row r="920" spans="1:36" x14ac:dyDescent="0.25">
      <c r="A920" s="26">
        <f t="shared" si="399"/>
        <v>18.310416666666367</v>
      </c>
      <c r="B920" s="9"/>
      <c r="C920" s="8"/>
      <c r="D920" t="s">
        <v>11</v>
      </c>
      <c r="E920" s="7"/>
      <c r="F920" s="7"/>
      <c r="G920" s="7"/>
      <c r="H920" s="16">
        <f t="shared" si="374"/>
        <v>0</v>
      </c>
      <c r="I920" s="17">
        <f t="shared" si="389"/>
        <v>0</v>
      </c>
      <c r="J920" s="16">
        <f t="shared" si="375"/>
        <v>0</v>
      </c>
      <c r="K920" s="17">
        <f t="shared" si="390"/>
        <v>0</v>
      </c>
      <c r="L920" s="16">
        <f t="shared" si="376"/>
        <v>0</v>
      </c>
      <c r="M920" s="17"/>
      <c r="N920" s="16">
        <f t="shared" si="377"/>
        <v>0</v>
      </c>
      <c r="O920" s="17">
        <f t="shared" si="391"/>
        <v>0</v>
      </c>
      <c r="P920" s="16">
        <f t="shared" si="378"/>
        <v>0</v>
      </c>
      <c r="Q920" s="17">
        <f t="shared" si="392"/>
        <v>0</v>
      </c>
      <c r="R920" s="16">
        <f t="shared" si="379"/>
        <v>0</v>
      </c>
      <c r="S920" s="17"/>
      <c r="T920" s="16">
        <f t="shared" si="380"/>
        <v>0</v>
      </c>
      <c r="U920" s="17">
        <f t="shared" si="393"/>
        <v>0</v>
      </c>
      <c r="V920" s="16">
        <f t="shared" si="381"/>
        <v>0</v>
      </c>
      <c r="W920" s="17">
        <f t="shared" si="394"/>
        <v>0</v>
      </c>
      <c r="X920" s="16">
        <f t="shared" si="382"/>
        <v>0</v>
      </c>
      <c r="Y920" s="17"/>
      <c r="Z920" s="16">
        <f t="shared" si="383"/>
        <v>0</v>
      </c>
      <c r="AA920" s="17">
        <f t="shared" si="395"/>
        <v>0</v>
      </c>
      <c r="AB920" s="16">
        <f t="shared" si="384"/>
        <v>0</v>
      </c>
      <c r="AC920" s="17">
        <f t="shared" si="396"/>
        <v>0</v>
      </c>
      <c r="AD920" s="16">
        <f t="shared" si="385"/>
        <v>0</v>
      </c>
      <c r="AE920" s="17"/>
      <c r="AF920" s="16">
        <f t="shared" si="386"/>
        <v>0</v>
      </c>
      <c r="AG920" s="17">
        <f t="shared" si="397"/>
        <v>0</v>
      </c>
      <c r="AH920" s="16">
        <f t="shared" si="387"/>
        <v>0</v>
      </c>
      <c r="AI920" s="17">
        <f t="shared" si="398"/>
        <v>0</v>
      </c>
      <c r="AJ920" s="16">
        <f t="shared" si="388"/>
        <v>0</v>
      </c>
    </row>
    <row r="921" spans="1:36" x14ac:dyDescent="0.25">
      <c r="A921" s="26">
        <f t="shared" si="399"/>
        <v>18.330416666666366</v>
      </c>
      <c r="B921" s="9"/>
      <c r="C921" s="8"/>
      <c r="D921" t="s">
        <v>11</v>
      </c>
      <c r="E921" s="7"/>
      <c r="F921" s="7"/>
      <c r="G921" s="7"/>
      <c r="H921" s="16">
        <f t="shared" si="374"/>
        <v>0</v>
      </c>
      <c r="I921" s="17">
        <f t="shared" si="389"/>
        <v>0</v>
      </c>
      <c r="J921" s="16">
        <f t="shared" si="375"/>
        <v>0</v>
      </c>
      <c r="K921" s="17">
        <f t="shared" si="390"/>
        <v>0</v>
      </c>
      <c r="L921" s="16">
        <f t="shared" si="376"/>
        <v>0</v>
      </c>
      <c r="M921" s="17"/>
      <c r="N921" s="16">
        <f t="shared" si="377"/>
        <v>0</v>
      </c>
      <c r="O921" s="17">
        <f t="shared" si="391"/>
        <v>0</v>
      </c>
      <c r="P921" s="16">
        <f t="shared" si="378"/>
        <v>0</v>
      </c>
      <c r="Q921" s="17">
        <f t="shared" si="392"/>
        <v>0</v>
      </c>
      <c r="R921" s="16">
        <f t="shared" si="379"/>
        <v>0</v>
      </c>
      <c r="S921" s="17"/>
      <c r="T921" s="16">
        <f t="shared" si="380"/>
        <v>0</v>
      </c>
      <c r="U921" s="17">
        <f t="shared" si="393"/>
        <v>0</v>
      </c>
      <c r="V921" s="16">
        <f t="shared" si="381"/>
        <v>0</v>
      </c>
      <c r="W921" s="17">
        <f t="shared" si="394"/>
        <v>0</v>
      </c>
      <c r="X921" s="16">
        <f t="shared" si="382"/>
        <v>0</v>
      </c>
      <c r="Y921" s="17"/>
      <c r="Z921" s="16">
        <f t="shared" si="383"/>
        <v>0</v>
      </c>
      <c r="AA921" s="17">
        <f t="shared" si="395"/>
        <v>0</v>
      </c>
      <c r="AB921" s="16">
        <f t="shared" si="384"/>
        <v>0</v>
      </c>
      <c r="AC921" s="17">
        <f t="shared" si="396"/>
        <v>0</v>
      </c>
      <c r="AD921" s="16">
        <f t="shared" si="385"/>
        <v>0</v>
      </c>
      <c r="AE921" s="17"/>
      <c r="AF921" s="16">
        <f t="shared" si="386"/>
        <v>0</v>
      </c>
      <c r="AG921" s="17">
        <f t="shared" si="397"/>
        <v>0</v>
      </c>
      <c r="AH921" s="16">
        <f t="shared" si="387"/>
        <v>0</v>
      </c>
      <c r="AI921" s="17">
        <f t="shared" si="398"/>
        <v>0</v>
      </c>
      <c r="AJ921" s="16">
        <f t="shared" si="388"/>
        <v>0</v>
      </c>
    </row>
    <row r="922" spans="1:36" x14ac:dyDescent="0.25">
      <c r="A922" s="26">
        <f t="shared" si="399"/>
        <v>18.350416666666366</v>
      </c>
      <c r="B922" s="9" t="s">
        <v>17</v>
      </c>
      <c r="C922" s="8"/>
      <c r="D922" s="14" t="s">
        <v>20</v>
      </c>
      <c r="E922" s="7"/>
      <c r="F922" s="7"/>
      <c r="G922" s="7"/>
      <c r="H922" s="16">
        <f t="shared" si="374"/>
        <v>0</v>
      </c>
      <c r="I922" s="17">
        <f t="shared" si="389"/>
        <v>0</v>
      </c>
      <c r="J922" s="16">
        <f t="shared" si="375"/>
        <v>0</v>
      </c>
      <c r="K922" s="17">
        <f t="shared" si="390"/>
        <v>0</v>
      </c>
      <c r="L922" s="16">
        <f t="shared" si="376"/>
        <v>0</v>
      </c>
      <c r="M922" s="17"/>
      <c r="N922" s="16">
        <f t="shared" si="377"/>
        <v>0</v>
      </c>
      <c r="O922" s="17">
        <f t="shared" si="391"/>
        <v>0</v>
      </c>
      <c r="P922" s="16">
        <f t="shared" si="378"/>
        <v>18.350416666666366</v>
      </c>
      <c r="Q922" s="17">
        <f t="shared" si="392"/>
        <v>1</v>
      </c>
      <c r="R922" s="16">
        <f t="shared" si="379"/>
        <v>0</v>
      </c>
      <c r="S922" s="17"/>
      <c r="T922" s="16">
        <f t="shared" si="380"/>
        <v>0</v>
      </c>
      <c r="U922" s="17">
        <f t="shared" si="393"/>
        <v>0</v>
      </c>
      <c r="V922" s="16">
        <f t="shared" si="381"/>
        <v>0</v>
      </c>
      <c r="W922" s="17">
        <f t="shared" si="394"/>
        <v>0</v>
      </c>
      <c r="X922" s="16">
        <f t="shared" si="382"/>
        <v>0</v>
      </c>
      <c r="Y922" s="17"/>
      <c r="Z922" s="16">
        <f t="shared" si="383"/>
        <v>0</v>
      </c>
      <c r="AA922" s="17">
        <f t="shared" si="395"/>
        <v>0</v>
      </c>
      <c r="AB922" s="16">
        <f t="shared" si="384"/>
        <v>0</v>
      </c>
      <c r="AC922" s="17">
        <f t="shared" si="396"/>
        <v>0</v>
      </c>
      <c r="AD922" s="16">
        <f t="shared" si="385"/>
        <v>0</v>
      </c>
      <c r="AE922" s="17"/>
      <c r="AF922" s="16">
        <f t="shared" si="386"/>
        <v>0</v>
      </c>
      <c r="AG922" s="17">
        <f t="shared" si="397"/>
        <v>0</v>
      </c>
      <c r="AH922" s="16">
        <f t="shared" si="387"/>
        <v>0</v>
      </c>
      <c r="AI922" s="17">
        <f t="shared" si="398"/>
        <v>0</v>
      </c>
      <c r="AJ922" s="16">
        <f t="shared" si="388"/>
        <v>0</v>
      </c>
    </row>
    <row r="923" spans="1:36" x14ac:dyDescent="0.25">
      <c r="A923" s="26">
        <f t="shared" si="399"/>
        <v>18.370416666666365</v>
      </c>
      <c r="B923" s="9" t="s">
        <v>9</v>
      </c>
      <c r="C923" t="s">
        <v>11</v>
      </c>
      <c r="H923" s="16">
        <f t="shared" si="374"/>
        <v>18.370416666666365</v>
      </c>
      <c r="I923" s="17">
        <f t="shared" si="389"/>
        <v>1</v>
      </c>
      <c r="J923" s="16">
        <f t="shared" si="375"/>
        <v>0</v>
      </c>
      <c r="K923" s="17">
        <f t="shared" si="390"/>
        <v>0</v>
      </c>
      <c r="L923" s="16">
        <f t="shared" si="376"/>
        <v>0</v>
      </c>
      <c r="M923" s="17"/>
      <c r="N923" s="16">
        <f t="shared" si="377"/>
        <v>0</v>
      </c>
      <c r="O923" s="17">
        <f t="shared" si="391"/>
        <v>0</v>
      </c>
      <c r="P923" s="16">
        <f t="shared" si="378"/>
        <v>0</v>
      </c>
      <c r="Q923" s="17">
        <f t="shared" si="392"/>
        <v>0</v>
      </c>
      <c r="R923" s="16">
        <f t="shared" si="379"/>
        <v>0</v>
      </c>
      <c r="S923" s="17"/>
      <c r="T923" s="16">
        <f t="shared" si="380"/>
        <v>0</v>
      </c>
      <c r="U923" s="17">
        <f t="shared" si="393"/>
        <v>0</v>
      </c>
      <c r="V923" s="16">
        <f t="shared" si="381"/>
        <v>0</v>
      </c>
      <c r="W923" s="17">
        <f t="shared" si="394"/>
        <v>0</v>
      </c>
      <c r="X923" s="16">
        <f t="shared" si="382"/>
        <v>0</v>
      </c>
      <c r="Y923" s="17"/>
      <c r="Z923" s="16">
        <f t="shared" si="383"/>
        <v>0</v>
      </c>
      <c r="AA923" s="17">
        <f t="shared" si="395"/>
        <v>0</v>
      </c>
      <c r="AB923" s="16">
        <f t="shared" si="384"/>
        <v>0</v>
      </c>
      <c r="AC923" s="17">
        <f t="shared" si="396"/>
        <v>0</v>
      </c>
      <c r="AD923" s="16">
        <f t="shared" si="385"/>
        <v>0</v>
      </c>
      <c r="AE923" s="17"/>
      <c r="AF923" s="16">
        <f t="shared" si="386"/>
        <v>0</v>
      </c>
      <c r="AG923" s="17">
        <f t="shared" si="397"/>
        <v>0</v>
      </c>
      <c r="AH923" s="16">
        <f t="shared" si="387"/>
        <v>0</v>
      </c>
      <c r="AI923" s="17">
        <f t="shared" si="398"/>
        <v>0</v>
      </c>
      <c r="AJ923" s="16">
        <f t="shared" si="388"/>
        <v>0</v>
      </c>
    </row>
    <row r="924" spans="1:36" x14ac:dyDescent="0.25">
      <c r="A924" s="26">
        <f t="shared" si="399"/>
        <v>18.390416666666365</v>
      </c>
      <c r="B924" s="9" t="s">
        <v>10</v>
      </c>
      <c r="C924" t="s">
        <v>11</v>
      </c>
      <c r="F924" s="13" t="s">
        <v>14</v>
      </c>
      <c r="G924" s="13"/>
      <c r="H924" s="16">
        <f t="shared" si="374"/>
        <v>0</v>
      </c>
      <c r="I924" s="17">
        <f t="shared" si="389"/>
        <v>0</v>
      </c>
      <c r="J924" s="16">
        <f t="shared" si="375"/>
        <v>0</v>
      </c>
      <c r="K924" s="17">
        <f t="shared" si="390"/>
        <v>0</v>
      </c>
      <c r="L924" s="16">
        <f t="shared" si="376"/>
        <v>0</v>
      </c>
      <c r="M924" s="17"/>
      <c r="N924" s="16">
        <f t="shared" si="377"/>
        <v>0</v>
      </c>
      <c r="O924" s="17">
        <f t="shared" si="391"/>
        <v>0</v>
      </c>
      <c r="P924" s="16">
        <f t="shared" si="378"/>
        <v>0</v>
      </c>
      <c r="Q924" s="17">
        <f t="shared" si="392"/>
        <v>0</v>
      </c>
      <c r="R924" s="16">
        <f t="shared" si="379"/>
        <v>0</v>
      </c>
      <c r="S924" s="17"/>
      <c r="T924" s="16">
        <f t="shared" si="380"/>
        <v>0</v>
      </c>
      <c r="U924" s="17">
        <f t="shared" si="393"/>
        <v>0</v>
      </c>
      <c r="V924" s="16">
        <f t="shared" si="381"/>
        <v>0</v>
      </c>
      <c r="W924" s="17">
        <f t="shared" si="394"/>
        <v>0</v>
      </c>
      <c r="X924" s="16">
        <f t="shared" si="382"/>
        <v>0</v>
      </c>
      <c r="Y924" s="17"/>
      <c r="Z924" s="16">
        <f t="shared" si="383"/>
        <v>18.390416666666365</v>
      </c>
      <c r="AA924" s="17">
        <f t="shared" si="395"/>
        <v>1</v>
      </c>
      <c r="AB924" s="16">
        <f t="shared" si="384"/>
        <v>0</v>
      </c>
      <c r="AC924" s="17">
        <f t="shared" si="396"/>
        <v>0</v>
      </c>
      <c r="AD924" s="16">
        <f t="shared" si="385"/>
        <v>1.9999999999999574E-2</v>
      </c>
      <c r="AE924" s="17"/>
      <c r="AF924" s="16">
        <f t="shared" si="386"/>
        <v>0</v>
      </c>
      <c r="AG924" s="17">
        <f t="shared" si="397"/>
        <v>0</v>
      </c>
      <c r="AH924" s="16">
        <f t="shared" si="387"/>
        <v>0</v>
      </c>
      <c r="AI924" s="17">
        <f t="shared" si="398"/>
        <v>0</v>
      </c>
      <c r="AJ924" s="16">
        <f t="shared" si="388"/>
        <v>0</v>
      </c>
    </row>
    <row r="925" spans="1:36" x14ac:dyDescent="0.25">
      <c r="A925" s="26">
        <f t="shared" si="399"/>
        <v>18.410416666666364</v>
      </c>
      <c r="B925" s="9" t="s">
        <v>21</v>
      </c>
      <c r="C925" t="s">
        <v>11</v>
      </c>
      <c r="E925" t="s">
        <v>11</v>
      </c>
      <c r="F925" s="13" t="s">
        <v>14</v>
      </c>
      <c r="G925" s="13"/>
      <c r="H925" s="16">
        <f t="shared" si="374"/>
        <v>0</v>
      </c>
      <c r="I925" s="17">
        <f t="shared" si="389"/>
        <v>0</v>
      </c>
      <c r="J925" s="16">
        <f t="shared" si="375"/>
        <v>0</v>
      </c>
      <c r="K925" s="17">
        <f t="shared" si="390"/>
        <v>0</v>
      </c>
      <c r="L925" s="16">
        <f t="shared" si="376"/>
        <v>0</v>
      </c>
      <c r="M925" s="17"/>
      <c r="N925" s="16">
        <f t="shared" si="377"/>
        <v>0</v>
      </c>
      <c r="O925" s="17">
        <f t="shared" si="391"/>
        <v>0</v>
      </c>
      <c r="P925" s="16">
        <f t="shared" si="378"/>
        <v>0</v>
      </c>
      <c r="Q925" s="17">
        <f t="shared" si="392"/>
        <v>0</v>
      </c>
      <c r="R925" s="16">
        <f t="shared" si="379"/>
        <v>0</v>
      </c>
      <c r="S925" s="17"/>
      <c r="T925" s="16">
        <f t="shared" si="380"/>
        <v>18.410416666666364</v>
      </c>
      <c r="U925" s="17">
        <f t="shared" si="393"/>
        <v>1</v>
      </c>
      <c r="V925" s="16">
        <f t="shared" si="381"/>
        <v>0</v>
      </c>
      <c r="W925" s="17">
        <f t="shared" si="394"/>
        <v>0</v>
      </c>
      <c r="X925" s="16">
        <f t="shared" si="382"/>
        <v>0</v>
      </c>
      <c r="Y925" s="17"/>
      <c r="Z925" s="16">
        <f t="shared" si="383"/>
        <v>0</v>
      </c>
      <c r="AA925" s="17">
        <f t="shared" si="395"/>
        <v>0</v>
      </c>
      <c r="AB925" s="16">
        <f t="shared" si="384"/>
        <v>0</v>
      </c>
      <c r="AC925" s="17">
        <f t="shared" si="396"/>
        <v>0</v>
      </c>
      <c r="AD925" s="16">
        <f t="shared" si="385"/>
        <v>1.9999999999999574E-2</v>
      </c>
      <c r="AE925" s="17"/>
      <c r="AF925" s="16">
        <f t="shared" si="386"/>
        <v>0</v>
      </c>
      <c r="AG925" s="17">
        <f t="shared" si="397"/>
        <v>0</v>
      </c>
      <c r="AH925" s="16">
        <f t="shared" si="387"/>
        <v>0</v>
      </c>
      <c r="AI925" s="17">
        <f t="shared" si="398"/>
        <v>0</v>
      </c>
      <c r="AJ925" s="16">
        <f t="shared" si="388"/>
        <v>0</v>
      </c>
    </row>
    <row r="926" spans="1:36" x14ac:dyDescent="0.25">
      <c r="A926" s="26">
        <f t="shared" si="399"/>
        <v>18.430416666666364</v>
      </c>
      <c r="B926" s="9" t="s">
        <v>22</v>
      </c>
      <c r="C926" s="14" t="s">
        <v>20</v>
      </c>
      <c r="E926" t="s">
        <v>11</v>
      </c>
      <c r="F926" t="s">
        <v>11</v>
      </c>
      <c r="G926" s="13"/>
      <c r="H926" s="16">
        <f t="shared" si="374"/>
        <v>0</v>
      </c>
      <c r="I926" s="17">
        <f t="shared" si="389"/>
        <v>0</v>
      </c>
      <c r="J926" s="16">
        <f t="shared" si="375"/>
        <v>18.430416666666364</v>
      </c>
      <c r="K926" s="17">
        <f t="shared" si="390"/>
        <v>1</v>
      </c>
      <c r="L926" s="16">
        <f t="shared" si="376"/>
        <v>0</v>
      </c>
      <c r="M926" s="17"/>
      <c r="N926" s="16">
        <f t="shared" si="377"/>
        <v>0</v>
      </c>
      <c r="O926" s="17">
        <f t="shared" si="391"/>
        <v>0</v>
      </c>
      <c r="P926" s="16">
        <f t="shared" si="378"/>
        <v>0</v>
      </c>
      <c r="Q926" s="17">
        <f t="shared" si="392"/>
        <v>0</v>
      </c>
      <c r="R926" s="16">
        <f t="shared" si="379"/>
        <v>0</v>
      </c>
      <c r="S926" s="17"/>
      <c r="T926" s="16">
        <f t="shared" si="380"/>
        <v>0</v>
      </c>
      <c r="U926" s="17">
        <f t="shared" si="393"/>
        <v>0</v>
      </c>
      <c r="V926" s="16">
        <f t="shared" si="381"/>
        <v>0</v>
      </c>
      <c r="W926" s="17">
        <f t="shared" si="394"/>
        <v>0</v>
      </c>
      <c r="X926" s="16">
        <f t="shared" si="382"/>
        <v>0</v>
      </c>
      <c r="Y926" s="17"/>
      <c r="Z926" s="16">
        <f t="shared" si="383"/>
        <v>0</v>
      </c>
      <c r="AA926" s="17">
        <f t="shared" si="395"/>
        <v>0</v>
      </c>
      <c r="AB926" s="16">
        <f t="shared" si="384"/>
        <v>0</v>
      </c>
      <c r="AC926" s="17">
        <f t="shared" si="396"/>
        <v>0</v>
      </c>
      <c r="AD926" s="16">
        <f t="shared" si="385"/>
        <v>0</v>
      </c>
      <c r="AE926" s="17"/>
      <c r="AF926" s="16">
        <f t="shared" si="386"/>
        <v>0</v>
      </c>
      <c r="AG926" s="17">
        <f t="shared" si="397"/>
        <v>0</v>
      </c>
      <c r="AH926" s="16">
        <f t="shared" si="387"/>
        <v>0</v>
      </c>
      <c r="AI926" s="17">
        <f t="shared" si="398"/>
        <v>0</v>
      </c>
      <c r="AJ926" s="16">
        <f t="shared" si="388"/>
        <v>0</v>
      </c>
    </row>
    <row r="927" spans="1:36" x14ac:dyDescent="0.25">
      <c r="A927" s="26">
        <f t="shared" si="399"/>
        <v>18.450416666666364</v>
      </c>
      <c r="B927" s="9"/>
      <c r="E927" t="s">
        <v>11</v>
      </c>
      <c r="F927" t="s">
        <v>11</v>
      </c>
      <c r="G927" s="13"/>
      <c r="H927" s="16">
        <f t="shared" si="374"/>
        <v>0</v>
      </c>
      <c r="I927" s="17">
        <f t="shared" si="389"/>
        <v>0</v>
      </c>
      <c r="J927" s="16">
        <f t="shared" si="375"/>
        <v>0</v>
      </c>
      <c r="K927" s="17">
        <f t="shared" si="390"/>
        <v>0</v>
      </c>
      <c r="L927" s="16">
        <f t="shared" si="376"/>
        <v>0</v>
      </c>
      <c r="M927" s="17"/>
      <c r="N927" s="16">
        <f t="shared" si="377"/>
        <v>0</v>
      </c>
      <c r="O927" s="17">
        <f t="shared" si="391"/>
        <v>0</v>
      </c>
      <c r="P927" s="16">
        <f t="shared" si="378"/>
        <v>0</v>
      </c>
      <c r="Q927" s="17">
        <f t="shared" si="392"/>
        <v>0</v>
      </c>
      <c r="R927" s="16">
        <f t="shared" si="379"/>
        <v>0</v>
      </c>
      <c r="S927" s="17"/>
      <c r="T927" s="16">
        <f t="shared" si="380"/>
        <v>0</v>
      </c>
      <c r="U927" s="17">
        <f t="shared" si="393"/>
        <v>0</v>
      </c>
      <c r="V927" s="16">
        <f t="shared" si="381"/>
        <v>0</v>
      </c>
      <c r="W927" s="17">
        <f t="shared" si="394"/>
        <v>0</v>
      </c>
      <c r="X927" s="16">
        <f t="shared" si="382"/>
        <v>0</v>
      </c>
      <c r="Y927" s="17"/>
      <c r="Z927" s="16">
        <f t="shared" si="383"/>
        <v>0</v>
      </c>
      <c r="AA927" s="17">
        <f t="shared" si="395"/>
        <v>0</v>
      </c>
      <c r="AB927" s="16">
        <f t="shared" si="384"/>
        <v>0</v>
      </c>
      <c r="AC927" s="17">
        <f t="shared" si="396"/>
        <v>0</v>
      </c>
      <c r="AD927" s="16">
        <f t="shared" si="385"/>
        <v>0</v>
      </c>
      <c r="AE927" s="17"/>
      <c r="AF927" s="16">
        <f t="shared" si="386"/>
        <v>0</v>
      </c>
      <c r="AG927" s="17">
        <f t="shared" si="397"/>
        <v>0</v>
      </c>
      <c r="AH927" s="16">
        <f t="shared" si="387"/>
        <v>0</v>
      </c>
      <c r="AI927" s="17">
        <f t="shared" si="398"/>
        <v>0</v>
      </c>
      <c r="AJ927" s="16">
        <f t="shared" si="388"/>
        <v>0</v>
      </c>
    </row>
    <row r="928" spans="1:36" x14ac:dyDescent="0.25">
      <c r="A928" s="26">
        <f t="shared" si="399"/>
        <v>18.470416666666363</v>
      </c>
      <c r="B928" s="9" t="s">
        <v>18</v>
      </c>
      <c r="E928" s="14" t="s">
        <v>20</v>
      </c>
      <c r="F928" t="s">
        <v>11</v>
      </c>
      <c r="H928" s="16">
        <f t="shared" si="374"/>
        <v>0</v>
      </c>
      <c r="I928" s="17">
        <f t="shared" si="389"/>
        <v>0</v>
      </c>
      <c r="J928" s="16">
        <f t="shared" si="375"/>
        <v>0</v>
      </c>
      <c r="K928" s="17">
        <f t="shared" si="390"/>
        <v>0</v>
      </c>
      <c r="L928" s="16">
        <f t="shared" si="376"/>
        <v>0</v>
      </c>
      <c r="M928" s="17"/>
      <c r="N928" s="16">
        <f t="shared" si="377"/>
        <v>0</v>
      </c>
      <c r="O928" s="17">
        <f t="shared" si="391"/>
        <v>0</v>
      </c>
      <c r="P928" s="16">
        <f t="shared" si="378"/>
        <v>0</v>
      </c>
      <c r="Q928" s="17">
        <f t="shared" si="392"/>
        <v>0</v>
      </c>
      <c r="R928" s="16">
        <f t="shared" si="379"/>
        <v>0</v>
      </c>
      <c r="S928" s="17"/>
      <c r="T928" s="16">
        <f t="shared" si="380"/>
        <v>0</v>
      </c>
      <c r="U928" s="17">
        <f t="shared" si="393"/>
        <v>0</v>
      </c>
      <c r="V928" s="16">
        <f t="shared" si="381"/>
        <v>18.470416666666363</v>
      </c>
      <c r="W928" s="17">
        <f t="shared" si="394"/>
        <v>1</v>
      </c>
      <c r="X928" s="16">
        <f t="shared" si="382"/>
        <v>0</v>
      </c>
      <c r="Y928" s="17"/>
      <c r="Z928" s="16">
        <f t="shared" si="383"/>
        <v>0</v>
      </c>
      <c r="AA928" s="17">
        <f t="shared" si="395"/>
        <v>0</v>
      </c>
      <c r="AB928" s="16">
        <f t="shared" si="384"/>
        <v>0</v>
      </c>
      <c r="AC928" s="17">
        <f t="shared" si="396"/>
        <v>0</v>
      </c>
      <c r="AD928" s="16">
        <f t="shared" si="385"/>
        <v>0</v>
      </c>
      <c r="AE928" s="17"/>
      <c r="AF928" s="16">
        <f t="shared" si="386"/>
        <v>0</v>
      </c>
      <c r="AG928" s="17">
        <f t="shared" si="397"/>
        <v>0</v>
      </c>
      <c r="AH928" s="16">
        <f t="shared" si="387"/>
        <v>0</v>
      </c>
      <c r="AI928" s="17">
        <f t="shared" si="398"/>
        <v>0</v>
      </c>
      <c r="AJ928" s="16">
        <f t="shared" si="388"/>
        <v>0</v>
      </c>
    </row>
    <row r="929" spans="1:36" x14ac:dyDescent="0.25">
      <c r="A929" s="26">
        <f t="shared" si="399"/>
        <v>18.490416666666363</v>
      </c>
      <c r="B929" s="9" t="s">
        <v>16</v>
      </c>
      <c r="D929" t="s">
        <v>11</v>
      </c>
      <c r="F929" t="s">
        <v>11</v>
      </c>
      <c r="H929" s="16">
        <f t="shared" si="374"/>
        <v>0</v>
      </c>
      <c r="I929" s="17">
        <f t="shared" si="389"/>
        <v>0</v>
      </c>
      <c r="J929" s="16">
        <f t="shared" si="375"/>
        <v>0</v>
      </c>
      <c r="K929" s="17">
        <f t="shared" si="390"/>
        <v>0</v>
      </c>
      <c r="L929" s="16">
        <f t="shared" si="376"/>
        <v>0</v>
      </c>
      <c r="M929" s="17"/>
      <c r="N929" s="16">
        <f t="shared" si="377"/>
        <v>18.490416666666363</v>
      </c>
      <c r="O929" s="17">
        <f t="shared" si="391"/>
        <v>1</v>
      </c>
      <c r="P929" s="16">
        <f t="shared" si="378"/>
        <v>0</v>
      </c>
      <c r="Q929" s="17">
        <f t="shared" si="392"/>
        <v>0</v>
      </c>
      <c r="R929" s="16">
        <f t="shared" si="379"/>
        <v>0</v>
      </c>
      <c r="S929" s="17"/>
      <c r="T929" s="16">
        <f t="shared" si="380"/>
        <v>0</v>
      </c>
      <c r="U929" s="17">
        <f t="shared" si="393"/>
        <v>0</v>
      </c>
      <c r="V929" s="16">
        <f t="shared" si="381"/>
        <v>0</v>
      </c>
      <c r="W929" s="17">
        <f t="shared" si="394"/>
        <v>0</v>
      </c>
      <c r="X929" s="16">
        <f t="shared" si="382"/>
        <v>0</v>
      </c>
      <c r="Y929" s="17"/>
      <c r="Z929" s="16">
        <f t="shared" si="383"/>
        <v>0</v>
      </c>
      <c r="AA929" s="17">
        <f t="shared" si="395"/>
        <v>0</v>
      </c>
      <c r="AB929" s="16">
        <f t="shared" si="384"/>
        <v>0</v>
      </c>
      <c r="AC929" s="17">
        <f t="shared" si="396"/>
        <v>0</v>
      </c>
      <c r="AD929" s="16">
        <f t="shared" si="385"/>
        <v>0</v>
      </c>
      <c r="AE929" s="17"/>
      <c r="AF929" s="16">
        <f t="shared" si="386"/>
        <v>0</v>
      </c>
      <c r="AG929" s="17">
        <f t="shared" si="397"/>
        <v>0</v>
      </c>
      <c r="AH929" s="16">
        <f t="shared" si="387"/>
        <v>0</v>
      </c>
      <c r="AI929" s="17">
        <f t="shared" si="398"/>
        <v>0</v>
      </c>
      <c r="AJ929" s="16">
        <f t="shared" si="388"/>
        <v>0</v>
      </c>
    </row>
    <row r="930" spans="1:36" x14ac:dyDescent="0.25">
      <c r="A930" s="26">
        <f t="shared" si="399"/>
        <v>18.510416666666362</v>
      </c>
      <c r="B930" s="9"/>
      <c r="D930" t="s">
        <v>11</v>
      </c>
      <c r="F930" t="s">
        <v>11</v>
      </c>
      <c r="G930" s="14"/>
      <c r="H930" s="16">
        <f t="shared" si="374"/>
        <v>0</v>
      </c>
      <c r="I930" s="17">
        <f t="shared" si="389"/>
        <v>0</v>
      </c>
      <c r="J930" s="16">
        <f t="shared" si="375"/>
        <v>0</v>
      </c>
      <c r="K930" s="17">
        <f t="shared" si="390"/>
        <v>0</v>
      </c>
      <c r="L930" s="16">
        <f t="shared" si="376"/>
        <v>0</v>
      </c>
      <c r="M930" s="17"/>
      <c r="N930" s="16">
        <f t="shared" si="377"/>
        <v>0</v>
      </c>
      <c r="O930" s="17">
        <f t="shared" si="391"/>
        <v>0</v>
      </c>
      <c r="P930" s="16">
        <f t="shared" si="378"/>
        <v>0</v>
      </c>
      <c r="Q930" s="17">
        <f t="shared" si="392"/>
        <v>0</v>
      </c>
      <c r="R930" s="16">
        <f t="shared" si="379"/>
        <v>0</v>
      </c>
      <c r="S930" s="17"/>
      <c r="T930" s="16">
        <f t="shared" si="380"/>
        <v>0</v>
      </c>
      <c r="U930" s="17">
        <f t="shared" si="393"/>
        <v>0</v>
      </c>
      <c r="V930" s="16">
        <f t="shared" si="381"/>
        <v>0</v>
      </c>
      <c r="W930" s="17">
        <f t="shared" si="394"/>
        <v>0</v>
      </c>
      <c r="X930" s="16">
        <f t="shared" si="382"/>
        <v>0</v>
      </c>
      <c r="Y930" s="17"/>
      <c r="Z930" s="16">
        <f t="shared" si="383"/>
        <v>0</v>
      </c>
      <c r="AA930" s="17">
        <f t="shared" si="395"/>
        <v>0</v>
      </c>
      <c r="AB930" s="16">
        <f t="shared" si="384"/>
        <v>0</v>
      </c>
      <c r="AC930" s="17">
        <f t="shared" si="396"/>
        <v>0</v>
      </c>
      <c r="AD930" s="16">
        <f t="shared" si="385"/>
        <v>0</v>
      </c>
      <c r="AE930" s="17"/>
      <c r="AF930" s="16">
        <f t="shared" si="386"/>
        <v>0</v>
      </c>
      <c r="AG930" s="17">
        <f t="shared" si="397"/>
        <v>0</v>
      </c>
      <c r="AH930" s="16">
        <f t="shared" si="387"/>
        <v>0</v>
      </c>
      <c r="AI930" s="17">
        <f t="shared" si="398"/>
        <v>0</v>
      </c>
      <c r="AJ930" s="16">
        <f t="shared" si="388"/>
        <v>0</v>
      </c>
    </row>
    <row r="931" spans="1:36" x14ac:dyDescent="0.25">
      <c r="A931" s="26">
        <f t="shared" si="399"/>
        <v>18.530416666666362</v>
      </c>
      <c r="B931" s="9"/>
      <c r="D931" t="s">
        <v>11</v>
      </c>
      <c r="F931" t="s">
        <v>11</v>
      </c>
      <c r="H931" s="16">
        <f t="shared" si="374"/>
        <v>0</v>
      </c>
      <c r="I931" s="17">
        <f t="shared" si="389"/>
        <v>0</v>
      </c>
      <c r="J931" s="16">
        <f t="shared" si="375"/>
        <v>0</v>
      </c>
      <c r="K931" s="17">
        <f t="shared" si="390"/>
        <v>0</v>
      </c>
      <c r="L931" s="16">
        <f t="shared" si="376"/>
        <v>0</v>
      </c>
      <c r="M931" s="17"/>
      <c r="N931" s="16">
        <f t="shared" si="377"/>
        <v>0</v>
      </c>
      <c r="O931" s="17">
        <f t="shared" si="391"/>
        <v>0</v>
      </c>
      <c r="P931" s="16">
        <f t="shared" si="378"/>
        <v>0</v>
      </c>
      <c r="Q931" s="17">
        <f t="shared" si="392"/>
        <v>0</v>
      </c>
      <c r="R931" s="16">
        <f t="shared" si="379"/>
        <v>0</v>
      </c>
      <c r="S931" s="17"/>
      <c r="T931" s="16">
        <f t="shared" si="380"/>
        <v>0</v>
      </c>
      <c r="U931" s="17">
        <f t="shared" si="393"/>
        <v>0</v>
      </c>
      <c r="V931" s="16">
        <f t="shared" si="381"/>
        <v>0</v>
      </c>
      <c r="W931" s="17">
        <f t="shared" si="394"/>
        <v>0</v>
      </c>
      <c r="X931" s="16">
        <f t="shared" si="382"/>
        <v>0</v>
      </c>
      <c r="Y931" s="17"/>
      <c r="Z931" s="16">
        <f t="shared" si="383"/>
        <v>0</v>
      </c>
      <c r="AA931" s="17">
        <f t="shared" si="395"/>
        <v>0</v>
      </c>
      <c r="AB931" s="16">
        <f t="shared" si="384"/>
        <v>0</v>
      </c>
      <c r="AC931" s="17">
        <f t="shared" si="396"/>
        <v>0</v>
      </c>
      <c r="AD931" s="16">
        <f t="shared" si="385"/>
        <v>0</v>
      </c>
      <c r="AE931" s="17"/>
      <c r="AF931" s="16">
        <f t="shared" si="386"/>
        <v>0</v>
      </c>
      <c r="AG931" s="17">
        <f t="shared" si="397"/>
        <v>0</v>
      </c>
      <c r="AH931" s="16">
        <f t="shared" si="387"/>
        <v>0</v>
      </c>
      <c r="AI931" s="17">
        <f t="shared" si="398"/>
        <v>0</v>
      </c>
      <c r="AJ931" s="16">
        <f t="shared" si="388"/>
        <v>0</v>
      </c>
    </row>
    <row r="932" spans="1:36" x14ac:dyDescent="0.25">
      <c r="A932" s="26">
        <f t="shared" si="399"/>
        <v>18.550416666666361</v>
      </c>
      <c r="B932" s="9" t="s">
        <v>12</v>
      </c>
      <c r="D932" t="s">
        <v>11</v>
      </c>
      <c r="F932" s="14" t="s">
        <v>20</v>
      </c>
      <c r="H932" s="16">
        <f t="shared" si="374"/>
        <v>0</v>
      </c>
      <c r="I932" s="17">
        <f t="shared" si="389"/>
        <v>0</v>
      </c>
      <c r="J932" s="16">
        <f t="shared" si="375"/>
        <v>0</v>
      </c>
      <c r="K932" s="17">
        <f t="shared" si="390"/>
        <v>0</v>
      </c>
      <c r="L932" s="16">
        <f t="shared" si="376"/>
        <v>0</v>
      </c>
      <c r="M932" s="17"/>
      <c r="N932" s="16">
        <f t="shared" si="377"/>
        <v>0</v>
      </c>
      <c r="O932" s="17">
        <f t="shared" si="391"/>
        <v>0</v>
      </c>
      <c r="P932" s="16">
        <f t="shared" si="378"/>
        <v>0</v>
      </c>
      <c r="Q932" s="17">
        <f t="shared" si="392"/>
        <v>0</v>
      </c>
      <c r="R932" s="16">
        <f t="shared" si="379"/>
        <v>0</v>
      </c>
      <c r="S932" s="17"/>
      <c r="T932" s="16">
        <f t="shared" si="380"/>
        <v>0</v>
      </c>
      <c r="U932" s="17">
        <f t="shared" si="393"/>
        <v>0</v>
      </c>
      <c r="V932" s="16">
        <f t="shared" si="381"/>
        <v>0</v>
      </c>
      <c r="W932" s="17">
        <f t="shared" si="394"/>
        <v>0</v>
      </c>
      <c r="X932" s="16">
        <f t="shared" si="382"/>
        <v>0</v>
      </c>
      <c r="Y932" s="17"/>
      <c r="Z932" s="16">
        <f t="shared" si="383"/>
        <v>0</v>
      </c>
      <c r="AA932" s="17">
        <f t="shared" si="395"/>
        <v>0</v>
      </c>
      <c r="AB932" s="16">
        <f t="shared" si="384"/>
        <v>18.550416666666361</v>
      </c>
      <c r="AC932" s="17">
        <f t="shared" si="396"/>
        <v>1</v>
      </c>
      <c r="AD932" s="16">
        <f t="shared" si="385"/>
        <v>0</v>
      </c>
      <c r="AE932" s="17"/>
      <c r="AF932" s="16">
        <f t="shared" si="386"/>
        <v>0</v>
      </c>
      <c r="AG932" s="17">
        <f t="shared" si="397"/>
        <v>0</v>
      </c>
      <c r="AH932" s="16">
        <f t="shared" si="387"/>
        <v>0</v>
      </c>
      <c r="AI932" s="17">
        <f t="shared" si="398"/>
        <v>0</v>
      </c>
      <c r="AJ932" s="16">
        <f t="shared" si="388"/>
        <v>0</v>
      </c>
    </row>
    <row r="933" spans="1:36" x14ac:dyDescent="0.25">
      <c r="A933" s="26">
        <f t="shared" si="399"/>
        <v>18.570416666666361</v>
      </c>
      <c r="B933" s="9"/>
      <c r="D933" t="s">
        <v>11</v>
      </c>
      <c r="H933" s="16">
        <f t="shared" si="374"/>
        <v>0</v>
      </c>
      <c r="I933" s="17">
        <f t="shared" si="389"/>
        <v>0</v>
      </c>
      <c r="J933" s="16">
        <f t="shared" si="375"/>
        <v>0</v>
      </c>
      <c r="K933" s="17">
        <f t="shared" si="390"/>
        <v>0</v>
      </c>
      <c r="L933" s="16">
        <f t="shared" si="376"/>
        <v>0</v>
      </c>
      <c r="M933" s="17"/>
      <c r="N933" s="16">
        <f t="shared" si="377"/>
        <v>0</v>
      </c>
      <c r="O933" s="17">
        <f t="shared" si="391"/>
        <v>0</v>
      </c>
      <c r="P933" s="16">
        <f t="shared" si="378"/>
        <v>0</v>
      </c>
      <c r="Q933" s="17">
        <f t="shared" si="392"/>
        <v>0</v>
      </c>
      <c r="R933" s="16">
        <f t="shared" si="379"/>
        <v>0</v>
      </c>
      <c r="S933" s="17"/>
      <c r="T933" s="16">
        <f t="shared" si="380"/>
        <v>0</v>
      </c>
      <c r="U933" s="17">
        <f t="shared" si="393"/>
        <v>0</v>
      </c>
      <c r="V933" s="16">
        <f t="shared" si="381"/>
        <v>0</v>
      </c>
      <c r="W933" s="17">
        <f t="shared" si="394"/>
        <v>0</v>
      </c>
      <c r="X933" s="16">
        <f t="shared" si="382"/>
        <v>0</v>
      </c>
      <c r="Y933" s="17"/>
      <c r="Z933" s="16">
        <f t="shared" si="383"/>
        <v>0</v>
      </c>
      <c r="AA933" s="17">
        <f t="shared" si="395"/>
        <v>0</v>
      </c>
      <c r="AB933" s="16">
        <f t="shared" si="384"/>
        <v>0</v>
      </c>
      <c r="AC933" s="17">
        <f t="shared" si="396"/>
        <v>0</v>
      </c>
      <c r="AD933" s="16">
        <f t="shared" si="385"/>
        <v>0</v>
      </c>
      <c r="AE933" s="17"/>
      <c r="AF933" s="16">
        <f t="shared" si="386"/>
        <v>0</v>
      </c>
      <c r="AG933" s="17">
        <f t="shared" si="397"/>
        <v>0</v>
      </c>
      <c r="AH933" s="16">
        <f t="shared" si="387"/>
        <v>0</v>
      </c>
      <c r="AI933" s="17">
        <f t="shared" si="398"/>
        <v>0</v>
      </c>
      <c r="AJ933" s="16">
        <f t="shared" si="388"/>
        <v>0</v>
      </c>
    </row>
    <row r="934" spans="1:36" x14ac:dyDescent="0.25">
      <c r="A934" s="26">
        <f t="shared" si="399"/>
        <v>18.590416666666361</v>
      </c>
      <c r="B934" s="9" t="s">
        <v>9</v>
      </c>
      <c r="C934" t="s">
        <v>11</v>
      </c>
      <c r="D934" t="s">
        <v>11</v>
      </c>
      <c r="G934" s="13"/>
      <c r="H934" s="16">
        <f t="shared" si="374"/>
        <v>18.590416666666361</v>
      </c>
      <c r="I934" s="17">
        <f t="shared" si="389"/>
        <v>1</v>
      </c>
      <c r="J934" s="16">
        <f t="shared" si="375"/>
        <v>0</v>
      </c>
      <c r="K934" s="17">
        <f t="shared" si="390"/>
        <v>0</v>
      </c>
      <c r="L934" s="16">
        <f t="shared" si="376"/>
        <v>0</v>
      </c>
      <c r="M934" s="17"/>
      <c r="N934" s="16">
        <f t="shared" si="377"/>
        <v>0</v>
      </c>
      <c r="O934" s="17">
        <f t="shared" si="391"/>
        <v>0</v>
      </c>
      <c r="P934" s="16">
        <f t="shared" si="378"/>
        <v>0</v>
      </c>
      <c r="Q934" s="17">
        <f t="shared" si="392"/>
        <v>0</v>
      </c>
      <c r="R934" s="16">
        <f t="shared" si="379"/>
        <v>0</v>
      </c>
      <c r="S934" s="17"/>
      <c r="T934" s="16">
        <f t="shared" si="380"/>
        <v>0</v>
      </c>
      <c r="U934" s="17">
        <f t="shared" si="393"/>
        <v>0</v>
      </c>
      <c r="V934" s="16">
        <f t="shared" si="381"/>
        <v>0</v>
      </c>
      <c r="W934" s="17">
        <f t="shared" si="394"/>
        <v>0</v>
      </c>
      <c r="X934" s="16">
        <f t="shared" si="382"/>
        <v>0</v>
      </c>
      <c r="Y934" s="17"/>
      <c r="Z934" s="16">
        <f t="shared" si="383"/>
        <v>0</v>
      </c>
      <c r="AA934" s="17">
        <f t="shared" si="395"/>
        <v>0</v>
      </c>
      <c r="AB934" s="16">
        <f t="shared" si="384"/>
        <v>0</v>
      </c>
      <c r="AC934" s="17">
        <f t="shared" si="396"/>
        <v>0</v>
      </c>
      <c r="AD934" s="16">
        <f t="shared" si="385"/>
        <v>0</v>
      </c>
      <c r="AE934" s="17"/>
      <c r="AF934" s="16">
        <f t="shared" si="386"/>
        <v>0</v>
      </c>
      <c r="AG934" s="17">
        <f t="shared" si="397"/>
        <v>0</v>
      </c>
      <c r="AH934" s="16">
        <f t="shared" si="387"/>
        <v>0</v>
      </c>
      <c r="AI934" s="17">
        <f t="shared" si="398"/>
        <v>0</v>
      </c>
      <c r="AJ934" s="16">
        <f t="shared" si="388"/>
        <v>0</v>
      </c>
    </row>
    <row r="935" spans="1:36" x14ac:dyDescent="0.25">
      <c r="A935" s="26">
        <f t="shared" si="399"/>
        <v>18.61041666666636</v>
      </c>
      <c r="B935" s="9" t="s">
        <v>13</v>
      </c>
      <c r="C935" t="s">
        <v>11</v>
      </c>
      <c r="D935" t="s">
        <v>11</v>
      </c>
      <c r="G935" s="13" t="s">
        <v>14</v>
      </c>
      <c r="H935" s="16">
        <f t="shared" si="374"/>
        <v>0</v>
      </c>
      <c r="I935" s="17">
        <f t="shared" si="389"/>
        <v>0</v>
      </c>
      <c r="J935" s="16">
        <f t="shared" si="375"/>
        <v>0</v>
      </c>
      <c r="K935" s="17">
        <f t="shared" si="390"/>
        <v>0</v>
      </c>
      <c r="L935" s="16">
        <f t="shared" si="376"/>
        <v>0</v>
      </c>
      <c r="M935" s="17"/>
      <c r="N935" s="16">
        <f t="shared" si="377"/>
        <v>0</v>
      </c>
      <c r="O935" s="17">
        <f t="shared" si="391"/>
        <v>0</v>
      </c>
      <c r="P935" s="16">
        <f t="shared" si="378"/>
        <v>0</v>
      </c>
      <c r="Q935" s="17">
        <f t="shared" si="392"/>
        <v>0</v>
      </c>
      <c r="R935" s="16">
        <f t="shared" si="379"/>
        <v>0</v>
      </c>
      <c r="S935" s="17"/>
      <c r="T935" s="16">
        <f t="shared" si="380"/>
        <v>0</v>
      </c>
      <c r="U935" s="17">
        <f t="shared" si="393"/>
        <v>0</v>
      </c>
      <c r="V935" s="16">
        <f t="shared" si="381"/>
        <v>0</v>
      </c>
      <c r="W935" s="17">
        <f t="shared" si="394"/>
        <v>0</v>
      </c>
      <c r="X935" s="16">
        <f t="shared" si="382"/>
        <v>0</v>
      </c>
      <c r="Y935" s="17"/>
      <c r="Z935" s="16">
        <f t="shared" si="383"/>
        <v>0</v>
      </c>
      <c r="AA935" s="17">
        <f t="shared" si="395"/>
        <v>0</v>
      </c>
      <c r="AB935" s="16">
        <f t="shared" si="384"/>
        <v>0</v>
      </c>
      <c r="AC935" s="17">
        <f t="shared" si="396"/>
        <v>0</v>
      </c>
      <c r="AD935" s="16">
        <f t="shared" si="385"/>
        <v>0</v>
      </c>
      <c r="AE935" s="17"/>
      <c r="AF935" s="16">
        <f t="shared" si="386"/>
        <v>18.61041666666636</v>
      </c>
      <c r="AG935" s="17">
        <f t="shared" si="397"/>
        <v>1</v>
      </c>
      <c r="AH935" s="16">
        <f t="shared" si="387"/>
        <v>0</v>
      </c>
      <c r="AI935" s="17">
        <f t="shared" si="398"/>
        <v>0</v>
      </c>
      <c r="AJ935" s="16">
        <f t="shared" si="388"/>
        <v>1.9999999999999574E-2</v>
      </c>
    </row>
    <row r="936" spans="1:36" x14ac:dyDescent="0.25">
      <c r="A936" s="26">
        <f t="shared" si="399"/>
        <v>18.63041666666636</v>
      </c>
      <c r="B936" s="9" t="s">
        <v>17</v>
      </c>
      <c r="C936" t="s">
        <v>11</v>
      </c>
      <c r="D936" s="14" t="s">
        <v>20</v>
      </c>
      <c r="G936" s="13" t="s">
        <v>14</v>
      </c>
      <c r="H936" s="16">
        <f t="shared" si="374"/>
        <v>0</v>
      </c>
      <c r="I936" s="17">
        <f t="shared" si="389"/>
        <v>0</v>
      </c>
      <c r="J936" s="16">
        <f t="shared" si="375"/>
        <v>0</v>
      </c>
      <c r="K936" s="17">
        <f t="shared" si="390"/>
        <v>0</v>
      </c>
      <c r="L936" s="16">
        <f t="shared" si="376"/>
        <v>0</v>
      </c>
      <c r="M936" s="17"/>
      <c r="N936" s="16">
        <f t="shared" si="377"/>
        <v>0</v>
      </c>
      <c r="O936" s="17">
        <f t="shared" si="391"/>
        <v>0</v>
      </c>
      <c r="P936" s="16">
        <f t="shared" si="378"/>
        <v>18.63041666666636</v>
      </c>
      <c r="Q936" s="17">
        <f t="shared" si="392"/>
        <v>1</v>
      </c>
      <c r="R936" s="16">
        <f t="shared" si="379"/>
        <v>0</v>
      </c>
      <c r="S936" s="17"/>
      <c r="T936" s="16">
        <f t="shared" si="380"/>
        <v>0</v>
      </c>
      <c r="U936" s="17">
        <f t="shared" si="393"/>
        <v>0</v>
      </c>
      <c r="V936" s="16">
        <f t="shared" si="381"/>
        <v>0</v>
      </c>
      <c r="W936" s="17">
        <f t="shared" si="394"/>
        <v>0</v>
      </c>
      <c r="X936" s="16">
        <f t="shared" si="382"/>
        <v>0</v>
      </c>
      <c r="Y936" s="17"/>
      <c r="Z936" s="16">
        <f t="shared" si="383"/>
        <v>0</v>
      </c>
      <c r="AA936" s="17">
        <f t="shared" si="395"/>
        <v>0</v>
      </c>
      <c r="AB936" s="16">
        <f t="shared" si="384"/>
        <v>0</v>
      </c>
      <c r="AC936" s="17">
        <f t="shared" si="396"/>
        <v>0</v>
      </c>
      <c r="AD936" s="16">
        <f t="shared" si="385"/>
        <v>0</v>
      </c>
      <c r="AE936" s="17"/>
      <c r="AF936" s="16">
        <f t="shared" si="386"/>
        <v>0</v>
      </c>
      <c r="AG936" s="17">
        <f t="shared" si="397"/>
        <v>0</v>
      </c>
      <c r="AH936" s="16">
        <f t="shared" si="387"/>
        <v>0</v>
      </c>
      <c r="AI936" s="17">
        <f t="shared" si="398"/>
        <v>0</v>
      </c>
      <c r="AJ936" s="16">
        <f t="shared" si="388"/>
        <v>1.9999999999999574E-2</v>
      </c>
    </row>
    <row r="937" spans="1:36" x14ac:dyDescent="0.25">
      <c r="A937" s="26">
        <f t="shared" si="399"/>
        <v>18.650416666666359</v>
      </c>
      <c r="B937" s="9"/>
      <c r="C937" t="s">
        <v>11</v>
      </c>
      <c r="G937" t="s">
        <v>11</v>
      </c>
      <c r="H937" s="16">
        <f t="shared" si="374"/>
        <v>0</v>
      </c>
      <c r="I937" s="17">
        <f t="shared" si="389"/>
        <v>0</v>
      </c>
      <c r="J937" s="16">
        <f t="shared" si="375"/>
        <v>0</v>
      </c>
      <c r="K937" s="17">
        <f t="shared" si="390"/>
        <v>0</v>
      </c>
      <c r="L937" s="16">
        <f t="shared" si="376"/>
        <v>0</v>
      </c>
      <c r="M937" s="17"/>
      <c r="N937" s="16">
        <f t="shared" si="377"/>
        <v>0</v>
      </c>
      <c r="O937" s="17">
        <f t="shared" si="391"/>
        <v>0</v>
      </c>
      <c r="P937" s="16">
        <f t="shared" si="378"/>
        <v>0</v>
      </c>
      <c r="Q937" s="17">
        <f t="shared" si="392"/>
        <v>0</v>
      </c>
      <c r="R937" s="16">
        <f t="shared" si="379"/>
        <v>0</v>
      </c>
      <c r="S937" s="17"/>
      <c r="T937" s="16">
        <f t="shared" si="380"/>
        <v>0</v>
      </c>
      <c r="U937" s="17">
        <f t="shared" si="393"/>
        <v>0</v>
      </c>
      <c r="V937" s="16">
        <f t="shared" si="381"/>
        <v>0</v>
      </c>
      <c r="W937" s="17">
        <f t="shared" si="394"/>
        <v>0</v>
      </c>
      <c r="X937" s="16">
        <f t="shared" si="382"/>
        <v>0</v>
      </c>
      <c r="Y937" s="17"/>
      <c r="Z937" s="16">
        <f t="shared" si="383"/>
        <v>0</v>
      </c>
      <c r="AA937" s="17">
        <f t="shared" si="395"/>
        <v>0</v>
      </c>
      <c r="AB937" s="16">
        <f t="shared" si="384"/>
        <v>0</v>
      </c>
      <c r="AC937" s="17">
        <f t="shared" si="396"/>
        <v>0</v>
      </c>
      <c r="AD937" s="16">
        <f t="shared" si="385"/>
        <v>0</v>
      </c>
      <c r="AE937" s="17"/>
      <c r="AF937" s="16">
        <f t="shared" si="386"/>
        <v>0</v>
      </c>
      <c r="AG937" s="17">
        <f t="shared" si="397"/>
        <v>0</v>
      </c>
      <c r="AH937" s="16">
        <f t="shared" si="387"/>
        <v>0</v>
      </c>
      <c r="AI937" s="17">
        <f t="shared" si="398"/>
        <v>0</v>
      </c>
      <c r="AJ937" s="16">
        <f t="shared" si="388"/>
        <v>0</v>
      </c>
    </row>
    <row r="938" spans="1:36" x14ac:dyDescent="0.25">
      <c r="A938" s="26">
        <f t="shared" si="399"/>
        <v>18.670416666666359</v>
      </c>
      <c r="B938" s="9"/>
      <c r="C938" t="s">
        <v>11</v>
      </c>
      <c r="G938" t="s">
        <v>11</v>
      </c>
      <c r="H938" s="16">
        <f t="shared" si="374"/>
        <v>0</v>
      </c>
      <c r="I938" s="17">
        <f t="shared" si="389"/>
        <v>0</v>
      </c>
      <c r="J938" s="16">
        <f t="shared" si="375"/>
        <v>0</v>
      </c>
      <c r="K938" s="17">
        <f t="shared" si="390"/>
        <v>0</v>
      </c>
      <c r="L938" s="16">
        <f t="shared" si="376"/>
        <v>0</v>
      </c>
      <c r="M938" s="17"/>
      <c r="N938" s="16">
        <f t="shared" si="377"/>
        <v>0</v>
      </c>
      <c r="O938" s="17">
        <f t="shared" si="391"/>
        <v>0</v>
      </c>
      <c r="P938" s="16">
        <f t="shared" si="378"/>
        <v>0</v>
      </c>
      <c r="Q938" s="17">
        <f t="shared" si="392"/>
        <v>0</v>
      </c>
      <c r="R938" s="16">
        <f t="shared" si="379"/>
        <v>0</v>
      </c>
      <c r="S938" s="17"/>
      <c r="T938" s="16">
        <f t="shared" si="380"/>
        <v>0</v>
      </c>
      <c r="U938" s="17">
        <f t="shared" si="393"/>
        <v>0</v>
      </c>
      <c r="V938" s="16">
        <f t="shared" si="381"/>
        <v>0</v>
      </c>
      <c r="W938" s="17">
        <f t="shared" si="394"/>
        <v>0</v>
      </c>
      <c r="X938" s="16">
        <f t="shared" si="382"/>
        <v>0</v>
      </c>
      <c r="Y938" s="17"/>
      <c r="Z938" s="16">
        <f t="shared" si="383"/>
        <v>0</v>
      </c>
      <c r="AA938" s="17">
        <f t="shared" si="395"/>
        <v>0</v>
      </c>
      <c r="AB938" s="16">
        <f t="shared" si="384"/>
        <v>0</v>
      </c>
      <c r="AC938" s="17">
        <f t="shared" si="396"/>
        <v>0</v>
      </c>
      <c r="AD938" s="16">
        <f t="shared" si="385"/>
        <v>0</v>
      </c>
      <c r="AE938" s="17"/>
      <c r="AF938" s="16">
        <f t="shared" si="386"/>
        <v>0</v>
      </c>
      <c r="AG938" s="17">
        <f t="shared" si="397"/>
        <v>0</v>
      </c>
      <c r="AH938" s="16">
        <f t="shared" si="387"/>
        <v>0</v>
      </c>
      <c r="AI938" s="17">
        <f t="shared" si="398"/>
        <v>0</v>
      </c>
      <c r="AJ938" s="16">
        <f t="shared" si="388"/>
        <v>0</v>
      </c>
    </row>
    <row r="939" spans="1:36" x14ac:dyDescent="0.25">
      <c r="A939" s="26">
        <f t="shared" si="399"/>
        <v>18.690416666666358</v>
      </c>
      <c r="B939" s="9"/>
      <c r="C939" t="s">
        <v>11</v>
      </c>
      <c r="D939" s="7"/>
      <c r="E939" s="7"/>
      <c r="F939" s="8"/>
      <c r="G939" t="s">
        <v>11</v>
      </c>
      <c r="H939" s="16">
        <f t="shared" si="374"/>
        <v>0</v>
      </c>
      <c r="I939" s="17">
        <f t="shared" si="389"/>
        <v>0</v>
      </c>
      <c r="J939" s="16">
        <f t="shared" si="375"/>
        <v>0</v>
      </c>
      <c r="K939" s="17">
        <f t="shared" si="390"/>
        <v>0</v>
      </c>
      <c r="L939" s="16">
        <f t="shared" si="376"/>
        <v>0</v>
      </c>
      <c r="M939" s="17"/>
      <c r="N939" s="16">
        <f t="shared" si="377"/>
        <v>0</v>
      </c>
      <c r="O939" s="17">
        <f t="shared" si="391"/>
        <v>0</v>
      </c>
      <c r="P939" s="16">
        <f t="shared" si="378"/>
        <v>0</v>
      </c>
      <c r="Q939" s="17">
        <f t="shared" si="392"/>
        <v>0</v>
      </c>
      <c r="R939" s="16">
        <f t="shared" si="379"/>
        <v>0</v>
      </c>
      <c r="S939" s="17"/>
      <c r="T939" s="16">
        <f t="shared" si="380"/>
        <v>0</v>
      </c>
      <c r="U939" s="17">
        <f t="shared" si="393"/>
        <v>0</v>
      </c>
      <c r="V939" s="16">
        <f t="shared" si="381"/>
        <v>0</v>
      </c>
      <c r="W939" s="17">
        <f t="shared" si="394"/>
        <v>0</v>
      </c>
      <c r="X939" s="16">
        <f t="shared" si="382"/>
        <v>0</v>
      </c>
      <c r="Y939" s="17"/>
      <c r="Z939" s="16">
        <f t="shared" si="383"/>
        <v>0</v>
      </c>
      <c r="AA939" s="17">
        <f t="shared" si="395"/>
        <v>0</v>
      </c>
      <c r="AB939" s="16">
        <f t="shared" si="384"/>
        <v>0</v>
      </c>
      <c r="AC939" s="17">
        <f t="shared" si="396"/>
        <v>0</v>
      </c>
      <c r="AD939" s="16">
        <f t="shared" si="385"/>
        <v>0</v>
      </c>
      <c r="AE939" s="17"/>
      <c r="AF939" s="16">
        <f t="shared" si="386"/>
        <v>0</v>
      </c>
      <c r="AG939" s="17">
        <f t="shared" si="397"/>
        <v>0</v>
      </c>
      <c r="AH939" s="16">
        <f t="shared" si="387"/>
        <v>0</v>
      </c>
      <c r="AI939" s="17">
        <f t="shared" si="398"/>
        <v>0</v>
      </c>
      <c r="AJ939" s="16">
        <f t="shared" si="388"/>
        <v>0</v>
      </c>
    </row>
    <row r="940" spans="1:36" x14ac:dyDescent="0.25">
      <c r="A940" s="26">
        <f t="shared" si="399"/>
        <v>18.710416666666358</v>
      </c>
      <c r="B940" s="9" t="s">
        <v>21</v>
      </c>
      <c r="C940" t="s">
        <v>11</v>
      </c>
      <c r="D940" s="7"/>
      <c r="E940" s="13" t="s">
        <v>14</v>
      </c>
      <c r="F940" s="8"/>
      <c r="G940" t="s">
        <v>11</v>
      </c>
      <c r="H940" s="16">
        <f t="shared" si="374"/>
        <v>0</v>
      </c>
      <c r="I940" s="17">
        <f t="shared" si="389"/>
        <v>0</v>
      </c>
      <c r="J940" s="16">
        <f t="shared" si="375"/>
        <v>0</v>
      </c>
      <c r="K940" s="17">
        <f t="shared" si="390"/>
        <v>0</v>
      </c>
      <c r="L940" s="16">
        <f t="shared" si="376"/>
        <v>0</v>
      </c>
      <c r="M940" s="17"/>
      <c r="N940" s="16">
        <f t="shared" si="377"/>
        <v>0</v>
      </c>
      <c r="O940" s="17">
        <f t="shared" si="391"/>
        <v>0</v>
      </c>
      <c r="P940" s="16">
        <f t="shared" si="378"/>
        <v>0</v>
      </c>
      <c r="Q940" s="17">
        <f t="shared" si="392"/>
        <v>0</v>
      </c>
      <c r="R940" s="16">
        <f t="shared" si="379"/>
        <v>0</v>
      </c>
      <c r="S940" s="17"/>
      <c r="T940" s="16">
        <f t="shared" si="380"/>
        <v>18.710416666666358</v>
      </c>
      <c r="U940" s="17">
        <f t="shared" si="393"/>
        <v>1</v>
      </c>
      <c r="V940" s="16">
        <f t="shared" si="381"/>
        <v>0</v>
      </c>
      <c r="W940" s="17">
        <f t="shared" si="394"/>
        <v>0</v>
      </c>
      <c r="X940" s="16">
        <f t="shared" si="382"/>
        <v>1.9999999999999574E-2</v>
      </c>
      <c r="Y940" s="17"/>
      <c r="Z940" s="16">
        <f t="shared" si="383"/>
        <v>0</v>
      </c>
      <c r="AA940" s="17">
        <f t="shared" si="395"/>
        <v>0</v>
      </c>
      <c r="AB940" s="16">
        <f t="shared" si="384"/>
        <v>0</v>
      </c>
      <c r="AC940" s="17">
        <f t="shared" si="396"/>
        <v>0</v>
      </c>
      <c r="AD940" s="16">
        <f t="shared" si="385"/>
        <v>0</v>
      </c>
      <c r="AE940" s="17"/>
      <c r="AF940" s="16">
        <f t="shared" si="386"/>
        <v>0</v>
      </c>
      <c r="AG940" s="17">
        <f t="shared" si="397"/>
        <v>0</v>
      </c>
      <c r="AH940" s="16">
        <f t="shared" si="387"/>
        <v>0</v>
      </c>
      <c r="AI940" s="17">
        <f t="shared" si="398"/>
        <v>0</v>
      </c>
      <c r="AJ940" s="16">
        <f t="shared" si="388"/>
        <v>0</v>
      </c>
    </row>
    <row r="941" spans="1:36" x14ac:dyDescent="0.25">
      <c r="A941" s="26">
        <f t="shared" si="399"/>
        <v>18.730416666666358</v>
      </c>
      <c r="B941" s="9" t="s">
        <v>22</v>
      </c>
      <c r="C941" s="14" t="s">
        <v>20</v>
      </c>
      <c r="D941" s="7"/>
      <c r="E941" t="s">
        <v>11</v>
      </c>
      <c r="F941" s="7"/>
      <c r="G941" t="s">
        <v>11</v>
      </c>
      <c r="H941" s="16">
        <f t="shared" si="374"/>
        <v>0</v>
      </c>
      <c r="I941" s="17">
        <f t="shared" si="389"/>
        <v>0</v>
      </c>
      <c r="J941" s="16">
        <f t="shared" si="375"/>
        <v>18.730416666666358</v>
      </c>
      <c r="K941" s="17">
        <f t="shared" si="390"/>
        <v>1</v>
      </c>
      <c r="L941" s="16">
        <f t="shared" si="376"/>
        <v>0</v>
      </c>
      <c r="M941" s="17"/>
      <c r="N941" s="16">
        <f t="shared" si="377"/>
        <v>0</v>
      </c>
      <c r="O941" s="17">
        <f t="shared" si="391"/>
        <v>0</v>
      </c>
      <c r="P941" s="16">
        <f t="shared" si="378"/>
        <v>0</v>
      </c>
      <c r="Q941" s="17">
        <f t="shared" si="392"/>
        <v>0</v>
      </c>
      <c r="R941" s="16">
        <f t="shared" si="379"/>
        <v>0</v>
      </c>
      <c r="S941" s="17"/>
      <c r="T941" s="16">
        <f t="shared" si="380"/>
        <v>0</v>
      </c>
      <c r="U941" s="17">
        <f t="shared" si="393"/>
        <v>0</v>
      </c>
      <c r="V941" s="16">
        <f t="shared" si="381"/>
        <v>0</v>
      </c>
      <c r="W941" s="17">
        <f t="shared" si="394"/>
        <v>0</v>
      </c>
      <c r="X941" s="16">
        <f t="shared" si="382"/>
        <v>0</v>
      </c>
      <c r="Y941" s="17"/>
      <c r="Z941" s="16">
        <f t="shared" si="383"/>
        <v>0</v>
      </c>
      <c r="AA941" s="17">
        <f t="shared" si="395"/>
        <v>0</v>
      </c>
      <c r="AB941" s="16">
        <f t="shared" si="384"/>
        <v>0</v>
      </c>
      <c r="AC941" s="17">
        <f t="shared" si="396"/>
        <v>0</v>
      </c>
      <c r="AD941" s="16">
        <f t="shared" si="385"/>
        <v>0</v>
      </c>
      <c r="AE941" s="17"/>
      <c r="AF941" s="16">
        <f t="shared" si="386"/>
        <v>0</v>
      </c>
      <c r="AG941" s="17">
        <f t="shared" si="397"/>
        <v>0</v>
      </c>
      <c r="AH941" s="16">
        <f t="shared" si="387"/>
        <v>0</v>
      </c>
      <c r="AI941" s="17">
        <f t="shared" si="398"/>
        <v>0</v>
      </c>
      <c r="AJ941" s="16">
        <f t="shared" si="388"/>
        <v>0</v>
      </c>
    </row>
    <row r="942" spans="1:36" x14ac:dyDescent="0.25">
      <c r="A942" s="26">
        <f t="shared" si="399"/>
        <v>18.750416666666357</v>
      </c>
      <c r="B942" s="9"/>
      <c r="C942" s="8"/>
      <c r="D942" s="8"/>
      <c r="E942" t="s">
        <v>11</v>
      </c>
      <c r="F942" s="7"/>
      <c r="G942" t="s">
        <v>11</v>
      </c>
      <c r="H942" s="16">
        <f t="shared" si="374"/>
        <v>0</v>
      </c>
      <c r="I942" s="17">
        <f t="shared" si="389"/>
        <v>0</v>
      </c>
      <c r="J942" s="16">
        <f t="shared" si="375"/>
        <v>0</v>
      </c>
      <c r="K942" s="17">
        <f t="shared" si="390"/>
        <v>0</v>
      </c>
      <c r="L942" s="16">
        <f t="shared" si="376"/>
        <v>0</v>
      </c>
      <c r="M942" s="17"/>
      <c r="N942" s="16">
        <f t="shared" si="377"/>
        <v>0</v>
      </c>
      <c r="O942" s="17">
        <f t="shared" si="391"/>
        <v>0</v>
      </c>
      <c r="P942" s="16">
        <f t="shared" si="378"/>
        <v>0</v>
      </c>
      <c r="Q942" s="17">
        <f t="shared" si="392"/>
        <v>0</v>
      </c>
      <c r="R942" s="16">
        <f t="shared" si="379"/>
        <v>0</v>
      </c>
      <c r="S942" s="17"/>
      <c r="T942" s="16">
        <f t="shared" si="380"/>
        <v>0</v>
      </c>
      <c r="U942" s="17">
        <f t="shared" si="393"/>
        <v>0</v>
      </c>
      <c r="V942" s="16">
        <f t="shared" si="381"/>
        <v>0</v>
      </c>
      <c r="W942" s="17">
        <f t="shared" si="394"/>
        <v>0</v>
      </c>
      <c r="X942" s="16">
        <f t="shared" si="382"/>
        <v>0</v>
      </c>
      <c r="Y942" s="17"/>
      <c r="Z942" s="16">
        <f t="shared" si="383"/>
        <v>0</v>
      </c>
      <c r="AA942" s="17">
        <f t="shared" si="395"/>
        <v>0</v>
      </c>
      <c r="AB942" s="16">
        <f t="shared" si="384"/>
        <v>0</v>
      </c>
      <c r="AC942" s="17">
        <f t="shared" si="396"/>
        <v>0</v>
      </c>
      <c r="AD942" s="16">
        <f t="shared" si="385"/>
        <v>0</v>
      </c>
      <c r="AE942" s="17"/>
      <c r="AF942" s="16">
        <f t="shared" si="386"/>
        <v>0</v>
      </c>
      <c r="AG942" s="17">
        <f t="shared" si="397"/>
        <v>0</v>
      </c>
      <c r="AH942" s="16">
        <f t="shared" si="387"/>
        <v>0</v>
      </c>
      <c r="AI942" s="17">
        <f t="shared" si="398"/>
        <v>0</v>
      </c>
      <c r="AJ942" s="16">
        <f t="shared" si="388"/>
        <v>0</v>
      </c>
    </row>
    <row r="943" spans="1:36" x14ac:dyDescent="0.25">
      <c r="A943" s="26">
        <f t="shared" si="399"/>
        <v>18.770416666666357</v>
      </c>
      <c r="B943" s="9"/>
      <c r="C943" s="8"/>
      <c r="D943" s="8"/>
      <c r="E943" t="s">
        <v>11</v>
      </c>
      <c r="F943" s="7"/>
      <c r="G943" t="s">
        <v>11</v>
      </c>
      <c r="H943" s="16">
        <f t="shared" si="374"/>
        <v>0</v>
      </c>
      <c r="I943" s="17">
        <f t="shared" si="389"/>
        <v>0</v>
      </c>
      <c r="J943" s="16">
        <f t="shared" si="375"/>
        <v>0</v>
      </c>
      <c r="K943" s="17">
        <f t="shared" si="390"/>
        <v>0</v>
      </c>
      <c r="L943" s="16">
        <f t="shared" si="376"/>
        <v>0</v>
      </c>
      <c r="M943" s="17"/>
      <c r="N943" s="16">
        <f t="shared" si="377"/>
        <v>0</v>
      </c>
      <c r="O943" s="17">
        <f t="shared" si="391"/>
        <v>0</v>
      </c>
      <c r="P943" s="16">
        <f t="shared" si="378"/>
        <v>0</v>
      </c>
      <c r="Q943" s="17">
        <f t="shared" si="392"/>
        <v>0</v>
      </c>
      <c r="R943" s="16">
        <f t="shared" si="379"/>
        <v>0</v>
      </c>
      <c r="S943" s="17"/>
      <c r="T943" s="16">
        <f t="shared" si="380"/>
        <v>0</v>
      </c>
      <c r="U943" s="17">
        <f t="shared" si="393"/>
        <v>0</v>
      </c>
      <c r="V943" s="16">
        <f t="shared" si="381"/>
        <v>0</v>
      </c>
      <c r="W943" s="17">
        <f t="shared" si="394"/>
        <v>0</v>
      </c>
      <c r="X943" s="16">
        <f t="shared" si="382"/>
        <v>0</v>
      </c>
      <c r="Y943" s="17"/>
      <c r="Z943" s="16">
        <f t="shared" si="383"/>
        <v>0</v>
      </c>
      <c r="AA943" s="17">
        <f t="shared" si="395"/>
        <v>0</v>
      </c>
      <c r="AB943" s="16">
        <f t="shared" si="384"/>
        <v>0</v>
      </c>
      <c r="AC943" s="17">
        <f t="shared" si="396"/>
        <v>0</v>
      </c>
      <c r="AD943" s="16">
        <f t="shared" si="385"/>
        <v>0</v>
      </c>
      <c r="AE943" s="17"/>
      <c r="AF943" s="16">
        <f t="shared" si="386"/>
        <v>0</v>
      </c>
      <c r="AG943" s="17">
        <f t="shared" si="397"/>
        <v>0</v>
      </c>
      <c r="AH943" s="16">
        <f t="shared" si="387"/>
        <v>0</v>
      </c>
      <c r="AI943" s="17">
        <f t="shared" si="398"/>
        <v>0</v>
      </c>
      <c r="AJ943" s="16">
        <f t="shared" si="388"/>
        <v>0</v>
      </c>
    </row>
    <row r="944" spans="1:36" x14ac:dyDescent="0.25">
      <c r="A944" s="26">
        <f t="shared" si="399"/>
        <v>18.790416666666356</v>
      </c>
      <c r="B944" s="9"/>
      <c r="C944" s="7"/>
      <c r="D944" s="8"/>
      <c r="E944" t="s">
        <v>11</v>
      </c>
      <c r="F944" s="7"/>
      <c r="G944" t="s">
        <v>11</v>
      </c>
      <c r="H944" s="16">
        <f t="shared" si="374"/>
        <v>0</v>
      </c>
      <c r="I944" s="17">
        <f t="shared" si="389"/>
        <v>0</v>
      </c>
      <c r="J944" s="16">
        <f t="shared" si="375"/>
        <v>0</v>
      </c>
      <c r="K944" s="17">
        <f t="shared" si="390"/>
        <v>0</v>
      </c>
      <c r="L944" s="16">
        <f t="shared" si="376"/>
        <v>0</v>
      </c>
      <c r="M944" s="17"/>
      <c r="N944" s="16">
        <f t="shared" si="377"/>
        <v>0</v>
      </c>
      <c r="O944" s="17">
        <f t="shared" si="391"/>
        <v>0</v>
      </c>
      <c r="P944" s="16">
        <f t="shared" si="378"/>
        <v>0</v>
      </c>
      <c r="Q944" s="17">
        <f t="shared" si="392"/>
        <v>0</v>
      </c>
      <c r="R944" s="16">
        <f t="shared" si="379"/>
        <v>0</v>
      </c>
      <c r="S944" s="17"/>
      <c r="T944" s="16">
        <f t="shared" si="380"/>
        <v>0</v>
      </c>
      <c r="U944" s="17">
        <f t="shared" si="393"/>
        <v>0</v>
      </c>
      <c r="V944" s="16">
        <f t="shared" si="381"/>
        <v>0</v>
      </c>
      <c r="W944" s="17">
        <f t="shared" si="394"/>
        <v>0</v>
      </c>
      <c r="X944" s="16">
        <f t="shared" si="382"/>
        <v>0</v>
      </c>
      <c r="Y944" s="17"/>
      <c r="Z944" s="16">
        <f t="shared" si="383"/>
        <v>0</v>
      </c>
      <c r="AA944" s="17">
        <f t="shared" si="395"/>
        <v>0</v>
      </c>
      <c r="AB944" s="16">
        <f t="shared" si="384"/>
        <v>0</v>
      </c>
      <c r="AC944" s="17">
        <f t="shared" si="396"/>
        <v>0</v>
      </c>
      <c r="AD944" s="16">
        <f t="shared" si="385"/>
        <v>0</v>
      </c>
      <c r="AE944" s="17"/>
      <c r="AF944" s="16">
        <f t="shared" si="386"/>
        <v>0</v>
      </c>
      <c r="AG944" s="17">
        <f t="shared" si="397"/>
        <v>0</v>
      </c>
      <c r="AH944" s="16">
        <f t="shared" si="387"/>
        <v>0</v>
      </c>
      <c r="AI944" s="17">
        <f t="shared" si="398"/>
        <v>0</v>
      </c>
      <c r="AJ944" s="16">
        <f t="shared" si="388"/>
        <v>0</v>
      </c>
    </row>
    <row r="945" spans="1:36" x14ac:dyDescent="0.25">
      <c r="A945" s="26">
        <f t="shared" si="399"/>
        <v>18.810416666666356</v>
      </c>
      <c r="B945" s="9" t="s">
        <v>15</v>
      </c>
      <c r="C945" s="7"/>
      <c r="D945" s="8"/>
      <c r="E945" t="s">
        <v>11</v>
      </c>
      <c r="F945" s="7"/>
      <c r="G945" s="14" t="s">
        <v>20</v>
      </c>
      <c r="H945" s="16">
        <f t="shared" si="374"/>
        <v>0</v>
      </c>
      <c r="I945" s="17">
        <f t="shared" si="389"/>
        <v>0</v>
      </c>
      <c r="J945" s="16">
        <f t="shared" si="375"/>
        <v>0</v>
      </c>
      <c r="K945" s="17">
        <f t="shared" si="390"/>
        <v>0</v>
      </c>
      <c r="L945" s="16">
        <f t="shared" si="376"/>
        <v>0</v>
      </c>
      <c r="M945" s="17"/>
      <c r="N945" s="16">
        <f t="shared" si="377"/>
        <v>0</v>
      </c>
      <c r="O945" s="17">
        <f t="shared" si="391"/>
        <v>0</v>
      </c>
      <c r="P945" s="16">
        <f t="shared" si="378"/>
        <v>0</v>
      </c>
      <c r="Q945" s="17">
        <f t="shared" si="392"/>
        <v>0</v>
      </c>
      <c r="R945" s="16">
        <f t="shared" si="379"/>
        <v>0</v>
      </c>
      <c r="S945" s="17"/>
      <c r="T945" s="16">
        <f t="shared" si="380"/>
        <v>0</v>
      </c>
      <c r="U945" s="17">
        <f t="shared" si="393"/>
        <v>0</v>
      </c>
      <c r="V945" s="16">
        <f t="shared" si="381"/>
        <v>0</v>
      </c>
      <c r="W945" s="17">
        <f t="shared" si="394"/>
        <v>0</v>
      </c>
      <c r="X945" s="16">
        <f t="shared" si="382"/>
        <v>0</v>
      </c>
      <c r="Y945" s="17"/>
      <c r="Z945" s="16">
        <f t="shared" si="383"/>
        <v>0</v>
      </c>
      <c r="AA945" s="17">
        <f t="shared" si="395"/>
        <v>0</v>
      </c>
      <c r="AB945" s="16">
        <f t="shared" si="384"/>
        <v>0</v>
      </c>
      <c r="AC945" s="17">
        <f t="shared" si="396"/>
        <v>0</v>
      </c>
      <c r="AD945" s="16">
        <f t="shared" si="385"/>
        <v>0</v>
      </c>
      <c r="AE945" s="17"/>
      <c r="AF945" s="16">
        <f t="shared" si="386"/>
        <v>0</v>
      </c>
      <c r="AG945" s="17">
        <f t="shared" si="397"/>
        <v>0</v>
      </c>
      <c r="AH945" s="16">
        <f t="shared" si="387"/>
        <v>18.810416666666356</v>
      </c>
      <c r="AI945" s="17">
        <f t="shared" si="398"/>
        <v>1</v>
      </c>
      <c r="AJ945" s="16">
        <f t="shared" si="388"/>
        <v>0</v>
      </c>
    </row>
    <row r="946" spans="1:36" x14ac:dyDescent="0.25">
      <c r="A946" s="26">
        <f t="shared" si="399"/>
        <v>18.830416666666355</v>
      </c>
      <c r="B946" s="9" t="s">
        <v>10</v>
      </c>
      <c r="C946" s="7"/>
      <c r="D946" s="13"/>
      <c r="E946" t="s">
        <v>11</v>
      </c>
      <c r="F946" t="s">
        <v>11</v>
      </c>
      <c r="G946" s="7"/>
      <c r="H946" s="16">
        <f t="shared" si="374"/>
        <v>0</v>
      </c>
      <c r="I946" s="17">
        <f t="shared" si="389"/>
        <v>0</v>
      </c>
      <c r="J946" s="16">
        <f t="shared" si="375"/>
        <v>0</v>
      </c>
      <c r="K946" s="17">
        <f t="shared" si="390"/>
        <v>0</v>
      </c>
      <c r="L946" s="16">
        <f t="shared" si="376"/>
        <v>0</v>
      </c>
      <c r="M946" s="17"/>
      <c r="N946" s="16">
        <f t="shared" si="377"/>
        <v>0</v>
      </c>
      <c r="O946" s="17">
        <f t="shared" si="391"/>
        <v>0</v>
      </c>
      <c r="P946" s="16">
        <f t="shared" si="378"/>
        <v>0</v>
      </c>
      <c r="Q946" s="17">
        <f t="shared" si="392"/>
        <v>0</v>
      </c>
      <c r="R946" s="16">
        <f t="shared" si="379"/>
        <v>0</v>
      </c>
      <c r="S946" s="17"/>
      <c r="T946" s="16">
        <f t="shared" si="380"/>
        <v>0</v>
      </c>
      <c r="U946" s="17">
        <f t="shared" si="393"/>
        <v>0</v>
      </c>
      <c r="V946" s="16">
        <f t="shared" si="381"/>
        <v>0</v>
      </c>
      <c r="W946" s="17">
        <f t="shared" si="394"/>
        <v>0</v>
      </c>
      <c r="X946" s="16">
        <f t="shared" si="382"/>
        <v>0</v>
      </c>
      <c r="Y946" s="17"/>
      <c r="Z946" s="16">
        <f t="shared" si="383"/>
        <v>18.830416666666355</v>
      </c>
      <c r="AA946" s="17">
        <f t="shared" si="395"/>
        <v>1</v>
      </c>
      <c r="AB946" s="16">
        <f t="shared" si="384"/>
        <v>0</v>
      </c>
      <c r="AC946" s="17">
        <f t="shared" si="396"/>
        <v>0</v>
      </c>
      <c r="AD946" s="16">
        <f t="shared" si="385"/>
        <v>0</v>
      </c>
      <c r="AE946" s="17"/>
      <c r="AF946" s="16">
        <f t="shared" si="386"/>
        <v>0</v>
      </c>
      <c r="AG946" s="17">
        <f t="shared" si="397"/>
        <v>0</v>
      </c>
      <c r="AH946" s="16">
        <f t="shared" si="387"/>
        <v>0</v>
      </c>
      <c r="AI946" s="17">
        <f t="shared" si="398"/>
        <v>0</v>
      </c>
      <c r="AJ946" s="16">
        <f t="shared" si="388"/>
        <v>0</v>
      </c>
    </row>
    <row r="947" spans="1:36" x14ac:dyDescent="0.25">
      <c r="A947" s="26">
        <f t="shared" si="399"/>
        <v>18.850416666666355</v>
      </c>
      <c r="B947" s="9" t="s">
        <v>16</v>
      </c>
      <c r="D947" s="13" t="s">
        <v>14</v>
      </c>
      <c r="E947" t="s">
        <v>11</v>
      </c>
      <c r="F947" t="s">
        <v>11</v>
      </c>
      <c r="H947" s="16">
        <f t="shared" si="374"/>
        <v>0</v>
      </c>
      <c r="I947" s="17">
        <f t="shared" si="389"/>
        <v>0</v>
      </c>
      <c r="J947" s="16">
        <f t="shared" si="375"/>
        <v>0</v>
      </c>
      <c r="K947" s="17">
        <f t="shared" si="390"/>
        <v>0</v>
      </c>
      <c r="L947" s="16">
        <f t="shared" si="376"/>
        <v>0</v>
      </c>
      <c r="M947" s="17"/>
      <c r="N947" s="16">
        <f t="shared" si="377"/>
        <v>18.850416666666355</v>
      </c>
      <c r="O947" s="17">
        <f t="shared" si="391"/>
        <v>1</v>
      </c>
      <c r="P947" s="16">
        <f t="shared" si="378"/>
        <v>0</v>
      </c>
      <c r="Q947" s="17">
        <f t="shared" si="392"/>
        <v>0</v>
      </c>
      <c r="R947" s="16">
        <f t="shared" si="379"/>
        <v>1.9999999999999574E-2</v>
      </c>
      <c r="S947" s="17"/>
      <c r="T947" s="16">
        <f t="shared" si="380"/>
        <v>0</v>
      </c>
      <c r="U947" s="17">
        <f t="shared" si="393"/>
        <v>0</v>
      </c>
      <c r="V947" s="16">
        <f t="shared" si="381"/>
        <v>0</v>
      </c>
      <c r="W947" s="17">
        <f t="shared" si="394"/>
        <v>0</v>
      </c>
      <c r="X947" s="16">
        <f t="shared" si="382"/>
        <v>0</v>
      </c>
      <c r="Y947" s="17"/>
      <c r="Z947" s="16">
        <f t="shared" si="383"/>
        <v>0</v>
      </c>
      <c r="AA947" s="17">
        <f t="shared" si="395"/>
        <v>0</v>
      </c>
      <c r="AB947" s="16">
        <f t="shared" si="384"/>
        <v>0</v>
      </c>
      <c r="AC947" s="17">
        <f t="shared" si="396"/>
        <v>0</v>
      </c>
      <c r="AD947" s="16">
        <f t="shared" si="385"/>
        <v>0</v>
      </c>
      <c r="AE947" s="17"/>
      <c r="AF947" s="16">
        <f t="shared" si="386"/>
        <v>0</v>
      </c>
      <c r="AG947" s="17">
        <f t="shared" si="397"/>
        <v>0</v>
      </c>
      <c r="AH947" s="16">
        <f t="shared" si="387"/>
        <v>0</v>
      </c>
      <c r="AI947" s="17">
        <f t="shared" si="398"/>
        <v>0</v>
      </c>
      <c r="AJ947" s="16">
        <f t="shared" si="388"/>
        <v>0</v>
      </c>
    </row>
    <row r="948" spans="1:36" x14ac:dyDescent="0.25">
      <c r="A948" s="26">
        <f t="shared" si="399"/>
        <v>18.870416666666355</v>
      </c>
      <c r="B948" s="9"/>
      <c r="C948" s="7"/>
      <c r="D948" s="13" t="s">
        <v>14</v>
      </c>
      <c r="E948" t="s">
        <v>11</v>
      </c>
      <c r="F948" t="s">
        <v>11</v>
      </c>
      <c r="H948" s="16">
        <f t="shared" si="374"/>
        <v>0</v>
      </c>
      <c r="I948" s="17">
        <f t="shared" si="389"/>
        <v>0</v>
      </c>
      <c r="J948" s="16">
        <f t="shared" si="375"/>
        <v>0</v>
      </c>
      <c r="K948" s="17">
        <f t="shared" si="390"/>
        <v>0</v>
      </c>
      <c r="L948" s="16">
        <f t="shared" si="376"/>
        <v>0</v>
      </c>
      <c r="M948" s="17"/>
      <c r="N948" s="16">
        <f t="shared" si="377"/>
        <v>0</v>
      </c>
      <c r="O948" s="17">
        <f t="shared" si="391"/>
        <v>0</v>
      </c>
      <c r="P948" s="16">
        <f t="shared" si="378"/>
        <v>0</v>
      </c>
      <c r="Q948" s="17">
        <f t="shared" si="392"/>
        <v>0</v>
      </c>
      <c r="R948" s="16">
        <f t="shared" si="379"/>
        <v>1.9999999999999574E-2</v>
      </c>
      <c r="S948" s="17"/>
      <c r="T948" s="16">
        <f t="shared" si="380"/>
        <v>0</v>
      </c>
      <c r="U948" s="17">
        <f t="shared" si="393"/>
        <v>0</v>
      </c>
      <c r="V948" s="16">
        <f t="shared" si="381"/>
        <v>0</v>
      </c>
      <c r="W948" s="17">
        <f t="shared" si="394"/>
        <v>0</v>
      </c>
      <c r="X948" s="16">
        <f t="shared" si="382"/>
        <v>0</v>
      </c>
      <c r="Y948" s="17"/>
      <c r="Z948" s="16">
        <f t="shared" si="383"/>
        <v>0</v>
      </c>
      <c r="AA948" s="17">
        <f t="shared" si="395"/>
        <v>0</v>
      </c>
      <c r="AB948" s="16">
        <f t="shared" si="384"/>
        <v>0</v>
      </c>
      <c r="AC948" s="17">
        <f t="shared" si="396"/>
        <v>0</v>
      </c>
      <c r="AD948" s="16">
        <f t="shared" si="385"/>
        <v>0</v>
      </c>
      <c r="AE948" s="17"/>
      <c r="AF948" s="16">
        <f t="shared" si="386"/>
        <v>0</v>
      </c>
      <c r="AG948" s="17">
        <f t="shared" si="397"/>
        <v>0</v>
      </c>
      <c r="AH948" s="16">
        <f t="shared" si="387"/>
        <v>0</v>
      </c>
      <c r="AI948" s="17">
        <f t="shared" si="398"/>
        <v>0</v>
      </c>
      <c r="AJ948" s="16">
        <f t="shared" si="388"/>
        <v>0</v>
      </c>
    </row>
    <row r="949" spans="1:36" x14ac:dyDescent="0.25">
      <c r="A949" s="26">
        <f t="shared" si="399"/>
        <v>18.890416666666354</v>
      </c>
      <c r="B949" s="9" t="s">
        <v>18</v>
      </c>
      <c r="C949" s="7"/>
      <c r="D949" t="s">
        <v>11</v>
      </c>
      <c r="E949" s="14" t="s">
        <v>20</v>
      </c>
      <c r="F949" t="s">
        <v>11</v>
      </c>
      <c r="H949" s="16">
        <f t="shared" si="374"/>
        <v>0</v>
      </c>
      <c r="I949" s="17">
        <f t="shared" si="389"/>
        <v>0</v>
      </c>
      <c r="J949" s="16">
        <f t="shared" si="375"/>
        <v>0</v>
      </c>
      <c r="K949" s="17">
        <f t="shared" si="390"/>
        <v>0</v>
      </c>
      <c r="L949" s="16">
        <f t="shared" si="376"/>
        <v>0</v>
      </c>
      <c r="M949" s="17"/>
      <c r="N949" s="16">
        <f t="shared" si="377"/>
        <v>0</v>
      </c>
      <c r="O949" s="17">
        <f t="shared" si="391"/>
        <v>0</v>
      </c>
      <c r="P949" s="16">
        <f t="shared" si="378"/>
        <v>0</v>
      </c>
      <c r="Q949" s="17">
        <f t="shared" si="392"/>
        <v>0</v>
      </c>
      <c r="R949" s="16">
        <f t="shared" si="379"/>
        <v>0</v>
      </c>
      <c r="S949" s="17"/>
      <c r="T949" s="16">
        <f t="shared" si="380"/>
        <v>0</v>
      </c>
      <c r="U949" s="17">
        <f t="shared" si="393"/>
        <v>0</v>
      </c>
      <c r="V949" s="16">
        <f t="shared" si="381"/>
        <v>18.890416666666354</v>
      </c>
      <c r="W949" s="17">
        <f t="shared" si="394"/>
        <v>1</v>
      </c>
      <c r="X949" s="16">
        <f t="shared" si="382"/>
        <v>0</v>
      </c>
      <c r="Y949" s="17"/>
      <c r="Z949" s="16">
        <f t="shared" si="383"/>
        <v>0</v>
      </c>
      <c r="AA949" s="17">
        <f t="shared" si="395"/>
        <v>0</v>
      </c>
      <c r="AB949" s="16">
        <f t="shared" si="384"/>
        <v>0</v>
      </c>
      <c r="AC949" s="17">
        <f t="shared" si="396"/>
        <v>0</v>
      </c>
      <c r="AD949" s="16">
        <f t="shared" si="385"/>
        <v>0</v>
      </c>
      <c r="AE949" s="17"/>
      <c r="AF949" s="16">
        <f t="shared" si="386"/>
        <v>0</v>
      </c>
      <c r="AG949" s="17">
        <f t="shared" si="397"/>
        <v>0</v>
      </c>
      <c r="AH949" s="16">
        <f t="shared" si="387"/>
        <v>0</v>
      </c>
      <c r="AI949" s="17">
        <f t="shared" si="398"/>
        <v>0</v>
      </c>
      <c r="AJ949" s="16">
        <f t="shared" si="388"/>
        <v>0</v>
      </c>
    </row>
    <row r="950" spans="1:36" x14ac:dyDescent="0.25">
      <c r="A950" s="26">
        <f t="shared" si="399"/>
        <v>18.910416666666354</v>
      </c>
      <c r="B950" s="11"/>
      <c r="C950" s="7"/>
      <c r="D950" t="s">
        <v>11</v>
      </c>
      <c r="F950" t="s">
        <v>11</v>
      </c>
      <c r="H950" s="16">
        <f t="shared" si="374"/>
        <v>0</v>
      </c>
      <c r="I950" s="17">
        <f t="shared" si="389"/>
        <v>0</v>
      </c>
      <c r="J950" s="16">
        <f t="shared" si="375"/>
        <v>0</v>
      </c>
      <c r="K950" s="17">
        <f t="shared" si="390"/>
        <v>0</v>
      </c>
      <c r="L950" s="16">
        <f t="shared" si="376"/>
        <v>0</v>
      </c>
      <c r="M950" s="17"/>
      <c r="N950" s="16">
        <f t="shared" si="377"/>
        <v>0</v>
      </c>
      <c r="O950" s="17">
        <f t="shared" si="391"/>
        <v>0</v>
      </c>
      <c r="P950" s="16">
        <f t="shared" si="378"/>
        <v>0</v>
      </c>
      <c r="Q950" s="17">
        <f t="shared" si="392"/>
        <v>0</v>
      </c>
      <c r="R950" s="16">
        <f t="shared" si="379"/>
        <v>0</v>
      </c>
      <c r="S950" s="17"/>
      <c r="T950" s="16">
        <f t="shared" si="380"/>
        <v>0</v>
      </c>
      <c r="U950" s="17">
        <f t="shared" si="393"/>
        <v>0</v>
      </c>
      <c r="V950" s="16">
        <f t="shared" si="381"/>
        <v>0</v>
      </c>
      <c r="W950" s="17">
        <f t="shared" si="394"/>
        <v>0</v>
      </c>
      <c r="X950" s="16">
        <f t="shared" si="382"/>
        <v>0</v>
      </c>
      <c r="Y950" s="17"/>
      <c r="Z950" s="16">
        <f t="shared" si="383"/>
        <v>0</v>
      </c>
      <c r="AA950" s="17">
        <f t="shared" si="395"/>
        <v>0</v>
      </c>
      <c r="AB950" s="16">
        <f t="shared" si="384"/>
        <v>0</v>
      </c>
      <c r="AC950" s="17">
        <f t="shared" si="396"/>
        <v>0</v>
      </c>
      <c r="AD950" s="16">
        <f t="shared" si="385"/>
        <v>0</v>
      </c>
      <c r="AE950" s="17"/>
      <c r="AF950" s="16">
        <f t="shared" si="386"/>
        <v>0</v>
      </c>
      <c r="AG950" s="17">
        <f t="shared" si="397"/>
        <v>0</v>
      </c>
      <c r="AH950" s="16">
        <f t="shared" si="387"/>
        <v>0</v>
      </c>
      <c r="AI950" s="17">
        <f t="shared" si="398"/>
        <v>0</v>
      </c>
      <c r="AJ950" s="16">
        <f t="shared" si="388"/>
        <v>0</v>
      </c>
    </row>
    <row r="951" spans="1:36" x14ac:dyDescent="0.25">
      <c r="A951" s="26">
        <f t="shared" si="399"/>
        <v>18.930416666666353</v>
      </c>
      <c r="B951" s="9"/>
      <c r="D951" t="s">
        <v>11</v>
      </c>
      <c r="F951" t="s">
        <v>11</v>
      </c>
      <c r="H951" s="16">
        <f t="shared" si="374"/>
        <v>0</v>
      </c>
      <c r="I951" s="17">
        <f t="shared" si="389"/>
        <v>0</v>
      </c>
      <c r="J951" s="16">
        <f t="shared" si="375"/>
        <v>0</v>
      </c>
      <c r="K951" s="17">
        <f t="shared" si="390"/>
        <v>0</v>
      </c>
      <c r="L951" s="16">
        <f t="shared" si="376"/>
        <v>0</v>
      </c>
      <c r="M951" s="17"/>
      <c r="N951" s="16">
        <f t="shared" si="377"/>
        <v>0</v>
      </c>
      <c r="O951" s="17">
        <f t="shared" si="391"/>
        <v>0</v>
      </c>
      <c r="P951" s="16">
        <f t="shared" si="378"/>
        <v>0</v>
      </c>
      <c r="Q951" s="17">
        <f t="shared" si="392"/>
        <v>0</v>
      </c>
      <c r="R951" s="16">
        <f t="shared" si="379"/>
        <v>0</v>
      </c>
      <c r="S951" s="17"/>
      <c r="T951" s="16">
        <f t="shared" si="380"/>
        <v>0</v>
      </c>
      <c r="U951" s="17">
        <f t="shared" si="393"/>
        <v>0</v>
      </c>
      <c r="V951" s="16">
        <f t="shared" si="381"/>
        <v>0</v>
      </c>
      <c r="W951" s="17">
        <f t="shared" si="394"/>
        <v>0</v>
      </c>
      <c r="X951" s="16">
        <f t="shared" si="382"/>
        <v>0</v>
      </c>
      <c r="Y951" s="17"/>
      <c r="Z951" s="16">
        <f t="shared" si="383"/>
        <v>0</v>
      </c>
      <c r="AA951" s="17">
        <f t="shared" si="395"/>
        <v>0</v>
      </c>
      <c r="AB951" s="16">
        <f t="shared" si="384"/>
        <v>0</v>
      </c>
      <c r="AC951" s="17">
        <f t="shared" si="396"/>
        <v>0</v>
      </c>
      <c r="AD951" s="16">
        <f t="shared" si="385"/>
        <v>0</v>
      </c>
      <c r="AE951" s="17"/>
      <c r="AF951" s="16">
        <f t="shared" si="386"/>
        <v>0</v>
      </c>
      <c r="AG951" s="17">
        <f t="shared" si="397"/>
        <v>0</v>
      </c>
      <c r="AH951" s="16">
        <f t="shared" si="387"/>
        <v>0</v>
      </c>
      <c r="AI951" s="17">
        <f t="shared" si="398"/>
        <v>0</v>
      </c>
      <c r="AJ951" s="16">
        <f t="shared" si="388"/>
        <v>0</v>
      </c>
    </row>
    <row r="952" spans="1:36" x14ac:dyDescent="0.25">
      <c r="A952" s="26">
        <f t="shared" si="399"/>
        <v>18.950416666666353</v>
      </c>
      <c r="B952" s="9" t="s">
        <v>9</v>
      </c>
      <c r="C952" s="13" t="s">
        <v>14</v>
      </c>
      <c r="D952" t="s">
        <v>11</v>
      </c>
      <c r="F952" t="s">
        <v>11</v>
      </c>
      <c r="H952" s="16">
        <f t="shared" si="374"/>
        <v>18.950416666666353</v>
      </c>
      <c r="I952" s="17">
        <f t="shared" si="389"/>
        <v>1</v>
      </c>
      <c r="J952" s="16">
        <f t="shared" si="375"/>
        <v>0</v>
      </c>
      <c r="K952" s="17">
        <f t="shared" si="390"/>
        <v>0</v>
      </c>
      <c r="L952" s="16">
        <f t="shared" si="376"/>
        <v>1.9999999999999574E-2</v>
      </c>
      <c r="M952" s="17"/>
      <c r="N952" s="16">
        <f t="shared" si="377"/>
        <v>0</v>
      </c>
      <c r="O952" s="17">
        <f t="shared" si="391"/>
        <v>0</v>
      </c>
      <c r="P952" s="16">
        <f t="shared" si="378"/>
        <v>0</v>
      </c>
      <c r="Q952" s="17">
        <f t="shared" si="392"/>
        <v>0</v>
      </c>
      <c r="R952" s="16">
        <f t="shared" si="379"/>
        <v>0</v>
      </c>
      <c r="S952" s="17"/>
      <c r="T952" s="16">
        <f t="shared" si="380"/>
        <v>0</v>
      </c>
      <c r="U952" s="17">
        <f t="shared" si="393"/>
        <v>0</v>
      </c>
      <c r="V952" s="16">
        <f t="shared" si="381"/>
        <v>0</v>
      </c>
      <c r="W952" s="17">
        <f t="shared" si="394"/>
        <v>0</v>
      </c>
      <c r="X952" s="16">
        <f t="shared" si="382"/>
        <v>0</v>
      </c>
      <c r="Y952" s="17"/>
      <c r="Z952" s="16">
        <f t="shared" si="383"/>
        <v>0</v>
      </c>
      <c r="AA952" s="17">
        <f t="shared" si="395"/>
        <v>0</v>
      </c>
      <c r="AB952" s="16">
        <f t="shared" si="384"/>
        <v>0</v>
      </c>
      <c r="AC952" s="17">
        <f t="shared" si="396"/>
        <v>0</v>
      </c>
      <c r="AD952" s="16">
        <f t="shared" si="385"/>
        <v>0</v>
      </c>
      <c r="AE952" s="17"/>
      <c r="AF952" s="16">
        <f t="shared" si="386"/>
        <v>0</v>
      </c>
      <c r="AG952" s="17">
        <f t="shared" si="397"/>
        <v>0</v>
      </c>
      <c r="AH952" s="16">
        <f t="shared" si="387"/>
        <v>0</v>
      </c>
      <c r="AI952" s="17">
        <f t="shared" si="398"/>
        <v>0</v>
      </c>
      <c r="AJ952" s="16">
        <f t="shared" si="388"/>
        <v>0</v>
      </c>
    </row>
    <row r="953" spans="1:36" x14ac:dyDescent="0.25">
      <c r="A953" s="26">
        <f t="shared" si="399"/>
        <v>18.970416666666353</v>
      </c>
      <c r="B953" s="9" t="s">
        <v>12</v>
      </c>
      <c r="C953" t="s">
        <v>11</v>
      </c>
      <c r="D953" t="s">
        <v>11</v>
      </c>
      <c r="F953" s="14" t="s">
        <v>20</v>
      </c>
      <c r="H953" s="16">
        <f t="shared" si="374"/>
        <v>0</v>
      </c>
      <c r="I953" s="17">
        <f t="shared" si="389"/>
        <v>0</v>
      </c>
      <c r="J953" s="16">
        <f t="shared" si="375"/>
        <v>0</v>
      </c>
      <c r="K953" s="17">
        <f t="shared" si="390"/>
        <v>0</v>
      </c>
      <c r="L953" s="16">
        <f t="shared" si="376"/>
        <v>0</v>
      </c>
      <c r="M953" s="17"/>
      <c r="N953" s="16">
        <f t="shared" si="377"/>
        <v>0</v>
      </c>
      <c r="O953" s="17">
        <f t="shared" si="391"/>
        <v>0</v>
      </c>
      <c r="P953" s="16">
        <f t="shared" si="378"/>
        <v>0</v>
      </c>
      <c r="Q953" s="17">
        <f t="shared" si="392"/>
        <v>0</v>
      </c>
      <c r="R953" s="16">
        <f t="shared" si="379"/>
        <v>0</v>
      </c>
      <c r="S953" s="17"/>
      <c r="T953" s="16">
        <f t="shared" si="380"/>
        <v>0</v>
      </c>
      <c r="U953" s="17">
        <f t="shared" si="393"/>
        <v>0</v>
      </c>
      <c r="V953" s="16">
        <f t="shared" si="381"/>
        <v>0</v>
      </c>
      <c r="W953" s="17">
        <f t="shared" si="394"/>
        <v>0</v>
      </c>
      <c r="X953" s="16">
        <f t="shared" si="382"/>
        <v>0</v>
      </c>
      <c r="Y953" s="17"/>
      <c r="Z953" s="16">
        <f t="shared" si="383"/>
        <v>0</v>
      </c>
      <c r="AA953" s="17">
        <f t="shared" si="395"/>
        <v>0</v>
      </c>
      <c r="AB953" s="16">
        <f t="shared" si="384"/>
        <v>18.970416666666353</v>
      </c>
      <c r="AC953" s="17">
        <f t="shared" si="396"/>
        <v>1</v>
      </c>
      <c r="AD953" s="16">
        <f t="shared" si="385"/>
        <v>0</v>
      </c>
      <c r="AE953" s="17"/>
      <c r="AF953" s="16">
        <f t="shared" si="386"/>
        <v>0</v>
      </c>
      <c r="AG953" s="17">
        <f t="shared" si="397"/>
        <v>0</v>
      </c>
      <c r="AH953" s="16">
        <f t="shared" si="387"/>
        <v>0</v>
      </c>
      <c r="AI953" s="17">
        <f t="shared" si="398"/>
        <v>0</v>
      </c>
      <c r="AJ953" s="16">
        <f t="shared" si="388"/>
        <v>0</v>
      </c>
    </row>
    <row r="954" spans="1:36" x14ac:dyDescent="0.25">
      <c r="A954" s="26">
        <f t="shared" si="399"/>
        <v>18.990416666666352</v>
      </c>
      <c r="B954" s="9" t="s">
        <v>13</v>
      </c>
      <c r="C954" t="s">
        <v>11</v>
      </c>
      <c r="D954" t="s">
        <v>11</v>
      </c>
      <c r="G954" s="13" t="s">
        <v>14</v>
      </c>
      <c r="H954" s="16">
        <f t="shared" si="374"/>
        <v>0</v>
      </c>
      <c r="I954" s="17">
        <f t="shared" si="389"/>
        <v>0</v>
      </c>
      <c r="J954" s="16">
        <f t="shared" si="375"/>
        <v>0</v>
      </c>
      <c r="K954" s="17">
        <f t="shared" si="390"/>
        <v>0</v>
      </c>
      <c r="L954" s="16">
        <f t="shared" si="376"/>
        <v>0</v>
      </c>
      <c r="M954" s="17"/>
      <c r="N954" s="16">
        <f t="shared" si="377"/>
        <v>0</v>
      </c>
      <c r="O954" s="17">
        <f t="shared" si="391"/>
        <v>0</v>
      </c>
      <c r="P954" s="16">
        <f t="shared" si="378"/>
        <v>0</v>
      </c>
      <c r="Q954" s="17">
        <f t="shared" si="392"/>
        <v>0</v>
      </c>
      <c r="R954" s="16">
        <f t="shared" si="379"/>
        <v>0</v>
      </c>
      <c r="S954" s="17"/>
      <c r="T954" s="16">
        <f t="shared" si="380"/>
        <v>0</v>
      </c>
      <c r="U954" s="17">
        <f t="shared" si="393"/>
        <v>0</v>
      </c>
      <c r="V954" s="16">
        <f t="shared" si="381"/>
        <v>0</v>
      </c>
      <c r="W954" s="17">
        <f t="shared" si="394"/>
        <v>0</v>
      </c>
      <c r="X954" s="16">
        <f t="shared" si="382"/>
        <v>0</v>
      </c>
      <c r="Y954" s="17"/>
      <c r="Z954" s="16">
        <f t="shared" si="383"/>
        <v>0</v>
      </c>
      <c r="AA954" s="17">
        <f t="shared" si="395"/>
        <v>0</v>
      </c>
      <c r="AB954" s="16">
        <f t="shared" si="384"/>
        <v>0</v>
      </c>
      <c r="AC954" s="17">
        <f t="shared" si="396"/>
        <v>0</v>
      </c>
      <c r="AD954" s="16">
        <f t="shared" si="385"/>
        <v>0</v>
      </c>
      <c r="AE954" s="17"/>
      <c r="AF954" s="16">
        <f t="shared" si="386"/>
        <v>18.990416666666352</v>
      </c>
      <c r="AG954" s="17">
        <f t="shared" si="397"/>
        <v>1</v>
      </c>
      <c r="AH954" s="16">
        <f t="shared" si="387"/>
        <v>0</v>
      </c>
      <c r="AI954" s="17">
        <f t="shared" si="398"/>
        <v>0</v>
      </c>
      <c r="AJ954" s="16">
        <f t="shared" si="388"/>
        <v>1.9999999999999574E-2</v>
      </c>
    </row>
    <row r="955" spans="1:36" x14ac:dyDescent="0.25">
      <c r="A955" s="26">
        <f t="shared" si="399"/>
        <v>19.010416666666352</v>
      </c>
      <c r="B955" s="9"/>
      <c r="C955" t="s">
        <v>11</v>
      </c>
      <c r="D955" t="s">
        <v>11</v>
      </c>
      <c r="F955" s="7"/>
      <c r="G955" s="13" t="s">
        <v>14</v>
      </c>
      <c r="H955" s="16">
        <f t="shared" si="374"/>
        <v>0</v>
      </c>
      <c r="I955" s="17">
        <f t="shared" si="389"/>
        <v>0</v>
      </c>
      <c r="J955" s="16">
        <f t="shared" si="375"/>
        <v>0</v>
      </c>
      <c r="K955" s="17">
        <f t="shared" si="390"/>
        <v>0</v>
      </c>
      <c r="L955" s="16">
        <f t="shared" si="376"/>
        <v>0</v>
      </c>
      <c r="M955" s="17"/>
      <c r="N955" s="16">
        <f t="shared" si="377"/>
        <v>0</v>
      </c>
      <c r="O955" s="17">
        <f t="shared" si="391"/>
        <v>0</v>
      </c>
      <c r="P955" s="16">
        <f t="shared" si="378"/>
        <v>0</v>
      </c>
      <c r="Q955" s="17">
        <f t="shared" si="392"/>
        <v>0</v>
      </c>
      <c r="R955" s="16">
        <f t="shared" si="379"/>
        <v>0</v>
      </c>
      <c r="S955" s="17"/>
      <c r="T955" s="16">
        <f t="shared" si="380"/>
        <v>0</v>
      </c>
      <c r="U955" s="17">
        <f t="shared" si="393"/>
        <v>0</v>
      </c>
      <c r="V955" s="16">
        <f t="shared" si="381"/>
        <v>0</v>
      </c>
      <c r="W955" s="17">
        <f t="shared" si="394"/>
        <v>0</v>
      </c>
      <c r="X955" s="16">
        <f t="shared" si="382"/>
        <v>0</v>
      </c>
      <c r="Y955" s="17"/>
      <c r="Z955" s="16">
        <f t="shared" si="383"/>
        <v>0</v>
      </c>
      <c r="AA955" s="17">
        <f t="shared" si="395"/>
        <v>0</v>
      </c>
      <c r="AB955" s="16">
        <f t="shared" si="384"/>
        <v>0</v>
      </c>
      <c r="AC955" s="17">
        <f t="shared" si="396"/>
        <v>0</v>
      </c>
      <c r="AD955" s="16">
        <f t="shared" si="385"/>
        <v>0</v>
      </c>
      <c r="AE955" s="17"/>
      <c r="AF955" s="16">
        <f t="shared" si="386"/>
        <v>0</v>
      </c>
      <c r="AG955" s="17">
        <f t="shared" si="397"/>
        <v>0</v>
      </c>
      <c r="AH955" s="16">
        <f t="shared" si="387"/>
        <v>0</v>
      </c>
      <c r="AI955" s="17">
        <f t="shared" si="398"/>
        <v>0</v>
      </c>
      <c r="AJ955" s="16">
        <f t="shared" si="388"/>
        <v>1.9999999999999574E-2</v>
      </c>
    </row>
    <row r="956" spans="1:36" x14ac:dyDescent="0.25">
      <c r="A956" s="26">
        <f t="shared" si="399"/>
        <v>19.030416666666351</v>
      </c>
      <c r="B956" s="9"/>
      <c r="C956" t="s">
        <v>11</v>
      </c>
      <c r="D956" t="s">
        <v>11</v>
      </c>
      <c r="E956" s="7"/>
      <c r="F956" s="7"/>
      <c r="G956" s="13" t="s">
        <v>14</v>
      </c>
      <c r="H956" s="16">
        <f t="shared" si="374"/>
        <v>0</v>
      </c>
      <c r="I956" s="17">
        <f t="shared" si="389"/>
        <v>0</v>
      </c>
      <c r="J956" s="16">
        <f t="shared" si="375"/>
        <v>0</v>
      </c>
      <c r="K956" s="17">
        <f t="shared" si="390"/>
        <v>0</v>
      </c>
      <c r="L956" s="16">
        <f t="shared" si="376"/>
        <v>0</v>
      </c>
      <c r="M956" s="17"/>
      <c r="N956" s="16">
        <f t="shared" si="377"/>
        <v>0</v>
      </c>
      <c r="O956" s="17">
        <f t="shared" si="391"/>
        <v>0</v>
      </c>
      <c r="P956" s="16">
        <f t="shared" si="378"/>
        <v>0</v>
      </c>
      <c r="Q956" s="17">
        <f t="shared" si="392"/>
        <v>0</v>
      </c>
      <c r="R956" s="16">
        <f t="shared" si="379"/>
        <v>0</v>
      </c>
      <c r="S956" s="17"/>
      <c r="T956" s="16">
        <f t="shared" si="380"/>
        <v>0</v>
      </c>
      <c r="U956" s="17">
        <f t="shared" si="393"/>
        <v>0</v>
      </c>
      <c r="V956" s="16">
        <f t="shared" si="381"/>
        <v>0</v>
      </c>
      <c r="W956" s="17">
        <f t="shared" si="394"/>
        <v>0</v>
      </c>
      <c r="X956" s="16">
        <f t="shared" si="382"/>
        <v>0</v>
      </c>
      <c r="Y956" s="17"/>
      <c r="Z956" s="16">
        <f t="shared" si="383"/>
        <v>0</v>
      </c>
      <c r="AA956" s="17">
        <f t="shared" si="395"/>
        <v>0</v>
      </c>
      <c r="AB956" s="16">
        <f t="shared" si="384"/>
        <v>0</v>
      </c>
      <c r="AC956" s="17">
        <f t="shared" si="396"/>
        <v>0</v>
      </c>
      <c r="AD956" s="16">
        <f t="shared" si="385"/>
        <v>0</v>
      </c>
      <c r="AE956" s="17"/>
      <c r="AF956" s="16">
        <f t="shared" si="386"/>
        <v>0</v>
      </c>
      <c r="AG956" s="17">
        <f t="shared" si="397"/>
        <v>0</v>
      </c>
      <c r="AH956" s="16">
        <f t="shared" si="387"/>
        <v>0</v>
      </c>
      <c r="AI956" s="17">
        <f t="shared" si="398"/>
        <v>0</v>
      </c>
      <c r="AJ956" s="16">
        <f t="shared" si="388"/>
        <v>1.9999999999999574E-2</v>
      </c>
    </row>
    <row r="957" spans="1:36" x14ac:dyDescent="0.25">
      <c r="A957" s="26">
        <f t="shared" si="399"/>
        <v>19.050416666666351</v>
      </c>
      <c r="B957" s="9"/>
      <c r="C957" t="s">
        <v>11</v>
      </c>
      <c r="D957" t="s">
        <v>11</v>
      </c>
      <c r="F957" s="7"/>
      <c r="G957" s="13" t="s">
        <v>14</v>
      </c>
      <c r="H957" s="16">
        <f t="shared" si="374"/>
        <v>0</v>
      </c>
      <c r="I957" s="17">
        <f t="shared" si="389"/>
        <v>0</v>
      </c>
      <c r="J957" s="16">
        <f t="shared" si="375"/>
        <v>0</v>
      </c>
      <c r="K957" s="17">
        <f t="shared" si="390"/>
        <v>0</v>
      </c>
      <c r="L957" s="16">
        <f t="shared" si="376"/>
        <v>0</v>
      </c>
      <c r="M957" s="17"/>
      <c r="N957" s="16">
        <f t="shared" si="377"/>
        <v>0</v>
      </c>
      <c r="O957" s="17">
        <f t="shared" si="391"/>
        <v>0</v>
      </c>
      <c r="P957" s="16">
        <f t="shared" si="378"/>
        <v>0</v>
      </c>
      <c r="Q957" s="17">
        <f t="shared" si="392"/>
        <v>0</v>
      </c>
      <c r="R957" s="16">
        <f t="shared" si="379"/>
        <v>0</v>
      </c>
      <c r="S957" s="17"/>
      <c r="T957" s="16">
        <f t="shared" si="380"/>
        <v>0</v>
      </c>
      <c r="U957" s="17">
        <f t="shared" si="393"/>
        <v>0</v>
      </c>
      <c r="V957" s="16">
        <f t="shared" si="381"/>
        <v>0</v>
      </c>
      <c r="W957" s="17">
        <f t="shared" si="394"/>
        <v>0</v>
      </c>
      <c r="X957" s="16">
        <f t="shared" si="382"/>
        <v>0</v>
      </c>
      <c r="Y957" s="17"/>
      <c r="Z957" s="16">
        <f t="shared" si="383"/>
        <v>0</v>
      </c>
      <c r="AA957" s="17">
        <f t="shared" si="395"/>
        <v>0</v>
      </c>
      <c r="AB957" s="16">
        <f t="shared" si="384"/>
        <v>0</v>
      </c>
      <c r="AC957" s="17">
        <f t="shared" si="396"/>
        <v>0</v>
      </c>
      <c r="AD957" s="16">
        <f t="shared" si="385"/>
        <v>0</v>
      </c>
      <c r="AE957" s="17"/>
      <c r="AF957" s="16">
        <f t="shared" si="386"/>
        <v>0</v>
      </c>
      <c r="AG957" s="17">
        <f t="shared" si="397"/>
        <v>0</v>
      </c>
      <c r="AH957" s="16">
        <f t="shared" si="387"/>
        <v>0</v>
      </c>
      <c r="AI957" s="17">
        <f t="shared" si="398"/>
        <v>0</v>
      </c>
      <c r="AJ957" s="16">
        <f t="shared" si="388"/>
        <v>1.9999999999999574E-2</v>
      </c>
    </row>
    <row r="958" spans="1:36" x14ac:dyDescent="0.25">
      <c r="A958" s="26">
        <f t="shared" si="399"/>
        <v>19.07041666666635</v>
      </c>
      <c r="B958" s="9" t="s">
        <v>17</v>
      </c>
      <c r="C958" t="s">
        <v>11</v>
      </c>
      <c r="D958" s="14" t="s">
        <v>20</v>
      </c>
      <c r="F958" s="7"/>
      <c r="G958" t="s">
        <v>11</v>
      </c>
      <c r="H958" s="16">
        <f t="shared" si="374"/>
        <v>0</v>
      </c>
      <c r="I958" s="17">
        <f t="shared" si="389"/>
        <v>0</v>
      </c>
      <c r="J958" s="16">
        <f t="shared" si="375"/>
        <v>0</v>
      </c>
      <c r="K958" s="17">
        <f t="shared" si="390"/>
        <v>0</v>
      </c>
      <c r="L958" s="16">
        <f t="shared" si="376"/>
        <v>0</v>
      </c>
      <c r="M958" s="17"/>
      <c r="N958" s="16">
        <f t="shared" si="377"/>
        <v>0</v>
      </c>
      <c r="O958" s="17">
        <f t="shared" si="391"/>
        <v>0</v>
      </c>
      <c r="P958" s="16">
        <f t="shared" si="378"/>
        <v>19.07041666666635</v>
      </c>
      <c r="Q958" s="17">
        <f t="shared" si="392"/>
        <v>1</v>
      </c>
      <c r="R958" s="16">
        <f t="shared" si="379"/>
        <v>0</v>
      </c>
      <c r="S958" s="17"/>
      <c r="T958" s="16">
        <f t="shared" si="380"/>
        <v>0</v>
      </c>
      <c r="U958" s="17">
        <f t="shared" si="393"/>
        <v>0</v>
      </c>
      <c r="V958" s="16">
        <f t="shared" si="381"/>
        <v>0</v>
      </c>
      <c r="W958" s="17">
        <f t="shared" si="394"/>
        <v>0</v>
      </c>
      <c r="X958" s="16">
        <f t="shared" si="382"/>
        <v>0</v>
      </c>
      <c r="Y958" s="17"/>
      <c r="Z958" s="16">
        <f t="shared" si="383"/>
        <v>0</v>
      </c>
      <c r="AA958" s="17">
        <f t="shared" si="395"/>
        <v>0</v>
      </c>
      <c r="AB958" s="16">
        <f t="shared" si="384"/>
        <v>0</v>
      </c>
      <c r="AC958" s="17">
        <f t="shared" si="396"/>
        <v>0</v>
      </c>
      <c r="AD958" s="16">
        <f t="shared" si="385"/>
        <v>0</v>
      </c>
      <c r="AE958" s="17"/>
      <c r="AF958" s="16">
        <f t="shared" si="386"/>
        <v>0</v>
      </c>
      <c r="AG958" s="17">
        <f t="shared" si="397"/>
        <v>0</v>
      </c>
      <c r="AH958" s="16">
        <f t="shared" si="387"/>
        <v>0</v>
      </c>
      <c r="AI958" s="17">
        <f t="shared" si="398"/>
        <v>0</v>
      </c>
      <c r="AJ958" s="16">
        <f t="shared" si="388"/>
        <v>0</v>
      </c>
    </row>
    <row r="959" spans="1:36" x14ac:dyDescent="0.25">
      <c r="A959" s="26">
        <f t="shared" si="399"/>
        <v>19.09041666666635</v>
      </c>
      <c r="B959" s="9"/>
      <c r="C959" t="s">
        <v>11</v>
      </c>
      <c r="D959" s="8"/>
      <c r="F959" s="7"/>
      <c r="G959" t="s">
        <v>11</v>
      </c>
      <c r="H959" s="16">
        <f t="shared" si="374"/>
        <v>0</v>
      </c>
      <c r="I959" s="17">
        <f t="shared" si="389"/>
        <v>0</v>
      </c>
      <c r="J959" s="16">
        <f t="shared" si="375"/>
        <v>0</v>
      </c>
      <c r="K959" s="17">
        <f t="shared" si="390"/>
        <v>0</v>
      </c>
      <c r="L959" s="16">
        <f t="shared" si="376"/>
        <v>0</v>
      </c>
      <c r="M959" s="17"/>
      <c r="N959" s="16">
        <f t="shared" si="377"/>
        <v>0</v>
      </c>
      <c r="O959" s="17">
        <f t="shared" si="391"/>
        <v>0</v>
      </c>
      <c r="P959" s="16">
        <f t="shared" si="378"/>
        <v>0</v>
      </c>
      <c r="Q959" s="17">
        <f t="shared" si="392"/>
        <v>0</v>
      </c>
      <c r="R959" s="16">
        <f t="shared" si="379"/>
        <v>0</v>
      </c>
      <c r="S959" s="17"/>
      <c r="T959" s="16">
        <f t="shared" si="380"/>
        <v>0</v>
      </c>
      <c r="U959" s="17">
        <f t="shared" si="393"/>
        <v>0</v>
      </c>
      <c r="V959" s="16">
        <f t="shared" si="381"/>
        <v>0</v>
      </c>
      <c r="W959" s="17">
        <f t="shared" si="394"/>
        <v>0</v>
      </c>
      <c r="X959" s="16">
        <f t="shared" si="382"/>
        <v>0</v>
      </c>
      <c r="Y959" s="17"/>
      <c r="Z959" s="16">
        <f t="shared" si="383"/>
        <v>0</v>
      </c>
      <c r="AA959" s="17">
        <f t="shared" si="395"/>
        <v>0</v>
      </c>
      <c r="AB959" s="16">
        <f t="shared" si="384"/>
        <v>0</v>
      </c>
      <c r="AC959" s="17">
        <f t="shared" si="396"/>
        <v>0</v>
      </c>
      <c r="AD959" s="16">
        <f t="shared" si="385"/>
        <v>0</v>
      </c>
      <c r="AE959" s="17"/>
      <c r="AF959" s="16">
        <f t="shared" si="386"/>
        <v>0</v>
      </c>
      <c r="AG959" s="17">
        <f t="shared" si="397"/>
        <v>0</v>
      </c>
      <c r="AH959" s="16">
        <f t="shared" si="387"/>
        <v>0</v>
      </c>
      <c r="AI959" s="17">
        <f t="shared" si="398"/>
        <v>0</v>
      </c>
      <c r="AJ959" s="16">
        <f t="shared" si="388"/>
        <v>0</v>
      </c>
    </row>
    <row r="960" spans="1:36" x14ac:dyDescent="0.25">
      <c r="A960" s="26">
        <f t="shared" si="399"/>
        <v>19.11041666666635</v>
      </c>
      <c r="B960" s="9"/>
      <c r="C960" t="s">
        <v>11</v>
      </c>
      <c r="D960" s="7"/>
      <c r="E960" s="8"/>
      <c r="F960" s="7"/>
      <c r="G960" t="s">
        <v>11</v>
      </c>
      <c r="H960" s="16">
        <f t="shared" si="374"/>
        <v>0</v>
      </c>
      <c r="I960" s="17">
        <f t="shared" si="389"/>
        <v>0</v>
      </c>
      <c r="J960" s="16">
        <f t="shared" si="375"/>
        <v>0</v>
      </c>
      <c r="K960" s="17">
        <f t="shared" si="390"/>
        <v>0</v>
      </c>
      <c r="L960" s="16">
        <f t="shared" si="376"/>
        <v>0</v>
      </c>
      <c r="M960" s="17"/>
      <c r="N960" s="16">
        <f t="shared" si="377"/>
        <v>0</v>
      </c>
      <c r="O960" s="17">
        <f t="shared" si="391"/>
        <v>0</v>
      </c>
      <c r="P960" s="16">
        <f t="shared" si="378"/>
        <v>0</v>
      </c>
      <c r="Q960" s="17">
        <f t="shared" si="392"/>
        <v>0</v>
      </c>
      <c r="R960" s="16">
        <f t="shared" si="379"/>
        <v>0</v>
      </c>
      <c r="S960" s="17"/>
      <c r="T960" s="16">
        <f t="shared" si="380"/>
        <v>0</v>
      </c>
      <c r="U960" s="17">
        <f t="shared" si="393"/>
        <v>0</v>
      </c>
      <c r="V960" s="16">
        <f t="shared" si="381"/>
        <v>0</v>
      </c>
      <c r="W960" s="17">
        <f t="shared" si="394"/>
        <v>0</v>
      </c>
      <c r="X960" s="16">
        <f t="shared" si="382"/>
        <v>0</v>
      </c>
      <c r="Y960" s="17"/>
      <c r="Z960" s="16">
        <f t="shared" si="383"/>
        <v>0</v>
      </c>
      <c r="AA960" s="17">
        <f t="shared" si="395"/>
        <v>0</v>
      </c>
      <c r="AB960" s="16">
        <f t="shared" si="384"/>
        <v>0</v>
      </c>
      <c r="AC960" s="17">
        <f t="shared" si="396"/>
        <v>0</v>
      </c>
      <c r="AD960" s="16">
        <f t="shared" si="385"/>
        <v>0</v>
      </c>
      <c r="AE960" s="17"/>
      <c r="AF960" s="16">
        <f t="shared" si="386"/>
        <v>0</v>
      </c>
      <c r="AG960" s="17">
        <f t="shared" si="397"/>
        <v>0</v>
      </c>
      <c r="AH960" s="16">
        <f t="shared" si="387"/>
        <v>0</v>
      </c>
      <c r="AI960" s="17">
        <f t="shared" si="398"/>
        <v>0</v>
      </c>
      <c r="AJ960" s="16">
        <f t="shared" si="388"/>
        <v>0</v>
      </c>
    </row>
    <row r="961" spans="1:36" x14ac:dyDescent="0.25">
      <c r="A961" s="26">
        <f t="shared" si="399"/>
        <v>19.130416666666349</v>
      </c>
      <c r="B961" s="9"/>
      <c r="C961" t="s">
        <v>11</v>
      </c>
      <c r="D961" s="8"/>
      <c r="G961" t="s">
        <v>11</v>
      </c>
      <c r="H961" s="16">
        <f t="shared" si="374"/>
        <v>0</v>
      </c>
      <c r="I961" s="17">
        <f t="shared" si="389"/>
        <v>0</v>
      </c>
      <c r="J961" s="16">
        <f t="shared" si="375"/>
        <v>0</v>
      </c>
      <c r="K961" s="17">
        <f t="shared" si="390"/>
        <v>0</v>
      </c>
      <c r="L961" s="16">
        <f t="shared" si="376"/>
        <v>0</v>
      </c>
      <c r="M961" s="17"/>
      <c r="N961" s="16">
        <f t="shared" si="377"/>
        <v>0</v>
      </c>
      <c r="O961" s="17">
        <f t="shared" si="391"/>
        <v>0</v>
      </c>
      <c r="P961" s="16">
        <f t="shared" si="378"/>
        <v>0</v>
      </c>
      <c r="Q961" s="17">
        <f t="shared" si="392"/>
        <v>0</v>
      </c>
      <c r="R961" s="16">
        <f t="shared" si="379"/>
        <v>0</v>
      </c>
      <c r="S961" s="17"/>
      <c r="T961" s="16">
        <f t="shared" si="380"/>
        <v>0</v>
      </c>
      <c r="U961" s="17">
        <f t="shared" si="393"/>
        <v>0</v>
      </c>
      <c r="V961" s="16">
        <f t="shared" si="381"/>
        <v>0</v>
      </c>
      <c r="W961" s="17">
        <f t="shared" si="394"/>
        <v>0</v>
      </c>
      <c r="X961" s="16">
        <f t="shared" si="382"/>
        <v>0</v>
      </c>
      <c r="Y961" s="17"/>
      <c r="Z961" s="16">
        <f t="shared" si="383"/>
        <v>0</v>
      </c>
      <c r="AA961" s="17">
        <f t="shared" si="395"/>
        <v>0</v>
      </c>
      <c r="AB961" s="16">
        <f t="shared" si="384"/>
        <v>0</v>
      </c>
      <c r="AC961" s="17">
        <f t="shared" si="396"/>
        <v>0</v>
      </c>
      <c r="AD961" s="16">
        <f t="shared" si="385"/>
        <v>0</v>
      </c>
      <c r="AE961" s="17"/>
      <c r="AF961" s="16">
        <f t="shared" si="386"/>
        <v>0</v>
      </c>
      <c r="AG961" s="17">
        <f t="shared" si="397"/>
        <v>0</v>
      </c>
      <c r="AH961" s="16">
        <f t="shared" si="387"/>
        <v>0</v>
      </c>
      <c r="AI961" s="17">
        <f t="shared" si="398"/>
        <v>0</v>
      </c>
      <c r="AJ961" s="16">
        <f t="shared" si="388"/>
        <v>0</v>
      </c>
    </row>
    <row r="962" spans="1:36" x14ac:dyDescent="0.25">
      <c r="A962" s="26">
        <f t="shared" si="399"/>
        <v>19.150416666666349</v>
      </c>
      <c r="B962" s="11"/>
      <c r="C962" t="s">
        <v>11</v>
      </c>
      <c r="D962" s="8"/>
      <c r="G962" t="s">
        <v>11</v>
      </c>
      <c r="H962" s="16">
        <f t="shared" si="374"/>
        <v>0</v>
      </c>
      <c r="I962" s="17">
        <f t="shared" si="389"/>
        <v>0</v>
      </c>
      <c r="J962" s="16">
        <f t="shared" si="375"/>
        <v>0</v>
      </c>
      <c r="K962" s="17">
        <f t="shared" si="390"/>
        <v>0</v>
      </c>
      <c r="L962" s="16">
        <f t="shared" si="376"/>
        <v>0</v>
      </c>
      <c r="M962" s="17"/>
      <c r="N962" s="16">
        <f t="shared" si="377"/>
        <v>0</v>
      </c>
      <c r="O962" s="17">
        <f t="shared" si="391"/>
        <v>0</v>
      </c>
      <c r="P962" s="16">
        <f t="shared" si="378"/>
        <v>0</v>
      </c>
      <c r="Q962" s="17">
        <f t="shared" si="392"/>
        <v>0</v>
      </c>
      <c r="R962" s="16">
        <f t="shared" si="379"/>
        <v>0</v>
      </c>
      <c r="S962" s="17"/>
      <c r="T962" s="16">
        <f t="shared" si="380"/>
        <v>0</v>
      </c>
      <c r="U962" s="17">
        <f t="shared" si="393"/>
        <v>0</v>
      </c>
      <c r="V962" s="16">
        <f t="shared" si="381"/>
        <v>0</v>
      </c>
      <c r="W962" s="17">
        <f t="shared" si="394"/>
        <v>0</v>
      </c>
      <c r="X962" s="16">
        <f t="shared" si="382"/>
        <v>0</v>
      </c>
      <c r="Y962" s="17"/>
      <c r="Z962" s="16">
        <f t="shared" si="383"/>
        <v>0</v>
      </c>
      <c r="AA962" s="17">
        <f t="shared" si="395"/>
        <v>0</v>
      </c>
      <c r="AB962" s="16">
        <f t="shared" si="384"/>
        <v>0</v>
      </c>
      <c r="AC962" s="17">
        <f t="shared" si="396"/>
        <v>0</v>
      </c>
      <c r="AD962" s="16">
        <f t="shared" si="385"/>
        <v>0</v>
      </c>
      <c r="AE962" s="17"/>
      <c r="AF962" s="16">
        <f t="shared" si="386"/>
        <v>0</v>
      </c>
      <c r="AG962" s="17">
        <f t="shared" si="397"/>
        <v>0</v>
      </c>
      <c r="AH962" s="16">
        <f t="shared" si="387"/>
        <v>0</v>
      </c>
      <c r="AI962" s="17">
        <f t="shared" si="398"/>
        <v>0</v>
      </c>
      <c r="AJ962" s="16">
        <f t="shared" si="388"/>
        <v>0</v>
      </c>
    </row>
    <row r="963" spans="1:36" x14ac:dyDescent="0.25">
      <c r="A963" s="26">
        <f t="shared" si="399"/>
        <v>19.170416666666348</v>
      </c>
      <c r="B963" s="9" t="s">
        <v>22</v>
      </c>
      <c r="C963" s="14" t="s">
        <v>20</v>
      </c>
      <c r="D963" s="8"/>
      <c r="G963" t="s">
        <v>11</v>
      </c>
      <c r="H963" s="16">
        <f t="shared" si="374"/>
        <v>0</v>
      </c>
      <c r="I963" s="17">
        <f t="shared" si="389"/>
        <v>0</v>
      </c>
      <c r="J963" s="16">
        <f t="shared" si="375"/>
        <v>19.170416666666348</v>
      </c>
      <c r="K963" s="17">
        <f t="shared" si="390"/>
        <v>1</v>
      </c>
      <c r="L963" s="16">
        <f t="shared" si="376"/>
        <v>0</v>
      </c>
      <c r="M963" s="17"/>
      <c r="N963" s="16">
        <f t="shared" si="377"/>
        <v>0</v>
      </c>
      <c r="O963" s="17">
        <f t="shared" si="391"/>
        <v>0</v>
      </c>
      <c r="P963" s="16">
        <f t="shared" si="378"/>
        <v>0</v>
      </c>
      <c r="Q963" s="17">
        <f t="shared" si="392"/>
        <v>0</v>
      </c>
      <c r="R963" s="16">
        <f t="shared" si="379"/>
        <v>0</v>
      </c>
      <c r="S963" s="17"/>
      <c r="T963" s="16">
        <f t="shared" si="380"/>
        <v>0</v>
      </c>
      <c r="U963" s="17">
        <f t="shared" si="393"/>
        <v>0</v>
      </c>
      <c r="V963" s="16">
        <f t="shared" si="381"/>
        <v>0</v>
      </c>
      <c r="W963" s="17">
        <f t="shared" si="394"/>
        <v>0</v>
      </c>
      <c r="X963" s="16">
        <f t="shared" si="382"/>
        <v>0</v>
      </c>
      <c r="Y963" s="17"/>
      <c r="Z963" s="16">
        <f t="shared" si="383"/>
        <v>0</v>
      </c>
      <c r="AA963" s="17">
        <f t="shared" si="395"/>
        <v>0</v>
      </c>
      <c r="AB963" s="16">
        <f t="shared" si="384"/>
        <v>0</v>
      </c>
      <c r="AC963" s="17">
        <f t="shared" si="396"/>
        <v>0</v>
      </c>
      <c r="AD963" s="16">
        <f t="shared" si="385"/>
        <v>0</v>
      </c>
      <c r="AE963" s="17"/>
      <c r="AF963" s="16">
        <f t="shared" si="386"/>
        <v>0</v>
      </c>
      <c r="AG963" s="17">
        <f t="shared" si="397"/>
        <v>0</v>
      </c>
      <c r="AH963" s="16">
        <f t="shared" si="387"/>
        <v>0</v>
      </c>
      <c r="AI963" s="17">
        <f t="shared" si="398"/>
        <v>0</v>
      </c>
      <c r="AJ963" s="16">
        <f t="shared" si="388"/>
        <v>0</v>
      </c>
    </row>
    <row r="964" spans="1:36" x14ac:dyDescent="0.25">
      <c r="A964" s="26">
        <f t="shared" si="399"/>
        <v>19.190416666666348</v>
      </c>
      <c r="B964" s="9" t="s">
        <v>21</v>
      </c>
      <c r="E964" t="s">
        <v>11</v>
      </c>
      <c r="G964" t="s">
        <v>11</v>
      </c>
      <c r="H964" s="16">
        <f t="shared" si="374"/>
        <v>0</v>
      </c>
      <c r="I964" s="17">
        <f t="shared" si="389"/>
        <v>0</v>
      </c>
      <c r="J964" s="16">
        <f t="shared" si="375"/>
        <v>0</v>
      </c>
      <c r="K964" s="17">
        <f t="shared" si="390"/>
        <v>0</v>
      </c>
      <c r="L964" s="16">
        <f t="shared" si="376"/>
        <v>0</v>
      </c>
      <c r="M964" s="17"/>
      <c r="N964" s="16">
        <f t="shared" si="377"/>
        <v>0</v>
      </c>
      <c r="O964" s="17">
        <f t="shared" si="391"/>
        <v>0</v>
      </c>
      <c r="P964" s="16">
        <f t="shared" si="378"/>
        <v>0</v>
      </c>
      <c r="Q964" s="17">
        <f t="shared" si="392"/>
        <v>0</v>
      </c>
      <c r="R964" s="16">
        <f t="shared" si="379"/>
        <v>0</v>
      </c>
      <c r="S964" s="17"/>
      <c r="T964" s="16">
        <f t="shared" si="380"/>
        <v>19.190416666666348</v>
      </c>
      <c r="U964" s="17">
        <f t="shared" si="393"/>
        <v>1</v>
      </c>
      <c r="V964" s="16">
        <f t="shared" si="381"/>
        <v>0</v>
      </c>
      <c r="W964" s="17">
        <f t="shared" si="394"/>
        <v>0</v>
      </c>
      <c r="X964" s="16">
        <f t="shared" si="382"/>
        <v>0</v>
      </c>
      <c r="Y964" s="17"/>
      <c r="Z964" s="16">
        <f t="shared" si="383"/>
        <v>0</v>
      </c>
      <c r="AA964" s="17">
        <f t="shared" si="395"/>
        <v>0</v>
      </c>
      <c r="AB964" s="16">
        <f t="shared" si="384"/>
        <v>0</v>
      </c>
      <c r="AC964" s="17">
        <f t="shared" si="396"/>
        <v>0</v>
      </c>
      <c r="AD964" s="16">
        <f t="shared" si="385"/>
        <v>0</v>
      </c>
      <c r="AE964" s="17"/>
      <c r="AF964" s="16">
        <f t="shared" si="386"/>
        <v>0</v>
      </c>
      <c r="AG964" s="17">
        <f t="shared" si="397"/>
        <v>0</v>
      </c>
      <c r="AH964" s="16">
        <f t="shared" si="387"/>
        <v>0</v>
      </c>
      <c r="AI964" s="17">
        <f t="shared" si="398"/>
        <v>0</v>
      </c>
      <c r="AJ964" s="16">
        <f t="shared" si="388"/>
        <v>0</v>
      </c>
    </row>
    <row r="965" spans="1:36" x14ac:dyDescent="0.25">
      <c r="A965" s="26">
        <f t="shared" si="399"/>
        <v>19.210416666666347</v>
      </c>
      <c r="B965" s="12"/>
      <c r="C965" s="7"/>
      <c r="E965" t="s">
        <v>11</v>
      </c>
      <c r="G965" t="s">
        <v>11</v>
      </c>
      <c r="H965" s="16">
        <f t="shared" ref="H965:H1028" si="400">IF(B965="Line 1 Fails",A965,0)</f>
        <v>0</v>
      </c>
      <c r="I965" s="17">
        <f t="shared" si="389"/>
        <v>0</v>
      </c>
      <c r="J965" s="16">
        <f t="shared" ref="J965:J1028" si="401">IF(B965="Line 1 repd.",A965,0)</f>
        <v>0</v>
      </c>
      <c r="K965" s="17">
        <f t="shared" si="390"/>
        <v>0</v>
      </c>
      <c r="L965" s="16">
        <f t="shared" ref="L965:L1028" si="402">IF(C965="Dn(waiting)",A966-A965,0)</f>
        <v>0</v>
      </c>
      <c r="M965" s="17"/>
      <c r="N965" s="16">
        <f t="shared" ref="N965:N1028" si="403">IF(B965="Line 2 Fails",A965,0)</f>
        <v>0</v>
      </c>
      <c r="O965" s="17">
        <f t="shared" si="391"/>
        <v>0</v>
      </c>
      <c r="P965" s="16">
        <f t="shared" ref="P965:P1028" si="404">IF(B965="Line 2 repd.",A965,0)</f>
        <v>0</v>
      </c>
      <c r="Q965" s="17">
        <f t="shared" si="392"/>
        <v>0</v>
      </c>
      <c r="R965" s="16">
        <f t="shared" ref="R965:R1028" si="405">IF(D965="Dn(waiting)",A966-A965,0)</f>
        <v>0</v>
      </c>
      <c r="S965" s="17"/>
      <c r="T965" s="16">
        <f t="shared" ref="T965:T1028" si="406">IF(B965="Line 3 Fails",A965,0)</f>
        <v>0</v>
      </c>
      <c r="U965" s="17">
        <f t="shared" si="393"/>
        <v>0</v>
      </c>
      <c r="V965" s="16">
        <f t="shared" ref="V965:V1028" si="407">IF(B965="Line 3 repd.",A965,0)</f>
        <v>0</v>
      </c>
      <c r="W965" s="17">
        <f t="shared" si="394"/>
        <v>0</v>
      </c>
      <c r="X965" s="16">
        <f t="shared" ref="X965:X1028" si="408">IF(E965="Dn(waiting)",A966-A965,0)</f>
        <v>0</v>
      </c>
      <c r="Y965" s="17"/>
      <c r="Z965" s="16">
        <f t="shared" ref="Z965:Z1028" si="409">IF(B965="Line 4 Fails",A965,0)</f>
        <v>0</v>
      </c>
      <c r="AA965" s="17">
        <f t="shared" si="395"/>
        <v>0</v>
      </c>
      <c r="AB965" s="16">
        <f t="shared" ref="AB965:AB1028" si="410">IF(B965="Line 4 repd.",A965,0)</f>
        <v>0</v>
      </c>
      <c r="AC965" s="17">
        <f t="shared" si="396"/>
        <v>0</v>
      </c>
      <c r="AD965" s="16">
        <f t="shared" ref="AD965:AD1028" si="411">IF(F965="Dn(waiting)",A966-A965,0)</f>
        <v>0</v>
      </c>
      <c r="AE965" s="17"/>
      <c r="AF965" s="16">
        <f t="shared" ref="AF965:AF1028" si="412">IF(B965="Line 5 Fails",A965,0)</f>
        <v>0</v>
      </c>
      <c r="AG965" s="17">
        <f t="shared" si="397"/>
        <v>0</v>
      </c>
      <c r="AH965" s="16">
        <f t="shared" ref="AH965:AH1028" si="413">IF(B965="Line 5 repd.",A965,0)</f>
        <v>0</v>
      </c>
      <c r="AI965" s="17">
        <f t="shared" si="398"/>
        <v>0</v>
      </c>
      <c r="AJ965" s="16">
        <f t="shared" ref="AJ965:AJ1028" si="414">IF(G965="Dn(waiting)",A966-A965,0)</f>
        <v>0</v>
      </c>
    </row>
    <row r="966" spans="1:36" x14ac:dyDescent="0.25">
      <c r="A966" s="26">
        <f t="shared" si="399"/>
        <v>19.230416666666347</v>
      </c>
      <c r="B966" s="10"/>
      <c r="E966" t="s">
        <v>11</v>
      </c>
      <c r="G966" t="s">
        <v>11</v>
      </c>
      <c r="H966" s="16">
        <f t="shared" si="400"/>
        <v>0</v>
      </c>
      <c r="I966" s="17">
        <f t="shared" ref="I966:I1029" si="415">IF(H966&gt;0,1,0)</f>
        <v>0</v>
      </c>
      <c r="J966" s="16">
        <f t="shared" si="401"/>
        <v>0</v>
      </c>
      <c r="K966" s="17">
        <f t="shared" ref="K966:K1029" si="416">IF(J966&gt;0,1,0)</f>
        <v>0</v>
      </c>
      <c r="L966" s="16">
        <f t="shared" si="402"/>
        <v>0</v>
      </c>
      <c r="M966" s="17"/>
      <c r="N966" s="16">
        <f t="shared" si="403"/>
        <v>0</v>
      </c>
      <c r="O966" s="17">
        <f t="shared" ref="O966:O1029" si="417">IF(N966&gt;0,1,0)</f>
        <v>0</v>
      </c>
      <c r="P966" s="16">
        <f t="shared" si="404"/>
        <v>0</v>
      </c>
      <c r="Q966" s="17">
        <f t="shared" ref="Q966:Q1029" si="418">IF(P966&gt;0,1,0)</f>
        <v>0</v>
      </c>
      <c r="R966" s="16">
        <f t="shared" si="405"/>
        <v>0</v>
      </c>
      <c r="S966" s="17"/>
      <c r="T966" s="16">
        <f t="shared" si="406"/>
        <v>0</v>
      </c>
      <c r="U966" s="17">
        <f t="shared" ref="U966:U1029" si="419">IF(T966&gt;0,1,0)</f>
        <v>0</v>
      </c>
      <c r="V966" s="16">
        <f t="shared" si="407"/>
        <v>0</v>
      </c>
      <c r="W966" s="17">
        <f t="shared" ref="W966:W1029" si="420">IF(V966&gt;0,1,0)</f>
        <v>0</v>
      </c>
      <c r="X966" s="16">
        <f t="shared" si="408"/>
        <v>0</v>
      </c>
      <c r="Y966" s="17"/>
      <c r="Z966" s="16">
        <f t="shared" si="409"/>
        <v>0</v>
      </c>
      <c r="AA966" s="17">
        <f t="shared" ref="AA966:AA1029" si="421">IF(Z966&gt;0,1,0)</f>
        <v>0</v>
      </c>
      <c r="AB966" s="16">
        <f t="shared" si="410"/>
        <v>0</v>
      </c>
      <c r="AC966" s="17">
        <f t="shared" ref="AC966:AC1029" si="422">IF(AB966&gt;0,1,0)</f>
        <v>0</v>
      </c>
      <c r="AD966" s="16">
        <f t="shared" si="411"/>
        <v>0</v>
      </c>
      <c r="AE966" s="17"/>
      <c r="AF966" s="16">
        <f t="shared" si="412"/>
        <v>0</v>
      </c>
      <c r="AG966" s="17">
        <f t="shared" ref="AG966:AG1029" si="423">IF(AF966&gt;0,1,0)</f>
        <v>0</v>
      </c>
      <c r="AH966" s="16">
        <f t="shared" si="413"/>
        <v>0</v>
      </c>
      <c r="AI966" s="17">
        <f t="shared" ref="AI966:AI1029" si="424">IF(AH966&gt;0,1,0)</f>
        <v>0</v>
      </c>
      <c r="AJ966" s="16">
        <f t="shared" si="414"/>
        <v>0</v>
      </c>
    </row>
    <row r="967" spans="1:36" x14ac:dyDescent="0.25">
      <c r="A967" s="26">
        <f t="shared" ref="A967:A1030" si="425">A966+0.02</f>
        <v>19.250416666666347</v>
      </c>
      <c r="B967" s="9" t="s">
        <v>15</v>
      </c>
      <c r="C967" s="8"/>
      <c r="D967" s="7"/>
      <c r="E967" t="s">
        <v>11</v>
      </c>
      <c r="F967" s="7"/>
      <c r="G967" s="14" t="s">
        <v>20</v>
      </c>
      <c r="H967" s="16">
        <f t="shared" si="400"/>
        <v>0</v>
      </c>
      <c r="I967" s="17">
        <f t="shared" si="415"/>
        <v>0</v>
      </c>
      <c r="J967" s="16">
        <f t="shared" si="401"/>
        <v>0</v>
      </c>
      <c r="K967" s="17">
        <f t="shared" si="416"/>
        <v>0</v>
      </c>
      <c r="L967" s="16">
        <f t="shared" si="402"/>
        <v>0</v>
      </c>
      <c r="M967" s="17"/>
      <c r="N967" s="16">
        <f t="shared" si="403"/>
        <v>0</v>
      </c>
      <c r="O967" s="17">
        <f t="shared" si="417"/>
        <v>0</v>
      </c>
      <c r="P967" s="16">
        <f t="shared" si="404"/>
        <v>0</v>
      </c>
      <c r="Q967" s="17">
        <f t="shared" si="418"/>
        <v>0</v>
      </c>
      <c r="R967" s="16">
        <f t="shared" si="405"/>
        <v>0</v>
      </c>
      <c r="S967" s="17"/>
      <c r="T967" s="16">
        <f t="shared" si="406"/>
        <v>0</v>
      </c>
      <c r="U967" s="17">
        <f t="shared" si="419"/>
        <v>0</v>
      </c>
      <c r="V967" s="16">
        <f t="shared" si="407"/>
        <v>0</v>
      </c>
      <c r="W967" s="17">
        <f t="shared" si="420"/>
        <v>0</v>
      </c>
      <c r="X967" s="16">
        <f t="shared" si="408"/>
        <v>0</v>
      </c>
      <c r="Y967" s="17"/>
      <c r="Z967" s="16">
        <f t="shared" si="409"/>
        <v>0</v>
      </c>
      <c r="AA967" s="17">
        <f t="shared" si="421"/>
        <v>0</v>
      </c>
      <c r="AB967" s="16">
        <f t="shared" si="410"/>
        <v>0</v>
      </c>
      <c r="AC967" s="17">
        <f t="shared" si="422"/>
        <v>0</v>
      </c>
      <c r="AD967" s="16">
        <f t="shared" si="411"/>
        <v>0</v>
      </c>
      <c r="AE967" s="17"/>
      <c r="AF967" s="16">
        <f t="shared" si="412"/>
        <v>0</v>
      </c>
      <c r="AG967" s="17">
        <f t="shared" si="423"/>
        <v>0</v>
      </c>
      <c r="AH967" s="16">
        <f t="shared" si="413"/>
        <v>19.250416666666347</v>
      </c>
      <c r="AI967" s="17">
        <f t="shared" si="424"/>
        <v>1</v>
      </c>
      <c r="AJ967" s="16">
        <f t="shared" si="414"/>
        <v>0</v>
      </c>
    </row>
    <row r="968" spans="1:36" x14ac:dyDescent="0.25">
      <c r="A968" s="26">
        <f t="shared" si="425"/>
        <v>19.270416666666346</v>
      </c>
      <c r="B968" s="9" t="s">
        <v>9</v>
      </c>
      <c r="C968" t="s">
        <v>11</v>
      </c>
      <c r="D968" s="8"/>
      <c r="E968" t="s">
        <v>11</v>
      </c>
      <c r="F968" s="7"/>
      <c r="G968" s="7"/>
      <c r="H968" s="16">
        <f t="shared" si="400"/>
        <v>19.270416666666346</v>
      </c>
      <c r="I968" s="17">
        <f t="shared" si="415"/>
        <v>1</v>
      </c>
      <c r="J968" s="16">
        <f t="shared" si="401"/>
        <v>0</v>
      </c>
      <c r="K968" s="17">
        <f t="shared" si="416"/>
        <v>0</v>
      </c>
      <c r="L968" s="16">
        <f t="shared" si="402"/>
        <v>0</v>
      </c>
      <c r="M968" s="17"/>
      <c r="N968" s="16">
        <f t="shared" si="403"/>
        <v>0</v>
      </c>
      <c r="O968" s="17">
        <f t="shared" si="417"/>
        <v>0</v>
      </c>
      <c r="P968" s="16">
        <f t="shared" si="404"/>
        <v>0</v>
      </c>
      <c r="Q968" s="17">
        <f t="shared" si="418"/>
        <v>0</v>
      </c>
      <c r="R968" s="16">
        <f t="shared" si="405"/>
        <v>0</v>
      </c>
      <c r="S968" s="17"/>
      <c r="T968" s="16">
        <f t="shared" si="406"/>
        <v>0</v>
      </c>
      <c r="U968" s="17">
        <f t="shared" si="419"/>
        <v>0</v>
      </c>
      <c r="V968" s="16">
        <f t="shared" si="407"/>
        <v>0</v>
      </c>
      <c r="W968" s="17">
        <f t="shared" si="420"/>
        <v>0</v>
      </c>
      <c r="X968" s="16">
        <f t="shared" si="408"/>
        <v>0</v>
      </c>
      <c r="Y968" s="17"/>
      <c r="Z968" s="16">
        <f t="shared" si="409"/>
        <v>0</v>
      </c>
      <c r="AA968" s="17">
        <f t="shared" si="421"/>
        <v>0</v>
      </c>
      <c r="AB968" s="16">
        <f t="shared" si="410"/>
        <v>0</v>
      </c>
      <c r="AC968" s="17">
        <f t="shared" si="422"/>
        <v>0</v>
      </c>
      <c r="AD968" s="16">
        <f t="shared" si="411"/>
        <v>0</v>
      </c>
      <c r="AE968" s="17"/>
      <c r="AF968" s="16">
        <f t="shared" si="412"/>
        <v>0</v>
      </c>
      <c r="AG968" s="17">
        <f t="shared" si="423"/>
        <v>0</v>
      </c>
      <c r="AH968" s="16">
        <f t="shared" si="413"/>
        <v>0</v>
      </c>
      <c r="AI968" s="17">
        <f t="shared" si="424"/>
        <v>0</v>
      </c>
      <c r="AJ968" s="16">
        <f t="shared" si="414"/>
        <v>0</v>
      </c>
    </row>
    <row r="969" spans="1:36" x14ac:dyDescent="0.25">
      <c r="A969" s="26">
        <f t="shared" si="425"/>
        <v>19.290416666666346</v>
      </c>
      <c r="B969" s="9" t="s">
        <v>10</v>
      </c>
      <c r="C969" t="s">
        <v>11</v>
      </c>
      <c r="D969" s="8"/>
      <c r="E969" t="s">
        <v>11</v>
      </c>
      <c r="F969" s="13" t="s">
        <v>14</v>
      </c>
      <c r="G969" s="7"/>
      <c r="H969" s="16">
        <f t="shared" si="400"/>
        <v>0</v>
      </c>
      <c r="I969" s="17">
        <f t="shared" si="415"/>
        <v>0</v>
      </c>
      <c r="J969" s="16">
        <f t="shared" si="401"/>
        <v>0</v>
      </c>
      <c r="K969" s="17">
        <f t="shared" si="416"/>
        <v>0</v>
      </c>
      <c r="L969" s="16">
        <f t="shared" si="402"/>
        <v>0</v>
      </c>
      <c r="M969" s="17"/>
      <c r="N969" s="16">
        <f t="shared" si="403"/>
        <v>0</v>
      </c>
      <c r="O969" s="17">
        <f t="shared" si="417"/>
        <v>0</v>
      </c>
      <c r="P969" s="16">
        <f t="shared" si="404"/>
        <v>0</v>
      </c>
      <c r="Q969" s="17">
        <f t="shared" si="418"/>
        <v>0</v>
      </c>
      <c r="R969" s="16">
        <f t="shared" si="405"/>
        <v>0</v>
      </c>
      <c r="S969" s="17"/>
      <c r="T969" s="16">
        <f t="shared" si="406"/>
        <v>0</v>
      </c>
      <c r="U969" s="17">
        <f t="shared" si="419"/>
        <v>0</v>
      </c>
      <c r="V969" s="16">
        <f t="shared" si="407"/>
        <v>0</v>
      </c>
      <c r="W969" s="17">
        <f t="shared" si="420"/>
        <v>0</v>
      </c>
      <c r="X969" s="16">
        <f t="shared" si="408"/>
        <v>0</v>
      </c>
      <c r="Y969" s="17"/>
      <c r="Z969" s="16">
        <f t="shared" si="409"/>
        <v>19.290416666666346</v>
      </c>
      <c r="AA969" s="17">
        <f t="shared" si="421"/>
        <v>1</v>
      </c>
      <c r="AB969" s="16">
        <f t="shared" si="410"/>
        <v>0</v>
      </c>
      <c r="AC969" s="17">
        <f t="shared" si="422"/>
        <v>0</v>
      </c>
      <c r="AD969" s="16">
        <f t="shared" si="411"/>
        <v>1.9999999999999574E-2</v>
      </c>
      <c r="AE969" s="17"/>
      <c r="AF969" s="16">
        <f t="shared" si="412"/>
        <v>0</v>
      </c>
      <c r="AG969" s="17">
        <f t="shared" si="423"/>
        <v>0</v>
      </c>
      <c r="AH969" s="16">
        <f t="shared" si="413"/>
        <v>0</v>
      </c>
      <c r="AI969" s="17">
        <f t="shared" si="424"/>
        <v>0</v>
      </c>
      <c r="AJ969" s="16">
        <f t="shared" si="414"/>
        <v>0</v>
      </c>
    </row>
    <row r="970" spans="1:36" x14ac:dyDescent="0.25">
      <c r="A970" s="26">
        <f t="shared" si="425"/>
        <v>19.310416666666345</v>
      </c>
      <c r="B970" s="9"/>
      <c r="C970" t="s">
        <v>11</v>
      </c>
      <c r="D970" s="8"/>
      <c r="E970" t="s">
        <v>11</v>
      </c>
      <c r="F970" s="13" t="s">
        <v>14</v>
      </c>
      <c r="G970" s="7"/>
      <c r="H970" s="16">
        <f t="shared" si="400"/>
        <v>0</v>
      </c>
      <c r="I970" s="17">
        <f t="shared" si="415"/>
        <v>0</v>
      </c>
      <c r="J970" s="16">
        <f t="shared" si="401"/>
        <v>0</v>
      </c>
      <c r="K970" s="17">
        <f t="shared" si="416"/>
        <v>0</v>
      </c>
      <c r="L970" s="16">
        <f t="shared" si="402"/>
        <v>0</v>
      </c>
      <c r="M970" s="17"/>
      <c r="N970" s="16">
        <f t="shared" si="403"/>
        <v>0</v>
      </c>
      <c r="O970" s="17">
        <f t="shared" si="417"/>
        <v>0</v>
      </c>
      <c r="P970" s="16">
        <f t="shared" si="404"/>
        <v>0</v>
      </c>
      <c r="Q970" s="17">
        <f t="shared" si="418"/>
        <v>0</v>
      </c>
      <c r="R970" s="16">
        <f t="shared" si="405"/>
        <v>0</v>
      </c>
      <c r="S970" s="17"/>
      <c r="T970" s="16">
        <f t="shared" si="406"/>
        <v>0</v>
      </c>
      <c r="U970" s="17">
        <f t="shared" si="419"/>
        <v>0</v>
      </c>
      <c r="V970" s="16">
        <f t="shared" si="407"/>
        <v>0</v>
      </c>
      <c r="W970" s="17">
        <f t="shared" si="420"/>
        <v>0</v>
      </c>
      <c r="X970" s="16">
        <f t="shared" si="408"/>
        <v>0</v>
      </c>
      <c r="Y970" s="17"/>
      <c r="Z970" s="16">
        <f t="shared" si="409"/>
        <v>0</v>
      </c>
      <c r="AA970" s="17">
        <f t="shared" si="421"/>
        <v>0</v>
      </c>
      <c r="AB970" s="16">
        <f t="shared" si="410"/>
        <v>0</v>
      </c>
      <c r="AC970" s="17">
        <f t="shared" si="422"/>
        <v>0</v>
      </c>
      <c r="AD970" s="16">
        <f t="shared" si="411"/>
        <v>1.9999999999999574E-2</v>
      </c>
      <c r="AE970" s="17"/>
      <c r="AF970" s="16">
        <f t="shared" si="412"/>
        <v>0</v>
      </c>
      <c r="AG970" s="17">
        <f t="shared" si="423"/>
        <v>0</v>
      </c>
      <c r="AH970" s="16">
        <f t="shared" si="413"/>
        <v>0</v>
      </c>
      <c r="AI970" s="17">
        <f t="shared" si="424"/>
        <v>0</v>
      </c>
      <c r="AJ970" s="16">
        <f t="shared" si="414"/>
        <v>0</v>
      </c>
    </row>
    <row r="971" spans="1:36" x14ac:dyDescent="0.25">
      <c r="A971" s="26">
        <f t="shared" si="425"/>
        <v>19.330416666666345</v>
      </c>
      <c r="B971" s="9" t="s">
        <v>18</v>
      </c>
      <c r="C971" t="s">
        <v>11</v>
      </c>
      <c r="D971" s="8"/>
      <c r="E971" s="14" t="s">
        <v>20</v>
      </c>
      <c r="F971" t="s">
        <v>11</v>
      </c>
      <c r="G971" s="7"/>
      <c r="H971" s="16">
        <f t="shared" si="400"/>
        <v>0</v>
      </c>
      <c r="I971" s="17">
        <f t="shared" si="415"/>
        <v>0</v>
      </c>
      <c r="J971" s="16">
        <f t="shared" si="401"/>
        <v>0</v>
      </c>
      <c r="K971" s="17">
        <f t="shared" si="416"/>
        <v>0</v>
      </c>
      <c r="L971" s="16">
        <f t="shared" si="402"/>
        <v>0</v>
      </c>
      <c r="M971" s="17"/>
      <c r="N971" s="16">
        <f t="shared" si="403"/>
        <v>0</v>
      </c>
      <c r="O971" s="17">
        <f t="shared" si="417"/>
        <v>0</v>
      </c>
      <c r="P971" s="16">
        <f t="shared" si="404"/>
        <v>0</v>
      </c>
      <c r="Q971" s="17">
        <f t="shared" si="418"/>
        <v>0</v>
      </c>
      <c r="R971" s="16">
        <f t="shared" si="405"/>
        <v>0</v>
      </c>
      <c r="S971" s="17"/>
      <c r="T971" s="16">
        <f t="shared" si="406"/>
        <v>0</v>
      </c>
      <c r="U971" s="17">
        <f t="shared" si="419"/>
        <v>0</v>
      </c>
      <c r="V971" s="16">
        <f t="shared" si="407"/>
        <v>19.330416666666345</v>
      </c>
      <c r="W971" s="17">
        <f t="shared" si="420"/>
        <v>1</v>
      </c>
      <c r="X971" s="16">
        <f t="shared" si="408"/>
        <v>0</v>
      </c>
      <c r="Y971" s="17"/>
      <c r="Z971" s="16">
        <f t="shared" si="409"/>
        <v>0</v>
      </c>
      <c r="AA971" s="17">
        <f t="shared" si="421"/>
        <v>0</v>
      </c>
      <c r="AB971" s="16">
        <f t="shared" si="410"/>
        <v>0</v>
      </c>
      <c r="AC971" s="17">
        <f t="shared" si="422"/>
        <v>0</v>
      </c>
      <c r="AD971" s="16">
        <f t="shared" si="411"/>
        <v>0</v>
      </c>
      <c r="AE971" s="17"/>
      <c r="AF971" s="16">
        <f t="shared" si="412"/>
        <v>0</v>
      </c>
      <c r="AG971" s="17">
        <f t="shared" si="423"/>
        <v>0</v>
      </c>
      <c r="AH971" s="16">
        <f t="shared" si="413"/>
        <v>0</v>
      </c>
      <c r="AI971" s="17">
        <f t="shared" si="424"/>
        <v>0</v>
      </c>
      <c r="AJ971" s="16">
        <f t="shared" si="414"/>
        <v>0</v>
      </c>
    </row>
    <row r="972" spans="1:36" x14ac:dyDescent="0.25">
      <c r="A972" s="26">
        <f t="shared" si="425"/>
        <v>19.350416666666344</v>
      </c>
      <c r="B972" s="9"/>
      <c r="C972" t="s">
        <v>11</v>
      </c>
      <c r="D972" s="7"/>
      <c r="E972" s="8"/>
      <c r="F972" t="s">
        <v>11</v>
      </c>
      <c r="H972" s="16">
        <f t="shared" si="400"/>
        <v>0</v>
      </c>
      <c r="I972" s="17">
        <f t="shared" si="415"/>
        <v>0</v>
      </c>
      <c r="J972" s="16">
        <f t="shared" si="401"/>
        <v>0</v>
      </c>
      <c r="K972" s="17">
        <f t="shared" si="416"/>
        <v>0</v>
      </c>
      <c r="L972" s="16">
        <f t="shared" si="402"/>
        <v>0</v>
      </c>
      <c r="M972" s="17"/>
      <c r="N972" s="16">
        <f t="shared" si="403"/>
        <v>0</v>
      </c>
      <c r="O972" s="17">
        <f t="shared" si="417"/>
        <v>0</v>
      </c>
      <c r="P972" s="16">
        <f t="shared" si="404"/>
        <v>0</v>
      </c>
      <c r="Q972" s="17">
        <f t="shared" si="418"/>
        <v>0</v>
      </c>
      <c r="R972" s="16">
        <f t="shared" si="405"/>
        <v>0</v>
      </c>
      <c r="S972" s="17"/>
      <c r="T972" s="16">
        <f t="shared" si="406"/>
        <v>0</v>
      </c>
      <c r="U972" s="17">
        <f t="shared" si="419"/>
        <v>0</v>
      </c>
      <c r="V972" s="16">
        <f t="shared" si="407"/>
        <v>0</v>
      </c>
      <c r="W972" s="17">
        <f t="shared" si="420"/>
        <v>0</v>
      </c>
      <c r="X972" s="16">
        <f t="shared" si="408"/>
        <v>0</v>
      </c>
      <c r="Y972" s="17"/>
      <c r="Z972" s="16">
        <f t="shared" si="409"/>
        <v>0</v>
      </c>
      <c r="AA972" s="17">
        <f t="shared" si="421"/>
        <v>0</v>
      </c>
      <c r="AB972" s="16">
        <f t="shared" si="410"/>
        <v>0</v>
      </c>
      <c r="AC972" s="17">
        <f t="shared" si="422"/>
        <v>0</v>
      </c>
      <c r="AD972" s="16">
        <f t="shared" si="411"/>
        <v>0</v>
      </c>
      <c r="AE972" s="17"/>
      <c r="AF972" s="16">
        <f t="shared" si="412"/>
        <v>0</v>
      </c>
      <c r="AG972" s="17">
        <f t="shared" si="423"/>
        <v>0</v>
      </c>
      <c r="AH972" s="16">
        <f t="shared" si="413"/>
        <v>0</v>
      </c>
      <c r="AI972" s="17">
        <f t="shared" si="424"/>
        <v>0</v>
      </c>
      <c r="AJ972" s="16">
        <f t="shared" si="414"/>
        <v>0</v>
      </c>
    </row>
    <row r="973" spans="1:36" x14ac:dyDescent="0.25">
      <c r="A973" s="26">
        <f t="shared" si="425"/>
        <v>19.370416666666344</v>
      </c>
      <c r="B973" s="9" t="s">
        <v>16</v>
      </c>
      <c r="C973" t="s">
        <v>11</v>
      </c>
      <c r="D973" s="13" t="s">
        <v>14</v>
      </c>
      <c r="F973" t="s">
        <v>11</v>
      </c>
      <c r="H973" s="16">
        <f t="shared" si="400"/>
        <v>0</v>
      </c>
      <c r="I973" s="17">
        <f t="shared" si="415"/>
        <v>0</v>
      </c>
      <c r="J973" s="16">
        <f t="shared" si="401"/>
        <v>0</v>
      </c>
      <c r="K973" s="17">
        <f t="shared" si="416"/>
        <v>0</v>
      </c>
      <c r="L973" s="16">
        <f t="shared" si="402"/>
        <v>0</v>
      </c>
      <c r="M973" s="17"/>
      <c r="N973" s="16">
        <f t="shared" si="403"/>
        <v>19.370416666666344</v>
      </c>
      <c r="O973" s="17">
        <f t="shared" si="417"/>
        <v>1</v>
      </c>
      <c r="P973" s="16">
        <f t="shared" si="404"/>
        <v>0</v>
      </c>
      <c r="Q973" s="17">
        <f t="shared" si="418"/>
        <v>0</v>
      </c>
      <c r="R973" s="16">
        <f t="shared" si="405"/>
        <v>1.9999999999999574E-2</v>
      </c>
      <c r="S973" s="17"/>
      <c r="T973" s="16">
        <f t="shared" si="406"/>
        <v>0</v>
      </c>
      <c r="U973" s="17">
        <f t="shared" si="419"/>
        <v>0</v>
      </c>
      <c r="V973" s="16">
        <f t="shared" si="407"/>
        <v>0</v>
      </c>
      <c r="W973" s="17">
        <f t="shared" si="420"/>
        <v>0</v>
      </c>
      <c r="X973" s="16">
        <f t="shared" si="408"/>
        <v>0</v>
      </c>
      <c r="Y973" s="17"/>
      <c r="Z973" s="16">
        <f t="shared" si="409"/>
        <v>0</v>
      </c>
      <c r="AA973" s="17">
        <f t="shared" si="421"/>
        <v>0</v>
      </c>
      <c r="AB973" s="16">
        <f t="shared" si="410"/>
        <v>0</v>
      </c>
      <c r="AC973" s="17">
        <f t="shared" si="422"/>
        <v>0</v>
      </c>
      <c r="AD973" s="16">
        <f t="shared" si="411"/>
        <v>0</v>
      </c>
      <c r="AE973" s="17"/>
      <c r="AF973" s="16">
        <f t="shared" si="412"/>
        <v>0</v>
      </c>
      <c r="AG973" s="17">
        <f t="shared" si="423"/>
        <v>0</v>
      </c>
      <c r="AH973" s="16">
        <f t="shared" si="413"/>
        <v>0</v>
      </c>
      <c r="AI973" s="17">
        <f t="shared" si="424"/>
        <v>0</v>
      </c>
      <c r="AJ973" s="16">
        <f t="shared" si="414"/>
        <v>0</v>
      </c>
    </row>
    <row r="974" spans="1:36" x14ac:dyDescent="0.25">
      <c r="A974" s="26">
        <f t="shared" si="425"/>
        <v>19.390416666666344</v>
      </c>
      <c r="B974" s="9"/>
      <c r="C974" t="s">
        <v>11</v>
      </c>
      <c r="D974" s="13" t="s">
        <v>14</v>
      </c>
      <c r="F974" t="s">
        <v>11</v>
      </c>
      <c r="H974" s="16">
        <f t="shared" si="400"/>
        <v>0</v>
      </c>
      <c r="I974" s="17">
        <f t="shared" si="415"/>
        <v>0</v>
      </c>
      <c r="J974" s="16">
        <f t="shared" si="401"/>
        <v>0</v>
      </c>
      <c r="K974" s="17">
        <f t="shared" si="416"/>
        <v>0</v>
      </c>
      <c r="L974" s="16">
        <f t="shared" si="402"/>
        <v>0</v>
      </c>
      <c r="M974" s="17"/>
      <c r="N974" s="16">
        <f t="shared" si="403"/>
        <v>0</v>
      </c>
      <c r="O974" s="17">
        <f t="shared" si="417"/>
        <v>0</v>
      </c>
      <c r="P974" s="16">
        <f t="shared" si="404"/>
        <v>0</v>
      </c>
      <c r="Q974" s="17">
        <f t="shared" si="418"/>
        <v>0</v>
      </c>
      <c r="R974" s="16">
        <f t="shared" si="405"/>
        <v>1.9999999999999574E-2</v>
      </c>
      <c r="S974" s="17"/>
      <c r="T974" s="16">
        <f t="shared" si="406"/>
        <v>0</v>
      </c>
      <c r="U974" s="17">
        <f t="shared" si="419"/>
        <v>0</v>
      </c>
      <c r="V974" s="16">
        <f t="shared" si="407"/>
        <v>0</v>
      </c>
      <c r="W974" s="17">
        <f t="shared" si="420"/>
        <v>0</v>
      </c>
      <c r="X974" s="16">
        <f t="shared" si="408"/>
        <v>0</v>
      </c>
      <c r="Y974" s="17"/>
      <c r="Z974" s="16">
        <f t="shared" si="409"/>
        <v>0</v>
      </c>
      <c r="AA974" s="17">
        <f t="shared" si="421"/>
        <v>0</v>
      </c>
      <c r="AB974" s="16">
        <f t="shared" si="410"/>
        <v>0</v>
      </c>
      <c r="AC974" s="17">
        <f t="shared" si="422"/>
        <v>0</v>
      </c>
      <c r="AD974" s="16">
        <f t="shared" si="411"/>
        <v>0</v>
      </c>
      <c r="AE974" s="17"/>
      <c r="AF974" s="16">
        <f t="shared" si="412"/>
        <v>0</v>
      </c>
      <c r="AG974" s="17">
        <f t="shared" si="423"/>
        <v>0</v>
      </c>
      <c r="AH974" s="16">
        <f t="shared" si="413"/>
        <v>0</v>
      </c>
      <c r="AI974" s="17">
        <f t="shared" si="424"/>
        <v>0</v>
      </c>
      <c r="AJ974" s="16">
        <f t="shared" si="414"/>
        <v>0</v>
      </c>
    </row>
    <row r="975" spans="1:36" x14ac:dyDescent="0.25">
      <c r="A975" s="26">
        <f t="shared" si="425"/>
        <v>19.410416666666343</v>
      </c>
      <c r="B975" s="9" t="s">
        <v>22</v>
      </c>
      <c r="C975" s="14" t="s">
        <v>20</v>
      </c>
      <c r="D975" t="s">
        <v>11</v>
      </c>
      <c r="F975" t="s">
        <v>11</v>
      </c>
      <c r="H975" s="16">
        <f t="shared" si="400"/>
        <v>0</v>
      </c>
      <c r="I975" s="17">
        <f t="shared" si="415"/>
        <v>0</v>
      </c>
      <c r="J975" s="16">
        <f t="shared" si="401"/>
        <v>19.410416666666343</v>
      </c>
      <c r="K975" s="17">
        <f t="shared" si="416"/>
        <v>1</v>
      </c>
      <c r="L975" s="16">
        <f t="shared" si="402"/>
        <v>0</v>
      </c>
      <c r="M975" s="17"/>
      <c r="N975" s="16">
        <f t="shared" si="403"/>
        <v>0</v>
      </c>
      <c r="O975" s="17">
        <f t="shared" si="417"/>
        <v>0</v>
      </c>
      <c r="P975" s="16">
        <f t="shared" si="404"/>
        <v>0</v>
      </c>
      <c r="Q975" s="17">
        <f t="shared" si="418"/>
        <v>0</v>
      </c>
      <c r="R975" s="16">
        <f t="shared" si="405"/>
        <v>0</v>
      </c>
      <c r="S975" s="17"/>
      <c r="T975" s="16">
        <f t="shared" si="406"/>
        <v>0</v>
      </c>
      <c r="U975" s="17">
        <f t="shared" si="419"/>
        <v>0</v>
      </c>
      <c r="V975" s="16">
        <f t="shared" si="407"/>
        <v>0</v>
      </c>
      <c r="W975" s="17">
        <f t="shared" si="420"/>
        <v>0</v>
      </c>
      <c r="X975" s="16">
        <f t="shared" si="408"/>
        <v>0</v>
      </c>
      <c r="Y975" s="17"/>
      <c r="Z975" s="16">
        <f t="shared" si="409"/>
        <v>0</v>
      </c>
      <c r="AA975" s="17">
        <f t="shared" si="421"/>
        <v>0</v>
      </c>
      <c r="AB975" s="16">
        <f t="shared" si="410"/>
        <v>0</v>
      </c>
      <c r="AC975" s="17">
        <f t="shared" si="422"/>
        <v>0</v>
      </c>
      <c r="AD975" s="16">
        <f t="shared" si="411"/>
        <v>0</v>
      </c>
      <c r="AE975" s="17"/>
      <c r="AF975" s="16">
        <f t="shared" si="412"/>
        <v>0</v>
      </c>
      <c r="AG975" s="17">
        <f t="shared" si="423"/>
        <v>0</v>
      </c>
      <c r="AH975" s="16">
        <f t="shared" si="413"/>
        <v>0</v>
      </c>
      <c r="AI975" s="17">
        <f t="shared" si="424"/>
        <v>0</v>
      </c>
      <c r="AJ975" s="16">
        <f t="shared" si="414"/>
        <v>0</v>
      </c>
    </row>
    <row r="976" spans="1:36" x14ac:dyDescent="0.25">
      <c r="A976" s="26">
        <f t="shared" si="425"/>
        <v>19.430416666666343</v>
      </c>
      <c r="B976" s="9"/>
      <c r="D976" t="s">
        <v>11</v>
      </c>
      <c r="F976" t="s">
        <v>11</v>
      </c>
      <c r="H976" s="16">
        <f t="shared" si="400"/>
        <v>0</v>
      </c>
      <c r="I976" s="17">
        <f t="shared" si="415"/>
        <v>0</v>
      </c>
      <c r="J976" s="16">
        <f t="shared" si="401"/>
        <v>0</v>
      </c>
      <c r="K976" s="17">
        <f t="shared" si="416"/>
        <v>0</v>
      </c>
      <c r="L976" s="16">
        <f t="shared" si="402"/>
        <v>0</v>
      </c>
      <c r="M976" s="17"/>
      <c r="N976" s="16">
        <f t="shared" si="403"/>
        <v>0</v>
      </c>
      <c r="O976" s="17">
        <f t="shared" si="417"/>
        <v>0</v>
      </c>
      <c r="P976" s="16">
        <f t="shared" si="404"/>
        <v>0</v>
      </c>
      <c r="Q976" s="17">
        <f t="shared" si="418"/>
        <v>0</v>
      </c>
      <c r="R976" s="16">
        <f t="shared" si="405"/>
        <v>0</v>
      </c>
      <c r="S976" s="17"/>
      <c r="T976" s="16">
        <f t="shared" si="406"/>
        <v>0</v>
      </c>
      <c r="U976" s="17">
        <f t="shared" si="419"/>
        <v>0</v>
      </c>
      <c r="V976" s="16">
        <f t="shared" si="407"/>
        <v>0</v>
      </c>
      <c r="W976" s="17">
        <f t="shared" si="420"/>
        <v>0</v>
      </c>
      <c r="X976" s="16">
        <f t="shared" si="408"/>
        <v>0</v>
      </c>
      <c r="Y976" s="17"/>
      <c r="Z976" s="16">
        <f t="shared" si="409"/>
        <v>0</v>
      </c>
      <c r="AA976" s="17">
        <f t="shared" si="421"/>
        <v>0</v>
      </c>
      <c r="AB976" s="16">
        <f t="shared" si="410"/>
        <v>0</v>
      </c>
      <c r="AC976" s="17">
        <f t="shared" si="422"/>
        <v>0</v>
      </c>
      <c r="AD976" s="16">
        <f t="shared" si="411"/>
        <v>0</v>
      </c>
      <c r="AE976" s="17"/>
      <c r="AF976" s="16">
        <f t="shared" si="412"/>
        <v>0</v>
      </c>
      <c r="AG976" s="17">
        <f t="shared" si="423"/>
        <v>0</v>
      </c>
      <c r="AH976" s="16">
        <f t="shared" si="413"/>
        <v>0</v>
      </c>
      <c r="AI976" s="17">
        <f t="shared" si="424"/>
        <v>0</v>
      </c>
      <c r="AJ976" s="16">
        <f t="shared" si="414"/>
        <v>0</v>
      </c>
    </row>
    <row r="977" spans="1:36" x14ac:dyDescent="0.25">
      <c r="A977" s="26">
        <f t="shared" si="425"/>
        <v>19.450416666666342</v>
      </c>
      <c r="B977" s="9"/>
      <c r="D977" t="s">
        <v>11</v>
      </c>
      <c r="F977" t="s">
        <v>11</v>
      </c>
      <c r="H977" s="16">
        <f t="shared" si="400"/>
        <v>0</v>
      </c>
      <c r="I977" s="17">
        <f t="shared" si="415"/>
        <v>0</v>
      </c>
      <c r="J977" s="16">
        <f t="shared" si="401"/>
        <v>0</v>
      </c>
      <c r="K977" s="17">
        <f t="shared" si="416"/>
        <v>0</v>
      </c>
      <c r="L977" s="16">
        <f t="shared" si="402"/>
        <v>0</v>
      </c>
      <c r="M977" s="17"/>
      <c r="N977" s="16">
        <f t="shared" si="403"/>
        <v>0</v>
      </c>
      <c r="O977" s="17">
        <f t="shared" si="417"/>
        <v>0</v>
      </c>
      <c r="P977" s="16">
        <f t="shared" si="404"/>
        <v>0</v>
      </c>
      <c r="Q977" s="17">
        <f t="shared" si="418"/>
        <v>0</v>
      </c>
      <c r="R977" s="16">
        <f t="shared" si="405"/>
        <v>0</v>
      </c>
      <c r="S977" s="17"/>
      <c r="T977" s="16">
        <f t="shared" si="406"/>
        <v>0</v>
      </c>
      <c r="U977" s="17">
        <f t="shared" si="419"/>
        <v>0</v>
      </c>
      <c r="V977" s="16">
        <f t="shared" si="407"/>
        <v>0</v>
      </c>
      <c r="W977" s="17">
        <f t="shared" si="420"/>
        <v>0</v>
      </c>
      <c r="X977" s="16">
        <f t="shared" si="408"/>
        <v>0</v>
      </c>
      <c r="Y977" s="17"/>
      <c r="Z977" s="16">
        <f t="shared" si="409"/>
        <v>0</v>
      </c>
      <c r="AA977" s="17">
        <f t="shared" si="421"/>
        <v>0</v>
      </c>
      <c r="AB977" s="16">
        <f t="shared" si="410"/>
        <v>0</v>
      </c>
      <c r="AC977" s="17">
        <f t="shared" si="422"/>
        <v>0</v>
      </c>
      <c r="AD977" s="16">
        <f t="shared" si="411"/>
        <v>0</v>
      </c>
      <c r="AE977" s="17"/>
      <c r="AF977" s="16">
        <f t="shared" si="412"/>
        <v>0</v>
      </c>
      <c r="AG977" s="17">
        <f t="shared" si="423"/>
        <v>0</v>
      </c>
      <c r="AH977" s="16">
        <f t="shared" si="413"/>
        <v>0</v>
      </c>
      <c r="AI977" s="17">
        <f t="shared" si="424"/>
        <v>0</v>
      </c>
      <c r="AJ977" s="16">
        <f t="shared" si="414"/>
        <v>0</v>
      </c>
    </row>
    <row r="978" spans="1:36" x14ac:dyDescent="0.25">
      <c r="A978" s="26">
        <f t="shared" si="425"/>
        <v>19.470416666666342</v>
      </c>
      <c r="B978" s="9"/>
      <c r="D978" t="s">
        <v>11</v>
      </c>
      <c r="F978" t="s">
        <v>11</v>
      </c>
      <c r="H978" s="16">
        <f t="shared" si="400"/>
        <v>0</v>
      </c>
      <c r="I978" s="17">
        <f t="shared" si="415"/>
        <v>0</v>
      </c>
      <c r="J978" s="16">
        <f t="shared" si="401"/>
        <v>0</v>
      </c>
      <c r="K978" s="17">
        <f t="shared" si="416"/>
        <v>0</v>
      </c>
      <c r="L978" s="16">
        <f t="shared" si="402"/>
        <v>0</v>
      </c>
      <c r="M978" s="17"/>
      <c r="N978" s="16">
        <f t="shared" si="403"/>
        <v>0</v>
      </c>
      <c r="O978" s="17">
        <f t="shared" si="417"/>
        <v>0</v>
      </c>
      <c r="P978" s="16">
        <f t="shared" si="404"/>
        <v>0</v>
      </c>
      <c r="Q978" s="17">
        <f t="shared" si="418"/>
        <v>0</v>
      </c>
      <c r="R978" s="16">
        <f t="shared" si="405"/>
        <v>0</v>
      </c>
      <c r="S978" s="17"/>
      <c r="T978" s="16">
        <f t="shared" si="406"/>
        <v>0</v>
      </c>
      <c r="U978" s="17">
        <f t="shared" si="419"/>
        <v>0</v>
      </c>
      <c r="V978" s="16">
        <f t="shared" si="407"/>
        <v>0</v>
      </c>
      <c r="W978" s="17">
        <f t="shared" si="420"/>
        <v>0</v>
      </c>
      <c r="X978" s="16">
        <f t="shared" si="408"/>
        <v>0</v>
      </c>
      <c r="Y978" s="17"/>
      <c r="Z978" s="16">
        <f t="shared" si="409"/>
        <v>0</v>
      </c>
      <c r="AA978" s="17">
        <f t="shared" si="421"/>
        <v>0</v>
      </c>
      <c r="AB978" s="16">
        <f t="shared" si="410"/>
        <v>0</v>
      </c>
      <c r="AC978" s="17">
        <f t="shared" si="422"/>
        <v>0</v>
      </c>
      <c r="AD978" s="16">
        <f t="shared" si="411"/>
        <v>0</v>
      </c>
      <c r="AE978" s="17"/>
      <c r="AF978" s="16">
        <f t="shared" si="412"/>
        <v>0</v>
      </c>
      <c r="AG978" s="17">
        <f t="shared" si="423"/>
        <v>0</v>
      </c>
      <c r="AH978" s="16">
        <f t="shared" si="413"/>
        <v>0</v>
      </c>
      <c r="AI978" s="17">
        <f t="shared" si="424"/>
        <v>0</v>
      </c>
      <c r="AJ978" s="16">
        <f t="shared" si="414"/>
        <v>0</v>
      </c>
    </row>
    <row r="979" spans="1:36" x14ac:dyDescent="0.25">
      <c r="A979" s="26">
        <f t="shared" si="425"/>
        <v>19.490416666666341</v>
      </c>
      <c r="B979" s="9" t="s">
        <v>12</v>
      </c>
      <c r="D979" t="s">
        <v>11</v>
      </c>
      <c r="F979" s="14" t="s">
        <v>20</v>
      </c>
      <c r="H979" s="16">
        <f t="shared" si="400"/>
        <v>0</v>
      </c>
      <c r="I979" s="17">
        <f t="shared" si="415"/>
        <v>0</v>
      </c>
      <c r="J979" s="16">
        <f t="shared" si="401"/>
        <v>0</v>
      </c>
      <c r="K979" s="17">
        <f t="shared" si="416"/>
        <v>0</v>
      </c>
      <c r="L979" s="16">
        <f t="shared" si="402"/>
        <v>0</v>
      </c>
      <c r="M979" s="17"/>
      <c r="N979" s="16">
        <f t="shared" si="403"/>
        <v>0</v>
      </c>
      <c r="O979" s="17">
        <f t="shared" si="417"/>
        <v>0</v>
      </c>
      <c r="P979" s="16">
        <f t="shared" si="404"/>
        <v>0</v>
      </c>
      <c r="Q979" s="17">
        <f t="shared" si="418"/>
        <v>0</v>
      </c>
      <c r="R979" s="16">
        <f t="shared" si="405"/>
        <v>0</v>
      </c>
      <c r="S979" s="17"/>
      <c r="T979" s="16">
        <f t="shared" si="406"/>
        <v>0</v>
      </c>
      <c r="U979" s="17">
        <f t="shared" si="419"/>
        <v>0</v>
      </c>
      <c r="V979" s="16">
        <f t="shared" si="407"/>
        <v>0</v>
      </c>
      <c r="W979" s="17">
        <f t="shared" si="420"/>
        <v>0</v>
      </c>
      <c r="X979" s="16">
        <f t="shared" si="408"/>
        <v>0</v>
      </c>
      <c r="Y979" s="17"/>
      <c r="Z979" s="16">
        <f t="shared" si="409"/>
        <v>0</v>
      </c>
      <c r="AA979" s="17">
        <f t="shared" si="421"/>
        <v>0</v>
      </c>
      <c r="AB979" s="16">
        <f t="shared" si="410"/>
        <v>19.490416666666341</v>
      </c>
      <c r="AC979" s="17">
        <f t="shared" si="422"/>
        <v>1</v>
      </c>
      <c r="AD979" s="16">
        <f t="shared" si="411"/>
        <v>0</v>
      </c>
      <c r="AE979" s="17"/>
      <c r="AF979" s="16">
        <f t="shared" si="412"/>
        <v>0</v>
      </c>
      <c r="AG979" s="17">
        <f t="shared" si="423"/>
        <v>0</v>
      </c>
      <c r="AH979" s="16">
        <f t="shared" si="413"/>
        <v>0</v>
      </c>
      <c r="AI979" s="17">
        <f t="shared" si="424"/>
        <v>0</v>
      </c>
      <c r="AJ979" s="16">
        <f t="shared" si="414"/>
        <v>0</v>
      </c>
    </row>
    <row r="980" spans="1:36" x14ac:dyDescent="0.25">
      <c r="A980" s="26">
        <f t="shared" si="425"/>
        <v>19.510416666666341</v>
      </c>
      <c r="B980" s="9" t="s">
        <v>13</v>
      </c>
      <c r="D980" t="s">
        <v>11</v>
      </c>
      <c r="G980" t="s">
        <v>11</v>
      </c>
      <c r="H980" s="16">
        <f t="shared" si="400"/>
        <v>0</v>
      </c>
      <c r="I980" s="17">
        <f t="shared" si="415"/>
        <v>0</v>
      </c>
      <c r="J980" s="16">
        <f t="shared" si="401"/>
        <v>0</v>
      </c>
      <c r="K980" s="17">
        <f t="shared" si="416"/>
        <v>0</v>
      </c>
      <c r="L980" s="16">
        <f t="shared" si="402"/>
        <v>0</v>
      </c>
      <c r="M980" s="17"/>
      <c r="N980" s="16">
        <f t="shared" si="403"/>
        <v>0</v>
      </c>
      <c r="O980" s="17">
        <f t="shared" si="417"/>
        <v>0</v>
      </c>
      <c r="P980" s="16">
        <f t="shared" si="404"/>
        <v>0</v>
      </c>
      <c r="Q980" s="17">
        <f t="shared" si="418"/>
        <v>0</v>
      </c>
      <c r="R980" s="16">
        <f t="shared" si="405"/>
        <v>0</v>
      </c>
      <c r="S980" s="17"/>
      <c r="T980" s="16">
        <f t="shared" si="406"/>
        <v>0</v>
      </c>
      <c r="U980" s="17">
        <f t="shared" si="419"/>
        <v>0</v>
      </c>
      <c r="V980" s="16">
        <f t="shared" si="407"/>
        <v>0</v>
      </c>
      <c r="W980" s="17">
        <f t="shared" si="420"/>
        <v>0</v>
      </c>
      <c r="X980" s="16">
        <f t="shared" si="408"/>
        <v>0</v>
      </c>
      <c r="Y980" s="17"/>
      <c r="Z980" s="16">
        <f t="shared" si="409"/>
        <v>0</v>
      </c>
      <c r="AA980" s="17">
        <f t="shared" si="421"/>
        <v>0</v>
      </c>
      <c r="AB980" s="16">
        <f t="shared" si="410"/>
        <v>0</v>
      </c>
      <c r="AC980" s="17">
        <f t="shared" si="422"/>
        <v>0</v>
      </c>
      <c r="AD980" s="16">
        <f t="shared" si="411"/>
        <v>0</v>
      </c>
      <c r="AE980" s="17"/>
      <c r="AF980" s="16">
        <f t="shared" si="412"/>
        <v>19.510416666666341</v>
      </c>
      <c r="AG980" s="17">
        <f t="shared" si="423"/>
        <v>1</v>
      </c>
      <c r="AH980" s="16">
        <f t="shared" si="413"/>
        <v>0</v>
      </c>
      <c r="AI980" s="17">
        <f t="shared" si="424"/>
        <v>0</v>
      </c>
      <c r="AJ980" s="16">
        <f t="shared" si="414"/>
        <v>0</v>
      </c>
    </row>
    <row r="981" spans="1:36" x14ac:dyDescent="0.25">
      <c r="A981" s="26">
        <f t="shared" si="425"/>
        <v>19.530416666666341</v>
      </c>
      <c r="B981" s="9"/>
      <c r="D981" t="s">
        <v>11</v>
      </c>
      <c r="G981" t="s">
        <v>11</v>
      </c>
      <c r="H981" s="16">
        <f t="shared" si="400"/>
        <v>0</v>
      </c>
      <c r="I981" s="17">
        <f t="shared" si="415"/>
        <v>0</v>
      </c>
      <c r="J981" s="16">
        <f t="shared" si="401"/>
        <v>0</v>
      </c>
      <c r="K981" s="17">
        <f t="shared" si="416"/>
        <v>0</v>
      </c>
      <c r="L981" s="16">
        <f t="shared" si="402"/>
        <v>0</v>
      </c>
      <c r="M981" s="17"/>
      <c r="N981" s="16">
        <f t="shared" si="403"/>
        <v>0</v>
      </c>
      <c r="O981" s="17">
        <f t="shared" si="417"/>
        <v>0</v>
      </c>
      <c r="P981" s="16">
        <f t="shared" si="404"/>
        <v>0</v>
      </c>
      <c r="Q981" s="17">
        <f t="shared" si="418"/>
        <v>0</v>
      </c>
      <c r="R981" s="16">
        <f t="shared" si="405"/>
        <v>0</v>
      </c>
      <c r="S981" s="17"/>
      <c r="T981" s="16">
        <f t="shared" si="406"/>
        <v>0</v>
      </c>
      <c r="U981" s="17">
        <f t="shared" si="419"/>
        <v>0</v>
      </c>
      <c r="V981" s="16">
        <f t="shared" si="407"/>
        <v>0</v>
      </c>
      <c r="W981" s="17">
        <f t="shared" si="420"/>
        <v>0</v>
      </c>
      <c r="X981" s="16">
        <f t="shared" si="408"/>
        <v>0</v>
      </c>
      <c r="Y981" s="17"/>
      <c r="Z981" s="16">
        <f t="shared" si="409"/>
        <v>0</v>
      </c>
      <c r="AA981" s="17">
        <f t="shared" si="421"/>
        <v>0</v>
      </c>
      <c r="AB981" s="16">
        <f t="shared" si="410"/>
        <v>0</v>
      </c>
      <c r="AC981" s="17">
        <f t="shared" si="422"/>
        <v>0</v>
      </c>
      <c r="AD981" s="16">
        <f t="shared" si="411"/>
        <v>0</v>
      </c>
      <c r="AE981" s="17"/>
      <c r="AF981" s="16">
        <f t="shared" si="412"/>
        <v>0</v>
      </c>
      <c r="AG981" s="17">
        <f t="shared" si="423"/>
        <v>0</v>
      </c>
      <c r="AH981" s="16">
        <f t="shared" si="413"/>
        <v>0</v>
      </c>
      <c r="AI981" s="17">
        <f t="shared" si="424"/>
        <v>0</v>
      </c>
      <c r="AJ981" s="16">
        <f t="shared" si="414"/>
        <v>0</v>
      </c>
    </row>
    <row r="982" spans="1:36" x14ac:dyDescent="0.25">
      <c r="A982" s="26">
        <f t="shared" si="425"/>
        <v>19.55041666666634</v>
      </c>
      <c r="B982" s="9"/>
      <c r="D982" t="s">
        <v>11</v>
      </c>
      <c r="G982" t="s">
        <v>11</v>
      </c>
      <c r="H982" s="16">
        <f t="shared" si="400"/>
        <v>0</v>
      </c>
      <c r="I982" s="17">
        <f t="shared" si="415"/>
        <v>0</v>
      </c>
      <c r="J982" s="16">
        <f t="shared" si="401"/>
        <v>0</v>
      </c>
      <c r="K982" s="17">
        <f t="shared" si="416"/>
        <v>0</v>
      </c>
      <c r="L982" s="16">
        <f t="shared" si="402"/>
        <v>0</v>
      </c>
      <c r="M982" s="17"/>
      <c r="N982" s="16">
        <f t="shared" si="403"/>
        <v>0</v>
      </c>
      <c r="O982" s="17">
        <f t="shared" si="417"/>
        <v>0</v>
      </c>
      <c r="P982" s="16">
        <f t="shared" si="404"/>
        <v>0</v>
      </c>
      <c r="Q982" s="17">
        <f t="shared" si="418"/>
        <v>0</v>
      </c>
      <c r="R982" s="16">
        <f t="shared" si="405"/>
        <v>0</v>
      </c>
      <c r="S982" s="17"/>
      <c r="T982" s="16">
        <f t="shared" si="406"/>
        <v>0</v>
      </c>
      <c r="U982" s="17">
        <f t="shared" si="419"/>
        <v>0</v>
      </c>
      <c r="V982" s="16">
        <f t="shared" si="407"/>
        <v>0</v>
      </c>
      <c r="W982" s="17">
        <f t="shared" si="420"/>
        <v>0</v>
      </c>
      <c r="X982" s="16">
        <f t="shared" si="408"/>
        <v>0</v>
      </c>
      <c r="Y982" s="17"/>
      <c r="Z982" s="16">
        <f t="shared" si="409"/>
        <v>0</v>
      </c>
      <c r="AA982" s="17">
        <f t="shared" si="421"/>
        <v>0</v>
      </c>
      <c r="AB982" s="16">
        <f t="shared" si="410"/>
        <v>0</v>
      </c>
      <c r="AC982" s="17">
        <f t="shared" si="422"/>
        <v>0</v>
      </c>
      <c r="AD982" s="16">
        <f t="shared" si="411"/>
        <v>0</v>
      </c>
      <c r="AE982" s="17"/>
      <c r="AF982" s="16">
        <f t="shared" si="412"/>
        <v>0</v>
      </c>
      <c r="AG982" s="17">
        <f t="shared" si="423"/>
        <v>0</v>
      </c>
      <c r="AH982" s="16">
        <f t="shared" si="413"/>
        <v>0</v>
      </c>
      <c r="AI982" s="17">
        <f t="shared" si="424"/>
        <v>0</v>
      </c>
      <c r="AJ982" s="16">
        <f t="shared" si="414"/>
        <v>0</v>
      </c>
    </row>
    <row r="983" spans="1:36" x14ac:dyDescent="0.25">
      <c r="A983" s="26">
        <f t="shared" si="425"/>
        <v>19.57041666666634</v>
      </c>
      <c r="B983" s="9"/>
      <c r="D983" t="s">
        <v>11</v>
      </c>
      <c r="G983" t="s">
        <v>11</v>
      </c>
      <c r="H983" s="16">
        <f t="shared" si="400"/>
        <v>0</v>
      </c>
      <c r="I983" s="17">
        <f t="shared" si="415"/>
        <v>0</v>
      </c>
      <c r="J983" s="16">
        <f t="shared" si="401"/>
        <v>0</v>
      </c>
      <c r="K983" s="17">
        <f t="shared" si="416"/>
        <v>0</v>
      </c>
      <c r="L983" s="16">
        <f t="shared" si="402"/>
        <v>0</v>
      </c>
      <c r="M983" s="17"/>
      <c r="N983" s="16">
        <f t="shared" si="403"/>
        <v>0</v>
      </c>
      <c r="O983" s="17">
        <f t="shared" si="417"/>
        <v>0</v>
      </c>
      <c r="P983" s="16">
        <f t="shared" si="404"/>
        <v>0</v>
      </c>
      <c r="Q983" s="17">
        <f t="shared" si="418"/>
        <v>0</v>
      </c>
      <c r="R983" s="16">
        <f t="shared" si="405"/>
        <v>0</v>
      </c>
      <c r="S983" s="17"/>
      <c r="T983" s="16">
        <f t="shared" si="406"/>
        <v>0</v>
      </c>
      <c r="U983" s="17">
        <f t="shared" si="419"/>
        <v>0</v>
      </c>
      <c r="V983" s="16">
        <f t="shared" si="407"/>
        <v>0</v>
      </c>
      <c r="W983" s="17">
        <f t="shared" si="420"/>
        <v>0</v>
      </c>
      <c r="X983" s="16">
        <f t="shared" si="408"/>
        <v>0</v>
      </c>
      <c r="Y983" s="17"/>
      <c r="Z983" s="16">
        <f t="shared" si="409"/>
        <v>0</v>
      </c>
      <c r="AA983" s="17">
        <f t="shared" si="421"/>
        <v>0</v>
      </c>
      <c r="AB983" s="16">
        <f t="shared" si="410"/>
        <v>0</v>
      </c>
      <c r="AC983" s="17">
        <f t="shared" si="422"/>
        <v>0</v>
      </c>
      <c r="AD983" s="16">
        <f t="shared" si="411"/>
        <v>0</v>
      </c>
      <c r="AE983" s="17"/>
      <c r="AF983" s="16">
        <f t="shared" si="412"/>
        <v>0</v>
      </c>
      <c r="AG983" s="17">
        <f t="shared" si="423"/>
        <v>0</v>
      </c>
      <c r="AH983" s="16">
        <f t="shared" si="413"/>
        <v>0</v>
      </c>
      <c r="AI983" s="17">
        <f t="shared" si="424"/>
        <v>0</v>
      </c>
      <c r="AJ983" s="16">
        <f t="shared" si="414"/>
        <v>0</v>
      </c>
    </row>
    <row r="984" spans="1:36" x14ac:dyDescent="0.25">
      <c r="A984" s="26">
        <f t="shared" si="425"/>
        <v>19.590416666666339</v>
      </c>
      <c r="B984" s="9" t="s">
        <v>17</v>
      </c>
      <c r="D984" s="14" t="s">
        <v>20</v>
      </c>
      <c r="G984" t="s">
        <v>11</v>
      </c>
      <c r="H984" s="16">
        <f t="shared" si="400"/>
        <v>0</v>
      </c>
      <c r="I984" s="17">
        <f t="shared" si="415"/>
        <v>0</v>
      </c>
      <c r="J984" s="16">
        <f t="shared" si="401"/>
        <v>0</v>
      </c>
      <c r="K984" s="17">
        <f t="shared" si="416"/>
        <v>0</v>
      </c>
      <c r="L984" s="16">
        <f t="shared" si="402"/>
        <v>0</v>
      </c>
      <c r="M984" s="17"/>
      <c r="N984" s="16">
        <f t="shared" si="403"/>
        <v>0</v>
      </c>
      <c r="O984" s="17">
        <f t="shared" si="417"/>
        <v>0</v>
      </c>
      <c r="P984" s="16">
        <f t="shared" si="404"/>
        <v>19.590416666666339</v>
      </c>
      <c r="Q984" s="17">
        <f t="shared" si="418"/>
        <v>1</v>
      </c>
      <c r="R984" s="16">
        <f t="shared" si="405"/>
        <v>0</v>
      </c>
      <c r="S984" s="17"/>
      <c r="T984" s="16">
        <f t="shared" si="406"/>
        <v>0</v>
      </c>
      <c r="U984" s="17">
        <f t="shared" si="419"/>
        <v>0</v>
      </c>
      <c r="V984" s="16">
        <f t="shared" si="407"/>
        <v>0</v>
      </c>
      <c r="W984" s="17">
        <f t="shared" si="420"/>
        <v>0</v>
      </c>
      <c r="X984" s="16">
        <f t="shared" si="408"/>
        <v>0</v>
      </c>
      <c r="Y984" s="17"/>
      <c r="Z984" s="16">
        <f t="shared" si="409"/>
        <v>0</v>
      </c>
      <c r="AA984" s="17">
        <f t="shared" si="421"/>
        <v>0</v>
      </c>
      <c r="AB984" s="16">
        <f t="shared" si="410"/>
        <v>0</v>
      </c>
      <c r="AC984" s="17">
        <f t="shared" si="422"/>
        <v>0</v>
      </c>
      <c r="AD984" s="16">
        <f t="shared" si="411"/>
        <v>0</v>
      </c>
      <c r="AE984" s="17"/>
      <c r="AF984" s="16">
        <f t="shared" si="412"/>
        <v>0</v>
      </c>
      <c r="AG984" s="17">
        <f t="shared" si="423"/>
        <v>0</v>
      </c>
      <c r="AH984" s="16">
        <f t="shared" si="413"/>
        <v>0</v>
      </c>
      <c r="AI984" s="17">
        <f t="shared" si="424"/>
        <v>0</v>
      </c>
      <c r="AJ984" s="16">
        <f t="shared" si="414"/>
        <v>0</v>
      </c>
    </row>
    <row r="985" spans="1:36" x14ac:dyDescent="0.25">
      <c r="A985" s="26">
        <f t="shared" si="425"/>
        <v>19.610416666666339</v>
      </c>
      <c r="B985" s="9"/>
      <c r="G985" t="s">
        <v>11</v>
      </c>
      <c r="H985" s="16">
        <f t="shared" si="400"/>
        <v>0</v>
      </c>
      <c r="I985" s="17">
        <f t="shared" si="415"/>
        <v>0</v>
      </c>
      <c r="J985" s="16">
        <f t="shared" si="401"/>
        <v>0</v>
      </c>
      <c r="K985" s="17">
        <f t="shared" si="416"/>
        <v>0</v>
      </c>
      <c r="L985" s="16">
        <f t="shared" si="402"/>
        <v>0</v>
      </c>
      <c r="M985" s="17"/>
      <c r="N985" s="16">
        <f t="shared" si="403"/>
        <v>0</v>
      </c>
      <c r="O985" s="17">
        <f t="shared" si="417"/>
        <v>0</v>
      </c>
      <c r="P985" s="16">
        <f t="shared" si="404"/>
        <v>0</v>
      </c>
      <c r="Q985" s="17">
        <f t="shared" si="418"/>
        <v>0</v>
      </c>
      <c r="R985" s="16">
        <f t="shared" si="405"/>
        <v>0</v>
      </c>
      <c r="S985" s="17"/>
      <c r="T985" s="16">
        <f t="shared" si="406"/>
        <v>0</v>
      </c>
      <c r="U985" s="17">
        <f t="shared" si="419"/>
        <v>0</v>
      </c>
      <c r="V985" s="16">
        <f t="shared" si="407"/>
        <v>0</v>
      </c>
      <c r="W985" s="17">
        <f t="shared" si="420"/>
        <v>0</v>
      </c>
      <c r="X985" s="16">
        <f t="shared" si="408"/>
        <v>0</v>
      </c>
      <c r="Y985" s="17"/>
      <c r="Z985" s="16">
        <f t="shared" si="409"/>
        <v>0</v>
      </c>
      <c r="AA985" s="17">
        <f t="shared" si="421"/>
        <v>0</v>
      </c>
      <c r="AB985" s="16">
        <f t="shared" si="410"/>
        <v>0</v>
      </c>
      <c r="AC985" s="17">
        <f t="shared" si="422"/>
        <v>0</v>
      </c>
      <c r="AD985" s="16">
        <f t="shared" si="411"/>
        <v>0</v>
      </c>
      <c r="AE985" s="17"/>
      <c r="AF985" s="16">
        <f t="shared" si="412"/>
        <v>0</v>
      </c>
      <c r="AG985" s="17">
        <f t="shared" si="423"/>
        <v>0</v>
      </c>
      <c r="AH985" s="16">
        <f t="shared" si="413"/>
        <v>0</v>
      </c>
      <c r="AI985" s="17">
        <f t="shared" si="424"/>
        <v>0</v>
      </c>
      <c r="AJ985" s="16">
        <f t="shared" si="414"/>
        <v>0</v>
      </c>
    </row>
    <row r="986" spans="1:36" x14ac:dyDescent="0.25">
      <c r="A986" s="26">
        <f t="shared" si="425"/>
        <v>19.630416666666338</v>
      </c>
      <c r="B986" s="9" t="s">
        <v>21</v>
      </c>
      <c r="E986" t="s">
        <v>11</v>
      </c>
      <c r="G986" t="s">
        <v>11</v>
      </c>
      <c r="H986" s="16">
        <f t="shared" si="400"/>
        <v>0</v>
      </c>
      <c r="I986" s="17">
        <f t="shared" si="415"/>
        <v>0</v>
      </c>
      <c r="J986" s="16">
        <f t="shared" si="401"/>
        <v>0</v>
      </c>
      <c r="K986" s="17">
        <f t="shared" si="416"/>
        <v>0</v>
      </c>
      <c r="L986" s="16">
        <f t="shared" si="402"/>
        <v>0</v>
      </c>
      <c r="M986" s="17"/>
      <c r="N986" s="16">
        <f t="shared" si="403"/>
        <v>0</v>
      </c>
      <c r="O986" s="17">
        <f t="shared" si="417"/>
        <v>0</v>
      </c>
      <c r="P986" s="16">
        <f t="shared" si="404"/>
        <v>0</v>
      </c>
      <c r="Q986" s="17">
        <f t="shared" si="418"/>
        <v>0</v>
      </c>
      <c r="R986" s="16">
        <f t="shared" si="405"/>
        <v>0</v>
      </c>
      <c r="S986" s="17"/>
      <c r="T986" s="16">
        <f t="shared" si="406"/>
        <v>19.630416666666338</v>
      </c>
      <c r="U986" s="17">
        <f t="shared" si="419"/>
        <v>1</v>
      </c>
      <c r="V986" s="16">
        <f t="shared" si="407"/>
        <v>0</v>
      </c>
      <c r="W986" s="17">
        <f t="shared" si="420"/>
        <v>0</v>
      </c>
      <c r="X986" s="16">
        <f t="shared" si="408"/>
        <v>0</v>
      </c>
      <c r="Y986" s="17"/>
      <c r="Z986" s="16">
        <f t="shared" si="409"/>
        <v>0</v>
      </c>
      <c r="AA986" s="17">
        <f t="shared" si="421"/>
        <v>0</v>
      </c>
      <c r="AB986" s="16">
        <f t="shared" si="410"/>
        <v>0</v>
      </c>
      <c r="AC986" s="17">
        <f t="shared" si="422"/>
        <v>0</v>
      </c>
      <c r="AD986" s="16">
        <f t="shared" si="411"/>
        <v>0</v>
      </c>
      <c r="AE986" s="17"/>
      <c r="AF986" s="16">
        <f t="shared" si="412"/>
        <v>0</v>
      </c>
      <c r="AG986" s="17">
        <f t="shared" si="423"/>
        <v>0</v>
      </c>
      <c r="AH986" s="16">
        <f t="shared" si="413"/>
        <v>0</v>
      </c>
      <c r="AI986" s="17">
        <f t="shared" si="424"/>
        <v>0</v>
      </c>
      <c r="AJ986" s="16">
        <f t="shared" si="414"/>
        <v>0</v>
      </c>
    </row>
    <row r="987" spans="1:36" x14ac:dyDescent="0.25">
      <c r="A987" s="26">
        <f t="shared" si="425"/>
        <v>19.650416666666338</v>
      </c>
      <c r="B987" s="9"/>
      <c r="E987" t="s">
        <v>11</v>
      </c>
      <c r="G987" t="s">
        <v>11</v>
      </c>
      <c r="H987" s="16">
        <f t="shared" si="400"/>
        <v>0</v>
      </c>
      <c r="I987" s="17">
        <f t="shared" si="415"/>
        <v>0</v>
      </c>
      <c r="J987" s="16">
        <f t="shared" si="401"/>
        <v>0</v>
      </c>
      <c r="K987" s="17">
        <f t="shared" si="416"/>
        <v>0</v>
      </c>
      <c r="L987" s="16">
        <f t="shared" si="402"/>
        <v>0</v>
      </c>
      <c r="M987" s="17"/>
      <c r="N987" s="16">
        <f t="shared" si="403"/>
        <v>0</v>
      </c>
      <c r="O987" s="17">
        <f t="shared" si="417"/>
        <v>0</v>
      </c>
      <c r="P987" s="16">
        <f t="shared" si="404"/>
        <v>0</v>
      </c>
      <c r="Q987" s="17">
        <f t="shared" si="418"/>
        <v>0</v>
      </c>
      <c r="R987" s="16">
        <f t="shared" si="405"/>
        <v>0</v>
      </c>
      <c r="S987" s="17"/>
      <c r="T987" s="16">
        <f t="shared" si="406"/>
        <v>0</v>
      </c>
      <c r="U987" s="17">
        <f t="shared" si="419"/>
        <v>0</v>
      </c>
      <c r="V987" s="16">
        <f t="shared" si="407"/>
        <v>0</v>
      </c>
      <c r="W987" s="17">
        <f t="shared" si="420"/>
        <v>0</v>
      </c>
      <c r="X987" s="16">
        <f t="shared" si="408"/>
        <v>0</v>
      </c>
      <c r="Y987" s="17"/>
      <c r="Z987" s="16">
        <f t="shared" si="409"/>
        <v>0</v>
      </c>
      <c r="AA987" s="17">
        <f t="shared" si="421"/>
        <v>0</v>
      </c>
      <c r="AB987" s="16">
        <f t="shared" si="410"/>
        <v>0</v>
      </c>
      <c r="AC987" s="17">
        <f t="shared" si="422"/>
        <v>0</v>
      </c>
      <c r="AD987" s="16">
        <f t="shared" si="411"/>
        <v>0</v>
      </c>
      <c r="AE987" s="17"/>
      <c r="AF987" s="16">
        <f t="shared" si="412"/>
        <v>0</v>
      </c>
      <c r="AG987" s="17">
        <f t="shared" si="423"/>
        <v>0</v>
      </c>
      <c r="AH987" s="16">
        <f t="shared" si="413"/>
        <v>0</v>
      </c>
      <c r="AI987" s="17">
        <f t="shared" si="424"/>
        <v>0</v>
      </c>
      <c r="AJ987" s="16">
        <f t="shared" si="414"/>
        <v>0</v>
      </c>
    </row>
    <row r="988" spans="1:36" x14ac:dyDescent="0.25">
      <c r="A988" s="26">
        <f t="shared" si="425"/>
        <v>19.670416666666338</v>
      </c>
      <c r="B988" s="9" t="s">
        <v>15</v>
      </c>
      <c r="E988" t="s">
        <v>11</v>
      </c>
      <c r="G988" s="14" t="s">
        <v>20</v>
      </c>
      <c r="H988" s="16">
        <f t="shared" si="400"/>
        <v>0</v>
      </c>
      <c r="I988" s="17">
        <f t="shared" si="415"/>
        <v>0</v>
      </c>
      <c r="J988" s="16">
        <f t="shared" si="401"/>
        <v>0</v>
      </c>
      <c r="K988" s="17">
        <f t="shared" si="416"/>
        <v>0</v>
      </c>
      <c r="L988" s="16">
        <f t="shared" si="402"/>
        <v>0</v>
      </c>
      <c r="M988" s="17"/>
      <c r="N988" s="16">
        <f t="shared" si="403"/>
        <v>0</v>
      </c>
      <c r="O988" s="17">
        <f t="shared" si="417"/>
        <v>0</v>
      </c>
      <c r="P988" s="16">
        <f t="shared" si="404"/>
        <v>0</v>
      </c>
      <c r="Q988" s="17">
        <f t="shared" si="418"/>
        <v>0</v>
      </c>
      <c r="R988" s="16">
        <f t="shared" si="405"/>
        <v>0</v>
      </c>
      <c r="S988" s="17"/>
      <c r="T988" s="16">
        <f t="shared" si="406"/>
        <v>0</v>
      </c>
      <c r="U988" s="17">
        <f t="shared" si="419"/>
        <v>0</v>
      </c>
      <c r="V988" s="16">
        <f t="shared" si="407"/>
        <v>0</v>
      </c>
      <c r="W988" s="17">
        <f t="shared" si="420"/>
        <v>0</v>
      </c>
      <c r="X988" s="16">
        <f t="shared" si="408"/>
        <v>0</v>
      </c>
      <c r="Y988" s="17"/>
      <c r="Z988" s="16">
        <f t="shared" si="409"/>
        <v>0</v>
      </c>
      <c r="AA988" s="17">
        <f t="shared" si="421"/>
        <v>0</v>
      </c>
      <c r="AB988" s="16">
        <f t="shared" si="410"/>
        <v>0</v>
      </c>
      <c r="AC988" s="17">
        <f t="shared" si="422"/>
        <v>0</v>
      </c>
      <c r="AD988" s="16">
        <f t="shared" si="411"/>
        <v>0</v>
      </c>
      <c r="AE988" s="17"/>
      <c r="AF988" s="16">
        <f t="shared" si="412"/>
        <v>0</v>
      </c>
      <c r="AG988" s="17">
        <f t="shared" si="423"/>
        <v>0</v>
      </c>
      <c r="AH988" s="16">
        <f t="shared" si="413"/>
        <v>19.670416666666338</v>
      </c>
      <c r="AI988" s="17">
        <f t="shared" si="424"/>
        <v>1</v>
      </c>
      <c r="AJ988" s="16">
        <f t="shared" si="414"/>
        <v>0</v>
      </c>
    </row>
    <row r="989" spans="1:36" x14ac:dyDescent="0.25">
      <c r="A989" s="26">
        <f t="shared" si="425"/>
        <v>19.690416666666337</v>
      </c>
      <c r="B989" s="9"/>
      <c r="C989" s="7"/>
      <c r="D989" s="7"/>
      <c r="E989" t="s">
        <v>11</v>
      </c>
      <c r="F989" s="8"/>
      <c r="G989" s="8"/>
      <c r="H989" s="16">
        <f t="shared" si="400"/>
        <v>0</v>
      </c>
      <c r="I989" s="17">
        <f t="shared" si="415"/>
        <v>0</v>
      </c>
      <c r="J989" s="16">
        <f t="shared" si="401"/>
        <v>0</v>
      </c>
      <c r="K989" s="17">
        <f t="shared" si="416"/>
        <v>0</v>
      </c>
      <c r="L989" s="16">
        <f t="shared" si="402"/>
        <v>0</v>
      </c>
      <c r="M989" s="17"/>
      <c r="N989" s="16">
        <f t="shared" si="403"/>
        <v>0</v>
      </c>
      <c r="O989" s="17">
        <f t="shared" si="417"/>
        <v>0</v>
      </c>
      <c r="P989" s="16">
        <f t="shared" si="404"/>
        <v>0</v>
      </c>
      <c r="Q989" s="17">
        <f t="shared" si="418"/>
        <v>0</v>
      </c>
      <c r="R989" s="16">
        <f t="shared" si="405"/>
        <v>0</v>
      </c>
      <c r="S989" s="17"/>
      <c r="T989" s="16">
        <f t="shared" si="406"/>
        <v>0</v>
      </c>
      <c r="U989" s="17">
        <f t="shared" si="419"/>
        <v>0</v>
      </c>
      <c r="V989" s="16">
        <f t="shared" si="407"/>
        <v>0</v>
      </c>
      <c r="W989" s="17">
        <f t="shared" si="420"/>
        <v>0</v>
      </c>
      <c r="X989" s="16">
        <f t="shared" si="408"/>
        <v>0</v>
      </c>
      <c r="Y989" s="17"/>
      <c r="Z989" s="16">
        <f t="shared" si="409"/>
        <v>0</v>
      </c>
      <c r="AA989" s="17">
        <f t="shared" si="421"/>
        <v>0</v>
      </c>
      <c r="AB989" s="16">
        <f t="shared" si="410"/>
        <v>0</v>
      </c>
      <c r="AC989" s="17">
        <f t="shared" si="422"/>
        <v>0</v>
      </c>
      <c r="AD989" s="16">
        <f t="shared" si="411"/>
        <v>0</v>
      </c>
      <c r="AE989" s="17"/>
      <c r="AF989" s="16">
        <f t="shared" si="412"/>
        <v>0</v>
      </c>
      <c r="AG989" s="17">
        <f t="shared" si="423"/>
        <v>0</v>
      </c>
      <c r="AH989" s="16">
        <f t="shared" si="413"/>
        <v>0</v>
      </c>
      <c r="AI989" s="17">
        <f t="shared" si="424"/>
        <v>0</v>
      </c>
      <c r="AJ989" s="16">
        <f t="shared" si="414"/>
        <v>0</v>
      </c>
    </row>
    <row r="990" spans="1:36" x14ac:dyDescent="0.25">
      <c r="A990" s="26">
        <f t="shared" si="425"/>
        <v>19.710416666666337</v>
      </c>
      <c r="B990" s="9" t="s">
        <v>9</v>
      </c>
      <c r="C990" t="s">
        <v>11</v>
      </c>
      <c r="D990" s="7"/>
      <c r="E990" t="s">
        <v>11</v>
      </c>
      <c r="F990" s="8"/>
      <c r="G990" s="7"/>
      <c r="H990" s="16">
        <f t="shared" si="400"/>
        <v>19.710416666666337</v>
      </c>
      <c r="I990" s="17">
        <f t="shared" si="415"/>
        <v>1</v>
      </c>
      <c r="J990" s="16">
        <f t="shared" si="401"/>
        <v>0</v>
      </c>
      <c r="K990" s="17">
        <f t="shared" si="416"/>
        <v>0</v>
      </c>
      <c r="L990" s="16">
        <f t="shared" si="402"/>
        <v>0</v>
      </c>
      <c r="M990" s="17"/>
      <c r="N990" s="16">
        <f t="shared" si="403"/>
        <v>0</v>
      </c>
      <c r="O990" s="17">
        <f t="shared" si="417"/>
        <v>0</v>
      </c>
      <c r="P990" s="16">
        <f t="shared" si="404"/>
        <v>0</v>
      </c>
      <c r="Q990" s="17">
        <f t="shared" si="418"/>
        <v>0</v>
      </c>
      <c r="R990" s="16">
        <f t="shared" si="405"/>
        <v>0</v>
      </c>
      <c r="S990" s="17"/>
      <c r="T990" s="16">
        <f t="shared" si="406"/>
        <v>0</v>
      </c>
      <c r="U990" s="17">
        <f t="shared" si="419"/>
        <v>0</v>
      </c>
      <c r="V990" s="16">
        <f t="shared" si="407"/>
        <v>0</v>
      </c>
      <c r="W990" s="17">
        <f t="shared" si="420"/>
        <v>0</v>
      </c>
      <c r="X990" s="16">
        <f t="shared" si="408"/>
        <v>0</v>
      </c>
      <c r="Y990" s="17"/>
      <c r="Z990" s="16">
        <f t="shared" si="409"/>
        <v>0</v>
      </c>
      <c r="AA990" s="17">
        <f t="shared" si="421"/>
        <v>0</v>
      </c>
      <c r="AB990" s="16">
        <f t="shared" si="410"/>
        <v>0</v>
      </c>
      <c r="AC990" s="17">
        <f t="shared" si="422"/>
        <v>0</v>
      </c>
      <c r="AD990" s="16">
        <f t="shared" si="411"/>
        <v>0</v>
      </c>
      <c r="AE990" s="17"/>
      <c r="AF990" s="16">
        <f t="shared" si="412"/>
        <v>0</v>
      </c>
      <c r="AG990" s="17">
        <f t="shared" si="423"/>
        <v>0</v>
      </c>
      <c r="AH990" s="16">
        <f t="shared" si="413"/>
        <v>0</v>
      </c>
      <c r="AI990" s="17">
        <f t="shared" si="424"/>
        <v>0</v>
      </c>
      <c r="AJ990" s="16">
        <f t="shared" si="414"/>
        <v>0</v>
      </c>
    </row>
    <row r="991" spans="1:36" x14ac:dyDescent="0.25">
      <c r="A991" s="26">
        <f t="shared" si="425"/>
        <v>19.730416666666336</v>
      </c>
      <c r="B991" s="9"/>
      <c r="C991" t="s">
        <v>11</v>
      </c>
      <c r="D991" s="7"/>
      <c r="E991" t="s">
        <v>11</v>
      </c>
      <c r="F991" s="7"/>
      <c r="G991" s="7"/>
      <c r="H991" s="16">
        <f t="shared" si="400"/>
        <v>0</v>
      </c>
      <c r="I991" s="17">
        <f t="shared" si="415"/>
        <v>0</v>
      </c>
      <c r="J991" s="16">
        <f t="shared" si="401"/>
        <v>0</v>
      </c>
      <c r="K991" s="17">
        <f t="shared" si="416"/>
        <v>0</v>
      </c>
      <c r="L991" s="16">
        <f t="shared" si="402"/>
        <v>0</v>
      </c>
      <c r="M991" s="17"/>
      <c r="N991" s="16">
        <f t="shared" si="403"/>
        <v>0</v>
      </c>
      <c r="O991" s="17">
        <f t="shared" si="417"/>
        <v>0</v>
      </c>
      <c r="P991" s="16">
        <f t="shared" si="404"/>
        <v>0</v>
      </c>
      <c r="Q991" s="17">
        <f t="shared" si="418"/>
        <v>0</v>
      </c>
      <c r="R991" s="16">
        <f t="shared" si="405"/>
        <v>0</v>
      </c>
      <c r="S991" s="17"/>
      <c r="T991" s="16">
        <f t="shared" si="406"/>
        <v>0</v>
      </c>
      <c r="U991" s="17">
        <f t="shared" si="419"/>
        <v>0</v>
      </c>
      <c r="V991" s="16">
        <f t="shared" si="407"/>
        <v>0</v>
      </c>
      <c r="W991" s="17">
        <f t="shared" si="420"/>
        <v>0</v>
      </c>
      <c r="X991" s="16">
        <f t="shared" si="408"/>
        <v>0</v>
      </c>
      <c r="Y991" s="17"/>
      <c r="Z991" s="16">
        <f t="shared" si="409"/>
        <v>0</v>
      </c>
      <c r="AA991" s="17">
        <f t="shared" si="421"/>
        <v>0</v>
      </c>
      <c r="AB991" s="16">
        <f t="shared" si="410"/>
        <v>0</v>
      </c>
      <c r="AC991" s="17">
        <f t="shared" si="422"/>
        <v>0</v>
      </c>
      <c r="AD991" s="16">
        <f t="shared" si="411"/>
        <v>0</v>
      </c>
      <c r="AE991" s="17"/>
      <c r="AF991" s="16">
        <f t="shared" si="412"/>
        <v>0</v>
      </c>
      <c r="AG991" s="17">
        <f t="shared" si="423"/>
        <v>0</v>
      </c>
      <c r="AH991" s="16">
        <f t="shared" si="413"/>
        <v>0</v>
      </c>
      <c r="AI991" s="17">
        <f t="shared" si="424"/>
        <v>0</v>
      </c>
      <c r="AJ991" s="16">
        <f t="shared" si="414"/>
        <v>0</v>
      </c>
    </row>
    <row r="992" spans="1:36" x14ac:dyDescent="0.25">
      <c r="A992" s="26">
        <f t="shared" si="425"/>
        <v>19.750416666666336</v>
      </c>
      <c r="B992" s="9"/>
      <c r="C992" t="s">
        <v>11</v>
      </c>
      <c r="D992" s="8"/>
      <c r="E992" t="s">
        <v>11</v>
      </c>
      <c r="F992" s="7"/>
      <c r="G992" s="7"/>
      <c r="H992" s="16">
        <f t="shared" si="400"/>
        <v>0</v>
      </c>
      <c r="I992" s="17">
        <f t="shared" si="415"/>
        <v>0</v>
      </c>
      <c r="J992" s="16">
        <f t="shared" si="401"/>
        <v>0</v>
      </c>
      <c r="K992" s="17">
        <f t="shared" si="416"/>
        <v>0</v>
      </c>
      <c r="L992" s="16">
        <f t="shared" si="402"/>
        <v>0</v>
      </c>
      <c r="M992" s="17"/>
      <c r="N992" s="16">
        <f t="shared" si="403"/>
        <v>0</v>
      </c>
      <c r="O992" s="17">
        <f t="shared" si="417"/>
        <v>0</v>
      </c>
      <c r="P992" s="16">
        <f t="shared" si="404"/>
        <v>0</v>
      </c>
      <c r="Q992" s="17">
        <f t="shared" si="418"/>
        <v>0</v>
      </c>
      <c r="R992" s="16">
        <f t="shared" si="405"/>
        <v>0</v>
      </c>
      <c r="S992" s="17"/>
      <c r="T992" s="16">
        <f t="shared" si="406"/>
        <v>0</v>
      </c>
      <c r="U992" s="17">
        <f t="shared" si="419"/>
        <v>0</v>
      </c>
      <c r="V992" s="16">
        <f t="shared" si="407"/>
        <v>0</v>
      </c>
      <c r="W992" s="17">
        <f t="shared" si="420"/>
        <v>0</v>
      </c>
      <c r="X992" s="16">
        <f t="shared" si="408"/>
        <v>0</v>
      </c>
      <c r="Y992" s="17"/>
      <c r="Z992" s="16">
        <f t="shared" si="409"/>
        <v>0</v>
      </c>
      <c r="AA992" s="17">
        <f t="shared" si="421"/>
        <v>0</v>
      </c>
      <c r="AB992" s="16">
        <f t="shared" si="410"/>
        <v>0</v>
      </c>
      <c r="AC992" s="17">
        <f t="shared" si="422"/>
        <v>0</v>
      </c>
      <c r="AD992" s="16">
        <f t="shared" si="411"/>
        <v>0</v>
      </c>
      <c r="AE992" s="17"/>
      <c r="AF992" s="16">
        <f t="shared" si="412"/>
        <v>0</v>
      </c>
      <c r="AG992" s="17">
        <f t="shared" si="423"/>
        <v>0</v>
      </c>
      <c r="AH992" s="16">
        <f t="shared" si="413"/>
        <v>0</v>
      </c>
      <c r="AI992" s="17">
        <f t="shared" si="424"/>
        <v>0</v>
      </c>
      <c r="AJ992" s="16">
        <f t="shared" si="414"/>
        <v>0</v>
      </c>
    </row>
    <row r="993" spans="1:36" x14ac:dyDescent="0.25">
      <c r="A993" s="26">
        <f t="shared" si="425"/>
        <v>19.770416666666335</v>
      </c>
      <c r="B993" s="9" t="s">
        <v>18</v>
      </c>
      <c r="C993" t="s">
        <v>11</v>
      </c>
      <c r="D993" s="8"/>
      <c r="E993" s="14" t="s">
        <v>20</v>
      </c>
      <c r="F993" s="7"/>
      <c r="G993" s="7"/>
      <c r="H993" s="16">
        <f t="shared" si="400"/>
        <v>0</v>
      </c>
      <c r="I993" s="17">
        <f t="shared" si="415"/>
        <v>0</v>
      </c>
      <c r="J993" s="16">
        <f t="shared" si="401"/>
        <v>0</v>
      </c>
      <c r="K993" s="17">
        <f t="shared" si="416"/>
        <v>0</v>
      </c>
      <c r="L993" s="16">
        <f t="shared" si="402"/>
        <v>0</v>
      </c>
      <c r="M993" s="17"/>
      <c r="N993" s="16">
        <f t="shared" si="403"/>
        <v>0</v>
      </c>
      <c r="O993" s="17">
        <f t="shared" si="417"/>
        <v>0</v>
      </c>
      <c r="P993" s="16">
        <f t="shared" si="404"/>
        <v>0</v>
      </c>
      <c r="Q993" s="17">
        <f t="shared" si="418"/>
        <v>0</v>
      </c>
      <c r="R993" s="16">
        <f t="shared" si="405"/>
        <v>0</v>
      </c>
      <c r="S993" s="17"/>
      <c r="T993" s="16">
        <f t="shared" si="406"/>
        <v>0</v>
      </c>
      <c r="U993" s="17">
        <f t="shared" si="419"/>
        <v>0</v>
      </c>
      <c r="V993" s="16">
        <f t="shared" si="407"/>
        <v>19.770416666666335</v>
      </c>
      <c r="W993" s="17">
        <f t="shared" si="420"/>
        <v>1</v>
      </c>
      <c r="X993" s="16">
        <f t="shared" si="408"/>
        <v>0</v>
      </c>
      <c r="Y993" s="17"/>
      <c r="Z993" s="16">
        <f t="shared" si="409"/>
        <v>0</v>
      </c>
      <c r="AA993" s="17">
        <f t="shared" si="421"/>
        <v>0</v>
      </c>
      <c r="AB993" s="16">
        <f t="shared" si="410"/>
        <v>0</v>
      </c>
      <c r="AC993" s="17">
        <f t="shared" si="422"/>
        <v>0</v>
      </c>
      <c r="AD993" s="16">
        <f t="shared" si="411"/>
        <v>0</v>
      </c>
      <c r="AE993" s="17"/>
      <c r="AF993" s="16">
        <f t="shared" si="412"/>
        <v>0</v>
      </c>
      <c r="AG993" s="17">
        <f t="shared" si="423"/>
        <v>0</v>
      </c>
      <c r="AH993" s="16">
        <f t="shared" si="413"/>
        <v>0</v>
      </c>
      <c r="AI993" s="17">
        <f t="shared" si="424"/>
        <v>0</v>
      </c>
      <c r="AJ993" s="16">
        <f t="shared" si="414"/>
        <v>0</v>
      </c>
    </row>
    <row r="994" spans="1:36" x14ac:dyDescent="0.25">
      <c r="A994" s="26">
        <f t="shared" si="425"/>
        <v>19.790416666666335</v>
      </c>
      <c r="B994" s="9" t="s">
        <v>10</v>
      </c>
      <c r="C994" t="s">
        <v>11</v>
      </c>
      <c r="D994" s="8"/>
      <c r="E994" s="7"/>
      <c r="F994" t="s">
        <v>11</v>
      </c>
      <c r="G994" s="7"/>
      <c r="H994" s="16">
        <f t="shared" si="400"/>
        <v>0</v>
      </c>
      <c r="I994" s="17">
        <f t="shared" si="415"/>
        <v>0</v>
      </c>
      <c r="J994" s="16">
        <f t="shared" si="401"/>
        <v>0</v>
      </c>
      <c r="K994" s="17">
        <f t="shared" si="416"/>
        <v>0</v>
      </c>
      <c r="L994" s="16">
        <f t="shared" si="402"/>
        <v>0</v>
      </c>
      <c r="M994" s="17"/>
      <c r="N994" s="16">
        <f t="shared" si="403"/>
        <v>0</v>
      </c>
      <c r="O994" s="17">
        <f t="shared" si="417"/>
        <v>0</v>
      </c>
      <c r="P994" s="16">
        <f t="shared" si="404"/>
        <v>0</v>
      </c>
      <c r="Q994" s="17">
        <f t="shared" si="418"/>
        <v>0</v>
      </c>
      <c r="R994" s="16">
        <f t="shared" si="405"/>
        <v>0</v>
      </c>
      <c r="S994" s="17"/>
      <c r="T994" s="16">
        <f t="shared" si="406"/>
        <v>0</v>
      </c>
      <c r="U994" s="17">
        <f t="shared" si="419"/>
        <v>0</v>
      </c>
      <c r="V994" s="16">
        <f t="shared" si="407"/>
        <v>0</v>
      </c>
      <c r="W994" s="17">
        <f t="shared" si="420"/>
        <v>0</v>
      </c>
      <c r="X994" s="16">
        <f t="shared" si="408"/>
        <v>0</v>
      </c>
      <c r="Y994" s="17"/>
      <c r="Z994" s="16">
        <f t="shared" si="409"/>
        <v>19.790416666666335</v>
      </c>
      <c r="AA994" s="17">
        <f t="shared" si="421"/>
        <v>1</v>
      </c>
      <c r="AB994" s="16">
        <f t="shared" si="410"/>
        <v>0</v>
      </c>
      <c r="AC994" s="17">
        <f t="shared" si="422"/>
        <v>0</v>
      </c>
      <c r="AD994" s="16">
        <f t="shared" si="411"/>
        <v>0</v>
      </c>
      <c r="AE994" s="17"/>
      <c r="AF994" s="16">
        <f t="shared" si="412"/>
        <v>0</v>
      </c>
      <c r="AG994" s="17">
        <f t="shared" si="423"/>
        <v>0</v>
      </c>
      <c r="AH994" s="16">
        <f t="shared" si="413"/>
        <v>0</v>
      </c>
      <c r="AI994" s="17">
        <f t="shared" si="424"/>
        <v>0</v>
      </c>
      <c r="AJ994" s="16">
        <f t="shared" si="414"/>
        <v>0</v>
      </c>
    </row>
    <row r="995" spans="1:36" x14ac:dyDescent="0.25">
      <c r="A995" s="26">
        <f t="shared" si="425"/>
        <v>19.810416666666335</v>
      </c>
      <c r="B995" s="9" t="s">
        <v>16</v>
      </c>
      <c r="C995" t="s">
        <v>11</v>
      </c>
      <c r="D995" s="13" t="s">
        <v>14</v>
      </c>
      <c r="E995" s="7"/>
      <c r="F995" t="s">
        <v>11</v>
      </c>
      <c r="G995" s="7"/>
      <c r="H995" s="16">
        <f t="shared" si="400"/>
        <v>0</v>
      </c>
      <c r="I995" s="17">
        <f t="shared" si="415"/>
        <v>0</v>
      </c>
      <c r="J995" s="16">
        <f t="shared" si="401"/>
        <v>0</v>
      </c>
      <c r="K995" s="17">
        <f t="shared" si="416"/>
        <v>0</v>
      </c>
      <c r="L995" s="16">
        <f t="shared" si="402"/>
        <v>0</v>
      </c>
      <c r="M995" s="17"/>
      <c r="N995" s="16">
        <f t="shared" si="403"/>
        <v>19.810416666666335</v>
      </c>
      <c r="O995" s="17">
        <f t="shared" si="417"/>
        <v>1</v>
      </c>
      <c r="P995" s="16">
        <f t="shared" si="404"/>
        <v>0</v>
      </c>
      <c r="Q995" s="17">
        <f t="shared" si="418"/>
        <v>0</v>
      </c>
      <c r="R995" s="16">
        <f t="shared" si="405"/>
        <v>1.9999999999999574E-2</v>
      </c>
      <c r="S995" s="17"/>
      <c r="T995" s="16">
        <f t="shared" si="406"/>
        <v>0</v>
      </c>
      <c r="U995" s="17">
        <f t="shared" si="419"/>
        <v>0</v>
      </c>
      <c r="V995" s="16">
        <f t="shared" si="407"/>
        <v>0</v>
      </c>
      <c r="W995" s="17">
        <f t="shared" si="420"/>
        <v>0</v>
      </c>
      <c r="X995" s="16">
        <f t="shared" si="408"/>
        <v>0</v>
      </c>
      <c r="Y995" s="17"/>
      <c r="Z995" s="16">
        <f t="shared" si="409"/>
        <v>0</v>
      </c>
      <c r="AA995" s="17">
        <f t="shared" si="421"/>
        <v>0</v>
      </c>
      <c r="AB995" s="16">
        <f t="shared" si="410"/>
        <v>0</v>
      </c>
      <c r="AC995" s="17">
        <f t="shared" si="422"/>
        <v>0</v>
      </c>
      <c r="AD995" s="16">
        <f t="shared" si="411"/>
        <v>0</v>
      </c>
      <c r="AE995" s="17"/>
      <c r="AF995" s="16">
        <f t="shared" si="412"/>
        <v>0</v>
      </c>
      <c r="AG995" s="17">
        <f t="shared" si="423"/>
        <v>0</v>
      </c>
      <c r="AH995" s="16">
        <f t="shared" si="413"/>
        <v>0</v>
      </c>
      <c r="AI995" s="17">
        <f t="shared" si="424"/>
        <v>0</v>
      </c>
      <c r="AJ995" s="16">
        <f t="shared" si="414"/>
        <v>0</v>
      </c>
    </row>
    <row r="996" spans="1:36" x14ac:dyDescent="0.25">
      <c r="A996" s="26">
        <f t="shared" si="425"/>
        <v>19.830416666666334</v>
      </c>
      <c r="B996" s="10"/>
      <c r="C996" t="s">
        <v>11</v>
      </c>
      <c r="D996" s="13" t="s">
        <v>14</v>
      </c>
      <c r="E996" s="7"/>
      <c r="F996" t="s">
        <v>11</v>
      </c>
      <c r="G996" s="7"/>
      <c r="H996" s="16">
        <f t="shared" si="400"/>
        <v>0</v>
      </c>
      <c r="I996" s="17">
        <f t="shared" si="415"/>
        <v>0</v>
      </c>
      <c r="J996" s="16">
        <f t="shared" si="401"/>
        <v>0</v>
      </c>
      <c r="K996" s="17">
        <f t="shared" si="416"/>
        <v>0</v>
      </c>
      <c r="L996" s="16">
        <f t="shared" si="402"/>
        <v>0</v>
      </c>
      <c r="M996" s="17"/>
      <c r="N996" s="16">
        <f t="shared" si="403"/>
        <v>0</v>
      </c>
      <c r="O996" s="17">
        <f t="shared" si="417"/>
        <v>0</v>
      </c>
      <c r="P996" s="16">
        <f t="shared" si="404"/>
        <v>0</v>
      </c>
      <c r="Q996" s="17">
        <f t="shared" si="418"/>
        <v>0</v>
      </c>
      <c r="R996" s="16">
        <f t="shared" si="405"/>
        <v>1.9999999999999574E-2</v>
      </c>
      <c r="S996" s="17"/>
      <c r="T996" s="16">
        <f t="shared" si="406"/>
        <v>0</v>
      </c>
      <c r="U996" s="17">
        <f t="shared" si="419"/>
        <v>0</v>
      </c>
      <c r="V996" s="16">
        <f t="shared" si="407"/>
        <v>0</v>
      </c>
      <c r="W996" s="17">
        <f t="shared" si="420"/>
        <v>0</v>
      </c>
      <c r="X996" s="16">
        <f t="shared" si="408"/>
        <v>0</v>
      </c>
      <c r="Y996" s="17"/>
      <c r="Z996" s="16">
        <f t="shared" si="409"/>
        <v>0</v>
      </c>
      <c r="AA996" s="17">
        <f t="shared" si="421"/>
        <v>0</v>
      </c>
      <c r="AB996" s="16">
        <f t="shared" si="410"/>
        <v>0</v>
      </c>
      <c r="AC996" s="17">
        <f t="shared" si="422"/>
        <v>0</v>
      </c>
      <c r="AD996" s="16">
        <f t="shared" si="411"/>
        <v>0</v>
      </c>
      <c r="AE996" s="17"/>
      <c r="AF996" s="16">
        <f t="shared" si="412"/>
        <v>0</v>
      </c>
      <c r="AG996" s="17">
        <f t="shared" si="423"/>
        <v>0</v>
      </c>
      <c r="AH996" s="16">
        <f t="shared" si="413"/>
        <v>0</v>
      </c>
      <c r="AI996" s="17">
        <f t="shared" si="424"/>
        <v>0</v>
      </c>
      <c r="AJ996" s="16">
        <f t="shared" si="414"/>
        <v>0</v>
      </c>
    </row>
    <row r="997" spans="1:36" x14ac:dyDescent="0.25">
      <c r="A997" s="26">
        <f t="shared" si="425"/>
        <v>19.850416666666334</v>
      </c>
      <c r="B997" s="9" t="s">
        <v>22</v>
      </c>
      <c r="C997" s="14" t="s">
        <v>20</v>
      </c>
      <c r="D997" t="s">
        <v>11</v>
      </c>
      <c r="F997" t="s">
        <v>11</v>
      </c>
      <c r="H997" s="16">
        <f t="shared" si="400"/>
        <v>0</v>
      </c>
      <c r="I997" s="17">
        <f t="shared" si="415"/>
        <v>0</v>
      </c>
      <c r="J997" s="16">
        <f t="shared" si="401"/>
        <v>19.850416666666334</v>
      </c>
      <c r="K997" s="17">
        <f t="shared" si="416"/>
        <v>1</v>
      </c>
      <c r="L997" s="16">
        <f t="shared" si="402"/>
        <v>0</v>
      </c>
      <c r="M997" s="17"/>
      <c r="N997" s="16">
        <f t="shared" si="403"/>
        <v>0</v>
      </c>
      <c r="O997" s="17">
        <f t="shared" si="417"/>
        <v>0</v>
      </c>
      <c r="P997" s="16">
        <f t="shared" si="404"/>
        <v>0</v>
      </c>
      <c r="Q997" s="17">
        <f t="shared" si="418"/>
        <v>0</v>
      </c>
      <c r="R997" s="16">
        <f t="shared" si="405"/>
        <v>0</v>
      </c>
      <c r="S997" s="17"/>
      <c r="T997" s="16">
        <f t="shared" si="406"/>
        <v>0</v>
      </c>
      <c r="U997" s="17">
        <f t="shared" si="419"/>
        <v>0</v>
      </c>
      <c r="V997" s="16">
        <f t="shared" si="407"/>
        <v>0</v>
      </c>
      <c r="W997" s="17">
        <f t="shared" si="420"/>
        <v>0</v>
      </c>
      <c r="X997" s="16">
        <f t="shared" si="408"/>
        <v>0</v>
      </c>
      <c r="Y997" s="17"/>
      <c r="Z997" s="16">
        <f t="shared" si="409"/>
        <v>0</v>
      </c>
      <c r="AA997" s="17">
        <f t="shared" si="421"/>
        <v>0</v>
      </c>
      <c r="AB997" s="16">
        <f t="shared" si="410"/>
        <v>0</v>
      </c>
      <c r="AC997" s="17">
        <f t="shared" si="422"/>
        <v>0</v>
      </c>
      <c r="AD997" s="16">
        <f t="shared" si="411"/>
        <v>0</v>
      </c>
      <c r="AE997" s="17"/>
      <c r="AF997" s="16">
        <f t="shared" si="412"/>
        <v>0</v>
      </c>
      <c r="AG997" s="17">
        <f t="shared" si="423"/>
        <v>0</v>
      </c>
      <c r="AH997" s="16">
        <f t="shared" si="413"/>
        <v>0</v>
      </c>
      <c r="AI997" s="17">
        <f t="shared" si="424"/>
        <v>0</v>
      </c>
      <c r="AJ997" s="16">
        <f t="shared" si="414"/>
        <v>0</v>
      </c>
    </row>
    <row r="998" spans="1:36" x14ac:dyDescent="0.25">
      <c r="A998" s="26">
        <f t="shared" si="425"/>
        <v>19.870416666666333</v>
      </c>
      <c r="B998" s="9"/>
      <c r="C998" s="7"/>
      <c r="D998" t="s">
        <v>11</v>
      </c>
      <c r="F998" t="s">
        <v>11</v>
      </c>
      <c r="H998" s="16">
        <f t="shared" si="400"/>
        <v>0</v>
      </c>
      <c r="I998" s="17">
        <f t="shared" si="415"/>
        <v>0</v>
      </c>
      <c r="J998" s="16">
        <f t="shared" si="401"/>
        <v>0</v>
      </c>
      <c r="K998" s="17">
        <f t="shared" si="416"/>
        <v>0</v>
      </c>
      <c r="L998" s="16">
        <f t="shared" si="402"/>
        <v>0</v>
      </c>
      <c r="M998" s="17"/>
      <c r="N998" s="16">
        <f t="shared" si="403"/>
        <v>0</v>
      </c>
      <c r="O998" s="17">
        <f t="shared" si="417"/>
        <v>0</v>
      </c>
      <c r="P998" s="16">
        <f t="shared" si="404"/>
        <v>0</v>
      </c>
      <c r="Q998" s="17">
        <f t="shared" si="418"/>
        <v>0</v>
      </c>
      <c r="R998" s="16">
        <f t="shared" si="405"/>
        <v>0</v>
      </c>
      <c r="S998" s="17"/>
      <c r="T998" s="16">
        <f t="shared" si="406"/>
        <v>0</v>
      </c>
      <c r="U998" s="17">
        <f t="shared" si="419"/>
        <v>0</v>
      </c>
      <c r="V998" s="16">
        <f t="shared" si="407"/>
        <v>0</v>
      </c>
      <c r="W998" s="17">
        <f t="shared" si="420"/>
        <v>0</v>
      </c>
      <c r="X998" s="16">
        <f t="shared" si="408"/>
        <v>0</v>
      </c>
      <c r="Y998" s="17"/>
      <c r="Z998" s="16">
        <f t="shared" si="409"/>
        <v>0</v>
      </c>
      <c r="AA998" s="17">
        <f t="shared" si="421"/>
        <v>0</v>
      </c>
      <c r="AB998" s="16">
        <f t="shared" si="410"/>
        <v>0</v>
      </c>
      <c r="AC998" s="17">
        <f t="shared" si="422"/>
        <v>0</v>
      </c>
      <c r="AD998" s="16">
        <f t="shared" si="411"/>
        <v>0</v>
      </c>
      <c r="AE998" s="17"/>
      <c r="AF998" s="16">
        <f t="shared" si="412"/>
        <v>0</v>
      </c>
      <c r="AG998" s="17">
        <f t="shared" si="423"/>
        <v>0</v>
      </c>
      <c r="AH998" s="16">
        <f t="shared" si="413"/>
        <v>0</v>
      </c>
      <c r="AI998" s="17">
        <f t="shared" si="424"/>
        <v>0</v>
      </c>
      <c r="AJ998" s="16">
        <f t="shared" si="414"/>
        <v>0</v>
      </c>
    </row>
    <row r="999" spans="1:36" x14ac:dyDescent="0.25">
      <c r="A999" s="26">
        <f t="shared" si="425"/>
        <v>19.890416666666333</v>
      </c>
      <c r="B999" s="11"/>
      <c r="C999" s="7"/>
      <c r="D999" t="s">
        <v>11</v>
      </c>
      <c r="F999" t="s">
        <v>11</v>
      </c>
      <c r="H999" s="16">
        <f t="shared" si="400"/>
        <v>0</v>
      </c>
      <c r="I999" s="17">
        <f t="shared" si="415"/>
        <v>0</v>
      </c>
      <c r="J999" s="16">
        <f t="shared" si="401"/>
        <v>0</v>
      </c>
      <c r="K999" s="17">
        <f t="shared" si="416"/>
        <v>0</v>
      </c>
      <c r="L999" s="16">
        <f t="shared" si="402"/>
        <v>0</v>
      </c>
      <c r="M999" s="17"/>
      <c r="N999" s="16">
        <f t="shared" si="403"/>
        <v>0</v>
      </c>
      <c r="O999" s="17">
        <f t="shared" si="417"/>
        <v>0</v>
      </c>
      <c r="P999" s="16">
        <f t="shared" si="404"/>
        <v>0</v>
      </c>
      <c r="Q999" s="17">
        <f t="shared" si="418"/>
        <v>0</v>
      </c>
      <c r="R999" s="16">
        <f t="shared" si="405"/>
        <v>0</v>
      </c>
      <c r="S999" s="17"/>
      <c r="T999" s="16">
        <f t="shared" si="406"/>
        <v>0</v>
      </c>
      <c r="U999" s="17">
        <f t="shared" si="419"/>
        <v>0</v>
      </c>
      <c r="V999" s="16">
        <f t="shared" si="407"/>
        <v>0</v>
      </c>
      <c r="W999" s="17">
        <f t="shared" si="420"/>
        <v>0</v>
      </c>
      <c r="X999" s="16">
        <f t="shared" si="408"/>
        <v>0</v>
      </c>
      <c r="Y999" s="17"/>
      <c r="Z999" s="16">
        <f t="shared" si="409"/>
        <v>0</v>
      </c>
      <c r="AA999" s="17">
        <f t="shared" si="421"/>
        <v>0</v>
      </c>
      <c r="AB999" s="16">
        <f t="shared" si="410"/>
        <v>0</v>
      </c>
      <c r="AC999" s="17">
        <f t="shared" si="422"/>
        <v>0</v>
      </c>
      <c r="AD999" s="16">
        <f t="shared" si="411"/>
        <v>0</v>
      </c>
      <c r="AE999" s="17"/>
      <c r="AF999" s="16">
        <f t="shared" si="412"/>
        <v>0</v>
      </c>
      <c r="AG999" s="17">
        <f t="shared" si="423"/>
        <v>0</v>
      </c>
      <c r="AH999" s="16">
        <f t="shared" si="413"/>
        <v>0</v>
      </c>
      <c r="AI999" s="17">
        <f t="shared" si="424"/>
        <v>0</v>
      </c>
      <c r="AJ999" s="16">
        <f t="shared" si="414"/>
        <v>0</v>
      </c>
    </row>
    <row r="1000" spans="1:36" x14ac:dyDescent="0.25">
      <c r="A1000" s="26">
        <f t="shared" si="425"/>
        <v>19.910416666666332</v>
      </c>
      <c r="B1000" s="9" t="s">
        <v>13</v>
      </c>
      <c r="C1000" s="7"/>
      <c r="D1000" t="s">
        <v>11</v>
      </c>
      <c r="F1000" t="s">
        <v>11</v>
      </c>
      <c r="G1000" s="13" t="s">
        <v>14</v>
      </c>
      <c r="H1000" s="16">
        <f t="shared" si="400"/>
        <v>0</v>
      </c>
      <c r="I1000" s="17">
        <f t="shared" si="415"/>
        <v>0</v>
      </c>
      <c r="J1000" s="16">
        <f t="shared" si="401"/>
        <v>0</v>
      </c>
      <c r="K1000" s="17">
        <f t="shared" si="416"/>
        <v>0</v>
      </c>
      <c r="L1000" s="16">
        <f t="shared" si="402"/>
        <v>0</v>
      </c>
      <c r="M1000" s="17"/>
      <c r="N1000" s="16">
        <f t="shared" si="403"/>
        <v>0</v>
      </c>
      <c r="O1000" s="17">
        <f t="shared" si="417"/>
        <v>0</v>
      </c>
      <c r="P1000" s="16">
        <f t="shared" si="404"/>
        <v>0</v>
      </c>
      <c r="Q1000" s="17">
        <f t="shared" si="418"/>
        <v>0</v>
      </c>
      <c r="R1000" s="16">
        <f t="shared" si="405"/>
        <v>0</v>
      </c>
      <c r="S1000" s="17"/>
      <c r="T1000" s="16">
        <f t="shared" si="406"/>
        <v>0</v>
      </c>
      <c r="U1000" s="17">
        <f t="shared" si="419"/>
        <v>0</v>
      </c>
      <c r="V1000" s="16">
        <f t="shared" si="407"/>
        <v>0</v>
      </c>
      <c r="W1000" s="17">
        <f t="shared" si="420"/>
        <v>0</v>
      </c>
      <c r="X1000" s="16">
        <f t="shared" si="408"/>
        <v>0</v>
      </c>
      <c r="Y1000" s="17"/>
      <c r="Z1000" s="16">
        <f t="shared" si="409"/>
        <v>0</v>
      </c>
      <c r="AA1000" s="17">
        <f t="shared" si="421"/>
        <v>0</v>
      </c>
      <c r="AB1000" s="16">
        <f t="shared" si="410"/>
        <v>0</v>
      </c>
      <c r="AC1000" s="17">
        <f t="shared" si="422"/>
        <v>0</v>
      </c>
      <c r="AD1000" s="16">
        <f t="shared" si="411"/>
        <v>0</v>
      </c>
      <c r="AE1000" s="17"/>
      <c r="AF1000" s="16">
        <f t="shared" si="412"/>
        <v>19.910416666666332</v>
      </c>
      <c r="AG1000" s="17">
        <f t="shared" si="423"/>
        <v>1</v>
      </c>
      <c r="AH1000" s="16">
        <f t="shared" si="413"/>
        <v>0</v>
      </c>
      <c r="AI1000" s="17">
        <f t="shared" si="424"/>
        <v>0</v>
      </c>
      <c r="AJ1000" s="16">
        <f t="shared" si="414"/>
        <v>1.9999999999999574E-2</v>
      </c>
    </row>
    <row r="1001" spans="1:36" x14ac:dyDescent="0.25">
      <c r="A1001" s="26">
        <f t="shared" si="425"/>
        <v>19.930416666666332</v>
      </c>
      <c r="B1001" s="9"/>
      <c r="D1001" t="s">
        <v>11</v>
      </c>
      <c r="F1001" t="s">
        <v>11</v>
      </c>
      <c r="G1001" s="13" t="s">
        <v>14</v>
      </c>
      <c r="H1001" s="16">
        <f t="shared" si="400"/>
        <v>0</v>
      </c>
      <c r="I1001" s="17">
        <f t="shared" si="415"/>
        <v>0</v>
      </c>
      <c r="J1001" s="16">
        <f t="shared" si="401"/>
        <v>0</v>
      </c>
      <c r="K1001" s="17">
        <f t="shared" si="416"/>
        <v>0</v>
      </c>
      <c r="L1001" s="16">
        <f t="shared" si="402"/>
        <v>0</v>
      </c>
      <c r="M1001" s="17"/>
      <c r="N1001" s="16">
        <f t="shared" si="403"/>
        <v>0</v>
      </c>
      <c r="O1001" s="17">
        <f t="shared" si="417"/>
        <v>0</v>
      </c>
      <c r="P1001" s="16">
        <f t="shared" si="404"/>
        <v>0</v>
      </c>
      <c r="Q1001" s="17">
        <f t="shared" si="418"/>
        <v>0</v>
      </c>
      <c r="R1001" s="16">
        <f t="shared" si="405"/>
        <v>0</v>
      </c>
      <c r="S1001" s="17"/>
      <c r="T1001" s="16">
        <f t="shared" si="406"/>
        <v>0</v>
      </c>
      <c r="U1001" s="17">
        <f t="shared" si="419"/>
        <v>0</v>
      </c>
      <c r="V1001" s="16">
        <f t="shared" si="407"/>
        <v>0</v>
      </c>
      <c r="W1001" s="17">
        <f t="shared" si="420"/>
        <v>0</v>
      </c>
      <c r="X1001" s="16">
        <f t="shared" si="408"/>
        <v>0</v>
      </c>
      <c r="Y1001" s="17"/>
      <c r="Z1001" s="16">
        <f t="shared" si="409"/>
        <v>0</v>
      </c>
      <c r="AA1001" s="17">
        <f t="shared" si="421"/>
        <v>0</v>
      </c>
      <c r="AB1001" s="16">
        <f t="shared" si="410"/>
        <v>0</v>
      </c>
      <c r="AC1001" s="17">
        <f t="shared" si="422"/>
        <v>0</v>
      </c>
      <c r="AD1001" s="16">
        <f t="shared" si="411"/>
        <v>0</v>
      </c>
      <c r="AE1001" s="17"/>
      <c r="AF1001" s="16">
        <f t="shared" si="412"/>
        <v>0</v>
      </c>
      <c r="AG1001" s="17">
        <f t="shared" si="423"/>
        <v>0</v>
      </c>
      <c r="AH1001" s="16">
        <f t="shared" si="413"/>
        <v>0</v>
      </c>
      <c r="AI1001" s="17">
        <f t="shared" si="424"/>
        <v>0</v>
      </c>
      <c r="AJ1001" s="16">
        <f t="shared" si="414"/>
        <v>1.9999999999999574E-2</v>
      </c>
    </row>
    <row r="1002" spans="1:36" x14ac:dyDescent="0.25">
      <c r="A1002" s="26">
        <f t="shared" si="425"/>
        <v>19.950416666666332</v>
      </c>
      <c r="B1002" s="9" t="s">
        <v>21</v>
      </c>
      <c r="C1002" s="7"/>
      <c r="D1002" t="s">
        <v>11</v>
      </c>
      <c r="E1002" s="13" t="s">
        <v>14</v>
      </c>
      <c r="F1002" t="s">
        <v>11</v>
      </c>
      <c r="G1002" s="13" t="s">
        <v>14</v>
      </c>
      <c r="H1002" s="16">
        <f t="shared" si="400"/>
        <v>0</v>
      </c>
      <c r="I1002" s="17">
        <f t="shared" si="415"/>
        <v>0</v>
      </c>
      <c r="J1002" s="16">
        <f t="shared" si="401"/>
        <v>0</v>
      </c>
      <c r="K1002" s="17">
        <f t="shared" si="416"/>
        <v>0</v>
      </c>
      <c r="L1002" s="16">
        <f t="shared" si="402"/>
        <v>0</v>
      </c>
      <c r="M1002" s="17"/>
      <c r="N1002" s="16">
        <f t="shared" si="403"/>
        <v>0</v>
      </c>
      <c r="O1002" s="17">
        <f t="shared" si="417"/>
        <v>0</v>
      </c>
      <c r="P1002" s="16">
        <f t="shared" si="404"/>
        <v>0</v>
      </c>
      <c r="Q1002" s="17">
        <f t="shared" si="418"/>
        <v>0</v>
      </c>
      <c r="R1002" s="16">
        <f t="shared" si="405"/>
        <v>0</v>
      </c>
      <c r="S1002" s="17"/>
      <c r="T1002" s="16">
        <f t="shared" si="406"/>
        <v>19.950416666666332</v>
      </c>
      <c r="U1002" s="17">
        <f t="shared" si="419"/>
        <v>1</v>
      </c>
      <c r="V1002" s="16">
        <f t="shared" si="407"/>
        <v>0</v>
      </c>
      <c r="W1002" s="17">
        <f t="shared" si="420"/>
        <v>0</v>
      </c>
      <c r="X1002" s="16">
        <f t="shared" si="408"/>
        <v>1.9999999999999574E-2</v>
      </c>
      <c r="Y1002" s="17"/>
      <c r="Z1002" s="16">
        <f t="shared" si="409"/>
        <v>0</v>
      </c>
      <c r="AA1002" s="17">
        <f t="shared" si="421"/>
        <v>0</v>
      </c>
      <c r="AB1002" s="16">
        <f t="shared" si="410"/>
        <v>0</v>
      </c>
      <c r="AC1002" s="17">
        <f t="shared" si="422"/>
        <v>0</v>
      </c>
      <c r="AD1002" s="16">
        <f t="shared" si="411"/>
        <v>0</v>
      </c>
      <c r="AE1002" s="17"/>
      <c r="AF1002" s="16">
        <f t="shared" si="412"/>
        <v>0</v>
      </c>
      <c r="AG1002" s="17">
        <f t="shared" si="423"/>
        <v>0</v>
      </c>
      <c r="AH1002" s="16">
        <f t="shared" si="413"/>
        <v>0</v>
      </c>
      <c r="AI1002" s="17">
        <f t="shared" si="424"/>
        <v>0</v>
      </c>
      <c r="AJ1002" s="16">
        <f t="shared" si="414"/>
        <v>1.9999999999999574E-2</v>
      </c>
    </row>
    <row r="1003" spans="1:36" x14ac:dyDescent="0.25">
      <c r="A1003" s="26">
        <f t="shared" si="425"/>
        <v>19.970416666666331</v>
      </c>
      <c r="B1003" s="9" t="s">
        <v>12</v>
      </c>
      <c r="C1003" s="7"/>
      <c r="D1003" t="s">
        <v>11</v>
      </c>
      <c r="E1003" s="13" t="s">
        <v>14</v>
      </c>
      <c r="F1003" s="14" t="s">
        <v>20</v>
      </c>
      <c r="G1003" t="s">
        <v>11</v>
      </c>
      <c r="H1003" s="16">
        <f t="shared" si="400"/>
        <v>0</v>
      </c>
      <c r="I1003" s="17">
        <f t="shared" si="415"/>
        <v>0</v>
      </c>
      <c r="J1003" s="16">
        <f t="shared" si="401"/>
        <v>0</v>
      </c>
      <c r="K1003" s="17">
        <f t="shared" si="416"/>
        <v>0</v>
      </c>
      <c r="L1003" s="16">
        <f t="shared" si="402"/>
        <v>0</v>
      </c>
      <c r="M1003" s="17"/>
      <c r="N1003" s="16">
        <f t="shared" si="403"/>
        <v>0</v>
      </c>
      <c r="O1003" s="17">
        <f t="shared" si="417"/>
        <v>0</v>
      </c>
      <c r="P1003" s="16">
        <f t="shared" si="404"/>
        <v>0</v>
      </c>
      <c r="Q1003" s="17">
        <f t="shared" si="418"/>
        <v>0</v>
      </c>
      <c r="R1003" s="16">
        <f t="shared" si="405"/>
        <v>0</v>
      </c>
      <c r="S1003" s="17"/>
      <c r="T1003" s="16">
        <f t="shared" si="406"/>
        <v>0</v>
      </c>
      <c r="U1003" s="17">
        <f t="shared" si="419"/>
        <v>0</v>
      </c>
      <c r="V1003" s="16">
        <f t="shared" si="407"/>
        <v>0</v>
      </c>
      <c r="W1003" s="17">
        <f t="shared" si="420"/>
        <v>0</v>
      </c>
      <c r="X1003" s="16">
        <f t="shared" si="408"/>
        <v>1.9999999999999574E-2</v>
      </c>
      <c r="Y1003" s="17"/>
      <c r="Z1003" s="16">
        <f t="shared" si="409"/>
        <v>0</v>
      </c>
      <c r="AA1003" s="17">
        <f t="shared" si="421"/>
        <v>0</v>
      </c>
      <c r="AB1003" s="16">
        <f t="shared" si="410"/>
        <v>19.970416666666331</v>
      </c>
      <c r="AC1003" s="17">
        <f t="shared" si="422"/>
        <v>1</v>
      </c>
      <c r="AD1003" s="16">
        <f t="shared" si="411"/>
        <v>0</v>
      </c>
      <c r="AE1003" s="17"/>
      <c r="AF1003" s="16">
        <f t="shared" si="412"/>
        <v>0</v>
      </c>
      <c r="AG1003" s="17">
        <f t="shared" si="423"/>
        <v>0</v>
      </c>
      <c r="AH1003" s="16">
        <f t="shared" si="413"/>
        <v>0</v>
      </c>
      <c r="AI1003" s="17">
        <f t="shared" si="424"/>
        <v>0</v>
      </c>
      <c r="AJ1003" s="16">
        <f t="shared" si="414"/>
        <v>0</v>
      </c>
    </row>
    <row r="1004" spans="1:36" x14ac:dyDescent="0.25">
      <c r="A1004" s="26">
        <f t="shared" si="425"/>
        <v>19.990416666666331</v>
      </c>
      <c r="B1004" s="9" t="s">
        <v>9</v>
      </c>
      <c r="C1004" s="13" t="s">
        <v>14</v>
      </c>
      <c r="D1004" t="s">
        <v>11</v>
      </c>
      <c r="E1004" s="13" t="s">
        <v>14</v>
      </c>
      <c r="G1004" t="s">
        <v>11</v>
      </c>
      <c r="H1004" s="16">
        <f t="shared" si="400"/>
        <v>19.990416666666331</v>
      </c>
      <c r="I1004" s="17">
        <f t="shared" si="415"/>
        <v>1</v>
      </c>
      <c r="J1004" s="16">
        <f t="shared" si="401"/>
        <v>0</v>
      </c>
      <c r="K1004" s="17">
        <f t="shared" si="416"/>
        <v>0</v>
      </c>
      <c r="L1004" s="16">
        <f t="shared" si="402"/>
        <v>1.9999999999999574E-2</v>
      </c>
      <c r="M1004" s="17"/>
      <c r="N1004" s="16">
        <f t="shared" si="403"/>
        <v>0</v>
      </c>
      <c r="O1004" s="17">
        <f t="shared" si="417"/>
        <v>0</v>
      </c>
      <c r="P1004" s="16">
        <f t="shared" si="404"/>
        <v>0</v>
      </c>
      <c r="Q1004" s="17">
        <f t="shared" si="418"/>
        <v>0</v>
      </c>
      <c r="R1004" s="16">
        <f t="shared" si="405"/>
        <v>0</v>
      </c>
      <c r="S1004" s="17"/>
      <c r="T1004" s="16">
        <f t="shared" si="406"/>
        <v>0</v>
      </c>
      <c r="U1004" s="17">
        <f t="shared" si="419"/>
        <v>0</v>
      </c>
      <c r="V1004" s="16">
        <f t="shared" si="407"/>
        <v>0</v>
      </c>
      <c r="W1004" s="17">
        <f t="shared" si="420"/>
        <v>0</v>
      </c>
      <c r="X1004" s="16">
        <f t="shared" si="408"/>
        <v>1.9999999999999574E-2</v>
      </c>
      <c r="Y1004" s="17"/>
      <c r="Z1004" s="16">
        <f t="shared" si="409"/>
        <v>0</v>
      </c>
      <c r="AA1004" s="17">
        <f t="shared" si="421"/>
        <v>0</v>
      </c>
      <c r="AB1004" s="16">
        <f t="shared" si="410"/>
        <v>0</v>
      </c>
      <c r="AC1004" s="17">
        <f t="shared" si="422"/>
        <v>0</v>
      </c>
      <c r="AD1004" s="16">
        <f t="shared" si="411"/>
        <v>0</v>
      </c>
      <c r="AE1004" s="17"/>
      <c r="AF1004" s="16">
        <f t="shared" si="412"/>
        <v>0</v>
      </c>
      <c r="AG1004" s="17">
        <f t="shared" si="423"/>
        <v>0</v>
      </c>
      <c r="AH1004" s="16">
        <f t="shared" si="413"/>
        <v>0</v>
      </c>
      <c r="AI1004" s="17">
        <f t="shared" si="424"/>
        <v>0</v>
      </c>
      <c r="AJ1004" s="16">
        <f t="shared" si="414"/>
        <v>0</v>
      </c>
    </row>
    <row r="1005" spans="1:36" x14ac:dyDescent="0.25">
      <c r="A1005" s="26">
        <f t="shared" si="425"/>
        <v>20.01041666666633</v>
      </c>
      <c r="B1005" s="9"/>
      <c r="C1005" s="13" t="s">
        <v>14</v>
      </c>
      <c r="D1005" t="s">
        <v>11</v>
      </c>
      <c r="E1005" s="13" t="s">
        <v>14</v>
      </c>
      <c r="F1005" s="7"/>
      <c r="G1005" t="s">
        <v>11</v>
      </c>
      <c r="H1005" s="16">
        <f t="shared" si="400"/>
        <v>0</v>
      </c>
      <c r="I1005" s="17">
        <f t="shared" si="415"/>
        <v>0</v>
      </c>
      <c r="J1005" s="16">
        <f t="shared" si="401"/>
        <v>0</v>
      </c>
      <c r="K1005" s="17">
        <f t="shared" si="416"/>
        <v>0</v>
      </c>
      <c r="L1005" s="16">
        <f t="shared" si="402"/>
        <v>1.9999999999999574E-2</v>
      </c>
      <c r="M1005" s="17"/>
      <c r="N1005" s="16">
        <f t="shared" si="403"/>
        <v>0</v>
      </c>
      <c r="O1005" s="17">
        <f t="shared" si="417"/>
        <v>0</v>
      </c>
      <c r="P1005" s="16">
        <f t="shared" si="404"/>
        <v>0</v>
      </c>
      <c r="Q1005" s="17">
        <f t="shared" si="418"/>
        <v>0</v>
      </c>
      <c r="R1005" s="16">
        <f t="shared" si="405"/>
        <v>0</v>
      </c>
      <c r="S1005" s="17"/>
      <c r="T1005" s="16">
        <f t="shared" si="406"/>
        <v>0</v>
      </c>
      <c r="U1005" s="17">
        <f t="shared" si="419"/>
        <v>0</v>
      </c>
      <c r="V1005" s="16">
        <f t="shared" si="407"/>
        <v>0</v>
      </c>
      <c r="W1005" s="17">
        <f t="shared" si="420"/>
        <v>0</v>
      </c>
      <c r="X1005" s="16">
        <f t="shared" si="408"/>
        <v>1.9999999999999574E-2</v>
      </c>
      <c r="Y1005" s="17"/>
      <c r="Z1005" s="16">
        <f t="shared" si="409"/>
        <v>0</v>
      </c>
      <c r="AA1005" s="17">
        <f t="shared" si="421"/>
        <v>0</v>
      </c>
      <c r="AB1005" s="16">
        <f t="shared" si="410"/>
        <v>0</v>
      </c>
      <c r="AC1005" s="17">
        <f t="shared" si="422"/>
        <v>0</v>
      </c>
      <c r="AD1005" s="16">
        <f t="shared" si="411"/>
        <v>0</v>
      </c>
      <c r="AE1005" s="17"/>
      <c r="AF1005" s="16">
        <f t="shared" si="412"/>
        <v>0</v>
      </c>
      <c r="AG1005" s="17">
        <f t="shared" si="423"/>
        <v>0</v>
      </c>
      <c r="AH1005" s="16">
        <f t="shared" si="413"/>
        <v>0</v>
      </c>
      <c r="AI1005" s="17">
        <f t="shared" si="424"/>
        <v>0</v>
      </c>
      <c r="AJ1005" s="16">
        <f t="shared" si="414"/>
        <v>0</v>
      </c>
    </row>
    <row r="1006" spans="1:36" x14ac:dyDescent="0.25">
      <c r="A1006" s="26">
        <f t="shared" si="425"/>
        <v>20.03041666666633</v>
      </c>
      <c r="B1006" s="9" t="s">
        <v>17</v>
      </c>
      <c r="C1006" s="13" t="s">
        <v>14</v>
      </c>
      <c r="D1006" s="14" t="s">
        <v>20</v>
      </c>
      <c r="E1006" t="s">
        <v>11</v>
      </c>
      <c r="F1006" s="7"/>
      <c r="G1006" t="s">
        <v>11</v>
      </c>
      <c r="H1006" s="16">
        <f t="shared" si="400"/>
        <v>0</v>
      </c>
      <c r="I1006" s="17">
        <f t="shared" si="415"/>
        <v>0</v>
      </c>
      <c r="J1006" s="16">
        <f t="shared" si="401"/>
        <v>0</v>
      </c>
      <c r="K1006" s="17">
        <f t="shared" si="416"/>
        <v>0</v>
      </c>
      <c r="L1006" s="16">
        <f t="shared" si="402"/>
        <v>1.9999999999999574E-2</v>
      </c>
      <c r="M1006" s="17"/>
      <c r="N1006" s="16">
        <f t="shared" si="403"/>
        <v>0</v>
      </c>
      <c r="O1006" s="17">
        <f t="shared" si="417"/>
        <v>0</v>
      </c>
      <c r="P1006" s="16">
        <f t="shared" si="404"/>
        <v>20.03041666666633</v>
      </c>
      <c r="Q1006" s="17">
        <f t="shared" si="418"/>
        <v>1</v>
      </c>
      <c r="R1006" s="16">
        <f t="shared" si="405"/>
        <v>0</v>
      </c>
      <c r="S1006" s="17"/>
      <c r="T1006" s="16">
        <f t="shared" si="406"/>
        <v>0</v>
      </c>
      <c r="U1006" s="17">
        <f t="shared" si="419"/>
        <v>0</v>
      </c>
      <c r="V1006" s="16">
        <f t="shared" si="407"/>
        <v>0</v>
      </c>
      <c r="W1006" s="17">
        <f t="shared" si="420"/>
        <v>0</v>
      </c>
      <c r="X1006" s="16">
        <f t="shared" si="408"/>
        <v>0</v>
      </c>
      <c r="Y1006" s="17"/>
      <c r="Z1006" s="16">
        <f t="shared" si="409"/>
        <v>0</v>
      </c>
      <c r="AA1006" s="17">
        <f t="shared" si="421"/>
        <v>0</v>
      </c>
      <c r="AB1006" s="16">
        <f t="shared" si="410"/>
        <v>0</v>
      </c>
      <c r="AC1006" s="17">
        <f t="shared" si="422"/>
        <v>0</v>
      </c>
      <c r="AD1006" s="16">
        <f t="shared" si="411"/>
        <v>0</v>
      </c>
      <c r="AE1006" s="17"/>
      <c r="AF1006" s="16">
        <f t="shared" si="412"/>
        <v>0</v>
      </c>
      <c r="AG1006" s="17">
        <f t="shared" si="423"/>
        <v>0</v>
      </c>
      <c r="AH1006" s="16">
        <f t="shared" si="413"/>
        <v>0</v>
      </c>
      <c r="AI1006" s="17">
        <f t="shared" si="424"/>
        <v>0</v>
      </c>
      <c r="AJ1006" s="16">
        <f t="shared" si="414"/>
        <v>0</v>
      </c>
    </row>
    <row r="1007" spans="1:36" x14ac:dyDescent="0.25">
      <c r="A1007" s="26">
        <f t="shared" si="425"/>
        <v>20.050416666666329</v>
      </c>
      <c r="B1007" s="9"/>
      <c r="C1007" s="13" t="s">
        <v>14</v>
      </c>
      <c r="D1007" s="8"/>
      <c r="E1007" t="s">
        <v>11</v>
      </c>
      <c r="F1007" s="7"/>
      <c r="G1007" t="s">
        <v>11</v>
      </c>
      <c r="H1007" s="16">
        <f t="shared" si="400"/>
        <v>0</v>
      </c>
      <c r="I1007" s="17">
        <f t="shared" si="415"/>
        <v>0</v>
      </c>
      <c r="J1007" s="16">
        <f t="shared" si="401"/>
        <v>0</v>
      </c>
      <c r="K1007" s="17">
        <f t="shared" si="416"/>
        <v>0</v>
      </c>
      <c r="L1007" s="16">
        <f t="shared" si="402"/>
        <v>1.9999999999999574E-2</v>
      </c>
      <c r="M1007" s="17"/>
      <c r="N1007" s="16">
        <f t="shared" si="403"/>
        <v>0</v>
      </c>
      <c r="O1007" s="17">
        <f t="shared" si="417"/>
        <v>0</v>
      </c>
      <c r="P1007" s="16">
        <f t="shared" si="404"/>
        <v>0</v>
      </c>
      <c r="Q1007" s="17">
        <f t="shared" si="418"/>
        <v>0</v>
      </c>
      <c r="R1007" s="16">
        <f t="shared" si="405"/>
        <v>0</v>
      </c>
      <c r="S1007" s="17"/>
      <c r="T1007" s="16">
        <f t="shared" si="406"/>
        <v>0</v>
      </c>
      <c r="U1007" s="17">
        <f t="shared" si="419"/>
        <v>0</v>
      </c>
      <c r="V1007" s="16">
        <f t="shared" si="407"/>
        <v>0</v>
      </c>
      <c r="W1007" s="17">
        <f t="shared" si="420"/>
        <v>0</v>
      </c>
      <c r="X1007" s="16">
        <f t="shared" si="408"/>
        <v>0</v>
      </c>
      <c r="Y1007" s="17"/>
      <c r="Z1007" s="16">
        <f t="shared" si="409"/>
        <v>0</v>
      </c>
      <c r="AA1007" s="17">
        <f t="shared" si="421"/>
        <v>0</v>
      </c>
      <c r="AB1007" s="16">
        <f t="shared" si="410"/>
        <v>0</v>
      </c>
      <c r="AC1007" s="17">
        <f t="shared" si="422"/>
        <v>0</v>
      </c>
      <c r="AD1007" s="16">
        <f t="shared" si="411"/>
        <v>0</v>
      </c>
      <c r="AE1007" s="17"/>
      <c r="AF1007" s="16">
        <f t="shared" si="412"/>
        <v>0</v>
      </c>
      <c r="AG1007" s="17">
        <f t="shared" si="423"/>
        <v>0</v>
      </c>
      <c r="AH1007" s="16">
        <f t="shared" si="413"/>
        <v>0</v>
      </c>
      <c r="AI1007" s="17">
        <f t="shared" si="424"/>
        <v>0</v>
      </c>
      <c r="AJ1007" s="16">
        <f t="shared" si="414"/>
        <v>0</v>
      </c>
    </row>
    <row r="1008" spans="1:36" x14ac:dyDescent="0.25">
      <c r="A1008" s="26">
        <f t="shared" si="425"/>
        <v>20.070416666666329</v>
      </c>
      <c r="B1008" s="9"/>
      <c r="C1008" s="13" t="s">
        <v>14</v>
      </c>
      <c r="D1008" s="8"/>
      <c r="E1008" t="s">
        <v>11</v>
      </c>
      <c r="F1008" s="7"/>
      <c r="G1008" t="s">
        <v>11</v>
      </c>
      <c r="H1008" s="16">
        <f t="shared" si="400"/>
        <v>0</v>
      </c>
      <c r="I1008" s="17">
        <f t="shared" si="415"/>
        <v>0</v>
      </c>
      <c r="J1008" s="16">
        <f t="shared" si="401"/>
        <v>0</v>
      </c>
      <c r="K1008" s="17">
        <f t="shared" si="416"/>
        <v>0</v>
      </c>
      <c r="L1008" s="16">
        <f t="shared" si="402"/>
        <v>1.9999999999999574E-2</v>
      </c>
      <c r="M1008" s="17"/>
      <c r="N1008" s="16">
        <f t="shared" si="403"/>
        <v>0</v>
      </c>
      <c r="O1008" s="17">
        <f t="shared" si="417"/>
        <v>0</v>
      </c>
      <c r="P1008" s="16">
        <f t="shared" si="404"/>
        <v>0</v>
      </c>
      <c r="Q1008" s="17">
        <f t="shared" si="418"/>
        <v>0</v>
      </c>
      <c r="R1008" s="16">
        <f t="shared" si="405"/>
        <v>0</v>
      </c>
      <c r="S1008" s="17"/>
      <c r="T1008" s="16">
        <f t="shared" si="406"/>
        <v>0</v>
      </c>
      <c r="U1008" s="17">
        <f t="shared" si="419"/>
        <v>0</v>
      </c>
      <c r="V1008" s="16">
        <f t="shared" si="407"/>
        <v>0</v>
      </c>
      <c r="W1008" s="17">
        <f t="shared" si="420"/>
        <v>0</v>
      </c>
      <c r="X1008" s="16">
        <f t="shared" si="408"/>
        <v>0</v>
      </c>
      <c r="Y1008" s="17"/>
      <c r="Z1008" s="16">
        <f t="shared" si="409"/>
        <v>0</v>
      </c>
      <c r="AA1008" s="17">
        <f t="shared" si="421"/>
        <v>0</v>
      </c>
      <c r="AB1008" s="16">
        <f t="shared" si="410"/>
        <v>0</v>
      </c>
      <c r="AC1008" s="17">
        <f t="shared" si="422"/>
        <v>0</v>
      </c>
      <c r="AD1008" s="16">
        <f t="shared" si="411"/>
        <v>0</v>
      </c>
      <c r="AE1008" s="17"/>
      <c r="AF1008" s="16">
        <f t="shared" si="412"/>
        <v>0</v>
      </c>
      <c r="AG1008" s="17">
        <f t="shared" si="423"/>
        <v>0</v>
      </c>
      <c r="AH1008" s="16">
        <f t="shared" si="413"/>
        <v>0</v>
      </c>
      <c r="AI1008" s="17">
        <f t="shared" si="424"/>
        <v>0</v>
      </c>
      <c r="AJ1008" s="16">
        <f t="shared" si="414"/>
        <v>0</v>
      </c>
    </row>
    <row r="1009" spans="1:36" x14ac:dyDescent="0.25">
      <c r="A1009" s="26">
        <f t="shared" si="425"/>
        <v>20.090416666666329</v>
      </c>
      <c r="B1009" s="9"/>
      <c r="C1009" s="13" t="s">
        <v>14</v>
      </c>
      <c r="D1009" s="8"/>
      <c r="E1009" t="s">
        <v>11</v>
      </c>
      <c r="F1009" s="7"/>
      <c r="G1009" t="s">
        <v>11</v>
      </c>
      <c r="H1009" s="16">
        <f t="shared" si="400"/>
        <v>0</v>
      </c>
      <c r="I1009" s="17">
        <f t="shared" si="415"/>
        <v>0</v>
      </c>
      <c r="J1009" s="16">
        <f t="shared" si="401"/>
        <v>0</v>
      </c>
      <c r="K1009" s="17">
        <f t="shared" si="416"/>
        <v>0</v>
      </c>
      <c r="L1009" s="16">
        <f t="shared" si="402"/>
        <v>1.9999999999999574E-2</v>
      </c>
      <c r="M1009" s="17"/>
      <c r="N1009" s="16">
        <f t="shared" si="403"/>
        <v>0</v>
      </c>
      <c r="O1009" s="17">
        <f t="shared" si="417"/>
        <v>0</v>
      </c>
      <c r="P1009" s="16">
        <f t="shared" si="404"/>
        <v>0</v>
      </c>
      <c r="Q1009" s="17">
        <f t="shared" si="418"/>
        <v>0</v>
      </c>
      <c r="R1009" s="16">
        <f t="shared" si="405"/>
        <v>0</v>
      </c>
      <c r="S1009" s="17"/>
      <c r="T1009" s="16">
        <f t="shared" si="406"/>
        <v>0</v>
      </c>
      <c r="U1009" s="17">
        <f t="shared" si="419"/>
        <v>0</v>
      </c>
      <c r="V1009" s="16">
        <f t="shared" si="407"/>
        <v>0</v>
      </c>
      <c r="W1009" s="17">
        <f t="shared" si="420"/>
        <v>0</v>
      </c>
      <c r="X1009" s="16">
        <f t="shared" si="408"/>
        <v>0</v>
      </c>
      <c r="Y1009" s="17"/>
      <c r="Z1009" s="16">
        <f t="shared" si="409"/>
        <v>0</v>
      </c>
      <c r="AA1009" s="17">
        <f t="shared" si="421"/>
        <v>0</v>
      </c>
      <c r="AB1009" s="16">
        <f t="shared" si="410"/>
        <v>0</v>
      </c>
      <c r="AC1009" s="17">
        <f t="shared" si="422"/>
        <v>0</v>
      </c>
      <c r="AD1009" s="16">
        <f t="shared" si="411"/>
        <v>0</v>
      </c>
      <c r="AE1009" s="17"/>
      <c r="AF1009" s="16">
        <f t="shared" si="412"/>
        <v>0</v>
      </c>
      <c r="AG1009" s="17">
        <f t="shared" si="423"/>
        <v>0</v>
      </c>
      <c r="AH1009" s="16">
        <f t="shared" si="413"/>
        <v>0</v>
      </c>
      <c r="AI1009" s="17">
        <f t="shared" si="424"/>
        <v>0</v>
      </c>
      <c r="AJ1009" s="16">
        <f t="shared" si="414"/>
        <v>0</v>
      </c>
    </row>
    <row r="1010" spans="1:36" x14ac:dyDescent="0.25">
      <c r="A1010" s="26">
        <f t="shared" si="425"/>
        <v>20.110416666666328</v>
      </c>
      <c r="B1010" s="9"/>
      <c r="C1010" s="13" t="s">
        <v>14</v>
      </c>
      <c r="D1010" s="7"/>
      <c r="E1010" t="s">
        <v>11</v>
      </c>
      <c r="F1010" s="7"/>
      <c r="G1010" t="s">
        <v>11</v>
      </c>
      <c r="H1010" s="16">
        <f t="shared" si="400"/>
        <v>0</v>
      </c>
      <c r="I1010" s="17">
        <f t="shared" si="415"/>
        <v>0</v>
      </c>
      <c r="J1010" s="16">
        <f t="shared" si="401"/>
        <v>0</v>
      </c>
      <c r="K1010" s="17">
        <f t="shared" si="416"/>
        <v>0</v>
      </c>
      <c r="L1010" s="16">
        <f t="shared" si="402"/>
        <v>1.9999999999999574E-2</v>
      </c>
      <c r="M1010" s="17"/>
      <c r="N1010" s="16">
        <f t="shared" si="403"/>
        <v>0</v>
      </c>
      <c r="O1010" s="17">
        <f t="shared" si="417"/>
        <v>0</v>
      </c>
      <c r="P1010" s="16">
        <f t="shared" si="404"/>
        <v>0</v>
      </c>
      <c r="Q1010" s="17">
        <f t="shared" si="418"/>
        <v>0</v>
      </c>
      <c r="R1010" s="16">
        <f t="shared" si="405"/>
        <v>0</v>
      </c>
      <c r="S1010" s="17"/>
      <c r="T1010" s="16">
        <f t="shared" si="406"/>
        <v>0</v>
      </c>
      <c r="U1010" s="17">
        <f t="shared" si="419"/>
        <v>0</v>
      </c>
      <c r="V1010" s="16">
        <f t="shared" si="407"/>
        <v>0</v>
      </c>
      <c r="W1010" s="17">
        <f t="shared" si="420"/>
        <v>0</v>
      </c>
      <c r="X1010" s="16">
        <f t="shared" si="408"/>
        <v>0</v>
      </c>
      <c r="Y1010" s="17"/>
      <c r="Z1010" s="16">
        <f t="shared" si="409"/>
        <v>0</v>
      </c>
      <c r="AA1010" s="17">
        <f t="shared" si="421"/>
        <v>0</v>
      </c>
      <c r="AB1010" s="16">
        <f t="shared" si="410"/>
        <v>0</v>
      </c>
      <c r="AC1010" s="17">
        <f t="shared" si="422"/>
        <v>0</v>
      </c>
      <c r="AD1010" s="16">
        <f t="shared" si="411"/>
        <v>0</v>
      </c>
      <c r="AE1010" s="17"/>
      <c r="AF1010" s="16">
        <f t="shared" si="412"/>
        <v>0</v>
      </c>
      <c r="AG1010" s="17">
        <f t="shared" si="423"/>
        <v>0</v>
      </c>
      <c r="AH1010" s="16">
        <f t="shared" si="413"/>
        <v>0</v>
      </c>
      <c r="AI1010" s="17">
        <f t="shared" si="424"/>
        <v>0</v>
      </c>
      <c r="AJ1010" s="16">
        <f t="shared" si="414"/>
        <v>0</v>
      </c>
    </row>
    <row r="1011" spans="1:36" x14ac:dyDescent="0.25">
      <c r="A1011" s="26">
        <f t="shared" si="425"/>
        <v>20.130416666666328</v>
      </c>
      <c r="B1011" s="9" t="s">
        <v>15</v>
      </c>
      <c r="C1011" t="s">
        <v>11</v>
      </c>
      <c r="D1011" s="8"/>
      <c r="E1011" t="s">
        <v>11</v>
      </c>
      <c r="G1011" s="14" t="s">
        <v>20</v>
      </c>
      <c r="H1011" s="16">
        <f t="shared" si="400"/>
        <v>0</v>
      </c>
      <c r="I1011" s="17">
        <f t="shared" si="415"/>
        <v>0</v>
      </c>
      <c r="J1011" s="16">
        <f t="shared" si="401"/>
        <v>0</v>
      </c>
      <c r="K1011" s="17">
        <f t="shared" si="416"/>
        <v>0</v>
      </c>
      <c r="L1011" s="16">
        <f t="shared" si="402"/>
        <v>0</v>
      </c>
      <c r="M1011" s="17"/>
      <c r="N1011" s="16">
        <f t="shared" si="403"/>
        <v>0</v>
      </c>
      <c r="O1011" s="17">
        <f t="shared" si="417"/>
        <v>0</v>
      </c>
      <c r="P1011" s="16">
        <f t="shared" si="404"/>
        <v>0</v>
      </c>
      <c r="Q1011" s="17">
        <f t="shared" si="418"/>
        <v>0</v>
      </c>
      <c r="R1011" s="16">
        <f t="shared" si="405"/>
        <v>0</v>
      </c>
      <c r="S1011" s="17"/>
      <c r="T1011" s="16">
        <f t="shared" si="406"/>
        <v>0</v>
      </c>
      <c r="U1011" s="17">
        <f t="shared" si="419"/>
        <v>0</v>
      </c>
      <c r="V1011" s="16">
        <f t="shared" si="407"/>
        <v>0</v>
      </c>
      <c r="W1011" s="17">
        <f t="shared" si="420"/>
        <v>0</v>
      </c>
      <c r="X1011" s="16">
        <f t="shared" si="408"/>
        <v>0</v>
      </c>
      <c r="Y1011" s="17"/>
      <c r="Z1011" s="16">
        <f t="shared" si="409"/>
        <v>0</v>
      </c>
      <c r="AA1011" s="17">
        <f t="shared" si="421"/>
        <v>0</v>
      </c>
      <c r="AB1011" s="16">
        <f t="shared" si="410"/>
        <v>0</v>
      </c>
      <c r="AC1011" s="17">
        <f t="shared" si="422"/>
        <v>0</v>
      </c>
      <c r="AD1011" s="16">
        <f t="shared" si="411"/>
        <v>0</v>
      </c>
      <c r="AE1011" s="17"/>
      <c r="AF1011" s="16">
        <f t="shared" si="412"/>
        <v>0</v>
      </c>
      <c r="AG1011" s="17">
        <f t="shared" si="423"/>
        <v>0</v>
      </c>
      <c r="AH1011" s="16">
        <f t="shared" si="413"/>
        <v>20.130416666666328</v>
      </c>
      <c r="AI1011" s="17">
        <f t="shared" si="424"/>
        <v>1</v>
      </c>
      <c r="AJ1011" s="16">
        <f t="shared" si="414"/>
        <v>0</v>
      </c>
    </row>
    <row r="1012" spans="1:36" x14ac:dyDescent="0.25">
      <c r="A1012" s="26">
        <f t="shared" si="425"/>
        <v>20.150416666666327</v>
      </c>
      <c r="B1012" s="9" t="s">
        <v>10</v>
      </c>
      <c r="C1012" t="s">
        <v>11</v>
      </c>
      <c r="D1012" s="8"/>
      <c r="E1012" t="s">
        <v>11</v>
      </c>
      <c r="F1012" s="13" t="s">
        <v>14</v>
      </c>
      <c r="H1012" s="16">
        <f t="shared" si="400"/>
        <v>0</v>
      </c>
      <c r="I1012" s="17">
        <f t="shared" si="415"/>
        <v>0</v>
      </c>
      <c r="J1012" s="16">
        <f t="shared" si="401"/>
        <v>0</v>
      </c>
      <c r="K1012" s="17">
        <f t="shared" si="416"/>
        <v>0</v>
      </c>
      <c r="L1012" s="16">
        <f t="shared" si="402"/>
        <v>0</v>
      </c>
      <c r="M1012" s="17"/>
      <c r="N1012" s="16">
        <f t="shared" si="403"/>
        <v>0</v>
      </c>
      <c r="O1012" s="17">
        <f t="shared" si="417"/>
        <v>0</v>
      </c>
      <c r="P1012" s="16">
        <f t="shared" si="404"/>
        <v>0</v>
      </c>
      <c r="Q1012" s="17">
        <f t="shared" si="418"/>
        <v>0</v>
      </c>
      <c r="R1012" s="16">
        <f t="shared" si="405"/>
        <v>0</v>
      </c>
      <c r="S1012" s="17"/>
      <c r="T1012" s="16">
        <f t="shared" si="406"/>
        <v>0</v>
      </c>
      <c r="U1012" s="17">
        <f t="shared" si="419"/>
        <v>0</v>
      </c>
      <c r="V1012" s="16">
        <f t="shared" si="407"/>
        <v>0</v>
      </c>
      <c r="W1012" s="17">
        <f t="shared" si="420"/>
        <v>0</v>
      </c>
      <c r="X1012" s="16">
        <f t="shared" si="408"/>
        <v>0</v>
      </c>
      <c r="Y1012" s="17"/>
      <c r="Z1012" s="16">
        <f t="shared" si="409"/>
        <v>20.150416666666327</v>
      </c>
      <c r="AA1012" s="17">
        <f t="shared" si="421"/>
        <v>1</v>
      </c>
      <c r="AB1012" s="16">
        <f t="shared" si="410"/>
        <v>0</v>
      </c>
      <c r="AC1012" s="17">
        <f t="shared" si="422"/>
        <v>0</v>
      </c>
      <c r="AD1012" s="16">
        <f t="shared" si="411"/>
        <v>1.9999999999999574E-2</v>
      </c>
      <c r="AE1012" s="17"/>
      <c r="AF1012" s="16">
        <f t="shared" si="412"/>
        <v>0</v>
      </c>
      <c r="AG1012" s="17">
        <f t="shared" si="423"/>
        <v>0</v>
      </c>
      <c r="AH1012" s="16">
        <f t="shared" si="413"/>
        <v>0</v>
      </c>
      <c r="AI1012" s="17">
        <f t="shared" si="424"/>
        <v>0</v>
      </c>
      <c r="AJ1012" s="16">
        <f t="shared" si="414"/>
        <v>0</v>
      </c>
    </row>
    <row r="1013" spans="1:36" x14ac:dyDescent="0.25">
      <c r="A1013" s="26">
        <f t="shared" si="425"/>
        <v>20.170416666666327</v>
      </c>
      <c r="B1013" s="9" t="s">
        <v>16</v>
      </c>
      <c r="C1013" t="s">
        <v>11</v>
      </c>
      <c r="D1013" s="13" t="s">
        <v>14</v>
      </c>
      <c r="E1013" t="s">
        <v>11</v>
      </c>
      <c r="F1013" s="13" t="s">
        <v>14</v>
      </c>
      <c r="H1013" s="16">
        <f t="shared" si="400"/>
        <v>0</v>
      </c>
      <c r="I1013" s="17">
        <f t="shared" si="415"/>
        <v>0</v>
      </c>
      <c r="J1013" s="16">
        <f t="shared" si="401"/>
        <v>0</v>
      </c>
      <c r="K1013" s="17">
        <f t="shared" si="416"/>
        <v>0</v>
      </c>
      <c r="L1013" s="16">
        <f t="shared" si="402"/>
        <v>0</v>
      </c>
      <c r="M1013" s="17"/>
      <c r="N1013" s="16">
        <f t="shared" si="403"/>
        <v>20.170416666666327</v>
      </c>
      <c r="O1013" s="17">
        <f t="shared" si="417"/>
        <v>1</v>
      </c>
      <c r="P1013" s="16">
        <f t="shared" si="404"/>
        <v>0</v>
      </c>
      <c r="Q1013" s="17">
        <f t="shared" si="418"/>
        <v>0</v>
      </c>
      <c r="R1013" s="16">
        <f t="shared" si="405"/>
        <v>1.9999999999999574E-2</v>
      </c>
      <c r="S1013" s="17"/>
      <c r="T1013" s="16">
        <f t="shared" si="406"/>
        <v>0</v>
      </c>
      <c r="U1013" s="17">
        <f t="shared" si="419"/>
        <v>0</v>
      </c>
      <c r="V1013" s="16">
        <f t="shared" si="407"/>
        <v>0</v>
      </c>
      <c r="W1013" s="17">
        <f t="shared" si="420"/>
        <v>0</v>
      </c>
      <c r="X1013" s="16">
        <f t="shared" si="408"/>
        <v>0</v>
      </c>
      <c r="Y1013" s="17"/>
      <c r="Z1013" s="16">
        <f t="shared" si="409"/>
        <v>0</v>
      </c>
      <c r="AA1013" s="17">
        <f t="shared" si="421"/>
        <v>0</v>
      </c>
      <c r="AB1013" s="16">
        <f t="shared" si="410"/>
        <v>0</v>
      </c>
      <c r="AC1013" s="17">
        <f t="shared" si="422"/>
        <v>0</v>
      </c>
      <c r="AD1013" s="16">
        <f t="shared" si="411"/>
        <v>1.9999999999999574E-2</v>
      </c>
      <c r="AE1013" s="17"/>
      <c r="AF1013" s="16">
        <f t="shared" si="412"/>
        <v>0</v>
      </c>
      <c r="AG1013" s="17">
        <f t="shared" si="423"/>
        <v>0</v>
      </c>
      <c r="AH1013" s="16">
        <f t="shared" si="413"/>
        <v>0</v>
      </c>
      <c r="AI1013" s="17">
        <f t="shared" si="424"/>
        <v>0</v>
      </c>
      <c r="AJ1013" s="16">
        <f t="shared" si="414"/>
        <v>0</v>
      </c>
    </row>
    <row r="1014" spans="1:36" x14ac:dyDescent="0.25">
      <c r="A1014" s="26">
        <f t="shared" si="425"/>
        <v>20.190416666666327</v>
      </c>
      <c r="B1014" s="9"/>
      <c r="C1014" t="s">
        <v>11</v>
      </c>
      <c r="D1014" s="13" t="s">
        <v>14</v>
      </c>
      <c r="E1014" t="s">
        <v>11</v>
      </c>
      <c r="F1014" s="13" t="s">
        <v>14</v>
      </c>
      <c r="H1014" s="16">
        <f t="shared" si="400"/>
        <v>0</v>
      </c>
      <c r="I1014" s="17">
        <f t="shared" si="415"/>
        <v>0</v>
      </c>
      <c r="J1014" s="16">
        <f t="shared" si="401"/>
        <v>0</v>
      </c>
      <c r="K1014" s="17">
        <f t="shared" si="416"/>
        <v>0</v>
      </c>
      <c r="L1014" s="16">
        <f t="shared" si="402"/>
        <v>0</v>
      </c>
      <c r="M1014" s="17"/>
      <c r="N1014" s="16">
        <f t="shared" si="403"/>
        <v>0</v>
      </c>
      <c r="O1014" s="17">
        <f t="shared" si="417"/>
        <v>0</v>
      </c>
      <c r="P1014" s="16">
        <f t="shared" si="404"/>
        <v>0</v>
      </c>
      <c r="Q1014" s="17">
        <f t="shared" si="418"/>
        <v>0</v>
      </c>
      <c r="R1014" s="16">
        <f t="shared" si="405"/>
        <v>1.9999999999999574E-2</v>
      </c>
      <c r="S1014" s="17"/>
      <c r="T1014" s="16">
        <f t="shared" si="406"/>
        <v>0</v>
      </c>
      <c r="U1014" s="17">
        <f t="shared" si="419"/>
        <v>0</v>
      </c>
      <c r="V1014" s="16">
        <f t="shared" si="407"/>
        <v>0</v>
      </c>
      <c r="W1014" s="17">
        <f t="shared" si="420"/>
        <v>0</v>
      </c>
      <c r="X1014" s="16">
        <f t="shared" si="408"/>
        <v>0</v>
      </c>
      <c r="Y1014" s="17"/>
      <c r="Z1014" s="16">
        <f t="shared" si="409"/>
        <v>0</v>
      </c>
      <c r="AA1014" s="17">
        <f t="shared" si="421"/>
        <v>0</v>
      </c>
      <c r="AB1014" s="16">
        <f t="shared" si="410"/>
        <v>0</v>
      </c>
      <c r="AC1014" s="17">
        <f t="shared" si="422"/>
        <v>0</v>
      </c>
      <c r="AD1014" s="16">
        <f t="shared" si="411"/>
        <v>1.9999999999999574E-2</v>
      </c>
      <c r="AE1014" s="17"/>
      <c r="AF1014" s="16">
        <f t="shared" si="412"/>
        <v>0</v>
      </c>
      <c r="AG1014" s="17">
        <f t="shared" si="423"/>
        <v>0</v>
      </c>
      <c r="AH1014" s="16">
        <f t="shared" si="413"/>
        <v>0</v>
      </c>
      <c r="AI1014" s="17">
        <f t="shared" si="424"/>
        <v>0</v>
      </c>
      <c r="AJ1014" s="16">
        <f t="shared" si="414"/>
        <v>0</v>
      </c>
    </row>
    <row r="1015" spans="1:36" x14ac:dyDescent="0.25">
      <c r="A1015" s="26">
        <f t="shared" si="425"/>
        <v>20.210416666666326</v>
      </c>
      <c r="B1015" s="9" t="s">
        <v>13</v>
      </c>
      <c r="C1015" t="s">
        <v>11</v>
      </c>
      <c r="D1015" s="13" t="s">
        <v>14</v>
      </c>
      <c r="E1015" t="s">
        <v>11</v>
      </c>
      <c r="F1015" s="13" t="s">
        <v>14</v>
      </c>
      <c r="G1015" s="13" t="s">
        <v>14</v>
      </c>
      <c r="H1015" s="16">
        <f t="shared" si="400"/>
        <v>0</v>
      </c>
      <c r="I1015" s="17">
        <f t="shared" si="415"/>
        <v>0</v>
      </c>
      <c r="J1015" s="16">
        <f t="shared" si="401"/>
        <v>0</v>
      </c>
      <c r="K1015" s="17">
        <f t="shared" si="416"/>
        <v>0</v>
      </c>
      <c r="L1015" s="16">
        <f t="shared" si="402"/>
        <v>0</v>
      </c>
      <c r="M1015" s="17"/>
      <c r="N1015" s="16">
        <f t="shared" si="403"/>
        <v>0</v>
      </c>
      <c r="O1015" s="17">
        <f t="shared" si="417"/>
        <v>0</v>
      </c>
      <c r="P1015" s="16">
        <f t="shared" si="404"/>
        <v>0</v>
      </c>
      <c r="Q1015" s="17">
        <f t="shared" si="418"/>
        <v>0</v>
      </c>
      <c r="R1015" s="16">
        <f t="shared" si="405"/>
        <v>1.9999999999999574E-2</v>
      </c>
      <c r="S1015" s="17"/>
      <c r="T1015" s="16">
        <f t="shared" si="406"/>
        <v>0</v>
      </c>
      <c r="U1015" s="17">
        <f t="shared" si="419"/>
        <v>0</v>
      </c>
      <c r="V1015" s="16">
        <f t="shared" si="407"/>
        <v>0</v>
      </c>
      <c r="W1015" s="17">
        <f t="shared" si="420"/>
        <v>0</v>
      </c>
      <c r="X1015" s="16">
        <f t="shared" si="408"/>
        <v>0</v>
      </c>
      <c r="Y1015" s="17"/>
      <c r="Z1015" s="16">
        <f t="shared" si="409"/>
        <v>0</v>
      </c>
      <c r="AA1015" s="17">
        <f t="shared" si="421"/>
        <v>0</v>
      </c>
      <c r="AB1015" s="16">
        <f t="shared" si="410"/>
        <v>0</v>
      </c>
      <c r="AC1015" s="17">
        <f t="shared" si="422"/>
        <v>0</v>
      </c>
      <c r="AD1015" s="16">
        <f t="shared" si="411"/>
        <v>1.9999999999999574E-2</v>
      </c>
      <c r="AE1015" s="17"/>
      <c r="AF1015" s="16">
        <f t="shared" si="412"/>
        <v>20.210416666666326</v>
      </c>
      <c r="AG1015" s="17">
        <f t="shared" si="423"/>
        <v>1</v>
      </c>
      <c r="AH1015" s="16">
        <f t="shared" si="413"/>
        <v>0</v>
      </c>
      <c r="AI1015" s="17">
        <f t="shared" si="424"/>
        <v>0</v>
      </c>
      <c r="AJ1015" s="16">
        <f t="shared" si="414"/>
        <v>1.9999999999999574E-2</v>
      </c>
    </row>
    <row r="1016" spans="1:36" x14ac:dyDescent="0.25">
      <c r="A1016" s="26">
        <f t="shared" si="425"/>
        <v>20.230416666666326</v>
      </c>
      <c r="B1016" s="9" t="s">
        <v>18</v>
      </c>
      <c r="C1016" t="s">
        <v>11</v>
      </c>
      <c r="D1016" s="13" t="s">
        <v>14</v>
      </c>
      <c r="E1016" s="14" t="s">
        <v>20</v>
      </c>
      <c r="F1016" t="s">
        <v>11</v>
      </c>
      <c r="G1016" s="13" t="s">
        <v>14</v>
      </c>
      <c r="H1016" s="16">
        <f t="shared" si="400"/>
        <v>0</v>
      </c>
      <c r="I1016" s="17">
        <f t="shared" si="415"/>
        <v>0</v>
      </c>
      <c r="J1016" s="16">
        <f t="shared" si="401"/>
        <v>0</v>
      </c>
      <c r="K1016" s="17">
        <f t="shared" si="416"/>
        <v>0</v>
      </c>
      <c r="L1016" s="16">
        <f t="shared" si="402"/>
        <v>0</v>
      </c>
      <c r="M1016" s="17"/>
      <c r="N1016" s="16">
        <f t="shared" si="403"/>
        <v>0</v>
      </c>
      <c r="O1016" s="17">
        <f t="shared" si="417"/>
        <v>0</v>
      </c>
      <c r="P1016" s="16">
        <f t="shared" si="404"/>
        <v>0</v>
      </c>
      <c r="Q1016" s="17">
        <f t="shared" si="418"/>
        <v>0</v>
      </c>
      <c r="R1016" s="16">
        <f t="shared" si="405"/>
        <v>1.9999999999999574E-2</v>
      </c>
      <c r="S1016" s="17"/>
      <c r="T1016" s="16">
        <f t="shared" si="406"/>
        <v>0</v>
      </c>
      <c r="U1016" s="17">
        <f t="shared" si="419"/>
        <v>0</v>
      </c>
      <c r="V1016" s="16">
        <f t="shared" si="407"/>
        <v>20.230416666666326</v>
      </c>
      <c r="W1016" s="17">
        <f t="shared" si="420"/>
        <v>1</v>
      </c>
      <c r="X1016" s="16">
        <f t="shared" si="408"/>
        <v>0</v>
      </c>
      <c r="Y1016" s="17"/>
      <c r="Z1016" s="16">
        <f t="shared" si="409"/>
        <v>0</v>
      </c>
      <c r="AA1016" s="17">
        <f t="shared" si="421"/>
        <v>0</v>
      </c>
      <c r="AB1016" s="16">
        <f t="shared" si="410"/>
        <v>0</v>
      </c>
      <c r="AC1016" s="17">
        <f t="shared" si="422"/>
        <v>0</v>
      </c>
      <c r="AD1016" s="16">
        <f t="shared" si="411"/>
        <v>0</v>
      </c>
      <c r="AE1016" s="17"/>
      <c r="AF1016" s="16">
        <f t="shared" si="412"/>
        <v>0</v>
      </c>
      <c r="AG1016" s="17">
        <f t="shared" si="423"/>
        <v>0</v>
      </c>
      <c r="AH1016" s="16">
        <f t="shared" si="413"/>
        <v>0</v>
      </c>
      <c r="AI1016" s="17">
        <f t="shared" si="424"/>
        <v>0</v>
      </c>
      <c r="AJ1016" s="16">
        <f t="shared" si="414"/>
        <v>1.9999999999999574E-2</v>
      </c>
    </row>
    <row r="1017" spans="1:36" x14ac:dyDescent="0.25">
      <c r="A1017" s="26">
        <f t="shared" si="425"/>
        <v>20.250416666666325</v>
      </c>
      <c r="B1017" s="9"/>
      <c r="C1017" t="s">
        <v>11</v>
      </c>
      <c r="D1017" s="13" t="s">
        <v>14</v>
      </c>
      <c r="F1017" t="s">
        <v>11</v>
      </c>
      <c r="G1017" s="13" t="s">
        <v>14</v>
      </c>
      <c r="H1017" s="16">
        <f t="shared" si="400"/>
        <v>0</v>
      </c>
      <c r="I1017" s="17">
        <f t="shared" si="415"/>
        <v>0</v>
      </c>
      <c r="J1017" s="16">
        <f t="shared" si="401"/>
        <v>0</v>
      </c>
      <c r="K1017" s="17">
        <f t="shared" si="416"/>
        <v>0</v>
      </c>
      <c r="L1017" s="16">
        <f t="shared" si="402"/>
        <v>0</v>
      </c>
      <c r="M1017" s="17"/>
      <c r="N1017" s="16">
        <f t="shared" si="403"/>
        <v>0</v>
      </c>
      <c r="O1017" s="17">
        <f t="shared" si="417"/>
        <v>0</v>
      </c>
      <c r="P1017" s="16">
        <f t="shared" si="404"/>
        <v>0</v>
      </c>
      <c r="Q1017" s="17">
        <f t="shared" si="418"/>
        <v>0</v>
      </c>
      <c r="R1017" s="16">
        <f t="shared" si="405"/>
        <v>1.9999999999999574E-2</v>
      </c>
      <c r="S1017" s="17"/>
      <c r="T1017" s="16">
        <f t="shared" si="406"/>
        <v>0</v>
      </c>
      <c r="U1017" s="17">
        <f t="shared" si="419"/>
        <v>0</v>
      </c>
      <c r="V1017" s="16">
        <f t="shared" si="407"/>
        <v>0</v>
      </c>
      <c r="W1017" s="17">
        <f t="shared" si="420"/>
        <v>0</v>
      </c>
      <c r="X1017" s="16">
        <f t="shared" si="408"/>
        <v>0</v>
      </c>
      <c r="Y1017" s="17"/>
      <c r="Z1017" s="16">
        <f t="shared" si="409"/>
        <v>0</v>
      </c>
      <c r="AA1017" s="17">
        <f t="shared" si="421"/>
        <v>0</v>
      </c>
      <c r="AB1017" s="16">
        <f t="shared" si="410"/>
        <v>0</v>
      </c>
      <c r="AC1017" s="17">
        <f t="shared" si="422"/>
        <v>0</v>
      </c>
      <c r="AD1017" s="16">
        <f t="shared" si="411"/>
        <v>0</v>
      </c>
      <c r="AE1017" s="17"/>
      <c r="AF1017" s="16">
        <f t="shared" si="412"/>
        <v>0</v>
      </c>
      <c r="AG1017" s="17">
        <f t="shared" si="423"/>
        <v>0</v>
      </c>
      <c r="AH1017" s="16">
        <f t="shared" si="413"/>
        <v>0</v>
      </c>
      <c r="AI1017" s="17">
        <f t="shared" si="424"/>
        <v>0</v>
      </c>
      <c r="AJ1017" s="16">
        <f t="shared" si="414"/>
        <v>1.9999999999999574E-2</v>
      </c>
    </row>
    <row r="1018" spans="1:36" x14ac:dyDescent="0.25">
      <c r="A1018" s="26">
        <f t="shared" si="425"/>
        <v>20.270416666666325</v>
      </c>
      <c r="B1018" s="9"/>
      <c r="C1018" t="s">
        <v>11</v>
      </c>
      <c r="D1018" s="13" t="s">
        <v>14</v>
      </c>
      <c r="E1018" s="7"/>
      <c r="F1018" t="s">
        <v>11</v>
      </c>
      <c r="G1018" s="13" t="s">
        <v>14</v>
      </c>
      <c r="H1018" s="16">
        <f t="shared" si="400"/>
        <v>0</v>
      </c>
      <c r="I1018" s="17">
        <f t="shared" si="415"/>
        <v>0</v>
      </c>
      <c r="J1018" s="16">
        <f t="shared" si="401"/>
        <v>0</v>
      </c>
      <c r="K1018" s="17">
        <f t="shared" si="416"/>
        <v>0</v>
      </c>
      <c r="L1018" s="16">
        <f t="shared" si="402"/>
        <v>0</v>
      </c>
      <c r="M1018" s="17"/>
      <c r="N1018" s="16">
        <f t="shared" si="403"/>
        <v>0</v>
      </c>
      <c r="O1018" s="17">
        <f t="shared" si="417"/>
        <v>0</v>
      </c>
      <c r="P1018" s="16">
        <f t="shared" si="404"/>
        <v>0</v>
      </c>
      <c r="Q1018" s="17">
        <f t="shared" si="418"/>
        <v>0</v>
      </c>
      <c r="R1018" s="16">
        <f t="shared" si="405"/>
        <v>1.9999999999999574E-2</v>
      </c>
      <c r="S1018" s="17"/>
      <c r="T1018" s="16">
        <f t="shared" si="406"/>
        <v>0</v>
      </c>
      <c r="U1018" s="17">
        <f t="shared" si="419"/>
        <v>0</v>
      </c>
      <c r="V1018" s="16">
        <f t="shared" si="407"/>
        <v>0</v>
      </c>
      <c r="W1018" s="17">
        <f t="shared" si="420"/>
        <v>0</v>
      </c>
      <c r="X1018" s="16">
        <f t="shared" si="408"/>
        <v>0</v>
      </c>
      <c r="Y1018" s="17"/>
      <c r="Z1018" s="16">
        <f t="shared" si="409"/>
        <v>0</v>
      </c>
      <c r="AA1018" s="17">
        <f t="shared" si="421"/>
        <v>0</v>
      </c>
      <c r="AB1018" s="16">
        <f t="shared" si="410"/>
        <v>0</v>
      </c>
      <c r="AC1018" s="17">
        <f t="shared" si="422"/>
        <v>0</v>
      </c>
      <c r="AD1018" s="16">
        <f t="shared" si="411"/>
        <v>0</v>
      </c>
      <c r="AE1018" s="17"/>
      <c r="AF1018" s="16">
        <f t="shared" si="412"/>
        <v>0</v>
      </c>
      <c r="AG1018" s="17">
        <f t="shared" si="423"/>
        <v>0</v>
      </c>
      <c r="AH1018" s="16">
        <f t="shared" si="413"/>
        <v>0</v>
      </c>
      <c r="AI1018" s="17">
        <f t="shared" si="424"/>
        <v>0</v>
      </c>
      <c r="AJ1018" s="16">
        <f t="shared" si="414"/>
        <v>1.9999999999999574E-2</v>
      </c>
    </row>
    <row r="1019" spans="1:36" x14ac:dyDescent="0.25">
      <c r="A1019" s="26">
        <f t="shared" si="425"/>
        <v>20.290416666666324</v>
      </c>
      <c r="B1019" s="9"/>
      <c r="C1019" t="s">
        <v>11</v>
      </c>
      <c r="D1019" s="13" t="s">
        <v>14</v>
      </c>
      <c r="F1019" t="s">
        <v>11</v>
      </c>
      <c r="G1019" s="13" t="s">
        <v>14</v>
      </c>
      <c r="H1019" s="16">
        <f t="shared" si="400"/>
        <v>0</v>
      </c>
      <c r="I1019" s="17">
        <f t="shared" si="415"/>
        <v>0</v>
      </c>
      <c r="J1019" s="16">
        <f t="shared" si="401"/>
        <v>0</v>
      </c>
      <c r="K1019" s="17">
        <f t="shared" si="416"/>
        <v>0</v>
      </c>
      <c r="L1019" s="16">
        <f t="shared" si="402"/>
        <v>0</v>
      </c>
      <c r="M1019" s="17"/>
      <c r="N1019" s="16">
        <f t="shared" si="403"/>
        <v>0</v>
      </c>
      <c r="O1019" s="17">
        <f t="shared" si="417"/>
        <v>0</v>
      </c>
      <c r="P1019" s="16">
        <f t="shared" si="404"/>
        <v>0</v>
      </c>
      <c r="Q1019" s="17">
        <f t="shared" si="418"/>
        <v>0</v>
      </c>
      <c r="R1019" s="16">
        <f t="shared" si="405"/>
        <v>1.9999999999999574E-2</v>
      </c>
      <c r="S1019" s="17"/>
      <c r="T1019" s="16">
        <f t="shared" si="406"/>
        <v>0</v>
      </c>
      <c r="U1019" s="17">
        <f t="shared" si="419"/>
        <v>0</v>
      </c>
      <c r="V1019" s="16">
        <f t="shared" si="407"/>
        <v>0</v>
      </c>
      <c r="W1019" s="17">
        <f t="shared" si="420"/>
        <v>0</v>
      </c>
      <c r="X1019" s="16">
        <f t="shared" si="408"/>
        <v>0</v>
      </c>
      <c r="Y1019" s="17"/>
      <c r="Z1019" s="16">
        <f t="shared" si="409"/>
        <v>0</v>
      </c>
      <c r="AA1019" s="17">
        <f t="shared" si="421"/>
        <v>0</v>
      </c>
      <c r="AB1019" s="16">
        <f t="shared" si="410"/>
        <v>0</v>
      </c>
      <c r="AC1019" s="17">
        <f t="shared" si="422"/>
        <v>0</v>
      </c>
      <c r="AD1019" s="16">
        <f t="shared" si="411"/>
        <v>0</v>
      </c>
      <c r="AE1019" s="17"/>
      <c r="AF1019" s="16">
        <f t="shared" si="412"/>
        <v>0</v>
      </c>
      <c r="AG1019" s="17">
        <f t="shared" si="423"/>
        <v>0</v>
      </c>
      <c r="AH1019" s="16">
        <f t="shared" si="413"/>
        <v>0</v>
      </c>
      <c r="AI1019" s="17">
        <f t="shared" si="424"/>
        <v>0</v>
      </c>
      <c r="AJ1019" s="16">
        <f t="shared" si="414"/>
        <v>1.9999999999999574E-2</v>
      </c>
    </row>
    <row r="1020" spans="1:36" x14ac:dyDescent="0.25">
      <c r="A1020" s="26">
        <f t="shared" si="425"/>
        <v>20.310416666666324</v>
      </c>
      <c r="B1020" s="9" t="s">
        <v>22</v>
      </c>
      <c r="C1020" s="14" t="s">
        <v>20</v>
      </c>
      <c r="D1020" t="s">
        <v>11</v>
      </c>
      <c r="F1020" t="s">
        <v>11</v>
      </c>
      <c r="G1020" s="13" t="s">
        <v>14</v>
      </c>
      <c r="H1020" s="16">
        <f t="shared" si="400"/>
        <v>0</v>
      </c>
      <c r="I1020" s="17">
        <f t="shared" si="415"/>
        <v>0</v>
      </c>
      <c r="J1020" s="16">
        <f t="shared" si="401"/>
        <v>20.310416666666324</v>
      </c>
      <c r="K1020" s="17">
        <f t="shared" si="416"/>
        <v>1</v>
      </c>
      <c r="L1020" s="16">
        <f t="shared" si="402"/>
        <v>0</v>
      </c>
      <c r="M1020" s="17"/>
      <c r="N1020" s="16">
        <f t="shared" si="403"/>
        <v>0</v>
      </c>
      <c r="O1020" s="17">
        <f t="shared" si="417"/>
        <v>0</v>
      </c>
      <c r="P1020" s="16">
        <f t="shared" si="404"/>
        <v>0</v>
      </c>
      <c r="Q1020" s="17">
        <f t="shared" si="418"/>
        <v>0</v>
      </c>
      <c r="R1020" s="16">
        <f t="shared" si="405"/>
        <v>0</v>
      </c>
      <c r="S1020" s="17"/>
      <c r="T1020" s="16">
        <f t="shared" si="406"/>
        <v>0</v>
      </c>
      <c r="U1020" s="17">
        <f t="shared" si="419"/>
        <v>0</v>
      </c>
      <c r="V1020" s="16">
        <f t="shared" si="407"/>
        <v>0</v>
      </c>
      <c r="W1020" s="17">
        <f t="shared" si="420"/>
        <v>0</v>
      </c>
      <c r="X1020" s="16">
        <f t="shared" si="408"/>
        <v>0</v>
      </c>
      <c r="Y1020" s="17"/>
      <c r="Z1020" s="16">
        <f t="shared" si="409"/>
        <v>0</v>
      </c>
      <c r="AA1020" s="17">
        <f t="shared" si="421"/>
        <v>0</v>
      </c>
      <c r="AB1020" s="16">
        <f t="shared" si="410"/>
        <v>0</v>
      </c>
      <c r="AC1020" s="17">
        <f t="shared" si="422"/>
        <v>0</v>
      </c>
      <c r="AD1020" s="16">
        <f t="shared" si="411"/>
        <v>0</v>
      </c>
      <c r="AE1020" s="17"/>
      <c r="AF1020" s="16">
        <f t="shared" si="412"/>
        <v>0</v>
      </c>
      <c r="AG1020" s="17">
        <f t="shared" si="423"/>
        <v>0</v>
      </c>
      <c r="AH1020" s="16">
        <f t="shared" si="413"/>
        <v>0</v>
      </c>
      <c r="AI1020" s="17">
        <f t="shared" si="424"/>
        <v>0</v>
      </c>
      <c r="AJ1020" s="16">
        <f t="shared" si="414"/>
        <v>1.9999999999999574E-2</v>
      </c>
    </row>
    <row r="1021" spans="1:36" x14ac:dyDescent="0.25">
      <c r="A1021" s="26">
        <f t="shared" si="425"/>
        <v>20.330416666666324</v>
      </c>
      <c r="B1021" s="9" t="s">
        <v>21</v>
      </c>
      <c r="C1021" s="8"/>
      <c r="D1021" t="s">
        <v>11</v>
      </c>
      <c r="E1021" s="13" t="s">
        <v>14</v>
      </c>
      <c r="F1021" t="s">
        <v>11</v>
      </c>
      <c r="G1021" s="13" t="s">
        <v>14</v>
      </c>
      <c r="H1021" s="16">
        <f t="shared" si="400"/>
        <v>0</v>
      </c>
      <c r="I1021" s="17">
        <f t="shared" si="415"/>
        <v>0</v>
      </c>
      <c r="J1021" s="16">
        <f t="shared" si="401"/>
        <v>0</v>
      </c>
      <c r="K1021" s="17">
        <f t="shared" si="416"/>
        <v>0</v>
      </c>
      <c r="L1021" s="16">
        <f t="shared" si="402"/>
        <v>0</v>
      </c>
      <c r="M1021" s="17"/>
      <c r="N1021" s="16">
        <f t="shared" si="403"/>
        <v>0</v>
      </c>
      <c r="O1021" s="17">
        <f t="shared" si="417"/>
        <v>0</v>
      </c>
      <c r="P1021" s="16">
        <f t="shared" si="404"/>
        <v>0</v>
      </c>
      <c r="Q1021" s="17">
        <f t="shared" si="418"/>
        <v>0</v>
      </c>
      <c r="R1021" s="16">
        <f t="shared" si="405"/>
        <v>0</v>
      </c>
      <c r="S1021" s="17"/>
      <c r="T1021" s="16">
        <f t="shared" si="406"/>
        <v>20.330416666666324</v>
      </c>
      <c r="U1021" s="17">
        <f t="shared" si="419"/>
        <v>1</v>
      </c>
      <c r="V1021" s="16">
        <f t="shared" si="407"/>
        <v>0</v>
      </c>
      <c r="W1021" s="17">
        <f t="shared" si="420"/>
        <v>0</v>
      </c>
      <c r="X1021" s="16">
        <f t="shared" si="408"/>
        <v>1.9999999999999574E-2</v>
      </c>
      <c r="Y1021" s="17"/>
      <c r="Z1021" s="16">
        <f t="shared" si="409"/>
        <v>0</v>
      </c>
      <c r="AA1021" s="17">
        <f t="shared" si="421"/>
        <v>0</v>
      </c>
      <c r="AB1021" s="16">
        <f t="shared" si="410"/>
        <v>0</v>
      </c>
      <c r="AC1021" s="17">
        <f t="shared" si="422"/>
        <v>0</v>
      </c>
      <c r="AD1021" s="16">
        <f t="shared" si="411"/>
        <v>0</v>
      </c>
      <c r="AE1021" s="17"/>
      <c r="AF1021" s="16">
        <f t="shared" si="412"/>
        <v>0</v>
      </c>
      <c r="AG1021" s="17">
        <f t="shared" si="423"/>
        <v>0</v>
      </c>
      <c r="AH1021" s="16">
        <f t="shared" si="413"/>
        <v>0</v>
      </c>
      <c r="AI1021" s="17">
        <f t="shared" si="424"/>
        <v>0</v>
      </c>
      <c r="AJ1021" s="16">
        <f t="shared" si="414"/>
        <v>1.9999999999999574E-2</v>
      </c>
    </row>
    <row r="1022" spans="1:36" x14ac:dyDescent="0.25">
      <c r="A1022" s="26">
        <f t="shared" si="425"/>
        <v>20.350416666666323</v>
      </c>
      <c r="B1022" s="9"/>
      <c r="C1022" s="7"/>
      <c r="D1022" t="s">
        <v>11</v>
      </c>
      <c r="E1022" s="13" t="s">
        <v>14</v>
      </c>
      <c r="F1022" t="s">
        <v>11</v>
      </c>
      <c r="G1022" s="13" t="s">
        <v>14</v>
      </c>
      <c r="H1022" s="16">
        <f t="shared" si="400"/>
        <v>0</v>
      </c>
      <c r="I1022" s="17">
        <f t="shared" si="415"/>
        <v>0</v>
      </c>
      <c r="J1022" s="16">
        <f t="shared" si="401"/>
        <v>0</v>
      </c>
      <c r="K1022" s="17">
        <f t="shared" si="416"/>
        <v>0</v>
      </c>
      <c r="L1022" s="16">
        <f t="shared" si="402"/>
        <v>0</v>
      </c>
      <c r="M1022" s="17"/>
      <c r="N1022" s="16">
        <f t="shared" si="403"/>
        <v>0</v>
      </c>
      <c r="O1022" s="17">
        <f t="shared" si="417"/>
        <v>0</v>
      </c>
      <c r="P1022" s="16">
        <f t="shared" si="404"/>
        <v>0</v>
      </c>
      <c r="Q1022" s="17">
        <f t="shared" si="418"/>
        <v>0</v>
      </c>
      <c r="R1022" s="16">
        <f t="shared" si="405"/>
        <v>0</v>
      </c>
      <c r="S1022" s="17"/>
      <c r="T1022" s="16">
        <f t="shared" si="406"/>
        <v>0</v>
      </c>
      <c r="U1022" s="17">
        <f t="shared" si="419"/>
        <v>0</v>
      </c>
      <c r="V1022" s="16">
        <f t="shared" si="407"/>
        <v>0</v>
      </c>
      <c r="W1022" s="17">
        <f t="shared" si="420"/>
        <v>0</v>
      </c>
      <c r="X1022" s="16">
        <f t="shared" si="408"/>
        <v>1.9999999999999574E-2</v>
      </c>
      <c r="Y1022" s="17"/>
      <c r="Z1022" s="16">
        <f t="shared" si="409"/>
        <v>0</v>
      </c>
      <c r="AA1022" s="17">
        <f t="shared" si="421"/>
        <v>0</v>
      </c>
      <c r="AB1022" s="16">
        <f t="shared" si="410"/>
        <v>0</v>
      </c>
      <c r="AC1022" s="17">
        <f t="shared" si="422"/>
        <v>0</v>
      </c>
      <c r="AD1022" s="16">
        <f t="shared" si="411"/>
        <v>0</v>
      </c>
      <c r="AE1022" s="17"/>
      <c r="AF1022" s="16">
        <f t="shared" si="412"/>
        <v>0</v>
      </c>
      <c r="AG1022" s="17">
        <f t="shared" si="423"/>
        <v>0</v>
      </c>
      <c r="AH1022" s="16">
        <f t="shared" si="413"/>
        <v>0</v>
      </c>
      <c r="AI1022" s="17">
        <f t="shared" si="424"/>
        <v>0</v>
      </c>
      <c r="AJ1022" s="16">
        <f t="shared" si="414"/>
        <v>1.9999999999999574E-2</v>
      </c>
    </row>
    <row r="1023" spans="1:36" x14ac:dyDescent="0.25">
      <c r="A1023" s="26">
        <f t="shared" si="425"/>
        <v>20.370416666666323</v>
      </c>
      <c r="B1023" s="9"/>
      <c r="D1023" t="s">
        <v>11</v>
      </c>
      <c r="E1023" s="13" t="s">
        <v>14</v>
      </c>
      <c r="F1023" t="s">
        <v>11</v>
      </c>
      <c r="G1023" s="13" t="s">
        <v>14</v>
      </c>
      <c r="H1023" s="16">
        <f t="shared" si="400"/>
        <v>0</v>
      </c>
      <c r="I1023" s="17">
        <f t="shared" si="415"/>
        <v>0</v>
      </c>
      <c r="J1023" s="16">
        <f t="shared" si="401"/>
        <v>0</v>
      </c>
      <c r="K1023" s="17">
        <f t="shared" si="416"/>
        <v>0</v>
      </c>
      <c r="L1023" s="16">
        <f t="shared" si="402"/>
        <v>0</v>
      </c>
      <c r="M1023" s="17"/>
      <c r="N1023" s="16">
        <f t="shared" si="403"/>
        <v>0</v>
      </c>
      <c r="O1023" s="17">
        <f t="shared" si="417"/>
        <v>0</v>
      </c>
      <c r="P1023" s="16">
        <f t="shared" si="404"/>
        <v>0</v>
      </c>
      <c r="Q1023" s="17">
        <f t="shared" si="418"/>
        <v>0</v>
      </c>
      <c r="R1023" s="16">
        <f t="shared" si="405"/>
        <v>0</v>
      </c>
      <c r="S1023" s="17"/>
      <c r="T1023" s="16">
        <f t="shared" si="406"/>
        <v>0</v>
      </c>
      <c r="U1023" s="17">
        <f t="shared" si="419"/>
        <v>0</v>
      </c>
      <c r="V1023" s="16">
        <f t="shared" si="407"/>
        <v>0</v>
      </c>
      <c r="W1023" s="17">
        <f t="shared" si="420"/>
        <v>0</v>
      </c>
      <c r="X1023" s="16">
        <f t="shared" si="408"/>
        <v>1.9999999999999574E-2</v>
      </c>
      <c r="Y1023" s="17"/>
      <c r="Z1023" s="16">
        <f t="shared" si="409"/>
        <v>0</v>
      </c>
      <c r="AA1023" s="17">
        <f t="shared" si="421"/>
        <v>0</v>
      </c>
      <c r="AB1023" s="16">
        <f t="shared" si="410"/>
        <v>0</v>
      </c>
      <c r="AC1023" s="17">
        <f t="shared" si="422"/>
        <v>0</v>
      </c>
      <c r="AD1023" s="16">
        <f t="shared" si="411"/>
        <v>0</v>
      </c>
      <c r="AE1023" s="17"/>
      <c r="AF1023" s="16">
        <f t="shared" si="412"/>
        <v>0</v>
      </c>
      <c r="AG1023" s="17">
        <f t="shared" si="423"/>
        <v>0</v>
      </c>
      <c r="AH1023" s="16">
        <f t="shared" si="413"/>
        <v>0</v>
      </c>
      <c r="AI1023" s="17">
        <f t="shared" si="424"/>
        <v>0</v>
      </c>
      <c r="AJ1023" s="16">
        <f t="shared" si="414"/>
        <v>1.9999999999999574E-2</v>
      </c>
    </row>
    <row r="1024" spans="1:36" x14ac:dyDescent="0.25">
      <c r="A1024" s="26">
        <f t="shared" si="425"/>
        <v>20.390416666666322</v>
      </c>
      <c r="B1024" s="9" t="s">
        <v>12</v>
      </c>
      <c r="D1024" t="s">
        <v>11</v>
      </c>
      <c r="E1024" s="13" t="s">
        <v>14</v>
      </c>
      <c r="F1024" s="14" t="s">
        <v>20</v>
      </c>
      <c r="G1024" t="s">
        <v>11</v>
      </c>
      <c r="H1024" s="16">
        <f t="shared" si="400"/>
        <v>0</v>
      </c>
      <c r="I1024" s="17">
        <f t="shared" si="415"/>
        <v>0</v>
      </c>
      <c r="J1024" s="16">
        <f t="shared" si="401"/>
        <v>0</v>
      </c>
      <c r="K1024" s="17">
        <f t="shared" si="416"/>
        <v>0</v>
      </c>
      <c r="L1024" s="16">
        <f t="shared" si="402"/>
        <v>0</v>
      </c>
      <c r="M1024" s="17"/>
      <c r="N1024" s="16">
        <f t="shared" si="403"/>
        <v>0</v>
      </c>
      <c r="O1024" s="17">
        <f t="shared" si="417"/>
        <v>0</v>
      </c>
      <c r="P1024" s="16">
        <f t="shared" si="404"/>
        <v>0</v>
      </c>
      <c r="Q1024" s="17">
        <f t="shared" si="418"/>
        <v>0</v>
      </c>
      <c r="R1024" s="16">
        <f t="shared" si="405"/>
        <v>0</v>
      </c>
      <c r="S1024" s="17"/>
      <c r="T1024" s="16">
        <f t="shared" si="406"/>
        <v>0</v>
      </c>
      <c r="U1024" s="17">
        <f t="shared" si="419"/>
        <v>0</v>
      </c>
      <c r="V1024" s="16">
        <f t="shared" si="407"/>
        <v>0</v>
      </c>
      <c r="W1024" s="17">
        <f t="shared" si="420"/>
        <v>0</v>
      </c>
      <c r="X1024" s="16">
        <f t="shared" si="408"/>
        <v>1.9999999999999574E-2</v>
      </c>
      <c r="Y1024" s="17"/>
      <c r="Z1024" s="16">
        <f t="shared" si="409"/>
        <v>0</v>
      </c>
      <c r="AA1024" s="17">
        <f t="shared" si="421"/>
        <v>0</v>
      </c>
      <c r="AB1024" s="16">
        <f t="shared" si="410"/>
        <v>20.390416666666322</v>
      </c>
      <c r="AC1024" s="17">
        <f t="shared" si="422"/>
        <v>1</v>
      </c>
      <c r="AD1024" s="16">
        <f t="shared" si="411"/>
        <v>0</v>
      </c>
      <c r="AE1024" s="17"/>
      <c r="AF1024" s="16">
        <f t="shared" si="412"/>
        <v>0</v>
      </c>
      <c r="AG1024" s="17">
        <f t="shared" si="423"/>
        <v>0</v>
      </c>
      <c r="AH1024" s="16">
        <f t="shared" si="413"/>
        <v>0</v>
      </c>
      <c r="AI1024" s="17">
        <f t="shared" si="424"/>
        <v>0</v>
      </c>
      <c r="AJ1024" s="16">
        <f t="shared" si="414"/>
        <v>0</v>
      </c>
    </row>
    <row r="1025" spans="1:36" x14ac:dyDescent="0.25">
      <c r="A1025" s="26">
        <f t="shared" si="425"/>
        <v>20.410416666666322</v>
      </c>
      <c r="B1025" s="9"/>
      <c r="D1025" t="s">
        <v>11</v>
      </c>
      <c r="E1025" s="13" t="s">
        <v>14</v>
      </c>
      <c r="G1025" t="s">
        <v>11</v>
      </c>
      <c r="H1025" s="16">
        <f t="shared" si="400"/>
        <v>0</v>
      </c>
      <c r="I1025" s="17">
        <f t="shared" si="415"/>
        <v>0</v>
      </c>
      <c r="J1025" s="16">
        <f t="shared" si="401"/>
        <v>0</v>
      </c>
      <c r="K1025" s="17">
        <f t="shared" si="416"/>
        <v>0</v>
      </c>
      <c r="L1025" s="16">
        <f t="shared" si="402"/>
        <v>0</v>
      </c>
      <c r="M1025" s="17"/>
      <c r="N1025" s="16">
        <f t="shared" si="403"/>
        <v>0</v>
      </c>
      <c r="O1025" s="17">
        <f t="shared" si="417"/>
        <v>0</v>
      </c>
      <c r="P1025" s="16">
        <f t="shared" si="404"/>
        <v>0</v>
      </c>
      <c r="Q1025" s="17">
        <f t="shared" si="418"/>
        <v>0</v>
      </c>
      <c r="R1025" s="16">
        <f t="shared" si="405"/>
        <v>0</v>
      </c>
      <c r="S1025" s="17"/>
      <c r="T1025" s="16">
        <f t="shared" si="406"/>
        <v>0</v>
      </c>
      <c r="U1025" s="17">
        <f t="shared" si="419"/>
        <v>0</v>
      </c>
      <c r="V1025" s="16">
        <f t="shared" si="407"/>
        <v>0</v>
      </c>
      <c r="W1025" s="17">
        <f t="shared" si="420"/>
        <v>0</v>
      </c>
      <c r="X1025" s="16">
        <f t="shared" si="408"/>
        <v>1.9999999999999574E-2</v>
      </c>
      <c r="Y1025" s="17"/>
      <c r="Z1025" s="16">
        <f t="shared" si="409"/>
        <v>0</v>
      </c>
      <c r="AA1025" s="17">
        <f t="shared" si="421"/>
        <v>0</v>
      </c>
      <c r="AB1025" s="16">
        <f t="shared" si="410"/>
        <v>0</v>
      </c>
      <c r="AC1025" s="17">
        <f t="shared" si="422"/>
        <v>0</v>
      </c>
      <c r="AD1025" s="16">
        <f t="shared" si="411"/>
        <v>0</v>
      </c>
      <c r="AE1025" s="17"/>
      <c r="AF1025" s="16">
        <f t="shared" si="412"/>
        <v>0</v>
      </c>
      <c r="AG1025" s="17">
        <f t="shared" si="423"/>
        <v>0</v>
      </c>
      <c r="AH1025" s="16">
        <f t="shared" si="413"/>
        <v>0</v>
      </c>
      <c r="AI1025" s="17">
        <f t="shared" si="424"/>
        <v>0</v>
      </c>
      <c r="AJ1025" s="16">
        <f t="shared" si="414"/>
        <v>0</v>
      </c>
    </row>
    <row r="1026" spans="1:36" x14ac:dyDescent="0.25">
      <c r="A1026" s="26">
        <f t="shared" si="425"/>
        <v>20.430416666666321</v>
      </c>
      <c r="B1026" s="9"/>
      <c r="D1026" t="s">
        <v>11</v>
      </c>
      <c r="E1026" s="13" t="s">
        <v>14</v>
      </c>
      <c r="G1026" t="s">
        <v>11</v>
      </c>
      <c r="H1026" s="16">
        <f t="shared" si="400"/>
        <v>0</v>
      </c>
      <c r="I1026" s="17">
        <f t="shared" si="415"/>
        <v>0</v>
      </c>
      <c r="J1026" s="16">
        <f t="shared" si="401"/>
        <v>0</v>
      </c>
      <c r="K1026" s="17">
        <f t="shared" si="416"/>
        <v>0</v>
      </c>
      <c r="L1026" s="16">
        <f t="shared" si="402"/>
        <v>0</v>
      </c>
      <c r="M1026" s="17"/>
      <c r="N1026" s="16">
        <f t="shared" si="403"/>
        <v>0</v>
      </c>
      <c r="O1026" s="17">
        <f t="shared" si="417"/>
        <v>0</v>
      </c>
      <c r="P1026" s="16">
        <f t="shared" si="404"/>
        <v>0</v>
      </c>
      <c r="Q1026" s="17">
        <f t="shared" si="418"/>
        <v>0</v>
      </c>
      <c r="R1026" s="16">
        <f t="shared" si="405"/>
        <v>0</v>
      </c>
      <c r="S1026" s="17"/>
      <c r="T1026" s="16">
        <f t="shared" si="406"/>
        <v>0</v>
      </c>
      <c r="U1026" s="17">
        <f t="shared" si="419"/>
        <v>0</v>
      </c>
      <c r="V1026" s="16">
        <f t="shared" si="407"/>
        <v>0</v>
      </c>
      <c r="W1026" s="17">
        <f t="shared" si="420"/>
        <v>0</v>
      </c>
      <c r="X1026" s="16">
        <f t="shared" si="408"/>
        <v>1.9999999999999574E-2</v>
      </c>
      <c r="Y1026" s="17"/>
      <c r="Z1026" s="16">
        <f t="shared" si="409"/>
        <v>0</v>
      </c>
      <c r="AA1026" s="17">
        <f t="shared" si="421"/>
        <v>0</v>
      </c>
      <c r="AB1026" s="16">
        <f t="shared" si="410"/>
        <v>0</v>
      </c>
      <c r="AC1026" s="17">
        <f t="shared" si="422"/>
        <v>0</v>
      </c>
      <c r="AD1026" s="16">
        <f t="shared" si="411"/>
        <v>0</v>
      </c>
      <c r="AE1026" s="17"/>
      <c r="AF1026" s="16">
        <f t="shared" si="412"/>
        <v>0</v>
      </c>
      <c r="AG1026" s="17">
        <f t="shared" si="423"/>
        <v>0</v>
      </c>
      <c r="AH1026" s="16">
        <f t="shared" si="413"/>
        <v>0</v>
      </c>
      <c r="AI1026" s="17">
        <f t="shared" si="424"/>
        <v>0</v>
      </c>
      <c r="AJ1026" s="16">
        <f t="shared" si="414"/>
        <v>0</v>
      </c>
    </row>
    <row r="1027" spans="1:36" x14ac:dyDescent="0.25">
      <c r="A1027" s="26">
        <f t="shared" si="425"/>
        <v>20.450416666666321</v>
      </c>
      <c r="B1027" s="9" t="s">
        <v>9</v>
      </c>
      <c r="C1027" s="13" t="s">
        <v>14</v>
      </c>
      <c r="D1027" t="s">
        <v>11</v>
      </c>
      <c r="E1027" s="13" t="s">
        <v>14</v>
      </c>
      <c r="G1027" t="s">
        <v>11</v>
      </c>
      <c r="H1027" s="16">
        <f t="shared" si="400"/>
        <v>20.450416666666321</v>
      </c>
      <c r="I1027" s="17">
        <f t="shared" si="415"/>
        <v>1</v>
      </c>
      <c r="J1027" s="16">
        <f t="shared" si="401"/>
        <v>0</v>
      </c>
      <c r="K1027" s="17">
        <f t="shared" si="416"/>
        <v>0</v>
      </c>
      <c r="L1027" s="16">
        <f t="shared" si="402"/>
        <v>1.9999999999999574E-2</v>
      </c>
      <c r="M1027" s="17"/>
      <c r="N1027" s="16">
        <f t="shared" si="403"/>
        <v>0</v>
      </c>
      <c r="O1027" s="17">
        <f t="shared" si="417"/>
        <v>0</v>
      </c>
      <c r="P1027" s="16">
        <f t="shared" si="404"/>
        <v>0</v>
      </c>
      <c r="Q1027" s="17">
        <f t="shared" si="418"/>
        <v>0</v>
      </c>
      <c r="R1027" s="16">
        <f t="shared" si="405"/>
        <v>0</v>
      </c>
      <c r="S1027" s="17"/>
      <c r="T1027" s="16">
        <f t="shared" si="406"/>
        <v>0</v>
      </c>
      <c r="U1027" s="17">
        <f t="shared" si="419"/>
        <v>0</v>
      </c>
      <c r="V1027" s="16">
        <f t="shared" si="407"/>
        <v>0</v>
      </c>
      <c r="W1027" s="17">
        <f t="shared" si="420"/>
        <v>0</v>
      </c>
      <c r="X1027" s="16">
        <f t="shared" si="408"/>
        <v>1.9999999999999574E-2</v>
      </c>
      <c r="Y1027" s="17"/>
      <c r="Z1027" s="16">
        <f t="shared" si="409"/>
        <v>0</v>
      </c>
      <c r="AA1027" s="17">
        <f t="shared" si="421"/>
        <v>0</v>
      </c>
      <c r="AB1027" s="16">
        <f t="shared" si="410"/>
        <v>0</v>
      </c>
      <c r="AC1027" s="17">
        <f t="shared" si="422"/>
        <v>0</v>
      </c>
      <c r="AD1027" s="16">
        <f t="shared" si="411"/>
        <v>0</v>
      </c>
      <c r="AE1027" s="17"/>
      <c r="AF1027" s="16">
        <f t="shared" si="412"/>
        <v>0</v>
      </c>
      <c r="AG1027" s="17">
        <f t="shared" si="423"/>
        <v>0</v>
      </c>
      <c r="AH1027" s="16">
        <f t="shared" si="413"/>
        <v>0</v>
      </c>
      <c r="AI1027" s="17">
        <f t="shared" si="424"/>
        <v>0</v>
      </c>
      <c r="AJ1027" s="16">
        <f t="shared" si="414"/>
        <v>0</v>
      </c>
    </row>
    <row r="1028" spans="1:36" x14ac:dyDescent="0.25">
      <c r="A1028" s="26">
        <f t="shared" si="425"/>
        <v>20.470416666666321</v>
      </c>
      <c r="B1028" s="9" t="s">
        <v>17</v>
      </c>
      <c r="C1028" s="13" t="s">
        <v>14</v>
      </c>
      <c r="D1028" s="14" t="s">
        <v>20</v>
      </c>
      <c r="E1028" t="s">
        <v>11</v>
      </c>
      <c r="G1028" t="s">
        <v>11</v>
      </c>
      <c r="H1028" s="16">
        <f t="shared" si="400"/>
        <v>0</v>
      </c>
      <c r="I1028" s="17">
        <f t="shared" si="415"/>
        <v>0</v>
      </c>
      <c r="J1028" s="16">
        <f t="shared" si="401"/>
        <v>0</v>
      </c>
      <c r="K1028" s="17">
        <f t="shared" si="416"/>
        <v>0</v>
      </c>
      <c r="L1028" s="16">
        <f t="shared" si="402"/>
        <v>1.9999999999999574E-2</v>
      </c>
      <c r="M1028" s="17"/>
      <c r="N1028" s="16">
        <f t="shared" si="403"/>
        <v>0</v>
      </c>
      <c r="O1028" s="17">
        <f t="shared" si="417"/>
        <v>0</v>
      </c>
      <c r="P1028" s="16">
        <f t="shared" si="404"/>
        <v>20.470416666666321</v>
      </c>
      <c r="Q1028" s="17">
        <f t="shared" si="418"/>
        <v>1</v>
      </c>
      <c r="R1028" s="16">
        <f t="shared" si="405"/>
        <v>0</v>
      </c>
      <c r="S1028" s="17"/>
      <c r="T1028" s="16">
        <f t="shared" si="406"/>
        <v>0</v>
      </c>
      <c r="U1028" s="17">
        <f t="shared" si="419"/>
        <v>0</v>
      </c>
      <c r="V1028" s="16">
        <f t="shared" si="407"/>
        <v>0</v>
      </c>
      <c r="W1028" s="17">
        <f t="shared" si="420"/>
        <v>0</v>
      </c>
      <c r="X1028" s="16">
        <f t="shared" si="408"/>
        <v>0</v>
      </c>
      <c r="Y1028" s="17"/>
      <c r="Z1028" s="16">
        <f t="shared" si="409"/>
        <v>0</v>
      </c>
      <c r="AA1028" s="17">
        <f t="shared" si="421"/>
        <v>0</v>
      </c>
      <c r="AB1028" s="16">
        <f t="shared" si="410"/>
        <v>0</v>
      </c>
      <c r="AC1028" s="17">
        <f t="shared" si="422"/>
        <v>0</v>
      </c>
      <c r="AD1028" s="16">
        <f t="shared" si="411"/>
        <v>0</v>
      </c>
      <c r="AE1028" s="17"/>
      <c r="AF1028" s="16">
        <f t="shared" si="412"/>
        <v>0</v>
      </c>
      <c r="AG1028" s="17">
        <f t="shared" si="423"/>
        <v>0</v>
      </c>
      <c r="AH1028" s="16">
        <f t="shared" si="413"/>
        <v>0</v>
      </c>
      <c r="AI1028" s="17">
        <f t="shared" si="424"/>
        <v>0</v>
      </c>
      <c r="AJ1028" s="16">
        <f t="shared" si="414"/>
        <v>0</v>
      </c>
    </row>
    <row r="1029" spans="1:36" x14ac:dyDescent="0.25">
      <c r="A1029" s="26">
        <f t="shared" si="425"/>
        <v>20.49041666666632</v>
      </c>
      <c r="B1029" s="9" t="s">
        <v>10</v>
      </c>
      <c r="C1029" s="13" t="s">
        <v>14</v>
      </c>
      <c r="E1029" t="s">
        <v>11</v>
      </c>
      <c r="F1029" s="13" t="s">
        <v>14</v>
      </c>
      <c r="G1029" t="s">
        <v>11</v>
      </c>
      <c r="H1029" s="16">
        <f t="shared" ref="H1029:H1092" si="426">IF(B1029="Line 1 Fails",A1029,0)</f>
        <v>0</v>
      </c>
      <c r="I1029" s="17">
        <f t="shared" si="415"/>
        <v>0</v>
      </c>
      <c r="J1029" s="16">
        <f t="shared" ref="J1029:J1092" si="427">IF(B1029="Line 1 repd.",A1029,0)</f>
        <v>0</v>
      </c>
      <c r="K1029" s="17">
        <f t="shared" si="416"/>
        <v>0</v>
      </c>
      <c r="L1029" s="16">
        <f t="shared" ref="L1029:L1092" si="428">IF(C1029="Dn(waiting)",A1030-A1029,0)</f>
        <v>1.9999999999999574E-2</v>
      </c>
      <c r="M1029" s="17"/>
      <c r="N1029" s="16">
        <f t="shared" ref="N1029:N1092" si="429">IF(B1029="Line 2 Fails",A1029,0)</f>
        <v>0</v>
      </c>
      <c r="O1029" s="17">
        <f t="shared" si="417"/>
        <v>0</v>
      </c>
      <c r="P1029" s="16">
        <f t="shared" ref="P1029:P1092" si="430">IF(B1029="Line 2 repd.",A1029,0)</f>
        <v>0</v>
      </c>
      <c r="Q1029" s="17">
        <f t="shared" si="418"/>
        <v>0</v>
      </c>
      <c r="R1029" s="16">
        <f t="shared" ref="R1029:R1092" si="431">IF(D1029="Dn(waiting)",A1030-A1029,0)</f>
        <v>0</v>
      </c>
      <c r="S1029" s="17"/>
      <c r="T1029" s="16">
        <f t="shared" ref="T1029:T1092" si="432">IF(B1029="Line 3 Fails",A1029,0)</f>
        <v>0</v>
      </c>
      <c r="U1029" s="17">
        <f t="shared" si="419"/>
        <v>0</v>
      </c>
      <c r="V1029" s="16">
        <f t="shared" ref="V1029:V1092" si="433">IF(B1029="Line 3 repd.",A1029,0)</f>
        <v>0</v>
      </c>
      <c r="W1029" s="17">
        <f t="shared" si="420"/>
        <v>0</v>
      </c>
      <c r="X1029" s="16">
        <f t="shared" ref="X1029:X1092" si="434">IF(E1029="Dn(waiting)",A1030-A1029,0)</f>
        <v>0</v>
      </c>
      <c r="Y1029" s="17"/>
      <c r="Z1029" s="16">
        <f t="shared" ref="Z1029:Z1092" si="435">IF(B1029="Line 4 Fails",A1029,0)</f>
        <v>20.49041666666632</v>
      </c>
      <c r="AA1029" s="17">
        <f t="shared" si="421"/>
        <v>1</v>
      </c>
      <c r="AB1029" s="16">
        <f t="shared" ref="AB1029:AB1092" si="436">IF(B1029="Line 4 repd.",A1029,0)</f>
        <v>0</v>
      </c>
      <c r="AC1029" s="17">
        <f t="shared" si="422"/>
        <v>0</v>
      </c>
      <c r="AD1029" s="16">
        <f t="shared" ref="AD1029:AD1092" si="437">IF(F1029="Dn(waiting)",A1030-A1029,0)</f>
        <v>1.9999999999999574E-2</v>
      </c>
      <c r="AE1029" s="17"/>
      <c r="AF1029" s="16">
        <f t="shared" ref="AF1029:AF1092" si="438">IF(B1029="Line 5 Fails",A1029,0)</f>
        <v>0</v>
      </c>
      <c r="AG1029" s="17">
        <f t="shared" si="423"/>
        <v>0</v>
      </c>
      <c r="AH1029" s="16">
        <f t="shared" ref="AH1029:AH1092" si="439">IF(B1029="Line 5 repd.",A1029,0)</f>
        <v>0</v>
      </c>
      <c r="AI1029" s="17">
        <f t="shared" si="424"/>
        <v>0</v>
      </c>
      <c r="AJ1029" s="16">
        <f t="shared" ref="AJ1029:AJ1092" si="440">IF(G1029="Dn(waiting)",A1030-A1029,0)</f>
        <v>0</v>
      </c>
    </row>
    <row r="1030" spans="1:36" x14ac:dyDescent="0.25">
      <c r="A1030" s="26">
        <f t="shared" si="425"/>
        <v>20.51041666666632</v>
      </c>
      <c r="B1030" s="9"/>
      <c r="C1030" s="13" t="s">
        <v>14</v>
      </c>
      <c r="E1030" t="s">
        <v>11</v>
      </c>
      <c r="F1030" s="13" t="s">
        <v>14</v>
      </c>
      <c r="G1030" t="s">
        <v>11</v>
      </c>
      <c r="H1030" s="16">
        <f t="shared" si="426"/>
        <v>0</v>
      </c>
      <c r="I1030" s="17">
        <f t="shared" ref="I1030:I1093" si="441">IF(H1030&gt;0,1,0)</f>
        <v>0</v>
      </c>
      <c r="J1030" s="16">
        <f t="shared" si="427"/>
        <v>0</v>
      </c>
      <c r="K1030" s="17">
        <f t="shared" ref="K1030:K1093" si="442">IF(J1030&gt;0,1,0)</f>
        <v>0</v>
      </c>
      <c r="L1030" s="16">
        <f t="shared" si="428"/>
        <v>1.9999999999999574E-2</v>
      </c>
      <c r="M1030" s="17"/>
      <c r="N1030" s="16">
        <f t="shared" si="429"/>
        <v>0</v>
      </c>
      <c r="O1030" s="17">
        <f t="shared" ref="O1030:O1093" si="443">IF(N1030&gt;0,1,0)</f>
        <v>0</v>
      </c>
      <c r="P1030" s="16">
        <f t="shared" si="430"/>
        <v>0</v>
      </c>
      <c r="Q1030" s="17">
        <f t="shared" ref="Q1030:Q1093" si="444">IF(P1030&gt;0,1,0)</f>
        <v>0</v>
      </c>
      <c r="R1030" s="16">
        <f t="shared" si="431"/>
        <v>0</v>
      </c>
      <c r="S1030" s="17"/>
      <c r="T1030" s="16">
        <f t="shared" si="432"/>
        <v>0</v>
      </c>
      <c r="U1030" s="17">
        <f t="shared" ref="U1030:U1093" si="445">IF(T1030&gt;0,1,0)</f>
        <v>0</v>
      </c>
      <c r="V1030" s="16">
        <f t="shared" si="433"/>
        <v>0</v>
      </c>
      <c r="W1030" s="17">
        <f t="shared" ref="W1030:W1093" si="446">IF(V1030&gt;0,1,0)</f>
        <v>0</v>
      </c>
      <c r="X1030" s="16">
        <f t="shared" si="434"/>
        <v>0</v>
      </c>
      <c r="Y1030" s="17"/>
      <c r="Z1030" s="16">
        <f t="shared" si="435"/>
        <v>0</v>
      </c>
      <c r="AA1030" s="17">
        <f t="shared" ref="AA1030:AA1093" si="447">IF(Z1030&gt;0,1,0)</f>
        <v>0</v>
      </c>
      <c r="AB1030" s="16">
        <f t="shared" si="436"/>
        <v>0</v>
      </c>
      <c r="AC1030" s="17">
        <f t="shared" ref="AC1030:AC1093" si="448">IF(AB1030&gt;0,1,0)</f>
        <v>0</v>
      </c>
      <c r="AD1030" s="16">
        <f t="shared" si="437"/>
        <v>1.9999999999999574E-2</v>
      </c>
      <c r="AE1030" s="17"/>
      <c r="AF1030" s="16">
        <f t="shared" si="438"/>
        <v>0</v>
      </c>
      <c r="AG1030" s="17">
        <f t="shared" ref="AG1030:AG1093" si="449">IF(AF1030&gt;0,1,0)</f>
        <v>0</v>
      </c>
      <c r="AH1030" s="16">
        <f t="shared" si="439"/>
        <v>0</v>
      </c>
      <c r="AI1030" s="17">
        <f t="shared" ref="AI1030:AI1093" si="450">IF(AH1030&gt;0,1,0)</f>
        <v>0</v>
      </c>
      <c r="AJ1030" s="16">
        <f t="shared" si="440"/>
        <v>0</v>
      </c>
    </row>
    <row r="1031" spans="1:36" x14ac:dyDescent="0.25">
      <c r="A1031" s="26">
        <f t="shared" ref="A1031:A1094" si="451">A1030+0.02</f>
        <v>20.530416666666319</v>
      </c>
      <c r="B1031" s="9" t="s">
        <v>15</v>
      </c>
      <c r="C1031" t="s">
        <v>11</v>
      </c>
      <c r="E1031" t="s">
        <v>11</v>
      </c>
      <c r="F1031" s="13" t="s">
        <v>14</v>
      </c>
      <c r="G1031" s="14" t="s">
        <v>20</v>
      </c>
      <c r="H1031" s="16">
        <f t="shared" si="426"/>
        <v>0</v>
      </c>
      <c r="I1031" s="17">
        <f t="shared" si="441"/>
        <v>0</v>
      </c>
      <c r="J1031" s="16">
        <f t="shared" si="427"/>
        <v>0</v>
      </c>
      <c r="K1031" s="17">
        <f t="shared" si="442"/>
        <v>0</v>
      </c>
      <c r="L1031" s="16">
        <f t="shared" si="428"/>
        <v>0</v>
      </c>
      <c r="M1031" s="17"/>
      <c r="N1031" s="16">
        <f t="shared" si="429"/>
        <v>0</v>
      </c>
      <c r="O1031" s="17">
        <f t="shared" si="443"/>
        <v>0</v>
      </c>
      <c r="P1031" s="16">
        <f t="shared" si="430"/>
        <v>0</v>
      </c>
      <c r="Q1031" s="17">
        <f t="shared" si="444"/>
        <v>0</v>
      </c>
      <c r="R1031" s="16">
        <f t="shared" si="431"/>
        <v>0</v>
      </c>
      <c r="S1031" s="17"/>
      <c r="T1031" s="16">
        <f t="shared" si="432"/>
        <v>0</v>
      </c>
      <c r="U1031" s="17">
        <f t="shared" si="445"/>
        <v>0</v>
      </c>
      <c r="V1031" s="16">
        <f t="shared" si="433"/>
        <v>0</v>
      </c>
      <c r="W1031" s="17">
        <f t="shared" si="446"/>
        <v>0</v>
      </c>
      <c r="X1031" s="16">
        <f t="shared" si="434"/>
        <v>0</v>
      </c>
      <c r="Y1031" s="17"/>
      <c r="Z1031" s="16">
        <f t="shared" si="435"/>
        <v>0</v>
      </c>
      <c r="AA1031" s="17">
        <f t="shared" si="447"/>
        <v>0</v>
      </c>
      <c r="AB1031" s="16">
        <f t="shared" si="436"/>
        <v>0</v>
      </c>
      <c r="AC1031" s="17">
        <f t="shared" si="448"/>
        <v>0</v>
      </c>
      <c r="AD1031" s="16">
        <f t="shared" si="437"/>
        <v>1.9999999999999574E-2</v>
      </c>
      <c r="AE1031" s="17"/>
      <c r="AF1031" s="16">
        <f t="shared" si="438"/>
        <v>0</v>
      </c>
      <c r="AG1031" s="17">
        <f t="shared" si="449"/>
        <v>0</v>
      </c>
      <c r="AH1031" s="16">
        <f t="shared" si="439"/>
        <v>20.530416666666319</v>
      </c>
      <c r="AI1031" s="17">
        <f t="shared" si="450"/>
        <v>1</v>
      </c>
      <c r="AJ1031" s="16">
        <f t="shared" si="440"/>
        <v>0</v>
      </c>
    </row>
    <row r="1032" spans="1:36" x14ac:dyDescent="0.25">
      <c r="A1032" s="26">
        <f t="shared" si="451"/>
        <v>20.550416666666319</v>
      </c>
      <c r="B1032" s="9"/>
      <c r="C1032" t="s">
        <v>11</v>
      </c>
      <c r="E1032" t="s">
        <v>11</v>
      </c>
      <c r="F1032" s="13" t="s">
        <v>14</v>
      </c>
      <c r="H1032" s="16">
        <f t="shared" si="426"/>
        <v>0</v>
      </c>
      <c r="I1032" s="17">
        <f t="shared" si="441"/>
        <v>0</v>
      </c>
      <c r="J1032" s="16">
        <f t="shared" si="427"/>
        <v>0</v>
      </c>
      <c r="K1032" s="17">
        <f t="shared" si="442"/>
        <v>0</v>
      </c>
      <c r="L1032" s="16">
        <f t="shared" si="428"/>
        <v>0</v>
      </c>
      <c r="M1032" s="17"/>
      <c r="N1032" s="16">
        <f t="shared" si="429"/>
        <v>0</v>
      </c>
      <c r="O1032" s="17">
        <f t="shared" si="443"/>
        <v>0</v>
      </c>
      <c r="P1032" s="16">
        <f t="shared" si="430"/>
        <v>0</v>
      </c>
      <c r="Q1032" s="17">
        <f t="shared" si="444"/>
        <v>0</v>
      </c>
      <c r="R1032" s="16">
        <f t="shared" si="431"/>
        <v>0</v>
      </c>
      <c r="S1032" s="17"/>
      <c r="T1032" s="16">
        <f t="shared" si="432"/>
        <v>0</v>
      </c>
      <c r="U1032" s="17">
        <f t="shared" si="445"/>
        <v>0</v>
      </c>
      <c r="V1032" s="16">
        <f t="shared" si="433"/>
        <v>0</v>
      </c>
      <c r="W1032" s="17">
        <f t="shared" si="446"/>
        <v>0</v>
      </c>
      <c r="X1032" s="16">
        <f t="shared" si="434"/>
        <v>0</v>
      </c>
      <c r="Y1032" s="17"/>
      <c r="Z1032" s="16">
        <f t="shared" si="435"/>
        <v>0</v>
      </c>
      <c r="AA1032" s="17">
        <f t="shared" si="447"/>
        <v>0</v>
      </c>
      <c r="AB1032" s="16">
        <f t="shared" si="436"/>
        <v>0</v>
      </c>
      <c r="AC1032" s="17">
        <f t="shared" si="448"/>
        <v>0</v>
      </c>
      <c r="AD1032" s="16">
        <f t="shared" si="437"/>
        <v>1.9999999999999574E-2</v>
      </c>
      <c r="AE1032" s="17"/>
      <c r="AF1032" s="16">
        <f t="shared" si="438"/>
        <v>0</v>
      </c>
      <c r="AG1032" s="17">
        <f t="shared" si="449"/>
        <v>0</v>
      </c>
      <c r="AH1032" s="16">
        <f t="shared" si="439"/>
        <v>0</v>
      </c>
      <c r="AI1032" s="17">
        <f t="shared" si="450"/>
        <v>0</v>
      </c>
      <c r="AJ1032" s="16">
        <f t="shared" si="440"/>
        <v>0</v>
      </c>
    </row>
    <row r="1033" spans="1:36" x14ac:dyDescent="0.25">
      <c r="A1033" s="26">
        <f t="shared" si="451"/>
        <v>20.570416666666318</v>
      </c>
      <c r="B1033" s="9"/>
      <c r="C1033" t="s">
        <v>11</v>
      </c>
      <c r="E1033" t="s">
        <v>11</v>
      </c>
      <c r="F1033" s="13" t="s">
        <v>14</v>
      </c>
      <c r="H1033" s="16">
        <f t="shared" si="426"/>
        <v>0</v>
      </c>
      <c r="I1033" s="17">
        <f t="shared" si="441"/>
        <v>0</v>
      </c>
      <c r="J1033" s="16">
        <f t="shared" si="427"/>
        <v>0</v>
      </c>
      <c r="K1033" s="17">
        <f t="shared" si="442"/>
        <v>0</v>
      </c>
      <c r="L1033" s="16">
        <f t="shared" si="428"/>
        <v>0</v>
      </c>
      <c r="M1033" s="17"/>
      <c r="N1033" s="16">
        <f t="shared" si="429"/>
        <v>0</v>
      </c>
      <c r="O1033" s="17">
        <f t="shared" si="443"/>
        <v>0</v>
      </c>
      <c r="P1033" s="16">
        <f t="shared" si="430"/>
        <v>0</v>
      </c>
      <c r="Q1033" s="17">
        <f t="shared" si="444"/>
        <v>0</v>
      </c>
      <c r="R1033" s="16">
        <f t="shared" si="431"/>
        <v>0</v>
      </c>
      <c r="S1033" s="17"/>
      <c r="T1033" s="16">
        <f t="shared" si="432"/>
        <v>0</v>
      </c>
      <c r="U1033" s="17">
        <f t="shared" si="445"/>
        <v>0</v>
      </c>
      <c r="V1033" s="16">
        <f t="shared" si="433"/>
        <v>0</v>
      </c>
      <c r="W1033" s="17">
        <f t="shared" si="446"/>
        <v>0</v>
      </c>
      <c r="X1033" s="16">
        <f t="shared" si="434"/>
        <v>0</v>
      </c>
      <c r="Y1033" s="17"/>
      <c r="Z1033" s="16">
        <f t="shared" si="435"/>
        <v>0</v>
      </c>
      <c r="AA1033" s="17">
        <f t="shared" si="447"/>
        <v>0</v>
      </c>
      <c r="AB1033" s="16">
        <f t="shared" si="436"/>
        <v>0</v>
      </c>
      <c r="AC1033" s="17">
        <f t="shared" si="448"/>
        <v>0</v>
      </c>
      <c r="AD1033" s="16">
        <f t="shared" si="437"/>
        <v>1.9999999999999574E-2</v>
      </c>
      <c r="AE1033" s="17"/>
      <c r="AF1033" s="16">
        <f t="shared" si="438"/>
        <v>0</v>
      </c>
      <c r="AG1033" s="17">
        <f t="shared" si="449"/>
        <v>0</v>
      </c>
      <c r="AH1033" s="16">
        <f t="shared" si="439"/>
        <v>0</v>
      </c>
      <c r="AI1033" s="17">
        <f t="shared" si="450"/>
        <v>0</v>
      </c>
      <c r="AJ1033" s="16">
        <f t="shared" si="440"/>
        <v>0</v>
      </c>
    </row>
    <row r="1034" spans="1:36" x14ac:dyDescent="0.25">
      <c r="A1034" s="26">
        <f t="shared" si="451"/>
        <v>20.590416666666318</v>
      </c>
      <c r="B1034" s="9" t="s">
        <v>16</v>
      </c>
      <c r="C1034" t="s">
        <v>11</v>
      </c>
      <c r="D1034" s="13" t="s">
        <v>14</v>
      </c>
      <c r="E1034" t="s">
        <v>11</v>
      </c>
      <c r="F1034" s="13" t="s">
        <v>14</v>
      </c>
      <c r="H1034" s="16">
        <f t="shared" si="426"/>
        <v>0</v>
      </c>
      <c r="I1034" s="17">
        <f t="shared" si="441"/>
        <v>0</v>
      </c>
      <c r="J1034" s="16">
        <f t="shared" si="427"/>
        <v>0</v>
      </c>
      <c r="K1034" s="17">
        <f t="shared" si="442"/>
        <v>0</v>
      </c>
      <c r="L1034" s="16">
        <f t="shared" si="428"/>
        <v>0</v>
      </c>
      <c r="M1034" s="17"/>
      <c r="N1034" s="16">
        <f t="shared" si="429"/>
        <v>20.590416666666318</v>
      </c>
      <c r="O1034" s="17">
        <f t="shared" si="443"/>
        <v>1</v>
      </c>
      <c r="P1034" s="16">
        <f t="shared" si="430"/>
        <v>0</v>
      </c>
      <c r="Q1034" s="17">
        <f t="shared" si="444"/>
        <v>0</v>
      </c>
      <c r="R1034" s="16">
        <f t="shared" si="431"/>
        <v>1.9999999999999574E-2</v>
      </c>
      <c r="S1034" s="17"/>
      <c r="T1034" s="16">
        <f t="shared" si="432"/>
        <v>0</v>
      </c>
      <c r="U1034" s="17">
        <f t="shared" si="445"/>
        <v>0</v>
      </c>
      <c r="V1034" s="16">
        <f t="shared" si="433"/>
        <v>0</v>
      </c>
      <c r="W1034" s="17">
        <f t="shared" si="446"/>
        <v>0</v>
      </c>
      <c r="X1034" s="16">
        <f t="shared" si="434"/>
        <v>0</v>
      </c>
      <c r="Y1034" s="17"/>
      <c r="Z1034" s="16">
        <f t="shared" si="435"/>
        <v>0</v>
      </c>
      <c r="AA1034" s="17">
        <f t="shared" si="447"/>
        <v>0</v>
      </c>
      <c r="AB1034" s="16">
        <f t="shared" si="436"/>
        <v>0</v>
      </c>
      <c r="AC1034" s="17">
        <f t="shared" si="448"/>
        <v>0</v>
      </c>
      <c r="AD1034" s="16">
        <f t="shared" si="437"/>
        <v>1.9999999999999574E-2</v>
      </c>
      <c r="AE1034" s="17"/>
      <c r="AF1034" s="16">
        <f t="shared" si="438"/>
        <v>0</v>
      </c>
      <c r="AG1034" s="17">
        <f t="shared" si="449"/>
        <v>0</v>
      </c>
      <c r="AH1034" s="16">
        <f t="shared" si="439"/>
        <v>0</v>
      </c>
      <c r="AI1034" s="17">
        <f t="shared" si="450"/>
        <v>0</v>
      </c>
      <c r="AJ1034" s="16">
        <f t="shared" si="440"/>
        <v>0</v>
      </c>
    </row>
    <row r="1035" spans="1:36" x14ac:dyDescent="0.25">
      <c r="A1035" s="26">
        <f t="shared" si="451"/>
        <v>20.610416666666318</v>
      </c>
      <c r="B1035" s="9" t="s">
        <v>18</v>
      </c>
      <c r="C1035" t="s">
        <v>11</v>
      </c>
      <c r="D1035" s="13" t="s">
        <v>14</v>
      </c>
      <c r="E1035" s="14" t="s">
        <v>20</v>
      </c>
      <c r="F1035" t="s">
        <v>11</v>
      </c>
      <c r="H1035" s="16">
        <f t="shared" si="426"/>
        <v>0</v>
      </c>
      <c r="I1035" s="17">
        <f t="shared" si="441"/>
        <v>0</v>
      </c>
      <c r="J1035" s="16">
        <f t="shared" si="427"/>
        <v>0</v>
      </c>
      <c r="K1035" s="17">
        <f t="shared" si="442"/>
        <v>0</v>
      </c>
      <c r="L1035" s="16">
        <f t="shared" si="428"/>
        <v>0</v>
      </c>
      <c r="M1035" s="17"/>
      <c r="N1035" s="16">
        <f t="shared" si="429"/>
        <v>0</v>
      </c>
      <c r="O1035" s="17">
        <f t="shared" si="443"/>
        <v>0</v>
      </c>
      <c r="P1035" s="16">
        <f t="shared" si="430"/>
        <v>0</v>
      </c>
      <c r="Q1035" s="17">
        <f t="shared" si="444"/>
        <v>0</v>
      </c>
      <c r="R1035" s="16">
        <f t="shared" si="431"/>
        <v>1.9999999999999574E-2</v>
      </c>
      <c r="S1035" s="17"/>
      <c r="T1035" s="16">
        <f t="shared" si="432"/>
        <v>0</v>
      </c>
      <c r="U1035" s="17">
        <f t="shared" si="445"/>
        <v>0</v>
      </c>
      <c r="V1035" s="16">
        <f t="shared" si="433"/>
        <v>20.610416666666318</v>
      </c>
      <c r="W1035" s="17">
        <f t="shared" si="446"/>
        <v>1</v>
      </c>
      <c r="X1035" s="16">
        <f t="shared" si="434"/>
        <v>0</v>
      </c>
      <c r="Y1035" s="17"/>
      <c r="Z1035" s="16">
        <f t="shared" si="435"/>
        <v>0</v>
      </c>
      <c r="AA1035" s="17">
        <f t="shared" si="447"/>
        <v>0</v>
      </c>
      <c r="AB1035" s="16">
        <f t="shared" si="436"/>
        <v>0</v>
      </c>
      <c r="AC1035" s="17">
        <f t="shared" si="448"/>
        <v>0</v>
      </c>
      <c r="AD1035" s="16">
        <f t="shared" si="437"/>
        <v>0</v>
      </c>
      <c r="AE1035" s="17"/>
      <c r="AF1035" s="16">
        <f t="shared" si="438"/>
        <v>0</v>
      </c>
      <c r="AG1035" s="17">
        <f t="shared" si="449"/>
        <v>0</v>
      </c>
      <c r="AH1035" s="16">
        <f t="shared" si="439"/>
        <v>0</v>
      </c>
      <c r="AI1035" s="17">
        <f t="shared" si="450"/>
        <v>0</v>
      </c>
      <c r="AJ1035" s="16">
        <f t="shared" si="440"/>
        <v>0</v>
      </c>
    </row>
    <row r="1036" spans="1:36" x14ac:dyDescent="0.25">
      <c r="A1036" s="26">
        <f t="shared" si="451"/>
        <v>20.630416666666317</v>
      </c>
      <c r="B1036" s="9"/>
      <c r="C1036" t="s">
        <v>11</v>
      </c>
      <c r="D1036" s="13" t="s">
        <v>14</v>
      </c>
      <c r="F1036" t="s">
        <v>11</v>
      </c>
      <c r="H1036" s="16">
        <f t="shared" si="426"/>
        <v>0</v>
      </c>
      <c r="I1036" s="17">
        <f t="shared" si="441"/>
        <v>0</v>
      </c>
      <c r="J1036" s="16">
        <f t="shared" si="427"/>
        <v>0</v>
      </c>
      <c r="K1036" s="17">
        <f t="shared" si="442"/>
        <v>0</v>
      </c>
      <c r="L1036" s="16">
        <f t="shared" si="428"/>
        <v>0</v>
      </c>
      <c r="M1036" s="17"/>
      <c r="N1036" s="16">
        <f t="shared" si="429"/>
        <v>0</v>
      </c>
      <c r="O1036" s="17">
        <f t="shared" si="443"/>
        <v>0</v>
      </c>
      <c r="P1036" s="16">
        <f t="shared" si="430"/>
        <v>0</v>
      </c>
      <c r="Q1036" s="17">
        <f t="shared" si="444"/>
        <v>0</v>
      </c>
      <c r="R1036" s="16">
        <f t="shared" si="431"/>
        <v>1.9999999999999574E-2</v>
      </c>
      <c r="S1036" s="17"/>
      <c r="T1036" s="16">
        <f t="shared" si="432"/>
        <v>0</v>
      </c>
      <c r="U1036" s="17">
        <f t="shared" si="445"/>
        <v>0</v>
      </c>
      <c r="V1036" s="16">
        <f t="shared" si="433"/>
        <v>0</v>
      </c>
      <c r="W1036" s="17">
        <f t="shared" si="446"/>
        <v>0</v>
      </c>
      <c r="X1036" s="16">
        <f t="shared" si="434"/>
        <v>0</v>
      </c>
      <c r="Y1036" s="17"/>
      <c r="Z1036" s="16">
        <f t="shared" si="435"/>
        <v>0</v>
      </c>
      <c r="AA1036" s="17">
        <f t="shared" si="447"/>
        <v>0</v>
      </c>
      <c r="AB1036" s="16">
        <f t="shared" si="436"/>
        <v>0</v>
      </c>
      <c r="AC1036" s="17">
        <f t="shared" si="448"/>
        <v>0</v>
      </c>
      <c r="AD1036" s="16">
        <f t="shared" si="437"/>
        <v>0</v>
      </c>
      <c r="AE1036" s="17"/>
      <c r="AF1036" s="16">
        <f t="shared" si="438"/>
        <v>0</v>
      </c>
      <c r="AG1036" s="17">
        <f t="shared" si="449"/>
        <v>0</v>
      </c>
      <c r="AH1036" s="16">
        <f t="shared" si="439"/>
        <v>0</v>
      </c>
      <c r="AI1036" s="17">
        <f t="shared" si="450"/>
        <v>0</v>
      </c>
      <c r="AJ1036" s="16">
        <f t="shared" si="440"/>
        <v>0</v>
      </c>
    </row>
    <row r="1037" spans="1:36" x14ac:dyDescent="0.25">
      <c r="A1037" s="26">
        <f t="shared" si="451"/>
        <v>20.650416666666317</v>
      </c>
      <c r="B1037" s="9"/>
      <c r="C1037" t="s">
        <v>11</v>
      </c>
      <c r="D1037" s="13" t="s">
        <v>14</v>
      </c>
      <c r="F1037" t="s">
        <v>11</v>
      </c>
      <c r="H1037" s="16">
        <f t="shared" si="426"/>
        <v>0</v>
      </c>
      <c r="I1037" s="17">
        <f t="shared" si="441"/>
        <v>0</v>
      </c>
      <c r="J1037" s="16">
        <f t="shared" si="427"/>
        <v>0</v>
      </c>
      <c r="K1037" s="17">
        <f t="shared" si="442"/>
        <v>0</v>
      </c>
      <c r="L1037" s="16">
        <f t="shared" si="428"/>
        <v>0</v>
      </c>
      <c r="M1037" s="17"/>
      <c r="N1037" s="16">
        <f t="shared" si="429"/>
        <v>0</v>
      </c>
      <c r="O1037" s="17">
        <f t="shared" si="443"/>
        <v>0</v>
      </c>
      <c r="P1037" s="16">
        <f t="shared" si="430"/>
        <v>0</v>
      </c>
      <c r="Q1037" s="17">
        <f t="shared" si="444"/>
        <v>0</v>
      </c>
      <c r="R1037" s="16">
        <f t="shared" si="431"/>
        <v>1.9999999999999574E-2</v>
      </c>
      <c r="S1037" s="17"/>
      <c r="T1037" s="16">
        <f t="shared" si="432"/>
        <v>0</v>
      </c>
      <c r="U1037" s="17">
        <f t="shared" si="445"/>
        <v>0</v>
      </c>
      <c r="V1037" s="16">
        <f t="shared" si="433"/>
        <v>0</v>
      </c>
      <c r="W1037" s="17">
        <f t="shared" si="446"/>
        <v>0</v>
      </c>
      <c r="X1037" s="16">
        <f t="shared" si="434"/>
        <v>0</v>
      </c>
      <c r="Y1037" s="17"/>
      <c r="Z1037" s="16">
        <f t="shared" si="435"/>
        <v>0</v>
      </c>
      <c r="AA1037" s="17">
        <f t="shared" si="447"/>
        <v>0</v>
      </c>
      <c r="AB1037" s="16">
        <f t="shared" si="436"/>
        <v>0</v>
      </c>
      <c r="AC1037" s="17">
        <f t="shared" si="448"/>
        <v>0</v>
      </c>
      <c r="AD1037" s="16">
        <f t="shared" si="437"/>
        <v>0</v>
      </c>
      <c r="AE1037" s="17"/>
      <c r="AF1037" s="16">
        <f t="shared" si="438"/>
        <v>0</v>
      </c>
      <c r="AG1037" s="17">
        <f t="shared" si="449"/>
        <v>0</v>
      </c>
      <c r="AH1037" s="16">
        <f t="shared" si="439"/>
        <v>0</v>
      </c>
      <c r="AI1037" s="17">
        <f t="shared" si="450"/>
        <v>0</v>
      </c>
      <c r="AJ1037" s="16">
        <f t="shared" si="440"/>
        <v>0</v>
      </c>
    </row>
    <row r="1038" spans="1:36" x14ac:dyDescent="0.25">
      <c r="A1038" s="26">
        <f t="shared" si="451"/>
        <v>20.670416666666316</v>
      </c>
      <c r="B1038" s="9" t="s">
        <v>13</v>
      </c>
      <c r="C1038" t="s">
        <v>11</v>
      </c>
      <c r="D1038" s="13" t="s">
        <v>14</v>
      </c>
      <c r="F1038" t="s">
        <v>11</v>
      </c>
      <c r="G1038" s="13" t="s">
        <v>14</v>
      </c>
      <c r="H1038" s="16">
        <f t="shared" si="426"/>
        <v>0</v>
      </c>
      <c r="I1038" s="17">
        <f t="shared" si="441"/>
        <v>0</v>
      </c>
      <c r="J1038" s="16">
        <f t="shared" si="427"/>
        <v>0</v>
      </c>
      <c r="K1038" s="17">
        <f t="shared" si="442"/>
        <v>0</v>
      </c>
      <c r="L1038" s="16">
        <f t="shared" si="428"/>
        <v>0</v>
      </c>
      <c r="M1038" s="17"/>
      <c r="N1038" s="16">
        <f t="shared" si="429"/>
        <v>0</v>
      </c>
      <c r="O1038" s="17">
        <f t="shared" si="443"/>
        <v>0</v>
      </c>
      <c r="P1038" s="16">
        <f t="shared" si="430"/>
        <v>0</v>
      </c>
      <c r="Q1038" s="17">
        <f t="shared" si="444"/>
        <v>0</v>
      </c>
      <c r="R1038" s="16">
        <f t="shared" si="431"/>
        <v>1.9999999999999574E-2</v>
      </c>
      <c r="S1038" s="17"/>
      <c r="T1038" s="16">
        <f t="shared" si="432"/>
        <v>0</v>
      </c>
      <c r="U1038" s="17">
        <f t="shared" si="445"/>
        <v>0</v>
      </c>
      <c r="V1038" s="16">
        <f t="shared" si="433"/>
        <v>0</v>
      </c>
      <c r="W1038" s="17">
        <f t="shared" si="446"/>
        <v>0</v>
      </c>
      <c r="X1038" s="16">
        <f t="shared" si="434"/>
        <v>0</v>
      </c>
      <c r="Y1038" s="17"/>
      <c r="Z1038" s="16">
        <f t="shared" si="435"/>
        <v>0</v>
      </c>
      <c r="AA1038" s="17">
        <f t="shared" si="447"/>
        <v>0</v>
      </c>
      <c r="AB1038" s="16">
        <f t="shared" si="436"/>
        <v>0</v>
      </c>
      <c r="AC1038" s="17">
        <f t="shared" si="448"/>
        <v>0</v>
      </c>
      <c r="AD1038" s="16">
        <f t="shared" si="437"/>
        <v>0</v>
      </c>
      <c r="AE1038" s="17"/>
      <c r="AF1038" s="16">
        <f t="shared" si="438"/>
        <v>20.670416666666316</v>
      </c>
      <c r="AG1038" s="17">
        <f t="shared" si="449"/>
        <v>1</v>
      </c>
      <c r="AH1038" s="16">
        <f t="shared" si="439"/>
        <v>0</v>
      </c>
      <c r="AI1038" s="17">
        <f t="shared" si="450"/>
        <v>0</v>
      </c>
      <c r="AJ1038" s="16">
        <f t="shared" si="440"/>
        <v>1.9999999999999574E-2</v>
      </c>
    </row>
    <row r="1039" spans="1:36" x14ac:dyDescent="0.25">
      <c r="A1039" s="26">
        <f t="shared" si="451"/>
        <v>20.690416666666316</v>
      </c>
      <c r="B1039" s="9"/>
      <c r="C1039" t="s">
        <v>11</v>
      </c>
      <c r="D1039" s="13" t="s">
        <v>14</v>
      </c>
      <c r="E1039" s="7"/>
      <c r="F1039" t="s">
        <v>11</v>
      </c>
      <c r="G1039" s="13" t="s">
        <v>14</v>
      </c>
      <c r="H1039" s="16">
        <f t="shared" si="426"/>
        <v>0</v>
      </c>
      <c r="I1039" s="17">
        <f t="shared" si="441"/>
        <v>0</v>
      </c>
      <c r="J1039" s="16">
        <f t="shared" si="427"/>
        <v>0</v>
      </c>
      <c r="K1039" s="17">
        <f t="shared" si="442"/>
        <v>0</v>
      </c>
      <c r="L1039" s="16">
        <f t="shared" si="428"/>
        <v>0</v>
      </c>
      <c r="M1039" s="17"/>
      <c r="N1039" s="16">
        <f t="shared" si="429"/>
        <v>0</v>
      </c>
      <c r="O1039" s="17">
        <f t="shared" si="443"/>
        <v>0</v>
      </c>
      <c r="P1039" s="16">
        <f t="shared" si="430"/>
        <v>0</v>
      </c>
      <c r="Q1039" s="17">
        <f t="shared" si="444"/>
        <v>0</v>
      </c>
      <c r="R1039" s="16">
        <f t="shared" si="431"/>
        <v>1.9999999999999574E-2</v>
      </c>
      <c r="S1039" s="17"/>
      <c r="T1039" s="16">
        <f t="shared" si="432"/>
        <v>0</v>
      </c>
      <c r="U1039" s="17">
        <f t="shared" si="445"/>
        <v>0</v>
      </c>
      <c r="V1039" s="16">
        <f t="shared" si="433"/>
        <v>0</v>
      </c>
      <c r="W1039" s="17">
        <f t="shared" si="446"/>
        <v>0</v>
      </c>
      <c r="X1039" s="16">
        <f t="shared" si="434"/>
        <v>0</v>
      </c>
      <c r="Y1039" s="17"/>
      <c r="Z1039" s="16">
        <f t="shared" si="435"/>
        <v>0</v>
      </c>
      <c r="AA1039" s="17">
        <f t="shared" si="447"/>
        <v>0</v>
      </c>
      <c r="AB1039" s="16">
        <f t="shared" si="436"/>
        <v>0</v>
      </c>
      <c r="AC1039" s="17">
        <f t="shared" si="448"/>
        <v>0</v>
      </c>
      <c r="AD1039" s="16">
        <f t="shared" si="437"/>
        <v>0</v>
      </c>
      <c r="AE1039" s="17"/>
      <c r="AF1039" s="16">
        <f t="shared" si="438"/>
        <v>0</v>
      </c>
      <c r="AG1039" s="17">
        <f t="shared" si="449"/>
        <v>0</v>
      </c>
      <c r="AH1039" s="16">
        <f t="shared" si="439"/>
        <v>0</v>
      </c>
      <c r="AI1039" s="17">
        <f t="shared" si="450"/>
        <v>0</v>
      </c>
      <c r="AJ1039" s="16">
        <f t="shared" si="440"/>
        <v>1.9999999999999574E-2</v>
      </c>
    </row>
    <row r="1040" spans="1:36" x14ac:dyDescent="0.25">
      <c r="A1040" s="26">
        <f t="shared" si="451"/>
        <v>20.710416666666315</v>
      </c>
      <c r="B1040" s="9" t="s">
        <v>22</v>
      </c>
      <c r="C1040" s="14" t="s">
        <v>20</v>
      </c>
      <c r="D1040" t="s">
        <v>11</v>
      </c>
      <c r="E1040" s="7"/>
      <c r="F1040" t="s">
        <v>11</v>
      </c>
      <c r="G1040" s="13" t="s">
        <v>14</v>
      </c>
      <c r="H1040" s="16">
        <f t="shared" si="426"/>
        <v>0</v>
      </c>
      <c r="I1040" s="17">
        <f t="shared" si="441"/>
        <v>0</v>
      </c>
      <c r="J1040" s="16">
        <f t="shared" si="427"/>
        <v>20.710416666666315</v>
      </c>
      <c r="K1040" s="17">
        <f t="shared" si="442"/>
        <v>1</v>
      </c>
      <c r="L1040" s="16">
        <f t="shared" si="428"/>
        <v>0</v>
      </c>
      <c r="M1040" s="17"/>
      <c r="N1040" s="16">
        <f t="shared" si="429"/>
        <v>0</v>
      </c>
      <c r="O1040" s="17">
        <f t="shared" si="443"/>
        <v>0</v>
      </c>
      <c r="P1040" s="16">
        <f t="shared" si="430"/>
        <v>0</v>
      </c>
      <c r="Q1040" s="17">
        <f t="shared" si="444"/>
        <v>0</v>
      </c>
      <c r="R1040" s="16">
        <f t="shared" si="431"/>
        <v>0</v>
      </c>
      <c r="S1040" s="17"/>
      <c r="T1040" s="16">
        <f t="shared" si="432"/>
        <v>0</v>
      </c>
      <c r="U1040" s="17">
        <f t="shared" si="445"/>
        <v>0</v>
      </c>
      <c r="V1040" s="16">
        <f t="shared" si="433"/>
        <v>0</v>
      </c>
      <c r="W1040" s="17">
        <f t="shared" si="446"/>
        <v>0</v>
      </c>
      <c r="X1040" s="16">
        <f t="shared" si="434"/>
        <v>0</v>
      </c>
      <c r="Y1040" s="17"/>
      <c r="Z1040" s="16">
        <f t="shared" si="435"/>
        <v>0</v>
      </c>
      <c r="AA1040" s="17">
        <f t="shared" si="447"/>
        <v>0</v>
      </c>
      <c r="AB1040" s="16">
        <f t="shared" si="436"/>
        <v>0</v>
      </c>
      <c r="AC1040" s="17">
        <f t="shared" si="448"/>
        <v>0</v>
      </c>
      <c r="AD1040" s="16">
        <f t="shared" si="437"/>
        <v>0</v>
      </c>
      <c r="AE1040" s="17"/>
      <c r="AF1040" s="16">
        <f t="shared" si="438"/>
        <v>0</v>
      </c>
      <c r="AG1040" s="17">
        <f t="shared" si="449"/>
        <v>0</v>
      </c>
      <c r="AH1040" s="16">
        <f t="shared" si="439"/>
        <v>0</v>
      </c>
      <c r="AI1040" s="17">
        <f t="shared" si="450"/>
        <v>0</v>
      </c>
      <c r="AJ1040" s="16">
        <f t="shared" si="440"/>
        <v>1.9999999999999574E-2</v>
      </c>
    </row>
    <row r="1041" spans="1:36" x14ac:dyDescent="0.25">
      <c r="A1041" s="26">
        <f t="shared" si="451"/>
        <v>20.730416666666315</v>
      </c>
      <c r="B1041" s="9"/>
      <c r="C1041" s="8"/>
      <c r="D1041" t="s">
        <v>11</v>
      </c>
      <c r="E1041" s="7"/>
      <c r="F1041" t="s">
        <v>11</v>
      </c>
      <c r="G1041" s="13" t="s">
        <v>14</v>
      </c>
      <c r="H1041" s="16">
        <f t="shared" si="426"/>
        <v>0</v>
      </c>
      <c r="I1041" s="17">
        <f t="shared" si="441"/>
        <v>0</v>
      </c>
      <c r="J1041" s="16">
        <f t="shared" si="427"/>
        <v>0</v>
      </c>
      <c r="K1041" s="17">
        <f t="shared" si="442"/>
        <v>0</v>
      </c>
      <c r="L1041" s="16">
        <f t="shared" si="428"/>
        <v>0</v>
      </c>
      <c r="M1041" s="17"/>
      <c r="N1041" s="16">
        <f t="shared" si="429"/>
        <v>0</v>
      </c>
      <c r="O1041" s="17">
        <f t="shared" si="443"/>
        <v>0</v>
      </c>
      <c r="P1041" s="16">
        <f t="shared" si="430"/>
        <v>0</v>
      </c>
      <c r="Q1041" s="17">
        <f t="shared" si="444"/>
        <v>0</v>
      </c>
      <c r="R1041" s="16">
        <f t="shared" si="431"/>
        <v>0</v>
      </c>
      <c r="S1041" s="17"/>
      <c r="T1041" s="16">
        <f t="shared" si="432"/>
        <v>0</v>
      </c>
      <c r="U1041" s="17">
        <f t="shared" si="445"/>
        <v>0</v>
      </c>
      <c r="V1041" s="16">
        <f t="shared" si="433"/>
        <v>0</v>
      </c>
      <c r="W1041" s="17">
        <f t="shared" si="446"/>
        <v>0</v>
      </c>
      <c r="X1041" s="16">
        <f t="shared" si="434"/>
        <v>0</v>
      </c>
      <c r="Y1041" s="17"/>
      <c r="Z1041" s="16">
        <f t="shared" si="435"/>
        <v>0</v>
      </c>
      <c r="AA1041" s="17">
        <f t="shared" si="447"/>
        <v>0</v>
      </c>
      <c r="AB1041" s="16">
        <f t="shared" si="436"/>
        <v>0</v>
      </c>
      <c r="AC1041" s="17">
        <f t="shared" si="448"/>
        <v>0</v>
      </c>
      <c r="AD1041" s="16">
        <f t="shared" si="437"/>
        <v>0</v>
      </c>
      <c r="AE1041" s="17"/>
      <c r="AF1041" s="16">
        <f t="shared" si="438"/>
        <v>0</v>
      </c>
      <c r="AG1041" s="17">
        <f t="shared" si="449"/>
        <v>0</v>
      </c>
      <c r="AH1041" s="16">
        <f t="shared" si="439"/>
        <v>0</v>
      </c>
      <c r="AI1041" s="17">
        <f t="shared" si="450"/>
        <v>0</v>
      </c>
      <c r="AJ1041" s="16">
        <f t="shared" si="440"/>
        <v>1.9999999999999574E-2</v>
      </c>
    </row>
    <row r="1042" spans="1:36" x14ac:dyDescent="0.25">
      <c r="A1042" s="26">
        <f t="shared" si="451"/>
        <v>20.750416666666315</v>
      </c>
      <c r="B1042" s="9"/>
      <c r="C1042" s="8"/>
      <c r="D1042" t="s">
        <v>11</v>
      </c>
      <c r="E1042" s="7"/>
      <c r="F1042" t="s">
        <v>11</v>
      </c>
      <c r="G1042" s="13" t="s">
        <v>14</v>
      </c>
      <c r="H1042" s="16">
        <f t="shared" si="426"/>
        <v>0</v>
      </c>
      <c r="I1042" s="17">
        <f t="shared" si="441"/>
        <v>0</v>
      </c>
      <c r="J1042" s="16">
        <f t="shared" si="427"/>
        <v>0</v>
      </c>
      <c r="K1042" s="17">
        <f t="shared" si="442"/>
        <v>0</v>
      </c>
      <c r="L1042" s="16">
        <f t="shared" si="428"/>
        <v>0</v>
      </c>
      <c r="M1042" s="17"/>
      <c r="N1042" s="16">
        <f t="shared" si="429"/>
        <v>0</v>
      </c>
      <c r="O1042" s="17">
        <f t="shared" si="443"/>
        <v>0</v>
      </c>
      <c r="P1042" s="16">
        <f t="shared" si="430"/>
        <v>0</v>
      </c>
      <c r="Q1042" s="17">
        <f t="shared" si="444"/>
        <v>0</v>
      </c>
      <c r="R1042" s="16">
        <f t="shared" si="431"/>
        <v>0</v>
      </c>
      <c r="S1042" s="17"/>
      <c r="T1042" s="16">
        <f t="shared" si="432"/>
        <v>0</v>
      </c>
      <c r="U1042" s="17">
        <f t="shared" si="445"/>
        <v>0</v>
      </c>
      <c r="V1042" s="16">
        <f t="shared" si="433"/>
        <v>0</v>
      </c>
      <c r="W1042" s="17">
        <f t="shared" si="446"/>
        <v>0</v>
      </c>
      <c r="X1042" s="16">
        <f t="shared" si="434"/>
        <v>0</v>
      </c>
      <c r="Y1042" s="17"/>
      <c r="Z1042" s="16">
        <f t="shared" si="435"/>
        <v>0</v>
      </c>
      <c r="AA1042" s="17">
        <f t="shared" si="447"/>
        <v>0</v>
      </c>
      <c r="AB1042" s="16">
        <f t="shared" si="436"/>
        <v>0</v>
      </c>
      <c r="AC1042" s="17">
        <f t="shared" si="448"/>
        <v>0</v>
      </c>
      <c r="AD1042" s="16">
        <f t="shared" si="437"/>
        <v>0</v>
      </c>
      <c r="AE1042" s="17"/>
      <c r="AF1042" s="16">
        <f t="shared" si="438"/>
        <v>0</v>
      </c>
      <c r="AG1042" s="17">
        <f t="shared" si="449"/>
        <v>0</v>
      </c>
      <c r="AH1042" s="16">
        <f t="shared" si="439"/>
        <v>0</v>
      </c>
      <c r="AI1042" s="17">
        <f t="shared" si="450"/>
        <v>0</v>
      </c>
      <c r="AJ1042" s="16">
        <f t="shared" si="440"/>
        <v>1.9999999999999574E-2</v>
      </c>
    </row>
    <row r="1043" spans="1:36" x14ac:dyDescent="0.25">
      <c r="A1043" s="26">
        <f t="shared" si="451"/>
        <v>20.770416666666314</v>
      </c>
      <c r="B1043" s="9"/>
      <c r="C1043" s="8"/>
      <c r="D1043" t="s">
        <v>11</v>
      </c>
      <c r="E1043" s="7"/>
      <c r="F1043" t="s">
        <v>11</v>
      </c>
      <c r="G1043" s="13" t="s">
        <v>14</v>
      </c>
      <c r="H1043" s="16">
        <f t="shared" si="426"/>
        <v>0</v>
      </c>
      <c r="I1043" s="17">
        <f t="shared" si="441"/>
        <v>0</v>
      </c>
      <c r="J1043" s="16">
        <f t="shared" si="427"/>
        <v>0</v>
      </c>
      <c r="K1043" s="17">
        <f t="shared" si="442"/>
        <v>0</v>
      </c>
      <c r="L1043" s="16">
        <f t="shared" si="428"/>
        <v>0</v>
      </c>
      <c r="M1043" s="17"/>
      <c r="N1043" s="16">
        <f t="shared" si="429"/>
        <v>0</v>
      </c>
      <c r="O1043" s="17">
        <f t="shared" si="443"/>
        <v>0</v>
      </c>
      <c r="P1043" s="16">
        <f t="shared" si="430"/>
        <v>0</v>
      </c>
      <c r="Q1043" s="17">
        <f t="shared" si="444"/>
        <v>0</v>
      </c>
      <c r="R1043" s="16">
        <f t="shared" si="431"/>
        <v>0</v>
      </c>
      <c r="S1043" s="17"/>
      <c r="T1043" s="16">
        <f t="shared" si="432"/>
        <v>0</v>
      </c>
      <c r="U1043" s="17">
        <f t="shared" si="445"/>
        <v>0</v>
      </c>
      <c r="V1043" s="16">
        <f t="shared" si="433"/>
        <v>0</v>
      </c>
      <c r="W1043" s="17">
        <f t="shared" si="446"/>
        <v>0</v>
      </c>
      <c r="X1043" s="16">
        <f t="shared" si="434"/>
        <v>0</v>
      </c>
      <c r="Y1043" s="17"/>
      <c r="Z1043" s="16">
        <f t="shared" si="435"/>
        <v>0</v>
      </c>
      <c r="AA1043" s="17">
        <f t="shared" si="447"/>
        <v>0</v>
      </c>
      <c r="AB1043" s="16">
        <f t="shared" si="436"/>
        <v>0</v>
      </c>
      <c r="AC1043" s="17">
        <f t="shared" si="448"/>
        <v>0</v>
      </c>
      <c r="AD1043" s="16">
        <f t="shared" si="437"/>
        <v>0</v>
      </c>
      <c r="AE1043" s="17"/>
      <c r="AF1043" s="16">
        <f t="shared" si="438"/>
        <v>0</v>
      </c>
      <c r="AG1043" s="17">
        <f t="shared" si="449"/>
        <v>0</v>
      </c>
      <c r="AH1043" s="16">
        <f t="shared" si="439"/>
        <v>0</v>
      </c>
      <c r="AI1043" s="17">
        <f t="shared" si="450"/>
        <v>0</v>
      </c>
      <c r="AJ1043" s="16">
        <f t="shared" si="440"/>
        <v>1.9999999999999574E-2</v>
      </c>
    </row>
    <row r="1044" spans="1:36" x14ac:dyDescent="0.25">
      <c r="A1044" s="26">
        <f t="shared" si="451"/>
        <v>20.790416666666314</v>
      </c>
      <c r="B1044" s="9"/>
      <c r="C1044" s="7"/>
      <c r="D1044" t="s">
        <v>11</v>
      </c>
      <c r="E1044" s="7"/>
      <c r="F1044" t="s">
        <v>11</v>
      </c>
      <c r="G1044" s="13" t="s">
        <v>14</v>
      </c>
      <c r="H1044" s="16">
        <f t="shared" si="426"/>
        <v>0</v>
      </c>
      <c r="I1044" s="17">
        <f t="shared" si="441"/>
        <v>0</v>
      </c>
      <c r="J1044" s="16">
        <f t="shared" si="427"/>
        <v>0</v>
      </c>
      <c r="K1044" s="17">
        <f t="shared" si="442"/>
        <v>0</v>
      </c>
      <c r="L1044" s="16">
        <f t="shared" si="428"/>
        <v>0</v>
      </c>
      <c r="M1044" s="17"/>
      <c r="N1044" s="16">
        <f t="shared" si="429"/>
        <v>0</v>
      </c>
      <c r="O1044" s="17">
        <f t="shared" si="443"/>
        <v>0</v>
      </c>
      <c r="P1044" s="16">
        <f t="shared" si="430"/>
        <v>0</v>
      </c>
      <c r="Q1044" s="17">
        <f t="shared" si="444"/>
        <v>0</v>
      </c>
      <c r="R1044" s="16">
        <f t="shared" si="431"/>
        <v>0</v>
      </c>
      <c r="S1044" s="17"/>
      <c r="T1044" s="16">
        <f t="shared" si="432"/>
        <v>0</v>
      </c>
      <c r="U1044" s="17">
        <f t="shared" si="445"/>
        <v>0</v>
      </c>
      <c r="V1044" s="16">
        <f t="shared" si="433"/>
        <v>0</v>
      </c>
      <c r="W1044" s="17">
        <f t="shared" si="446"/>
        <v>0</v>
      </c>
      <c r="X1044" s="16">
        <f t="shared" si="434"/>
        <v>0</v>
      </c>
      <c r="Y1044" s="17"/>
      <c r="Z1044" s="16">
        <f t="shared" si="435"/>
        <v>0</v>
      </c>
      <c r="AA1044" s="17">
        <f t="shared" si="447"/>
        <v>0</v>
      </c>
      <c r="AB1044" s="16">
        <f t="shared" si="436"/>
        <v>0</v>
      </c>
      <c r="AC1044" s="17">
        <f t="shared" si="448"/>
        <v>0</v>
      </c>
      <c r="AD1044" s="16">
        <f t="shared" si="437"/>
        <v>0</v>
      </c>
      <c r="AE1044" s="17"/>
      <c r="AF1044" s="16">
        <f t="shared" si="438"/>
        <v>0</v>
      </c>
      <c r="AG1044" s="17">
        <f t="shared" si="449"/>
        <v>0</v>
      </c>
      <c r="AH1044" s="16">
        <f t="shared" si="439"/>
        <v>0</v>
      </c>
      <c r="AI1044" s="17">
        <f t="shared" si="450"/>
        <v>0</v>
      </c>
      <c r="AJ1044" s="16">
        <f t="shared" si="440"/>
        <v>1.9999999999999574E-2</v>
      </c>
    </row>
    <row r="1045" spans="1:36" x14ac:dyDescent="0.25">
      <c r="A1045" s="26">
        <f t="shared" si="451"/>
        <v>20.810416666666313</v>
      </c>
      <c r="B1045" s="9"/>
      <c r="C1045" s="7"/>
      <c r="D1045" t="s">
        <v>11</v>
      </c>
      <c r="E1045" s="7"/>
      <c r="F1045" t="s">
        <v>11</v>
      </c>
      <c r="G1045" s="13" t="s">
        <v>14</v>
      </c>
      <c r="H1045" s="16">
        <f t="shared" si="426"/>
        <v>0</v>
      </c>
      <c r="I1045" s="17">
        <f t="shared" si="441"/>
        <v>0</v>
      </c>
      <c r="J1045" s="16">
        <f t="shared" si="427"/>
        <v>0</v>
      </c>
      <c r="K1045" s="17">
        <f t="shared" si="442"/>
        <v>0</v>
      </c>
      <c r="L1045" s="16">
        <f t="shared" si="428"/>
        <v>0</v>
      </c>
      <c r="M1045" s="17"/>
      <c r="N1045" s="16">
        <f t="shared" si="429"/>
        <v>0</v>
      </c>
      <c r="O1045" s="17">
        <f t="shared" si="443"/>
        <v>0</v>
      </c>
      <c r="P1045" s="16">
        <f t="shared" si="430"/>
        <v>0</v>
      </c>
      <c r="Q1045" s="17">
        <f t="shared" si="444"/>
        <v>0</v>
      </c>
      <c r="R1045" s="16">
        <f t="shared" si="431"/>
        <v>0</v>
      </c>
      <c r="S1045" s="17"/>
      <c r="T1045" s="16">
        <f t="shared" si="432"/>
        <v>0</v>
      </c>
      <c r="U1045" s="17">
        <f t="shared" si="445"/>
        <v>0</v>
      </c>
      <c r="V1045" s="16">
        <f t="shared" si="433"/>
        <v>0</v>
      </c>
      <c r="W1045" s="17">
        <f t="shared" si="446"/>
        <v>0</v>
      </c>
      <c r="X1045" s="16">
        <f t="shared" si="434"/>
        <v>0</v>
      </c>
      <c r="Y1045" s="17"/>
      <c r="Z1045" s="16">
        <f t="shared" si="435"/>
        <v>0</v>
      </c>
      <c r="AA1045" s="17">
        <f t="shared" si="447"/>
        <v>0</v>
      </c>
      <c r="AB1045" s="16">
        <f t="shared" si="436"/>
        <v>0</v>
      </c>
      <c r="AC1045" s="17">
        <f t="shared" si="448"/>
        <v>0</v>
      </c>
      <c r="AD1045" s="16">
        <f t="shared" si="437"/>
        <v>0</v>
      </c>
      <c r="AE1045" s="17"/>
      <c r="AF1045" s="16">
        <f t="shared" si="438"/>
        <v>0</v>
      </c>
      <c r="AG1045" s="17">
        <f t="shared" si="449"/>
        <v>0</v>
      </c>
      <c r="AH1045" s="16">
        <f t="shared" si="439"/>
        <v>0</v>
      </c>
      <c r="AI1045" s="17">
        <f t="shared" si="450"/>
        <v>0</v>
      </c>
      <c r="AJ1045" s="16">
        <f t="shared" si="440"/>
        <v>1.9999999999999574E-2</v>
      </c>
    </row>
    <row r="1046" spans="1:36" x14ac:dyDescent="0.25">
      <c r="A1046" s="26">
        <f t="shared" si="451"/>
        <v>20.830416666666313</v>
      </c>
      <c r="B1046" s="9" t="s">
        <v>12</v>
      </c>
      <c r="C1046" s="7"/>
      <c r="D1046" t="s">
        <v>11</v>
      </c>
      <c r="E1046" s="7"/>
      <c r="F1046" s="14" t="s">
        <v>20</v>
      </c>
      <c r="G1046" t="s">
        <v>11</v>
      </c>
      <c r="H1046" s="16">
        <f t="shared" si="426"/>
        <v>0</v>
      </c>
      <c r="I1046" s="17">
        <f t="shared" si="441"/>
        <v>0</v>
      </c>
      <c r="J1046" s="16">
        <f t="shared" si="427"/>
        <v>0</v>
      </c>
      <c r="K1046" s="17">
        <f t="shared" si="442"/>
        <v>0</v>
      </c>
      <c r="L1046" s="16">
        <f t="shared" si="428"/>
        <v>0</v>
      </c>
      <c r="M1046" s="17"/>
      <c r="N1046" s="16">
        <f t="shared" si="429"/>
        <v>0</v>
      </c>
      <c r="O1046" s="17">
        <f t="shared" si="443"/>
        <v>0</v>
      </c>
      <c r="P1046" s="16">
        <f t="shared" si="430"/>
        <v>0</v>
      </c>
      <c r="Q1046" s="17">
        <f t="shared" si="444"/>
        <v>0</v>
      </c>
      <c r="R1046" s="16">
        <f t="shared" si="431"/>
        <v>0</v>
      </c>
      <c r="S1046" s="17"/>
      <c r="T1046" s="16">
        <f t="shared" si="432"/>
        <v>0</v>
      </c>
      <c r="U1046" s="17">
        <f t="shared" si="445"/>
        <v>0</v>
      </c>
      <c r="V1046" s="16">
        <f t="shared" si="433"/>
        <v>0</v>
      </c>
      <c r="W1046" s="17">
        <f t="shared" si="446"/>
        <v>0</v>
      </c>
      <c r="X1046" s="16">
        <f t="shared" si="434"/>
        <v>0</v>
      </c>
      <c r="Y1046" s="17"/>
      <c r="Z1046" s="16">
        <f t="shared" si="435"/>
        <v>0</v>
      </c>
      <c r="AA1046" s="17">
        <f t="shared" si="447"/>
        <v>0</v>
      </c>
      <c r="AB1046" s="16">
        <f t="shared" si="436"/>
        <v>20.830416666666313</v>
      </c>
      <c r="AC1046" s="17">
        <f t="shared" si="448"/>
        <v>1</v>
      </c>
      <c r="AD1046" s="16">
        <f t="shared" si="437"/>
        <v>0</v>
      </c>
      <c r="AE1046" s="17"/>
      <c r="AF1046" s="16">
        <f t="shared" si="438"/>
        <v>0</v>
      </c>
      <c r="AG1046" s="17">
        <f t="shared" si="449"/>
        <v>0</v>
      </c>
      <c r="AH1046" s="16">
        <f t="shared" si="439"/>
        <v>0</v>
      </c>
      <c r="AI1046" s="17">
        <f t="shared" si="450"/>
        <v>0</v>
      </c>
      <c r="AJ1046" s="16">
        <f t="shared" si="440"/>
        <v>0</v>
      </c>
    </row>
    <row r="1047" spans="1:36" x14ac:dyDescent="0.25">
      <c r="A1047" s="26">
        <f t="shared" si="451"/>
        <v>20.850416666666312</v>
      </c>
      <c r="B1047" s="9" t="s">
        <v>9</v>
      </c>
      <c r="C1047" s="13" t="s">
        <v>14</v>
      </c>
      <c r="D1047" t="s">
        <v>11</v>
      </c>
      <c r="G1047" t="s">
        <v>11</v>
      </c>
      <c r="H1047" s="16">
        <f t="shared" si="426"/>
        <v>20.850416666666312</v>
      </c>
      <c r="I1047" s="17">
        <f t="shared" si="441"/>
        <v>1</v>
      </c>
      <c r="J1047" s="16">
        <f t="shared" si="427"/>
        <v>0</v>
      </c>
      <c r="K1047" s="17">
        <f t="shared" si="442"/>
        <v>0</v>
      </c>
      <c r="L1047" s="16">
        <f t="shared" si="428"/>
        <v>1.9999999999999574E-2</v>
      </c>
      <c r="M1047" s="17"/>
      <c r="N1047" s="16">
        <f t="shared" si="429"/>
        <v>0</v>
      </c>
      <c r="O1047" s="17">
        <f t="shared" si="443"/>
        <v>0</v>
      </c>
      <c r="P1047" s="16">
        <f t="shared" si="430"/>
        <v>0</v>
      </c>
      <c r="Q1047" s="17">
        <f t="shared" si="444"/>
        <v>0</v>
      </c>
      <c r="R1047" s="16">
        <f t="shared" si="431"/>
        <v>0</v>
      </c>
      <c r="S1047" s="17"/>
      <c r="T1047" s="16">
        <f t="shared" si="432"/>
        <v>0</v>
      </c>
      <c r="U1047" s="17">
        <f t="shared" si="445"/>
        <v>0</v>
      </c>
      <c r="V1047" s="16">
        <f t="shared" si="433"/>
        <v>0</v>
      </c>
      <c r="W1047" s="17">
        <f t="shared" si="446"/>
        <v>0</v>
      </c>
      <c r="X1047" s="16">
        <f t="shared" si="434"/>
        <v>0</v>
      </c>
      <c r="Y1047" s="17"/>
      <c r="Z1047" s="16">
        <f t="shared" si="435"/>
        <v>0</v>
      </c>
      <c r="AA1047" s="17">
        <f t="shared" si="447"/>
        <v>0</v>
      </c>
      <c r="AB1047" s="16">
        <f t="shared" si="436"/>
        <v>0</v>
      </c>
      <c r="AC1047" s="17">
        <f t="shared" si="448"/>
        <v>0</v>
      </c>
      <c r="AD1047" s="16">
        <f t="shared" si="437"/>
        <v>0</v>
      </c>
      <c r="AE1047" s="17"/>
      <c r="AF1047" s="16">
        <f t="shared" si="438"/>
        <v>0</v>
      </c>
      <c r="AG1047" s="17">
        <f t="shared" si="449"/>
        <v>0</v>
      </c>
      <c r="AH1047" s="16">
        <f t="shared" si="439"/>
        <v>0</v>
      </c>
      <c r="AI1047" s="17">
        <f t="shared" si="450"/>
        <v>0</v>
      </c>
      <c r="AJ1047" s="16">
        <f t="shared" si="440"/>
        <v>0</v>
      </c>
    </row>
    <row r="1048" spans="1:36" x14ac:dyDescent="0.25">
      <c r="A1048" s="26">
        <f t="shared" si="451"/>
        <v>20.870416666666312</v>
      </c>
      <c r="B1048" s="9" t="s">
        <v>21</v>
      </c>
      <c r="C1048" s="13" t="s">
        <v>14</v>
      </c>
      <c r="D1048" t="s">
        <v>11</v>
      </c>
      <c r="E1048" s="13" t="s">
        <v>14</v>
      </c>
      <c r="G1048" t="s">
        <v>11</v>
      </c>
      <c r="H1048" s="16">
        <f t="shared" si="426"/>
        <v>0</v>
      </c>
      <c r="I1048" s="17">
        <f t="shared" si="441"/>
        <v>0</v>
      </c>
      <c r="J1048" s="16">
        <f t="shared" si="427"/>
        <v>0</v>
      </c>
      <c r="K1048" s="17">
        <f t="shared" si="442"/>
        <v>0</v>
      </c>
      <c r="L1048" s="16">
        <f t="shared" si="428"/>
        <v>1.9999999999999574E-2</v>
      </c>
      <c r="M1048" s="17"/>
      <c r="N1048" s="16">
        <f t="shared" si="429"/>
        <v>0</v>
      </c>
      <c r="O1048" s="17">
        <f t="shared" si="443"/>
        <v>0</v>
      </c>
      <c r="P1048" s="16">
        <f t="shared" si="430"/>
        <v>0</v>
      </c>
      <c r="Q1048" s="17">
        <f t="shared" si="444"/>
        <v>0</v>
      </c>
      <c r="R1048" s="16">
        <f t="shared" si="431"/>
        <v>0</v>
      </c>
      <c r="S1048" s="17"/>
      <c r="T1048" s="16">
        <f t="shared" si="432"/>
        <v>20.870416666666312</v>
      </c>
      <c r="U1048" s="17">
        <f t="shared" si="445"/>
        <v>1</v>
      </c>
      <c r="V1048" s="16">
        <f t="shared" si="433"/>
        <v>0</v>
      </c>
      <c r="W1048" s="17">
        <f t="shared" si="446"/>
        <v>0</v>
      </c>
      <c r="X1048" s="16">
        <f t="shared" si="434"/>
        <v>1.9999999999999574E-2</v>
      </c>
      <c r="Y1048" s="17"/>
      <c r="Z1048" s="16">
        <f t="shared" si="435"/>
        <v>0</v>
      </c>
      <c r="AA1048" s="17">
        <f t="shared" si="447"/>
        <v>0</v>
      </c>
      <c r="AB1048" s="16">
        <f t="shared" si="436"/>
        <v>0</v>
      </c>
      <c r="AC1048" s="17">
        <f t="shared" si="448"/>
        <v>0</v>
      </c>
      <c r="AD1048" s="16">
        <f t="shared" si="437"/>
        <v>0</v>
      </c>
      <c r="AE1048" s="17"/>
      <c r="AF1048" s="16">
        <f t="shared" si="438"/>
        <v>0</v>
      </c>
      <c r="AG1048" s="17">
        <f t="shared" si="449"/>
        <v>0</v>
      </c>
      <c r="AH1048" s="16">
        <f t="shared" si="439"/>
        <v>0</v>
      </c>
      <c r="AI1048" s="17">
        <f t="shared" si="450"/>
        <v>0</v>
      </c>
      <c r="AJ1048" s="16">
        <f t="shared" si="440"/>
        <v>0</v>
      </c>
    </row>
    <row r="1049" spans="1:36" x14ac:dyDescent="0.25">
      <c r="A1049" s="26">
        <f t="shared" si="451"/>
        <v>20.890416666666312</v>
      </c>
      <c r="B1049" s="11"/>
      <c r="C1049" s="13" t="s">
        <v>14</v>
      </c>
      <c r="D1049" t="s">
        <v>11</v>
      </c>
      <c r="E1049" s="13" t="s">
        <v>14</v>
      </c>
      <c r="G1049" t="s">
        <v>11</v>
      </c>
      <c r="H1049" s="16">
        <f t="shared" si="426"/>
        <v>0</v>
      </c>
      <c r="I1049" s="17">
        <f t="shared" si="441"/>
        <v>0</v>
      </c>
      <c r="J1049" s="16">
        <f t="shared" si="427"/>
        <v>0</v>
      </c>
      <c r="K1049" s="17">
        <f t="shared" si="442"/>
        <v>0</v>
      </c>
      <c r="L1049" s="16">
        <f t="shared" si="428"/>
        <v>1.9999999999999574E-2</v>
      </c>
      <c r="M1049" s="17"/>
      <c r="N1049" s="16">
        <f t="shared" si="429"/>
        <v>0</v>
      </c>
      <c r="O1049" s="17">
        <f t="shared" si="443"/>
        <v>0</v>
      </c>
      <c r="P1049" s="16">
        <f t="shared" si="430"/>
        <v>0</v>
      </c>
      <c r="Q1049" s="17">
        <f t="shared" si="444"/>
        <v>0</v>
      </c>
      <c r="R1049" s="16">
        <f t="shared" si="431"/>
        <v>0</v>
      </c>
      <c r="S1049" s="17"/>
      <c r="T1049" s="16">
        <f t="shared" si="432"/>
        <v>0</v>
      </c>
      <c r="U1049" s="17">
        <f t="shared" si="445"/>
        <v>0</v>
      </c>
      <c r="V1049" s="16">
        <f t="shared" si="433"/>
        <v>0</v>
      </c>
      <c r="W1049" s="17">
        <f t="shared" si="446"/>
        <v>0</v>
      </c>
      <c r="X1049" s="16">
        <f t="shared" si="434"/>
        <v>1.9999999999999574E-2</v>
      </c>
      <c r="Y1049" s="17"/>
      <c r="Z1049" s="16">
        <f t="shared" si="435"/>
        <v>0</v>
      </c>
      <c r="AA1049" s="17">
        <f t="shared" si="447"/>
        <v>0</v>
      </c>
      <c r="AB1049" s="16">
        <f t="shared" si="436"/>
        <v>0</v>
      </c>
      <c r="AC1049" s="17">
        <f t="shared" si="448"/>
        <v>0</v>
      </c>
      <c r="AD1049" s="16">
        <f t="shared" si="437"/>
        <v>0</v>
      </c>
      <c r="AE1049" s="17"/>
      <c r="AF1049" s="16">
        <f t="shared" si="438"/>
        <v>0</v>
      </c>
      <c r="AG1049" s="17">
        <f t="shared" si="449"/>
        <v>0</v>
      </c>
      <c r="AH1049" s="16">
        <f t="shared" si="439"/>
        <v>0</v>
      </c>
      <c r="AI1049" s="17">
        <f t="shared" si="450"/>
        <v>0</v>
      </c>
      <c r="AJ1049" s="16">
        <f t="shared" si="440"/>
        <v>0</v>
      </c>
    </row>
    <row r="1050" spans="1:36" x14ac:dyDescent="0.25">
      <c r="A1050" s="26">
        <f t="shared" si="451"/>
        <v>20.910416666666311</v>
      </c>
      <c r="B1050" s="11"/>
      <c r="C1050" s="13" t="s">
        <v>14</v>
      </c>
      <c r="D1050" t="s">
        <v>11</v>
      </c>
      <c r="E1050" s="13" t="s">
        <v>14</v>
      </c>
      <c r="G1050" t="s">
        <v>11</v>
      </c>
      <c r="H1050" s="16">
        <f t="shared" si="426"/>
        <v>0</v>
      </c>
      <c r="I1050" s="17">
        <f t="shared" si="441"/>
        <v>0</v>
      </c>
      <c r="J1050" s="16">
        <f t="shared" si="427"/>
        <v>0</v>
      </c>
      <c r="K1050" s="17">
        <f t="shared" si="442"/>
        <v>0</v>
      </c>
      <c r="L1050" s="16">
        <f t="shared" si="428"/>
        <v>1.9999999999999574E-2</v>
      </c>
      <c r="M1050" s="17"/>
      <c r="N1050" s="16">
        <f t="shared" si="429"/>
        <v>0</v>
      </c>
      <c r="O1050" s="17">
        <f t="shared" si="443"/>
        <v>0</v>
      </c>
      <c r="P1050" s="16">
        <f t="shared" si="430"/>
        <v>0</v>
      </c>
      <c r="Q1050" s="17">
        <f t="shared" si="444"/>
        <v>0</v>
      </c>
      <c r="R1050" s="16">
        <f t="shared" si="431"/>
        <v>0</v>
      </c>
      <c r="S1050" s="17"/>
      <c r="T1050" s="16">
        <f t="shared" si="432"/>
        <v>0</v>
      </c>
      <c r="U1050" s="17">
        <f t="shared" si="445"/>
        <v>0</v>
      </c>
      <c r="V1050" s="16">
        <f t="shared" si="433"/>
        <v>0</v>
      </c>
      <c r="W1050" s="17">
        <f t="shared" si="446"/>
        <v>0</v>
      </c>
      <c r="X1050" s="16">
        <f t="shared" si="434"/>
        <v>1.9999999999999574E-2</v>
      </c>
      <c r="Y1050" s="17"/>
      <c r="Z1050" s="16">
        <f t="shared" si="435"/>
        <v>0</v>
      </c>
      <c r="AA1050" s="17">
        <f t="shared" si="447"/>
        <v>0</v>
      </c>
      <c r="AB1050" s="16">
        <f t="shared" si="436"/>
        <v>0</v>
      </c>
      <c r="AC1050" s="17">
        <f t="shared" si="448"/>
        <v>0</v>
      </c>
      <c r="AD1050" s="16">
        <f t="shared" si="437"/>
        <v>0</v>
      </c>
      <c r="AE1050" s="17"/>
      <c r="AF1050" s="16">
        <f t="shared" si="438"/>
        <v>0</v>
      </c>
      <c r="AG1050" s="17">
        <f t="shared" si="449"/>
        <v>0</v>
      </c>
      <c r="AH1050" s="16">
        <f t="shared" si="439"/>
        <v>0</v>
      </c>
      <c r="AI1050" s="17">
        <f t="shared" si="450"/>
        <v>0</v>
      </c>
      <c r="AJ1050" s="16">
        <f t="shared" si="440"/>
        <v>0</v>
      </c>
    </row>
    <row r="1051" spans="1:36" x14ac:dyDescent="0.25">
      <c r="A1051" s="26">
        <f t="shared" si="451"/>
        <v>20.930416666666311</v>
      </c>
      <c r="B1051" s="9" t="s">
        <v>17</v>
      </c>
      <c r="C1051" t="s">
        <v>11</v>
      </c>
      <c r="D1051" s="14" t="s">
        <v>20</v>
      </c>
      <c r="E1051" s="13" t="s">
        <v>14</v>
      </c>
      <c r="G1051" t="s">
        <v>11</v>
      </c>
      <c r="H1051" s="16">
        <f t="shared" si="426"/>
        <v>0</v>
      </c>
      <c r="I1051" s="17">
        <f t="shared" si="441"/>
        <v>0</v>
      </c>
      <c r="J1051" s="16">
        <f t="shared" si="427"/>
        <v>0</v>
      </c>
      <c r="K1051" s="17">
        <f t="shared" si="442"/>
        <v>0</v>
      </c>
      <c r="L1051" s="16">
        <f t="shared" si="428"/>
        <v>0</v>
      </c>
      <c r="M1051" s="17"/>
      <c r="N1051" s="16">
        <f t="shared" si="429"/>
        <v>0</v>
      </c>
      <c r="O1051" s="17">
        <f t="shared" si="443"/>
        <v>0</v>
      </c>
      <c r="P1051" s="16">
        <f t="shared" si="430"/>
        <v>20.930416666666311</v>
      </c>
      <c r="Q1051" s="17">
        <f t="shared" si="444"/>
        <v>1</v>
      </c>
      <c r="R1051" s="16">
        <f t="shared" si="431"/>
        <v>0</v>
      </c>
      <c r="S1051" s="17"/>
      <c r="T1051" s="16">
        <f t="shared" si="432"/>
        <v>0</v>
      </c>
      <c r="U1051" s="17">
        <f t="shared" si="445"/>
        <v>0</v>
      </c>
      <c r="V1051" s="16">
        <f t="shared" si="433"/>
        <v>0</v>
      </c>
      <c r="W1051" s="17">
        <f t="shared" si="446"/>
        <v>0</v>
      </c>
      <c r="X1051" s="16">
        <f t="shared" si="434"/>
        <v>1.9999999999999574E-2</v>
      </c>
      <c r="Y1051" s="17"/>
      <c r="Z1051" s="16">
        <f t="shared" si="435"/>
        <v>0</v>
      </c>
      <c r="AA1051" s="17">
        <f t="shared" si="447"/>
        <v>0</v>
      </c>
      <c r="AB1051" s="16">
        <f t="shared" si="436"/>
        <v>0</v>
      </c>
      <c r="AC1051" s="17">
        <f t="shared" si="448"/>
        <v>0</v>
      </c>
      <c r="AD1051" s="16">
        <f t="shared" si="437"/>
        <v>0</v>
      </c>
      <c r="AE1051" s="17"/>
      <c r="AF1051" s="16">
        <f t="shared" si="438"/>
        <v>0</v>
      </c>
      <c r="AG1051" s="17">
        <f t="shared" si="449"/>
        <v>0</v>
      </c>
      <c r="AH1051" s="16">
        <f t="shared" si="439"/>
        <v>0</v>
      </c>
      <c r="AI1051" s="17">
        <f t="shared" si="450"/>
        <v>0</v>
      </c>
      <c r="AJ1051" s="16">
        <f t="shared" si="440"/>
        <v>0</v>
      </c>
    </row>
    <row r="1052" spans="1:36" x14ac:dyDescent="0.25">
      <c r="A1052" s="26">
        <f t="shared" si="451"/>
        <v>20.95041666666631</v>
      </c>
      <c r="B1052" s="12"/>
      <c r="C1052" t="s">
        <v>11</v>
      </c>
      <c r="E1052" s="13" t="s">
        <v>14</v>
      </c>
      <c r="G1052" t="s">
        <v>11</v>
      </c>
      <c r="H1052" s="16">
        <f t="shared" si="426"/>
        <v>0</v>
      </c>
      <c r="I1052" s="17">
        <f t="shared" si="441"/>
        <v>0</v>
      </c>
      <c r="J1052" s="16">
        <f t="shared" si="427"/>
        <v>0</v>
      </c>
      <c r="K1052" s="17">
        <f t="shared" si="442"/>
        <v>0</v>
      </c>
      <c r="L1052" s="16">
        <f t="shared" si="428"/>
        <v>0</v>
      </c>
      <c r="M1052" s="17"/>
      <c r="N1052" s="16">
        <f t="shared" si="429"/>
        <v>0</v>
      </c>
      <c r="O1052" s="17">
        <f t="shared" si="443"/>
        <v>0</v>
      </c>
      <c r="P1052" s="16">
        <f t="shared" si="430"/>
        <v>0</v>
      </c>
      <c r="Q1052" s="17">
        <f t="shared" si="444"/>
        <v>0</v>
      </c>
      <c r="R1052" s="16">
        <f t="shared" si="431"/>
        <v>0</v>
      </c>
      <c r="S1052" s="17"/>
      <c r="T1052" s="16">
        <f t="shared" si="432"/>
        <v>0</v>
      </c>
      <c r="U1052" s="17">
        <f t="shared" si="445"/>
        <v>0</v>
      </c>
      <c r="V1052" s="16">
        <f t="shared" si="433"/>
        <v>0</v>
      </c>
      <c r="W1052" s="17">
        <f t="shared" si="446"/>
        <v>0</v>
      </c>
      <c r="X1052" s="16">
        <f t="shared" si="434"/>
        <v>1.9999999999999574E-2</v>
      </c>
      <c r="Y1052" s="17"/>
      <c r="Z1052" s="16">
        <f t="shared" si="435"/>
        <v>0</v>
      </c>
      <c r="AA1052" s="17">
        <f t="shared" si="447"/>
        <v>0</v>
      </c>
      <c r="AB1052" s="16">
        <f t="shared" si="436"/>
        <v>0</v>
      </c>
      <c r="AC1052" s="17">
        <f t="shared" si="448"/>
        <v>0</v>
      </c>
      <c r="AD1052" s="16">
        <f t="shared" si="437"/>
        <v>0</v>
      </c>
      <c r="AE1052" s="17"/>
      <c r="AF1052" s="16">
        <f t="shared" si="438"/>
        <v>0</v>
      </c>
      <c r="AG1052" s="17">
        <f t="shared" si="449"/>
        <v>0</v>
      </c>
      <c r="AH1052" s="16">
        <f t="shared" si="439"/>
        <v>0</v>
      </c>
      <c r="AI1052" s="17">
        <f t="shared" si="450"/>
        <v>0</v>
      </c>
      <c r="AJ1052" s="16">
        <f t="shared" si="440"/>
        <v>0</v>
      </c>
    </row>
    <row r="1053" spans="1:36" x14ac:dyDescent="0.25">
      <c r="A1053" s="26">
        <f t="shared" si="451"/>
        <v>20.97041666666631</v>
      </c>
      <c r="B1053" s="9" t="s">
        <v>10</v>
      </c>
      <c r="C1053" t="s">
        <v>11</v>
      </c>
      <c r="E1053" s="13" t="s">
        <v>14</v>
      </c>
      <c r="F1053" s="13" t="s">
        <v>14</v>
      </c>
      <c r="G1053" t="s">
        <v>11</v>
      </c>
      <c r="H1053" s="16">
        <f t="shared" si="426"/>
        <v>0</v>
      </c>
      <c r="I1053" s="17">
        <f t="shared" si="441"/>
        <v>0</v>
      </c>
      <c r="J1053" s="16">
        <f t="shared" si="427"/>
        <v>0</v>
      </c>
      <c r="K1053" s="17">
        <f t="shared" si="442"/>
        <v>0</v>
      </c>
      <c r="L1053" s="16">
        <f t="shared" si="428"/>
        <v>0</v>
      </c>
      <c r="M1053" s="17"/>
      <c r="N1053" s="16">
        <f t="shared" si="429"/>
        <v>0</v>
      </c>
      <c r="O1053" s="17">
        <f t="shared" si="443"/>
        <v>0</v>
      </c>
      <c r="P1053" s="16">
        <f t="shared" si="430"/>
        <v>0</v>
      </c>
      <c r="Q1053" s="17">
        <f t="shared" si="444"/>
        <v>0</v>
      </c>
      <c r="R1053" s="16">
        <f t="shared" si="431"/>
        <v>0</v>
      </c>
      <c r="S1053" s="17"/>
      <c r="T1053" s="16">
        <f t="shared" si="432"/>
        <v>0</v>
      </c>
      <c r="U1053" s="17">
        <f t="shared" si="445"/>
        <v>0</v>
      </c>
      <c r="V1053" s="16">
        <f t="shared" si="433"/>
        <v>0</v>
      </c>
      <c r="W1053" s="17">
        <f t="shared" si="446"/>
        <v>0</v>
      </c>
      <c r="X1053" s="16">
        <f t="shared" si="434"/>
        <v>1.9999999999999574E-2</v>
      </c>
      <c r="Y1053" s="17"/>
      <c r="Z1053" s="16">
        <f t="shared" si="435"/>
        <v>20.97041666666631</v>
      </c>
      <c r="AA1053" s="17">
        <f t="shared" si="447"/>
        <v>1</v>
      </c>
      <c r="AB1053" s="16">
        <f t="shared" si="436"/>
        <v>0</v>
      </c>
      <c r="AC1053" s="17">
        <f t="shared" si="448"/>
        <v>0</v>
      </c>
      <c r="AD1053" s="16">
        <f t="shared" si="437"/>
        <v>1.9999999999999574E-2</v>
      </c>
      <c r="AE1053" s="17"/>
      <c r="AF1053" s="16">
        <f t="shared" si="438"/>
        <v>0</v>
      </c>
      <c r="AG1053" s="17">
        <f t="shared" si="449"/>
        <v>0</v>
      </c>
      <c r="AH1053" s="16">
        <f t="shared" si="439"/>
        <v>0</v>
      </c>
      <c r="AI1053" s="17">
        <f t="shared" si="450"/>
        <v>0</v>
      </c>
      <c r="AJ1053" s="16">
        <f t="shared" si="440"/>
        <v>0</v>
      </c>
    </row>
    <row r="1054" spans="1:36" x14ac:dyDescent="0.25">
      <c r="A1054" s="26">
        <f t="shared" si="451"/>
        <v>20.990416666666309</v>
      </c>
      <c r="B1054" s="10"/>
      <c r="C1054" t="s">
        <v>11</v>
      </c>
      <c r="E1054" s="13" t="s">
        <v>14</v>
      </c>
      <c r="F1054" s="13" t="s">
        <v>14</v>
      </c>
      <c r="G1054" t="s">
        <v>11</v>
      </c>
      <c r="H1054" s="16">
        <f t="shared" si="426"/>
        <v>0</v>
      </c>
      <c r="I1054" s="17">
        <f t="shared" si="441"/>
        <v>0</v>
      </c>
      <c r="J1054" s="16">
        <f t="shared" si="427"/>
        <v>0</v>
      </c>
      <c r="K1054" s="17">
        <f t="shared" si="442"/>
        <v>0</v>
      </c>
      <c r="L1054" s="16">
        <f t="shared" si="428"/>
        <v>0</v>
      </c>
      <c r="M1054" s="17"/>
      <c r="N1054" s="16">
        <f t="shared" si="429"/>
        <v>0</v>
      </c>
      <c r="O1054" s="17">
        <f t="shared" si="443"/>
        <v>0</v>
      </c>
      <c r="P1054" s="16">
        <f t="shared" si="430"/>
        <v>0</v>
      </c>
      <c r="Q1054" s="17">
        <f t="shared" si="444"/>
        <v>0</v>
      </c>
      <c r="R1054" s="16">
        <f t="shared" si="431"/>
        <v>0</v>
      </c>
      <c r="S1054" s="17"/>
      <c r="T1054" s="16">
        <f t="shared" si="432"/>
        <v>0</v>
      </c>
      <c r="U1054" s="17">
        <f t="shared" si="445"/>
        <v>0</v>
      </c>
      <c r="V1054" s="16">
        <f t="shared" si="433"/>
        <v>0</v>
      </c>
      <c r="W1054" s="17">
        <f t="shared" si="446"/>
        <v>0</v>
      </c>
      <c r="X1054" s="16">
        <f t="shared" si="434"/>
        <v>1.9999999999999574E-2</v>
      </c>
      <c r="Y1054" s="17"/>
      <c r="Z1054" s="16">
        <f t="shared" si="435"/>
        <v>0</v>
      </c>
      <c r="AA1054" s="17">
        <f t="shared" si="447"/>
        <v>0</v>
      </c>
      <c r="AB1054" s="16">
        <f t="shared" si="436"/>
        <v>0</v>
      </c>
      <c r="AC1054" s="17">
        <f t="shared" si="448"/>
        <v>0</v>
      </c>
      <c r="AD1054" s="16">
        <f t="shared" si="437"/>
        <v>1.9999999999999574E-2</v>
      </c>
      <c r="AE1054" s="17"/>
      <c r="AF1054" s="16">
        <f t="shared" si="438"/>
        <v>0</v>
      </c>
      <c r="AG1054" s="17">
        <f t="shared" si="449"/>
        <v>0</v>
      </c>
      <c r="AH1054" s="16">
        <f t="shared" si="439"/>
        <v>0</v>
      </c>
      <c r="AI1054" s="17">
        <f t="shared" si="450"/>
        <v>0</v>
      </c>
      <c r="AJ1054" s="16">
        <f t="shared" si="440"/>
        <v>0</v>
      </c>
    </row>
    <row r="1055" spans="1:36" x14ac:dyDescent="0.25">
      <c r="A1055" s="26">
        <f t="shared" si="451"/>
        <v>21.010416666666309</v>
      </c>
      <c r="B1055" s="9"/>
      <c r="C1055" t="s">
        <v>11</v>
      </c>
      <c r="E1055" s="13" t="s">
        <v>14</v>
      </c>
      <c r="F1055" s="13" t="s">
        <v>14</v>
      </c>
      <c r="G1055" t="s">
        <v>11</v>
      </c>
      <c r="H1055" s="16">
        <f t="shared" si="426"/>
        <v>0</v>
      </c>
      <c r="I1055" s="17">
        <f t="shared" si="441"/>
        <v>0</v>
      </c>
      <c r="J1055" s="16">
        <f t="shared" si="427"/>
        <v>0</v>
      </c>
      <c r="K1055" s="17">
        <f t="shared" si="442"/>
        <v>0</v>
      </c>
      <c r="L1055" s="16">
        <f t="shared" si="428"/>
        <v>0</v>
      </c>
      <c r="M1055" s="17"/>
      <c r="N1055" s="16">
        <f t="shared" si="429"/>
        <v>0</v>
      </c>
      <c r="O1055" s="17">
        <f t="shared" si="443"/>
        <v>0</v>
      </c>
      <c r="P1055" s="16">
        <f t="shared" si="430"/>
        <v>0</v>
      </c>
      <c r="Q1055" s="17">
        <f t="shared" si="444"/>
        <v>0</v>
      </c>
      <c r="R1055" s="16">
        <f t="shared" si="431"/>
        <v>0</v>
      </c>
      <c r="S1055" s="17"/>
      <c r="T1055" s="16">
        <f t="shared" si="432"/>
        <v>0</v>
      </c>
      <c r="U1055" s="17">
        <f t="shared" si="445"/>
        <v>0</v>
      </c>
      <c r="V1055" s="16">
        <f t="shared" si="433"/>
        <v>0</v>
      </c>
      <c r="W1055" s="17">
        <f t="shared" si="446"/>
        <v>0</v>
      </c>
      <c r="X1055" s="16">
        <f t="shared" si="434"/>
        <v>1.9999999999999574E-2</v>
      </c>
      <c r="Y1055" s="17"/>
      <c r="Z1055" s="16">
        <f t="shared" si="435"/>
        <v>0</v>
      </c>
      <c r="AA1055" s="17">
        <f t="shared" si="447"/>
        <v>0</v>
      </c>
      <c r="AB1055" s="16">
        <f t="shared" si="436"/>
        <v>0</v>
      </c>
      <c r="AC1055" s="17">
        <f t="shared" si="448"/>
        <v>0</v>
      </c>
      <c r="AD1055" s="16">
        <f t="shared" si="437"/>
        <v>1.9999999999999574E-2</v>
      </c>
      <c r="AE1055" s="17"/>
      <c r="AF1055" s="16">
        <f t="shared" si="438"/>
        <v>0</v>
      </c>
      <c r="AG1055" s="17">
        <f t="shared" si="449"/>
        <v>0</v>
      </c>
      <c r="AH1055" s="16">
        <f t="shared" si="439"/>
        <v>0</v>
      </c>
      <c r="AI1055" s="17">
        <f t="shared" si="450"/>
        <v>0</v>
      </c>
      <c r="AJ1055" s="16">
        <f t="shared" si="440"/>
        <v>0</v>
      </c>
    </row>
    <row r="1056" spans="1:36" x14ac:dyDescent="0.25">
      <c r="A1056" s="26">
        <f t="shared" si="451"/>
        <v>21.030416666666309</v>
      </c>
      <c r="B1056" s="9" t="s">
        <v>15</v>
      </c>
      <c r="C1056" t="s">
        <v>11</v>
      </c>
      <c r="E1056" t="s">
        <v>11</v>
      </c>
      <c r="F1056" s="13" t="s">
        <v>14</v>
      </c>
      <c r="G1056" s="14" t="s">
        <v>20</v>
      </c>
      <c r="H1056" s="16">
        <f t="shared" si="426"/>
        <v>0</v>
      </c>
      <c r="I1056" s="17">
        <f t="shared" si="441"/>
        <v>0</v>
      </c>
      <c r="J1056" s="16">
        <f t="shared" si="427"/>
        <v>0</v>
      </c>
      <c r="K1056" s="17">
        <f t="shared" si="442"/>
        <v>0</v>
      </c>
      <c r="L1056" s="16">
        <f t="shared" si="428"/>
        <v>0</v>
      </c>
      <c r="M1056" s="17"/>
      <c r="N1056" s="16">
        <f t="shared" si="429"/>
        <v>0</v>
      </c>
      <c r="O1056" s="17">
        <f t="shared" si="443"/>
        <v>0</v>
      </c>
      <c r="P1056" s="16">
        <f t="shared" si="430"/>
        <v>0</v>
      </c>
      <c r="Q1056" s="17">
        <f t="shared" si="444"/>
        <v>0</v>
      </c>
      <c r="R1056" s="16">
        <f t="shared" si="431"/>
        <v>0</v>
      </c>
      <c r="S1056" s="17"/>
      <c r="T1056" s="16">
        <f t="shared" si="432"/>
        <v>0</v>
      </c>
      <c r="U1056" s="17">
        <f t="shared" si="445"/>
        <v>0</v>
      </c>
      <c r="V1056" s="16">
        <f t="shared" si="433"/>
        <v>0</v>
      </c>
      <c r="W1056" s="17">
        <f t="shared" si="446"/>
        <v>0</v>
      </c>
      <c r="X1056" s="16">
        <f t="shared" si="434"/>
        <v>0</v>
      </c>
      <c r="Y1056" s="17"/>
      <c r="Z1056" s="16">
        <f t="shared" si="435"/>
        <v>0</v>
      </c>
      <c r="AA1056" s="17">
        <f t="shared" si="447"/>
        <v>0</v>
      </c>
      <c r="AB1056" s="16">
        <f t="shared" si="436"/>
        <v>0</v>
      </c>
      <c r="AC1056" s="17">
        <f t="shared" si="448"/>
        <v>0</v>
      </c>
      <c r="AD1056" s="16">
        <f t="shared" si="437"/>
        <v>1.9999999999999574E-2</v>
      </c>
      <c r="AE1056" s="17"/>
      <c r="AF1056" s="16">
        <f t="shared" si="438"/>
        <v>0</v>
      </c>
      <c r="AG1056" s="17">
        <f t="shared" si="449"/>
        <v>0</v>
      </c>
      <c r="AH1056" s="16">
        <f t="shared" si="439"/>
        <v>21.030416666666309</v>
      </c>
      <c r="AI1056" s="17">
        <f t="shared" si="450"/>
        <v>1</v>
      </c>
      <c r="AJ1056" s="16">
        <f t="shared" si="440"/>
        <v>0</v>
      </c>
    </row>
    <row r="1057" spans="1:36" x14ac:dyDescent="0.25">
      <c r="A1057" s="26">
        <f t="shared" si="451"/>
        <v>21.050416666666308</v>
      </c>
      <c r="B1057" s="9"/>
      <c r="C1057" t="s">
        <v>11</v>
      </c>
      <c r="E1057" t="s">
        <v>11</v>
      </c>
      <c r="F1057" s="13" t="s">
        <v>14</v>
      </c>
      <c r="H1057" s="16">
        <f t="shared" si="426"/>
        <v>0</v>
      </c>
      <c r="I1057" s="17">
        <f t="shared" si="441"/>
        <v>0</v>
      </c>
      <c r="J1057" s="16">
        <f t="shared" si="427"/>
        <v>0</v>
      </c>
      <c r="K1057" s="17">
        <f t="shared" si="442"/>
        <v>0</v>
      </c>
      <c r="L1057" s="16">
        <f t="shared" si="428"/>
        <v>0</v>
      </c>
      <c r="M1057" s="17"/>
      <c r="N1057" s="16">
        <f t="shared" si="429"/>
        <v>0</v>
      </c>
      <c r="O1057" s="17">
        <f t="shared" si="443"/>
        <v>0</v>
      </c>
      <c r="P1057" s="16">
        <f t="shared" si="430"/>
        <v>0</v>
      </c>
      <c r="Q1057" s="17">
        <f t="shared" si="444"/>
        <v>0</v>
      </c>
      <c r="R1057" s="16">
        <f t="shared" si="431"/>
        <v>0</v>
      </c>
      <c r="S1057" s="17"/>
      <c r="T1057" s="16">
        <f t="shared" si="432"/>
        <v>0</v>
      </c>
      <c r="U1057" s="17">
        <f t="shared" si="445"/>
        <v>0</v>
      </c>
      <c r="V1057" s="16">
        <f t="shared" si="433"/>
        <v>0</v>
      </c>
      <c r="W1057" s="17">
        <f t="shared" si="446"/>
        <v>0</v>
      </c>
      <c r="X1057" s="16">
        <f t="shared" si="434"/>
        <v>0</v>
      </c>
      <c r="Y1057" s="17"/>
      <c r="Z1057" s="16">
        <f t="shared" si="435"/>
        <v>0</v>
      </c>
      <c r="AA1057" s="17">
        <f t="shared" si="447"/>
        <v>0</v>
      </c>
      <c r="AB1057" s="16">
        <f t="shared" si="436"/>
        <v>0</v>
      </c>
      <c r="AC1057" s="17">
        <f t="shared" si="448"/>
        <v>0</v>
      </c>
      <c r="AD1057" s="16">
        <f t="shared" si="437"/>
        <v>1.9999999999999574E-2</v>
      </c>
      <c r="AE1057" s="17"/>
      <c r="AF1057" s="16">
        <f t="shared" si="438"/>
        <v>0</v>
      </c>
      <c r="AG1057" s="17">
        <f t="shared" si="449"/>
        <v>0</v>
      </c>
      <c r="AH1057" s="16">
        <f t="shared" si="439"/>
        <v>0</v>
      </c>
      <c r="AI1057" s="17">
        <f t="shared" si="450"/>
        <v>0</v>
      </c>
      <c r="AJ1057" s="16">
        <f t="shared" si="440"/>
        <v>0</v>
      </c>
    </row>
    <row r="1058" spans="1:36" x14ac:dyDescent="0.25">
      <c r="A1058" s="26">
        <f t="shared" si="451"/>
        <v>21.070416666666308</v>
      </c>
      <c r="B1058" s="9"/>
      <c r="C1058" t="s">
        <v>11</v>
      </c>
      <c r="E1058" t="s">
        <v>11</v>
      </c>
      <c r="F1058" s="13" t="s">
        <v>14</v>
      </c>
      <c r="H1058" s="16">
        <f t="shared" si="426"/>
        <v>0</v>
      </c>
      <c r="I1058" s="17">
        <f t="shared" si="441"/>
        <v>0</v>
      </c>
      <c r="J1058" s="16">
        <f t="shared" si="427"/>
        <v>0</v>
      </c>
      <c r="K1058" s="17">
        <f t="shared" si="442"/>
        <v>0</v>
      </c>
      <c r="L1058" s="16">
        <f t="shared" si="428"/>
        <v>0</v>
      </c>
      <c r="M1058" s="17"/>
      <c r="N1058" s="16">
        <f t="shared" si="429"/>
        <v>0</v>
      </c>
      <c r="O1058" s="17">
        <f t="shared" si="443"/>
        <v>0</v>
      </c>
      <c r="P1058" s="16">
        <f t="shared" si="430"/>
        <v>0</v>
      </c>
      <c r="Q1058" s="17">
        <f t="shared" si="444"/>
        <v>0</v>
      </c>
      <c r="R1058" s="16">
        <f t="shared" si="431"/>
        <v>0</v>
      </c>
      <c r="S1058" s="17"/>
      <c r="T1058" s="16">
        <f t="shared" si="432"/>
        <v>0</v>
      </c>
      <c r="U1058" s="17">
        <f t="shared" si="445"/>
        <v>0</v>
      </c>
      <c r="V1058" s="16">
        <f t="shared" si="433"/>
        <v>0</v>
      </c>
      <c r="W1058" s="17">
        <f t="shared" si="446"/>
        <v>0</v>
      </c>
      <c r="X1058" s="16">
        <f t="shared" si="434"/>
        <v>0</v>
      </c>
      <c r="Y1058" s="17"/>
      <c r="Z1058" s="16">
        <f t="shared" si="435"/>
        <v>0</v>
      </c>
      <c r="AA1058" s="17">
        <f t="shared" si="447"/>
        <v>0</v>
      </c>
      <c r="AB1058" s="16">
        <f t="shared" si="436"/>
        <v>0</v>
      </c>
      <c r="AC1058" s="17">
        <f t="shared" si="448"/>
        <v>0</v>
      </c>
      <c r="AD1058" s="16">
        <f t="shared" si="437"/>
        <v>1.9999999999999574E-2</v>
      </c>
      <c r="AE1058" s="17"/>
      <c r="AF1058" s="16">
        <f t="shared" si="438"/>
        <v>0</v>
      </c>
      <c r="AG1058" s="17">
        <f t="shared" si="449"/>
        <v>0</v>
      </c>
      <c r="AH1058" s="16">
        <f t="shared" si="439"/>
        <v>0</v>
      </c>
      <c r="AI1058" s="17">
        <f t="shared" si="450"/>
        <v>0</v>
      </c>
      <c r="AJ1058" s="16">
        <f t="shared" si="440"/>
        <v>0</v>
      </c>
    </row>
    <row r="1059" spans="1:36" x14ac:dyDescent="0.25">
      <c r="A1059" s="26">
        <f t="shared" si="451"/>
        <v>21.090416666666307</v>
      </c>
      <c r="B1059" s="9"/>
      <c r="C1059" t="s">
        <v>11</v>
      </c>
      <c r="E1059" t="s">
        <v>11</v>
      </c>
      <c r="F1059" s="13" t="s">
        <v>14</v>
      </c>
      <c r="H1059" s="16">
        <f t="shared" si="426"/>
        <v>0</v>
      </c>
      <c r="I1059" s="17">
        <f t="shared" si="441"/>
        <v>0</v>
      </c>
      <c r="J1059" s="16">
        <f t="shared" si="427"/>
        <v>0</v>
      </c>
      <c r="K1059" s="17">
        <f t="shared" si="442"/>
        <v>0</v>
      </c>
      <c r="L1059" s="16">
        <f t="shared" si="428"/>
        <v>0</v>
      </c>
      <c r="M1059" s="17"/>
      <c r="N1059" s="16">
        <f t="shared" si="429"/>
        <v>0</v>
      </c>
      <c r="O1059" s="17">
        <f t="shared" si="443"/>
        <v>0</v>
      </c>
      <c r="P1059" s="16">
        <f t="shared" si="430"/>
        <v>0</v>
      </c>
      <c r="Q1059" s="17">
        <f t="shared" si="444"/>
        <v>0</v>
      </c>
      <c r="R1059" s="16">
        <f t="shared" si="431"/>
        <v>0</v>
      </c>
      <c r="S1059" s="17"/>
      <c r="T1059" s="16">
        <f t="shared" si="432"/>
        <v>0</v>
      </c>
      <c r="U1059" s="17">
        <f t="shared" si="445"/>
        <v>0</v>
      </c>
      <c r="V1059" s="16">
        <f t="shared" si="433"/>
        <v>0</v>
      </c>
      <c r="W1059" s="17">
        <f t="shared" si="446"/>
        <v>0</v>
      </c>
      <c r="X1059" s="16">
        <f t="shared" si="434"/>
        <v>0</v>
      </c>
      <c r="Y1059" s="17"/>
      <c r="Z1059" s="16">
        <f t="shared" si="435"/>
        <v>0</v>
      </c>
      <c r="AA1059" s="17">
        <f t="shared" si="447"/>
        <v>0</v>
      </c>
      <c r="AB1059" s="16">
        <f t="shared" si="436"/>
        <v>0</v>
      </c>
      <c r="AC1059" s="17">
        <f t="shared" si="448"/>
        <v>0</v>
      </c>
      <c r="AD1059" s="16">
        <f t="shared" si="437"/>
        <v>1.9999999999999574E-2</v>
      </c>
      <c r="AE1059" s="17"/>
      <c r="AF1059" s="16">
        <f t="shared" si="438"/>
        <v>0</v>
      </c>
      <c r="AG1059" s="17">
        <f t="shared" si="449"/>
        <v>0</v>
      </c>
      <c r="AH1059" s="16">
        <f t="shared" si="439"/>
        <v>0</v>
      </c>
      <c r="AI1059" s="17">
        <f t="shared" si="450"/>
        <v>0</v>
      </c>
      <c r="AJ1059" s="16">
        <f t="shared" si="440"/>
        <v>0</v>
      </c>
    </row>
    <row r="1060" spans="1:36" x14ac:dyDescent="0.25">
      <c r="A1060" s="26">
        <f t="shared" si="451"/>
        <v>21.110416666666307</v>
      </c>
      <c r="B1060" s="9" t="s">
        <v>16</v>
      </c>
      <c r="C1060" t="s">
        <v>11</v>
      </c>
      <c r="D1060" s="13" t="s">
        <v>14</v>
      </c>
      <c r="E1060" t="s">
        <v>11</v>
      </c>
      <c r="F1060" s="13" t="s">
        <v>14</v>
      </c>
      <c r="H1060" s="16">
        <f t="shared" si="426"/>
        <v>0</v>
      </c>
      <c r="I1060" s="17">
        <f t="shared" si="441"/>
        <v>0</v>
      </c>
      <c r="J1060" s="16">
        <f t="shared" si="427"/>
        <v>0</v>
      </c>
      <c r="K1060" s="17">
        <f t="shared" si="442"/>
        <v>0</v>
      </c>
      <c r="L1060" s="16">
        <f t="shared" si="428"/>
        <v>0</v>
      </c>
      <c r="M1060" s="17"/>
      <c r="N1060" s="16">
        <f t="shared" si="429"/>
        <v>21.110416666666307</v>
      </c>
      <c r="O1060" s="17">
        <f t="shared" si="443"/>
        <v>1</v>
      </c>
      <c r="P1060" s="16">
        <f t="shared" si="430"/>
        <v>0</v>
      </c>
      <c r="Q1060" s="17">
        <f t="shared" si="444"/>
        <v>0</v>
      </c>
      <c r="R1060" s="16">
        <f t="shared" si="431"/>
        <v>1.9999999999999574E-2</v>
      </c>
      <c r="S1060" s="17"/>
      <c r="T1060" s="16">
        <f t="shared" si="432"/>
        <v>0</v>
      </c>
      <c r="U1060" s="17">
        <f t="shared" si="445"/>
        <v>0</v>
      </c>
      <c r="V1060" s="16">
        <f t="shared" si="433"/>
        <v>0</v>
      </c>
      <c r="W1060" s="17">
        <f t="shared" si="446"/>
        <v>0</v>
      </c>
      <c r="X1060" s="16">
        <f t="shared" si="434"/>
        <v>0</v>
      </c>
      <c r="Y1060" s="17"/>
      <c r="Z1060" s="16">
        <f t="shared" si="435"/>
        <v>0</v>
      </c>
      <c r="AA1060" s="17">
        <f t="shared" si="447"/>
        <v>0</v>
      </c>
      <c r="AB1060" s="16">
        <f t="shared" si="436"/>
        <v>0</v>
      </c>
      <c r="AC1060" s="17">
        <f t="shared" si="448"/>
        <v>0</v>
      </c>
      <c r="AD1060" s="16">
        <f t="shared" si="437"/>
        <v>1.9999999999999574E-2</v>
      </c>
      <c r="AE1060" s="17"/>
      <c r="AF1060" s="16">
        <f t="shared" si="438"/>
        <v>0</v>
      </c>
      <c r="AG1060" s="17">
        <f t="shared" si="449"/>
        <v>0</v>
      </c>
      <c r="AH1060" s="16">
        <f t="shared" si="439"/>
        <v>0</v>
      </c>
      <c r="AI1060" s="17">
        <f t="shared" si="450"/>
        <v>0</v>
      </c>
      <c r="AJ1060" s="16">
        <f t="shared" si="440"/>
        <v>0</v>
      </c>
    </row>
    <row r="1061" spans="1:36" x14ac:dyDescent="0.25">
      <c r="A1061" s="26">
        <f t="shared" si="451"/>
        <v>21.130416666666306</v>
      </c>
      <c r="B1061" s="9" t="s">
        <v>22</v>
      </c>
      <c r="C1061" s="14" t="s">
        <v>20</v>
      </c>
      <c r="D1061" s="13" t="s">
        <v>14</v>
      </c>
      <c r="E1061" t="s">
        <v>11</v>
      </c>
      <c r="F1061" t="s">
        <v>11</v>
      </c>
      <c r="H1061" s="16">
        <f t="shared" si="426"/>
        <v>0</v>
      </c>
      <c r="I1061" s="17">
        <f t="shared" si="441"/>
        <v>0</v>
      </c>
      <c r="J1061" s="16">
        <f t="shared" si="427"/>
        <v>21.130416666666306</v>
      </c>
      <c r="K1061" s="17">
        <f t="shared" si="442"/>
        <v>1</v>
      </c>
      <c r="L1061" s="16">
        <f t="shared" si="428"/>
        <v>0</v>
      </c>
      <c r="M1061" s="17"/>
      <c r="N1061" s="16">
        <f t="shared" si="429"/>
        <v>0</v>
      </c>
      <c r="O1061" s="17">
        <f t="shared" si="443"/>
        <v>0</v>
      </c>
      <c r="P1061" s="16">
        <f t="shared" si="430"/>
        <v>0</v>
      </c>
      <c r="Q1061" s="17">
        <f t="shared" si="444"/>
        <v>0</v>
      </c>
      <c r="R1061" s="16">
        <f t="shared" si="431"/>
        <v>1.9999999999999574E-2</v>
      </c>
      <c r="S1061" s="17"/>
      <c r="T1061" s="16">
        <f t="shared" si="432"/>
        <v>0</v>
      </c>
      <c r="U1061" s="17">
        <f t="shared" si="445"/>
        <v>0</v>
      </c>
      <c r="V1061" s="16">
        <f t="shared" si="433"/>
        <v>0</v>
      </c>
      <c r="W1061" s="17">
        <f t="shared" si="446"/>
        <v>0</v>
      </c>
      <c r="X1061" s="16">
        <f t="shared" si="434"/>
        <v>0</v>
      </c>
      <c r="Y1061" s="17"/>
      <c r="Z1061" s="16">
        <f t="shared" si="435"/>
        <v>0</v>
      </c>
      <c r="AA1061" s="17">
        <f t="shared" si="447"/>
        <v>0</v>
      </c>
      <c r="AB1061" s="16">
        <f t="shared" si="436"/>
        <v>0</v>
      </c>
      <c r="AC1061" s="17">
        <f t="shared" si="448"/>
        <v>0</v>
      </c>
      <c r="AD1061" s="16">
        <f t="shared" si="437"/>
        <v>0</v>
      </c>
      <c r="AE1061" s="17"/>
      <c r="AF1061" s="16">
        <f t="shared" si="438"/>
        <v>0</v>
      </c>
      <c r="AG1061" s="17">
        <f t="shared" si="449"/>
        <v>0</v>
      </c>
      <c r="AH1061" s="16">
        <f t="shared" si="439"/>
        <v>0</v>
      </c>
      <c r="AI1061" s="17">
        <f t="shared" si="450"/>
        <v>0</v>
      </c>
      <c r="AJ1061" s="16">
        <f t="shared" si="440"/>
        <v>0</v>
      </c>
    </row>
    <row r="1062" spans="1:36" x14ac:dyDescent="0.25">
      <c r="A1062" s="26">
        <f t="shared" si="451"/>
        <v>21.150416666666306</v>
      </c>
      <c r="B1062" s="9"/>
      <c r="D1062" s="13" t="s">
        <v>14</v>
      </c>
      <c r="E1062" t="s">
        <v>11</v>
      </c>
      <c r="F1062" t="s">
        <v>11</v>
      </c>
      <c r="H1062" s="16">
        <f t="shared" si="426"/>
        <v>0</v>
      </c>
      <c r="I1062" s="17">
        <f t="shared" si="441"/>
        <v>0</v>
      </c>
      <c r="J1062" s="16">
        <f t="shared" si="427"/>
        <v>0</v>
      </c>
      <c r="K1062" s="17">
        <f t="shared" si="442"/>
        <v>0</v>
      </c>
      <c r="L1062" s="16">
        <f t="shared" si="428"/>
        <v>0</v>
      </c>
      <c r="M1062" s="17"/>
      <c r="N1062" s="16">
        <f t="shared" si="429"/>
        <v>0</v>
      </c>
      <c r="O1062" s="17">
        <f t="shared" si="443"/>
        <v>0</v>
      </c>
      <c r="P1062" s="16">
        <f t="shared" si="430"/>
        <v>0</v>
      </c>
      <c r="Q1062" s="17">
        <f t="shared" si="444"/>
        <v>0</v>
      </c>
      <c r="R1062" s="16">
        <f t="shared" si="431"/>
        <v>1.9999999999999574E-2</v>
      </c>
      <c r="S1062" s="17"/>
      <c r="T1062" s="16">
        <f t="shared" si="432"/>
        <v>0</v>
      </c>
      <c r="U1062" s="17">
        <f t="shared" si="445"/>
        <v>0</v>
      </c>
      <c r="V1062" s="16">
        <f t="shared" si="433"/>
        <v>0</v>
      </c>
      <c r="W1062" s="17">
        <f t="shared" si="446"/>
        <v>0</v>
      </c>
      <c r="X1062" s="16">
        <f t="shared" si="434"/>
        <v>0</v>
      </c>
      <c r="Y1062" s="17"/>
      <c r="Z1062" s="16">
        <f t="shared" si="435"/>
        <v>0</v>
      </c>
      <c r="AA1062" s="17">
        <f t="shared" si="447"/>
        <v>0</v>
      </c>
      <c r="AB1062" s="16">
        <f t="shared" si="436"/>
        <v>0</v>
      </c>
      <c r="AC1062" s="17">
        <f t="shared" si="448"/>
        <v>0</v>
      </c>
      <c r="AD1062" s="16">
        <f t="shared" si="437"/>
        <v>0</v>
      </c>
      <c r="AE1062" s="17"/>
      <c r="AF1062" s="16">
        <f t="shared" si="438"/>
        <v>0</v>
      </c>
      <c r="AG1062" s="17">
        <f t="shared" si="449"/>
        <v>0</v>
      </c>
      <c r="AH1062" s="16">
        <f t="shared" si="439"/>
        <v>0</v>
      </c>
      <c r="AI1062" s="17">
        <f t="shared" si="450"/>
        <v>0</v>
      </c>
      <c r="AJ1062" s="16">
        <f t="shared" si="440"/>
        <v>0</v>
      </c>
    </row>
    <row r="1063" spans="1:36" x14ac:dyDescent="0.25">
      <c r="A1063" s="26">
        <f t="shared" si="451"/>
        <v>21.170416666666306</v>
      </c>
      <c r="B1063" s="9"/>
      <c r="D1063" s="13" t="s">
        <v>14</v>
      </c>
      <c r="E1063" t="s">
        <v>11</v>
      </c>
      <c r="F1063" t="s">
        <v>11</v>
      </c>
      <c r="H1063" s="16">
        <f t="shared" si="426"/>
        <v>0</v>
      </c>
      <c r="I1063" s="17">
        <f t="shared" si="441"/>
        <v>0</v>
      </c>
      <c r="J1063" s="16">
        <f t="shared" si="427"/>
        <v>0</v>
      </c>
      <c r="K1063" s="17">
        <f t="shared" si="442"/>
        <v>0</v>
      </c>
      <c r="L1063" s="16">
        <f t="shared" si="428"/>
        <v>0</v>
      </c>
      <c r="M1063" s="17"/>
      <c r="N1063" s="16">
        <f t="shared" si="429"/>
        <v>0</v>
      </c>
      <c r="O1063" s="17">
        <f t="shared" si="443"/>
        <v>0</v>
      </c>
      <c r="P1063" s="16">
        <f t="shared" si="430"/>
        <v>0</v>
      </c>
      <c r="Q1063" s="17">
        <f t="shared" si="444"/>
        <v>0</v>
      </c>
      <c r="R1063" s="16">
        <f t="shared" si="431"/>
        <v>1.9999999999999574E-2</v>
      </c>
      <c r="S1063" s="17"/>
      <c r="T1063" s="16">
        <f t="shared" si="432"/>
        <v>0</v>
      </c>
      <c r="U1063" s="17">
        <f t="shared" si="445"/>
        <v>0</v>
      </c>
      <c r="V1063" s="16">
        <f t="shared" si="433"/>
        <v>0</v>
      </c>
      <c r="W1063" s="17">
        <f t="shared" si="446"/>
        <v>0</v>
      </c>
      <c r="X1063" s="16">
        <f t="shared" si="434"/>
        <v>0</v>
      </c>
      <c r="Y1063" s="17"/>
      <c r="Z1063" s="16">
        <f t="shared" si="435"/>
        <v>0</v>
      </c>
      <c r="AA1063" s="17">
        <f t="shared" si="447"/>
        <v>0</v>
      </c>
      <c r="AB1063" s="16">
        <f t="shared" si="436"/>
        <v>0</v>
      </c>
      <c r="AC1063" s="17">
        <f t="shared" si="448"/>
        <v>0</v>
      </c>
      <c r="AD1063" s="16">
        <f t="shared" si="437"/>
        <v>0</v>
      </c>
      <c r="AE1063" s="17"/>
      <c r="AF1063" s="16">
        <f t="shared" si="438"/>
        <v>0</v>
      </c>
      <c r="AG1063" s="17">
        <f t="shared" si="449"/>
        <v>0</v>
      </c>
      <c r="AH1063" s="16">
        <f t="shared" si="439"/>
        <v>0</v>
      </c>
      <c r="AI1063" s="17">
        <f t="shared" si="450"/>
        <v>0</v>
      </c>
      <c r="AJ1063" s="16">
        <f t="shared" si="440"/>
        <v>0</v>
      </c>
    </row>
    <row r="1064" spans="1:36" x14ac:dyDescent="0.25">
      <c r="A1064" s="26">
        <f t="shared" si="451"/>
        <v>21.190416666666305</v>
      </c>
      <c r="B1064" s="9"/>
      <c r="D1064" s="13" t="s">
        <v>14</v>
      </c>
      <c r="E1064" t="s">
        <v>11</v>
      </c>
      <c r="F1064" t="s">
        <v>11</v>
      </c>
      <c r="H1064" s="16">
        <f t="shared" si="426"/>
        <v>0</v>
      </c>
      <c r="I1064" s="17">
        <f t="shared" si="441"/>
        <v>0</v>
      </c>
      <c r="J1064" s="16">
        <f t="shared" si="427"/>
        <v>0</v>
      </c>
      <c r="K1064" s="17">
        <f t="shared" si="442"/>
        <v>0</v>
      </c>
      <c r="L1064" s="16">
        <f t="shared" si="428"/>
        <v>0</v>
      </c>
      <c r="M1064" s="17"/>
      <c r="N1064" s="16">
        <f t="shared" si="429"/>
        <v>0</v>
      </c>
      <c r="O1064" s="17">
        <f t="shared" si="443"/>
        <v>0</v>
      </c>
      <c r="P1064" s="16">
        <f t="shared" si="430"/>
        <v>0</v>
      </c>
      <c r="Q1064" s="17">
        <f t="shared" si="444"/>
        <v>0</v>
      </c>
      <c r="R1064" s="16">
        <f t="shared" si="431"/>
        <v>1.9999999999999574E-2</v>
      </c>
      <c r="S1064" s="17"/>
      <c r="T1064" s="16">
        <f t="shared" si="432"/>
        <v>0</v>
      </c>
      <c r="U1064" s="17">
        <f t="shared" si="445"/>
        <v>0</v>
      </c>
      <c r="V1064" s="16">
        <f t="shared" si="433"/>
        <v>0</v>
      </c>
      <c r="W1064" s="17">
        <f t="shared" si="446"/>
        <v>0</v>
      </c>
      <c r="X1064" s="16">
        <f t="shared" si="434"/>
        <v>0</v>
      </c>
      <c r="Y1064" s="17"/>
      <c r="Z1064" s="16">
        <f t="shared" si="435"/>
        <v>0</v>
      </c>
      <c r="AA1064" s="17">
        <f t="shared" si="447"/>
        <v>0</v>
      </c>
      <c r="AB1064" s="16">
        <f t="shared" si="436"/>
        <v>0</v>
      </c>
      <c r="AC1064" s="17">
        <f t="shared" si="448"/>
        <v>0</v>
      </c>
      <c r="AD1064" s="16">
        <f t="shared" si="437"/>
        <v>0</v>
      </c>
      <c r="AE1064" s="17"/>
      <c r="AF1064" s="16">
        <f t="shared" si="438"/>
        <v>0</v>
      </c>
      <c r="AG1064" s="17">
        <f t="shared" si="449"/>
        <v>0</v>
      </c>
      <c r="AH1064" s="16">
        <f t="shared" si="439"/>
        <v>0</v>
      </c>
      <c r="AI1064" s="17">
        <f t="shared" si="450"/>
        <v>0</v>
      </c>
      <c r="AJ1064" s="16">
        <f t="shared" si="440"/>
        <v>0</v>
      </c>
    </row>
    <row r="1065" spans="1:36" x14ac:dyDescent="0.25">
      <c r="A1065" s="26">
        <f t="shared" si="451"/>
        <v>21.210416666666305</v>
      </c>
      <c r="B1065" s="9"/>
      <c r="D1065" s="13" t="s">
        <v>14</v>
      </c>
      <c r="E1065" t="s">
        <v>11</v>
      </c>
      <c r="F1065" t="s">
        <v>11</v>
      </c>
      <c r="H1065" s="16">
        <f t="shared" si="426"/>
        <v>0</v>
      </c>
      <c r="I1065" s="17">
        <f t="shared" si="441"/>
        <v>0</v>
      </c>
      <c r="J1065" s="16">
        <f t="shared" si="427"/>
        <v>0</v>
      </c>
      <c r="K1065" s="17">
        <f t="shared" si="442"/>
        <v>0</v>
      </c>
      <c r="L1065" s="16">
        <f t="shared" si="428"/>
        <v>0</v>
      </c>
      <c r="M1065" s="17"/>
      <c r="N1065" s="16">
        <f t="shared" si="429"/>
        <v>0</v>
      </c>
      <c r="O1065" s="17">
        <f t="shared" si="443"/>
        <v>0</v>
      </c>
      <c r="P1065" s="16">
        <f t="shared" si="430"/>
        <v>0</v>
      </c>
      <c r="Q1065" s="17">
        <f t="shared" si="444"/>
        <v>0</v>
      </c>
      <c r="R1065" s="16">
        <f t="shared" si="431"/>
        <v>1.9999999999999574E-2</v>
      </c>
      <c r="S1065" s="17"/>
      <c r="T1065" s="16">
        <f t="shared" si="432"/>
        <v>0</v>
      </c>
      <c r="U1065" s="17">
        <f t="shared" si="445"/>
        <v>0</v>
      </c>
      <c r="V1065" s="16">
        <f t="shared" si="433"/>
        <v>0</v>
      </c>
      <c r="W1065" s="17">
        <f t="shared" si="446"/>
        <v>0</v>
      </c>
      <c r="X1065" s="16">
        <f t="shared" si="434"/>
        <v>0</v>
      </c>
      <c r="Y1065" s="17"/>
      <c r="Z1065" s="16">
        <f t="shared" si="435"/>
        <v>0</v>
      </c>
      <c r="AA1065" s="17">
        <f t="shared" si="447"/>
        <v>0</v>
      </c>
      <c r="AB1065" s="16">
        <f t="shared" si="436"/>
        <v>0</v>
      </c>
      <c r="AC1065" s="17">
        <f t="shared" si="448"/>
        <v>0</v>
      </c>
      <c r="AD1065" s="16">
        <f t="shared" si="437"/>
        <v>0</v>
      </c>
      <c r="AE1065" s="17"/>
      <c r="AF1065" s="16">
        <f t="shared" si="438"/>
        <v>0</v>
      </c>
      <c r="AG1065" s="17">
        <f t="shared" si="449"/>
        <v>0</v>
      </c>
      <c r="AH1065" s="16">
        <f t="shared" si="439"/>
        <v>0</v>
      </c>
      <c r="AI1065" s="17">
        <f t="shared" si="450"/>
        <v>0</v>
      </c>
      <c r="AJ1065" s="16">
        <f t="shared" si="440"/>
        <v>0</v>
      </c>
    </row>
    <row r="1066" spans="1:36" x14ac:dyDescent="0.25">
      <c r="A1066" s="26">
        <f t="shared" si="451"/>
        <v>21.230416666666304</v>
      </c>
      <c r="B1066" s="9" t="s">
        <v>18</v>
      </c>
      <c r="D1066" t="s">
        <v>11</v>
      </c>
      <c r="E1066" s="14" t="s">
        <v>20</v>
      </c>
      <c r="F1066" t="s">
        <v>11</v>
      </c>
      <c r="H1066" s="16">
        <f t="shared" si="426"/>
        <v>0</v>
      </c>
      <c r="I1066" s="17">
        <f t="shared" si="441"/>
        <v>0</v>
      </c>
      <c r="J1066" s="16">
        <f t="shared" si="427"/>
        <v>0</v>
      </c>
      <c r="K1066" s="17">
        <f t="shared" si="442"/>
        <v>0</v>
      </c>
      <c r="L1066" s="16">
        <f t="shared" si="428"/>
        <v>0</v>
      </c>
      <c r="M1066" s="17"/>
      <c r="N1066" s="16">
        <f t="shared" si="429"/>
        <v>0</v>
      </c>
      <c r="O1066" s="17">
        <f t="shared" si="443"/>
        <v>0</v>
      </c>
      <c r="P1066" s="16">
        <f t="shared" si="430"/>
        <v>0</v>
      </c>
      <c r="Q1066" s="17">
        <f t="shared" si="444"/>
        <v>0</v>
      </c>
      <c r="R1066" s="16">
        <f t="shared" si="431"/>
        <v>0</v>
      </c>
      <c r="S1066" s="17"/>
      <c r="T1066" s="16">
        <f t="shared" si="432"/>
        <v>0</v>
      </c>
      <c r="U1066" s="17">
        <f t="shared" si="445"/>
        <v>0</v>
      </c>
      <c r="V1066" s="16">
        <f t="shared" si="433"/>
        <v>21.230416666666304</v>
      </c>
      <c r="W1066" s="17">
        <f t="shared" si="446"/>
        <v>1</v>
      </c>
      <c r="X1066" s="16">
        <f t="shared" si="434"/>
        <v>0</v>
      </c>
      <c r="Y1066" s="17"/>
      <c r="Z1066" s="16">
        <f t="shared" si="435"/>
        <v>0</v>
      </c>
      <c r="AA1066" s="17">
        <f t="shared" si="447"/>
        <v>0</v>
      </c>
      <c r="AB1066" s="16">
        <f t="shared" si="436"/>
        <v>0</v>
      </c>
      <c r="AC1066" s="17">
        <f t="shared" si="448"/>
        <v>0</v>
      </c>
      <c r="AD1066" s="16">
        <f t="shared" si="437"/>
        <v>0</v>
      </c>
      <c r="AE1066" s="17"/>
      <c r="AF1066" s="16">
        <f t="shared" si="438"/>
        <v>0</v>
      </c>
      <c r="AG1066" s="17">
        <f t="shared" si="449"/>
        <v>0</v>
      </c>
      <c r="AH1066" s="16">
        <f t="shared" si="439"/>
        <v>0</v>
      </c>
      <c r="AI1066" s="17">
        <f t="shared" si="450"/>
        <v>0</v>
      </c>
      <c r="AJ1066" s="16">
        <f t="shared" si="440"/>
        <v>0</v>
      </c>
    </row>
    <row r="1067" spans="1:36" x14ac:dyDescent="0.25">
      <c r="A1067" s="26">
        <f t="shared" si="451"/>
        <v>21.250416666666304</v>
      </c>
      <c r="B1067" s="9"/>
      <c r="D1067" t="s">
        <v>11</v>
      </c>
      <c r="F1067" t="s">
        <v>11</v>
      </c>
      <c r="H1067" s="16">
        <f t="shared" si="426"/>
        <v>0</v>
      </c>
      <c r="I1067" s="17">
        <f t="shared" si="441"/>
        <v>0</v>
      </c>
      <c r="J1067" s="16">
        <f t="shared" si="427"/>
        <v>0</v>
      </c>
      <c r="K1067" s="17">
        <f t="shared" si="442"/>
        <v>0</v>
      </c>
      <c r="L1067" s="16">
        <f t="shared" si="428"/>
        <v>0</v>
      </c>
      <c r="M1067" s="17"/>
      <c r="N1067" s="16">
        <f t="shared" si="429"/>
        <v>0</v>
      </c>
      <c r="O1067" s="17">
        <f t="shared" si="443"/>
        <v>0</v>
      </c>
      <c r="P1067" s="16">
        <f t="shared" si="430"/>
        <v>0</v>
      </c>
      <c r="Q1067" s="17">
        <f t="shared" si="444"/>
        <v>0</v>
      </c>
      <c r="R1067" s="16">
        <f t="shared" si="431"/>
        <v>0</v>
      </c>
      <c r="S1067" s="17"/>
      <c r="T1067" s="16">
        <f t="shared" si="432"/>
        <v>0</v>
      </c>
      <c r="U1067" s="17">
        <f t="shared" si="445"/>
        <v>0</v>
      </c>
      <c r="V1067" s="16">
        <f t="shared" si="433"/>
        <v>0</v>
      </c>
      <c r="W1067" s="17">
        <f t="shared" si="446"/>
        <v>0</v>
      </c>
      <c r="X1067" s="16">
        <f t="shared" si="434"/>
        <v>0</v>
      </c>
      <c r="Y1067" s="17"/>
      <c r="Z1067" s="16">
        <f t="shared" si="435"/>
        <v>0</v>
      </c>
      <c r="AA1067" s="17">
        <f t="shared" si="447"/>
        <v>0</v>
      </c>
      <c r="AB1067" s="16">
        <f t="shared" si="436"/>
        <v>0</v>
      </c>
      <c r="AC1067" s="17">
        <f t="shared" si="448"/>
        <v>0</v>
      </c>
      <c r="AD1067" s="16">
        <f t="shared" si="437"/>
        <v>0</v>
      </c>
      <c r="AE1067" s="17"/>
      <c r="AF1067" s="16">
        <f t="shared" si="438"/>
        <v>0</v>
      </c>
      <c r="AG1067" s="17">
        <f t="shared" si="449"/>
        <v>0</v>
      </c>
      <c r="AH1067" s="16">
        <f t="shared" si="439"/>
        <v>0</v>
      </c>
      <c r="AI1067" s="17">
        <f t="shared" si="450"/>
        <v>0</v>
      </c>
      <c r="AJ1067" s="16">
        <f t="shared" si="440"/>
        <v>0</v>
      </c>
    </row>
    <row r="1068" spans="1:36" x14ac:dyDescent="0.25">
      <c r="A1068" s="26">
        <f t="shared" si="451"/>
        <v>21.270416666666303</v>
      </c>
      <c r="B1068" s="9"/>
      <c r="D1068" t="s">
        <v>11</v>
      </c>
      <c r="F1068" t="s">
        <v>11</v>
      </c>
      <c r="H1068" s="16">
        <f t="shared" si="426"/>
        <v>0</v>
      </c>
      <c r="I1068" s="17">
        <f t="shared" si="441"/>
        <v>0</v>
      </c>
      <c r="J1068" s="16">
        <f t="shared" si="427"/>
        <v>0</v>
      </c>
      <c r="K1068" s="17">
        <f t="shared" si="442"/>
        <v>0</v>
      </c>
      <c r="L1068" s="16">
        <f t="shared" si="428"/>
        <v>0</v>
      </c>
      <c r="M1068" s="17"/>
      <c r="N1068" s="16">
        <f t="shared" si="429"/>
        <v>0</v>
      </c>
      <c r="O1068" s="17">
        <f t="shared" si="443"/>
        <v>0</v>
      </c>
      <c r="P1068" s="16">
        <f t="shared" si="430"/>
        <v>0</v>
      </c>
      <c r="Q1068" s="17">
        <f t="shared" si="444"/>
        <v>0</v>
      </c>
      <c r="R1068" s="16">
        <f t="shared" si="431"/>
        <v>0</v>
      </c>
      <c r="S1068" s="17"/>
      <c r="T1068" s="16">
        <f t="shared" si="432"/>
        <v>0</v>
      </c>
      <c r="U1068" s="17">
        <f t="shared" si="445"/>
        <v>0</v>
      </c>
      <c r="V1068" s="16">
        <f t="shared" si="433"/>
        <v>0</v>
      </c>
      <c r="W1068" s="17">
        <f t="shared" si="446"/>
        <v>0</v>
      </c>
      <c r="X1068" s="16">
        <f t="shared" si="434"/>
        <v>0</v>
      </c>
      <c r="Y1068" s="17"/>
      <c r="Z1068" s="16">
        <f t="shared" si="435"/>
        <v>0</v>
      </c>
      <c r="AA1068" s="17">
        <f t="shared" si="447"/>
        <v>0</v>
      </c>
      <c r="AB1068" s="16">
        <f t="shared" si="436"/>
        <v>0</v>
      </c>
      <c r="AC1068" s="17">
        <f t="shared" si="448"/>
        <v>0</v>
      </c>
      <c r="AD1068" s="16">
        <f t="shared" si="437"/>
        <v>0</v>
      </c>
      <c r="AE1068" s="17"/>
      <c r="AF1068" s="16">
        <f t="shared" si="438"/>
        <v>0</v>
      </c>
      <c r="AG1068" s="17">
        <f t="shared" si="449"/>
        <v>0</v>
      </c>
      <c r="AH1068" s="16">
        <f t="shared" si="439"/>
        <v>0</v>
      </c>
      <c r="AI1068" s="17">
        <f t="shared" si="450"/>
        <v>0</v>
      </c>
      <c r="AJ1068" s="16">
        <f t="shared" si="440"/>
        <v>0</v>
      </c>
    </row>
    <row r="1069" spans="1:36" x14ac:dyDescent="0.25">
      <c r="A1069" s="26">
        <f t="shared" si="451"/>
        <v>21.290416666666303</v>
      </c>
      <c r="B1069" s="9"/>
      <c r="D1069" t="s">
        <v>11</v>
      </c>
      <c r="F1069" t="s">
        <v>11</v>
      </c>
      <c r="H1069" s="16">
        <f t="shared" si="426"/>
        <v>0</v>
      </c>
      <c r="I1069" s="17">
        <f t="shared" si="441"/>
        <v>0</v>
      </c>
      <c r="J1069" s="16">
        <f t="shared" si="427"/>
        <v>0</v>
      </c>
      <c r="K1069" s="17">
        <f t="shared" si="442"/>
        <v>0</v>
      </c>
      <c r="L1069" s="16">
        <f t="shared" si="428"/>
        <v>0</v>
      </c>
      <c r="M1069" s="17"/>
      <c r="N1069" s="16">
        <f t="shared" si="429"/>
        <v>0</v>
      </c>
      <c r="O1069" s="17">
        <f t="shared" si="443"/>
        <v>0</v>
      </c>
      <c r="P1069" s="16">
        <f t="shared" si="430"/>
        <v>0</v>
      </c>
      <c r="Q1069" s="17">
        <f t="shared" si="444"/>
        <v>0</v>
      </c>
      <c r="R1069" s="16">
        <f t="shared" si="431"/>
        <v>0</v>
      </c>
      <c r="S1069" s="17"/>
      <c r="T1069" s="16">
        <f t="shared" si="432"/>
        <v>0</v>
      </c>
      <c r="U1069" s="17">
        <f t="shared" si="445"/>
        <v>0</v>
      </c>
      <c r="V1069" s="16">
        <f t="shared" si="433"/>
        <v>0</v>
      </c>
      <c r="W1069" s="17">
        <f t="shared" si="446"/>
        <v>0</v>
      </c>
      <c r="X1069" s="16">
        <f t="shared" si="434"/>
        <v>0</v>
      </c>
      <c r="Y1069" s="17"/>
      <c r="Z1069" s="16">
        <f t="shared" si="435"/>
        <v>0</v>
      </c>
      <c r="AA1069" s="17">
        <f t="shared" si="447"/>
        <v>0</v>
      </c>
      <c r="AB1069" s="16">
        <f t="shared" si="436"/>
        <v>0</v>
      </c>
      <c r="AC1069" s="17">
        <f t="shared" si="448"/>
        <v>0</v>
      </c>
      <c r="AD1069" s="16">
        <f t="shared" si="437"/>
        <v>0</v>
      </c>
      <c r="AE1069" s="17"/>
      <c r="AF1069" s="16">
        <f t="shared" si="438"/>
        <v>0</v>
      </c>
      <c r="AG1069" s="17">
        <f t="shared" si="449"/>
        <v>0</v>
      </c>
      <c r="AH1069" s="16">
        <f t="shared" si="439"/>
        <v>0</v>
      </c>
      <c r="AI1069" s="17">
        <f t="shared" si="450"/>
        <v>0</v>
      </c>
      <c r="AJ1069" s="16">
        <f t="shared" si="440"/>
        <v>0</v>
      </c>
    </row>
    <row r="1070" spans="1:36" x14ac:dyDescent="0.25">
      <c r="A1070" s="26">
        <f t="shared" si="451"/>
        <v>21.310416666666303</v>
      </c>
      <c r="B1070" s="9"/>
      <c r="D1070" t="s">
        <v>11</v>
      </c>
      <c r="F1070" t="s">
        <v>11</v>
      </c>
      <c r="H1070" s="16">
        <f t="shared" si="426"/>
        <v>0</v>
      </c>
      <c r="I1070" s="17">
        <f t="shared" si="441"/>
        <v>0</v>
      </c>
      <c r="J1070" s="16">
        <f t="shared" si="427"/>
        <v>0</v>
      </c>
      <c r="K1070" s="17">
        <f t="shared" si="442"/>
        <v>0</v>
      </c>
      <c r="L1070" s="16">
        <f t="shared" si="428"/>
        <v>0</v>
      </c>
      <c r="M1070" s="17"/>
      <c r="N1070" s="16">
        <f t="shared" si="429"/>
        <v>0</v>
      </c>
      <c r="O1070" s="17">
        <f t="shared" si="443"/>
        <v>0</v>
      </c>
      <c r="P1070" s="16">
        <f t="shared" si="430"/>
        <v>0</v>
      </c>
      <c r="Q1070" s="17">
        <f t="shared" si="444"/>
        <v>0</v>
      </c>
      <c r="R1070" s="16">
        <f t="shared" si="431"/>
        <v>0</v>
      </c>
      <c r="S1070" s="17"/>
      <c r="T1070" s="16">
        <f t="shared" si="432"/>
        <v>0</v>
      </c>
      <c r="U1070" s="17">
        <f t="shared" si="445"/>
        <v>0</v>
      </c>
      <c r="V1070" s="16">
        <f t="shared" si="433"/>
        <v>0</v>
      </c>
      <c r="W1070" s="17">
        <f t="shared" si="446"/>
        <v>0</v>
      </c>
      <c r="X1070" s="16">
        <f t="shared" si="434"/>
        <v>0</v>
      </c>
      <c r="Y1070" s="17"/>
      <c r="Z1070" s="16">
        <f t="shared" si="435"/>
        <v>0</v>
      </c>
      <c r="AA1070" s="17">
        <f t="shared" si="447"/>
        <v>0</v>
      </c>
      <c r="AB1070" s="16">
        <f t="shared" si="436"/>
        <v>0</v>
      </c>
      <c r="AC1070" s="17">
        <f t="shared" si="448"/>
        <v>0</v>
      </c>
      <c r="AD1070" s="16">
        <f t="shared" si="437"/>
        <v>0</v>
      </c>
      <c r="AE1070" s="17"/>
      <c r="AF1070" s="16">
        <f t="shared" si="438"/>
        <v>0</v>
      </c>
      <c r="AG1070" s="17">
        <f t="shared" si="449"/>
        <v>0</v>
      </c>
      <c r="AH1070" s="16">
        <f t="shared" si="439"/>
        <v>0</v>
      </c>
      <c r="AI1070" s="17">
        <f t="shared" si="450"/>
        <v>0</v>
      </c>
      <c r="AJ1070" s="16">
        <f t="shared" si="440"/>
        <v>0</v>
      </c>
    </row>
    <row r="1071" spans="1:36" x14ac:dyDescent="0.25">
      <c r="A1071" s="26">
        <f t="shared" si="451"/>
        <v>21.330416666666302</v>
      </c>
      <c r="B1071" s="9" t="s">
        <v>12</v>
      </c>
      <c r="C1071" s="7"/>
      <c r="D1071" t="s">
        <v>11</v>
      </c>
      <c r="E1071" s="7"/>
      <c r="F1071" s="14" t="s">
        <v>20</v>
      </c>
      <c r="G1071" s="8"/>
      <c r="H1071" s="16">
        <f t="shared" si="426"/>
        <v>0</v>
      </c>
      <c r="I1071" s="17">
        <f t="shared" si="441"/>
        <v>0</v>
      </c>
      <c r="J1071" s="16">
        <f t="shared" si="427"/>
        <v>0</v>
      </c>
      <c r="K1071" s="17">
        <f t="shared" si="442"/>
        <v>0</v>
      </c>
      <c r="L1071" s="16">
        <f t="shared" si="428"/>
        <v>0</v>
      </c>
      <c r="M1071" s="17"/>
      <c r="N1071" s="16">
        <f t="shared" si="429"/>
        <v>0</v>
      </c>
      <c r="O1071" s="17">
        <f t="shared" si="443"/>
        <v>0</v>
      </c>
      <c r="P1071" s="16">
        <f t="shared" si="430"/>
        <v>0</v>
      </c>
      <c r="Q1071" s="17">
        <f t="shared" si="444"/>
        <v>0</v>
      </c>
      <c r="R1071" s="16">
        <f t="shared" si="431"/>
        <v>0</v>
      </c>
      <c r="S1071" s="17"/>
      <c r="T1071" s="16">
        <f t="shared" si="432"/>
        <v>0</v>
      </c>
      <c r="U1071" s="17">
        <f t="shared" si="445"/>
        <v>0</v>
      </c>
      <c r="V1071" s="16">
        <f t="shared" si="433"/>
        <v>0</v>
      </c>
      <c r="W1071" s="17">
        <f t="shared" si="446"/>
        <v>0</v>
      </c>
      <c r="X1071" s="16">
        <f t="shared" si="434"/>
        <v>0</v>
      </c>
      <c r="Y1071" s="17"/>
      <c r="Z1071" s="16">
        <f t="shared" si="435"/>
        <v>0</v>
      </c>
      <c r="AA1071" s="17">
        <f t="shared" si="447"/>
        <v>0</v>
      </c>
      <c r="AB1071" s="16">
        <f t="shared" si="436"/>
        <v>21.330416666666302</v>
      </c>
      <c r="AC1071" s="17">
        <f t="shared" si="448"/>
        <v>1</v>
      </c>
      <c r="AD1071" s="16">
        <f t="shared" si="437"/>
        <v>0</v>
      </c>
      <c r="AE1071" s="17"/>
      <c r="AF1071" s="16">
        <f t="shared" si="438"/>
        <v>0</v>
      </c>
      <c r="AG1071" s="17">
        <f t="shared" si="449"/>
        <v>0</v>
      </c>
      <c r="AH1071" s="16">
        <f t="shared" si="439"/>
        <v>0</v>
      </c>
      <c r="AI1071" s="17">
        <f t="shared" si="450"/>
        <v>0</v>
      </c>
      <c r="AJ1071" s="16">
        <f t="shared" si="440"/>
        <v>0</v>
      </c>
    </row>
    <row r="1072" spans="1:36" x14ac:dyDescent="0.25">
      <c r="A1072" s="26">
        <f t="shared" si="451"/>
        <v>21.350416666666302</v>
      </c>
      <c r="B1072" s="9"/>
      <c r="C1072" s="7"/>
      <c r="D1072" t="s">
        <v>11</v>
      </c>
      <c r="E1072" s="7"/>
      <c r="F1072" s="8"/>
      <c r="G1072" s="7"/>
      <c r="H1072" s="16">
        <f t="shared" si="426"/>
        <v>0</v>
      </c>
      <c r="I1072" s="17">
        <f t="shared" si="441"/>
        <v>0</v>
      </c>
      <c r="J1072" s="16">
        <f t="shared" si="427"/>
        <v>0</v>
      </c>
      <c r="K1072" s="17">
        <f t="shared" si="442"/>
        <v>0</v>
      </c>
      <c r="L1072" s="16">
        <f t="shared" si="428"/>
        <v>0</v>
      </c>
      <c r="M1072" s="17"/>
      <c r="N1072" s="16">
        <f t="shared" si="429"/>
        <v>0</v>
      </c>
      <c r="O1072" s="17">
        <f t="shared" si="443"/>
        <v>0</v>
      </c>
      <c r="P1072" s="16">
        <f t="shared" si="430"/>
        <v>0</v>
      </c>
      <c r="Q1072" s="17">
        <f t="shared" si="444"/>
        <v>0</v>
      </c>
      <c r="R1072" s="16">
        <f t="shared" si="431"/>
        <v>0</v>
      </c>
      <c r="S1072" s="17"/>
      <c r="T1072" s="16">
        <f t="shared" si="432"/>
        <v>0</v>
      </c>
      <c r="U1072" s="17">
        <f t="shared" si="445"/>
        <v>0</v>
      </c>
      <c r="V1072" s="16">
        <f t="shared" si="433"/>
        <v>0</v>
      </c>
      <c r="W1072" s="17">
        <f t="shared" si="446"/>
        <v>0</v>
      </c>
      <c r="X1072" s="16">
        <f t="shared" si="434"/>
        <v>0</v>
      </c>
      <c r="Y1072" s="17"/>
      <c r="Z1072" s="16">
        <f t="shared" si="435"/>
        <v>0</v>
      </c>
      <c r="AA1072" s="17">
        <f t="shared" si="447"/>
        <v>0</v>
      </c>
      <c r="AB1072" s="16">
        <f t="shared" si="436"/>
        <v>0</v>
      </c>
      <c r="AC1072" s="17">
        <f t="shared" si="448"/>
        <v>0</v>
      </c>
      <c r="AD1072" s="16">
        <f t="shared" si="437"/>
        <v>0</v>
      </c>
      <c r="AE1072" s="17"/>
      <c r="AF1072" s="16">
        <f t="shared" si="438"/>
        <v>0</v>
      </c>
      <c r="AG1072" s="17">
        <f t="shared" si="449"/>
        <v>0</v>
      </c>
      <c r="AH1072" s="16">
        <f t="shared" si="439"/>
        <v>0</v>
      </c>
      <c r="AI1072" s="17">
        <f t="shared" si="450"/>
        <v>0</v>
      </c>
      <c r="AJ1072" s="16">
        <f t="shared" si="440"/>
        <v>0</v>
      </c>
    </row>
    <row r="1073" spans="1:36" x14ac:dyDescent="0.25">
      <c r="A1073" s="26">
        <f t="shared" si="451"/>
        <v>21.370416666666301</v>
      </c>
      <c r="B1073" s="9"/>
      <c r="C1073" s="8"/>
      <c r="D1073" t="s">
        <v>11</v>
      </c>
      <c r="E1073" s="7"/>
      <c r="F1073" s="7"/>
      <c r="G1073" s="7"/>
      <c r="H1073" s="16">
        <f t="shared" si="426"/>
        <v>0</v>
      </c>
      <c r="I1073" s="17">
        <f t="shared" si="441"/>
        <v>0</v>
      </c>
      <c r="J1073" s="16">
        <f t="shared" si="427"/>
        <v>0</v>
      </c>
      <c r="K1073" s="17">
        <f t="shared" si="442"/>
        <v>0</v>
      </c>
      <c r="L1073" s="16">
        <f t="shared" si="428"/>
        <v>0</v>
      </c>
      <c r="M1073" s="17"/>
      <c r="N1073" s="16">
        <f t="shared" si="429"/>
        <v>0</v>
      </c>
      <c r="O1073" s="17">
        <f t="shared" si="443"/>
        <v>0</v>
      </c>
      <c r="P1073" s="16">
        <f t="shared" si="430"/>
        <v>0</v>
      </c>
      <c r="Q1073" s="17">
        <f t="shared" si="444"/>
        <v>0</v>
      </c>
      <c r="R1073" s="16">
        <f t="shared" si="431"/>
        <v>0</v>
      </c>
      <c r="S1073" s="17"/>
      <c r="T1073" s="16">
        <f t="shared" si="432"/>
        <v>0</v>
      </c>
      <c r="U1073" s="17">
        <f t="shared" si="445"/>
        <v>0</v>
      </c>
      <c r="V1073" s="16">
        <f t="shared" si="433"/>
        <v>0</v>
      </c>
      <c r="W1073" s="17">
        <f t="shared" si="446"/>
        <v>0</v>
      </c>
      <c r="X1073" s="16">
        <f t="shared" si="434"/>
        <v>0</v>
      </c>
      <c r="Y1073" s="17"/>
      <c r="Z1073" s="16">
        <f t="shared" si="435"/>
        <v>0</v>
      </c>
      <c r="AA1073" s="17">
        <f t="shared" si="447"/>
        <v>0</v>
      </c>
      <c r="AB1073" s="16">
        <f t="shared" si="436"/>
        <v>0</v>
      </c>
      <c r="AC1073" s="17">
        <f t="shared" si="448"/>
        <v>0</v>
      </c>
      <c r="AD1073" s="16">
        <f t="shared" si="437"/>
        <v>0</v>
      </c>
      <c r="AE1073" s="17"/>
      <c r="AF1073" s="16">
        <f t="shared" si="438"/>
        <v>0</v>
      </c>
      <c r="AG1073" s="17">
        <f t="shared" si="449"/>
        <v>0</v>
      </c>
      <c r="AH1073" s="16">
        <f t="shared" si="439"/>
        <v>0</v>
      </c>
      <c r="AI1073" s="17">
        <f t="shared" si="450"/>
        <v>0</v>
      </c>
      <c r="AJ1073" s="16">
        <f t="shared" si="440"/>
        <v>0</v>
      </c>
    </row>
    <row r="1074" spans="1:36" x14ac:dyDescent="0.25">
      <c r="A1074" s="26">
        <f t="shared" si="451"/>
        <v>21.390416666666301</v>
      </c>
      <c r="B1074" s="9"/>
      <c r="C1074" s="8"/>
      <c r="D1074" t="s">
        <v>11</v>
      </c>
      <c r="E1074" s="7"/>
      <c r="F1074" s="7"/>
      <c r="G1074" s="7"/>
      <c r="H1074" s="16">
        <f t="shared" si="426"/>
        <v>0</v>
      </c>
      <c r="I1074" s="17">
        <f t="shared" si="441"/>
        <v>0</v>
      </c>
      <c r="J1074" s="16">
        <f t="shared" si="427"/>
        <v>0</v>
      </c>
      <c r="K1074" s="17">
        <f t="shared" si="442"/>
        <v>0</v>
      </c>
      <c r="L1074" s="16">
        <f t="shared" si="428"/>
        <v>0</v>
      </c>
      <c r="M1074" s="17"/>
      <c r="N1074" s="16">
        <f t="shared" si="429"/>
        <v>0</v>
      </c>
      <c r="O1074" s="17">
        <f t="shared" si="443"/>
        <v>0</v>
      </c>
      <c r="P1074" s="16">
        <f t="shared" si="430"/>
        <v>0</v>
      </c>
      <c r="Q1074" s="17">
        <f t="shared" si="444"/>
        <v>0</v>
      </c>
      <c r="R1074" s="16">
        <f t="shared" si="431"/>
        <v>0</v>
      </c>
      <c r="S1074" s="17"/>
      <c r="T1074" s="16">
        <f t="shared" si="432"/>
        <v>0</v>
      </c>
      <c r="U1074" s="17">
        <f t="shared" si="445"/>
        <v>0</v>
      </c>
      <c r="V1074" s="16">
        <f t="shared" si="433"/>
        <v>0</v>
      </c>
      <c r="W1074" s="17">
        <f t="shared" si="446"/>
        <v>0</v>
      </c>
      <c r="X1074" s="16">
        <f t="shared" si="434"/>
        <v>0</v>
      </c>
      <c r="Y1074" s="17"/>
      <c r="Z1074" s="16">
        <f t="shared" si="435"/>
        <v>0</v>
      </c>
      <c r="AA1074" s="17">
        <f t="shared" si="447"/>
        <v>0</v>
      </c>
      <c r="AB1074" s="16">
        <f t="shared" si="436"/>
        <v>0</v>
      </c>
      <c r="AC1074" s="17">
        <f t="shared" si="448"/>
        <v>0</v>
      </c>
      <c r="AD1074" s="16">
        <f t="shared" si="437"/>
        <v>0</v>
      </c>
      <c r="AE1074" s="17"/>
      <c r="AF1074" s="16">
        <f t="shared" si="438"/>
        <v>0</v>
      </c>
      <c r="AG1074" s="17">
        <f t="shared" si="449"/>
        <v>0</v>
      </c>
      <c r="AH1074" s="16">
        <f t="shared" si="439"/>
        <v>0</v>
      </c>
      <c r="AI1074" s="17">
        <f t="shared" si="450"/>
        <v>0</v>
      </c>
      <c r="AJ1074" s="16">
        <f t="shared" si="440"/>
        <v>0</v>
      </c>
    </row>
    <row r="1075" spans="1:36" x14ac:dyDescent="0.25">
      <c r="A1075" s="26">
        <f t="shared" si="451"/>
        <v>21.410416666666301</v>
      </c>
      <c r="B1075" s="9" t="s">
        <v>17</v>
      </c>
      <c r="C1075" s="8"/>
      <c r="D1075" s="14" t="s">
        <v>20</v>
      </c>
      <c r="E1075" s="7"/>
      <c r="F1075" s="7"/>
      <c r="G1075" s="7"/>
      <c r="H1075" s="16">
        <f t="shared" si="426"/>
        <v>0</v>
      </c>
      <c r="I1075" s="17">
        <f t="shared" si="441"/>
        <v>0</v>
      </c>
      <c r="J1075" s="16">
        <f t="shared" si="427"/>
        <v>0</v>
      </c>
      <c r="K1075" s="17">
        <f t="shared" si="442"/>
        <v>0</v>
      </c>
      <c r="L1075" s="16">
        <f t="shared" si="428"/>
        <v>0</v>
      </c>
      <c r="M1075" s="17"/>
      <c r="N1075" s="16">
        <f t="shared" si="429"/>
        <v>0</v>
      </c>
      <c r="O1075" s="17">
        <f t="shared" si="443"/>
        <v>0</v>
      </c>
      <c r="P1075" s="16">
        <f t="shared" si="430"/>
        <v>21.410416666666301</v>
      </c>
      <c r="Q1075" s="17">
        <f t="shared" si="444"/>
        <v>1</v>
      </c>
      <c r="R1075" s="16">
        <f t="shared" si="431"/>
        <v>0</v>
      </c>
      <c r="S1075" s="17"/>
      <c r="T1075" s="16">
        <f t="shared" si="432"/>
        <v>0</v>
      </c>
      <c r="U1075" s="17">
        <f t="shared" si="445"/>
        <v>0</v>
      </c>
      <c r="V1075" s="16">
        <f t="shared" si="433"/>
        <v>0</v>
      </c>
      <c r="W1075" s="17">
        <f t="shared" si="446"/>
        <v>0</v>
      </c>
      <c r="X1075" s="16">
        <f t="shared" si="434"/>
        <v>0</v>
      </c>
      <c r="Y1075" s="17"/>
      <c r="Z1075" s="16">
        <f t="shared" si="435"/>
        <v>0</v>
      </c>
      <c r="AA1075" s="17">
        <f t="shared" si="447"/>
        <v>0</v>
      </c>
      <c r="AB1075" s="16">
        <f t="shared" si="436"/>
        <v>0</v>
      </c>
      <c r="AC1075" s="17">
        <f t="shared" si="448"/>
        <v>0</v>
      </c>
      <c r="AD1075" s="16">
        <f t="shared" si="437"/>
        <v>0</v>
      </c>
      <c r="AE1075" s="17"/>
      <c r="AF1075" s="16">
        <f t="shared" si="438"/>
        <v>0</v>
      </c>
      <c r="AG1075" s="17">
        <f t="shared" si="449"/>
        <v>0</v>
      </c>
      <c r="AH1075" s="16">
        <f t="shared" si="439"/>
        <v>0</v>
      </c>
      <c r="AI1075" s="17">
        <f t="shared" si="450"/>
        <v>0</v>
      </c>
      <c r="AJ1075" s="16">
        <f t="shared" si="440"/>
        <v>0</v>
      </c>
    </row>
    <row r="1076" spans="1:36" x14ac:dyDescent="0.25">
      <c r="A1076" s="26">
        <f t="shared" si="451"/>
        <v>21.4304166666663</v>
      </c>
      <c r="B1076" s="9" t="s">
        <v>9</v>
      </c>
      <c r="C1076" t="s">
        <v>11</v>
      </c>
      <c r="H1076" s="16">
        <f t="shared" si="426"/>
        <v>21.4304166666663</v>
      </c>
      <c r="I1076" s="17">
        <f t="shared" si="441"/>
        <v>1</v>
      </c>
      <c r="J1076" s="16">
        <f t="shared" si="427"/>
        <v>0</v>
      </c>
      <c r="K1076" s="17">
        <f t="shared" si="442"/>
        <v>0</v>
      </c>
      <c r="L1076" s="16">
        <f t="shared" si="428"/>
        <v>0</v>
      </c>
      <c r="M1076" s="17"/>
      <c r="N1076" s="16">
        <f t="shared" si="429"/>
        <v>0</v>
      </c>
      <c r="O1076" s="17">
        <f t="shared" si="443"/>
        <v>0</v>
      </c>
      <c r="P1076" s="16">
        <f t="shared" si="430"/>
        <v>0</v>
      </c>
      <c r="Q1076" s="17">
        <f t="shared" si="444"/>
        <v>0</v>
      </c>
      <c r="R1076" s="16">
        <f t="shared" si="431"/>
        <v>0</v>
      </c>
      <c r="S1076" s="17"/>
      <c r="T1076" s="16">
        <f t="shared" si="432"/>
        <v>0</v>
      </c>
      <c r="U1076" s="17">
        <f t="shared" si="445"/>
        <v>0</v>
      </c>
      <c r="V1076" s="16">
        <f t="shared" si="433"/>
        <v>0</v>
      </c>
      <c r="W1076" s="17">
        <f t="shared" si="446"/>
        <v>0</v>
      </c>
      <c r="X1076" s="16">
        <f t="shared" si="434"/>
        <v>0</v>
      </c>
      <c r="Y1076" s="17"/>
      <c r="Z1076" s="16">
        <f t="shared" si="435"/>
        <v>0</v>
      </c>
      <c r="AA1076" s="17">
        <f t="shared" si="447"/>
        <v>0</v>
      </c>
      <c r="AB1076" s="16">
        <f t="shared" si="436"/>
        <v>0</v>
      </c>
      <c r="AC1076" s="17">
        <f t="shared" si="448"/>
        <v>0</v>
      </c>
      <c r="AD1076" s="16">
        <f t="shared" si="437"/>
        <v>0</v>
      </c>
      <c r="AE1076" s="17"/>
      <c r="AF1076" s="16">
        <f t="shared" si="438"/>
        <v>0</v>
      </c>
      <c r="AG1076" s="17">
        <f t="shared" si="449"/>
        <v>0</v>
      </c>
      <c r="AH1076" s="16">
        <f t="shared" si="439"/>
        <v>0</v>
      </c>
      <c r="AI1076" s="17">
        <f t="shared" si="450"/>
        <v>0</v>
      </c>
      <c r="AJ1076" s="16">
        <f t="shared" si="440"/>
        <v>0</v>
      </c>
    </row>
    <row r="1077" spans="1:36" x14ac:dyDescent="0.25">
      <c r="A1077" s="26">
        <f t="shared" si="451"/>
        <v>21.4504166666663</v>
      </c>
      <c r="B1077" s="9" t="s">
        <v>10</v>
      </c>
      <c r="C1077" t="s">
        <v>11</v>
      </c>
      <c r="F1077" s="13" t="s">
        <v>14</v>
      </c>
      <c r="G1077" s="13"/>
      <c r="H1077" s="16">
        <f t="shared" si="426"/>
        <v>0</v>
      </c>
      <c r="I1077" s="17">
        <f t="shared" si="441"/>
        <v>0</v>
      </c>
      <c r="J1077" s="16">
        <f t="shared" si="427"/>
        <v>0</v>
      </c>
      <c r="K1077" s="17">
        <f t="shared" si="442"/>
        <v>0</v>
      </c>
      <c r="L1077" s="16">
        <f t="shared" si="428"/>
        <v>0</v>
      </c>
      <c r="M1077" s="17"/>
      <c r="N1077" s="16">
        <f t="shared" si="429"/>
        <v>0</v>
      </c>
      <c r="O1077" s="17">
        <f t="shared" si="443"/>
        <v>0</v>
      </c>
      <c r="P1077" s="16">
        <f t="shared" si="430"/>
        <v>0</v>
      </c>
      <c r="Q1077" s="17">
        <f t="shared" si="444"/>
        <v>0</v>
      </c>
      <c r="R1077" s="16">
        <f t="shared" si="431"/>
        <v>0</v>
      </c>
      <c r="S1077" s="17"/>
      <c r="T1077" s="16">
        <f t="shared" si="432"/>
        <v>0</v>
      </c>
      <c r="U1077" s="17">
        <f t="shared" si="445"/>
        <v>0</v>
      </c>
      <c r="V1077" s="16">
        <f t="shared" si="433"/>
        <v>0</v>
      </c>
      <c r="W1077" s="17">
        <f t="shared" si="446"/>
        <v>0</v>
      </c>
      <c r="X1077" s="16">
        <f t="shared" si="434"/>
        <v>0</v>
      </c>
      <c r="Y1077" s="17"/>
      <c r="Z1077" s="16">
        <f t="shared" si="435"/>
        <v>21.4504166666663</v>
      </c>
      <c r="AA1077" s="17">
        <f t="shared" si="447"/>
        <v>1</v>
      </c>
      <c r="AB1077" s="16">
        <f t="shared" si="436"/>
        <v>0</v>
      </c>
      <c r="AC1077" s="17">
        <f t="shared" si="448"/>
        <v>0</v>
      </c>
      <c r="AD1077" s="16">
        <f t="shared" si="437"/>
        <v>1.9999999999999574E-2</v>
      </c>
      <c r="AE1077" s="17"/>
      <c r="AF1077" s="16">
        <f t="shared" si="438"/>
        <v>0</v>
      </c>
      <c r="AG1077" s="17">
        <f t="shared" si="449"/>
        <v>0</v>
      </c>
      <c r="AH1077" s="16">
        <f t="shared" si="439"/>
        <v>0</v>
      </c>
      <c r="AI1077" s="17">
        <f t="shared" si="450"/>
        <v>0</v>
      </c>
      <c r="AJ1077" s="16">
        <f t="shared" si="440"/>
        <v>0</v>
      </c>
    </row>
    <row r="1078" spans="1:36" x14ac:dyDescent="0.25">
      <c r="A1078" s="26">
        <f t="shared" si="451"/>
        <v>21.470416666666299</v>
      </c>
      <c r="B1078" s="9" t="s">
        <v>21</v>
      </c>
      <c r="C1078" t="s">
        <v>11</v>
      </c>
      <c r="E1078" t="s">
        <v>11</v>
      </c>
      <c r="F1078" s="13" t="s">
        <v>14</v>
      </c>
      <c r="G1078" s="13"/>
      <c r="H1078" s="16">
        <f t="shared" si="426"/>
        <v>0</v>
      </c>
      <c r="I1078" s="17">
        <f t="shared" si="441"/>
        <v>0</v>
      </c>
      <c r="J1078" s="16">
        <f t="shared" si="427"/>
        <v>0</v>
      </c>
      <c r="K1078" s="17">
        <f t="shared" si="442"/>
        <v>0</v>
      </c>
      <c r="L1078" s="16">
        <f t="shared" si="428"/>
        <v>0</v>
      </c>
      <c r="M1078" s="17"/>
      <c r="N1078" s="16">
        <f t="shared" si="429"/>
        <v>0</v>
      </c>
      <c r="O1078" s="17">
        <f t="shared" si="443"/>
        <v>0</v>
      </c>
      <c r="P1078" s="16">
        <f t="shared" si="430"/>
        <v>0</v>
      </c>
      <c r="Q1078" s="17">
        <f t="shared" si="444"/>
        <v>0</v>
      </c>
      <c r="R1078" s="16">
        <f t="shared" si="431"/>
        <v>0</v>
      </c>
      <c r="S1078" s="17"/>
      <c r="T1078" s="16">
        <f t="shared" si="432"/>
        <v>21.470416666666299</v>
      </c>
      <c r="U1078" s="17">
        <f t="shared" si="445"/>
        <v>1</v>
      </c>
      <c r="V1078" s="16">
        <f t="shared" si="433"/>
        <v>0</v>
      </c>
      <c r="W1078" s="17">
        <f t="shared" si="446"/>
        <v>0</v>
      </c>
      <c r="X1078" s="16">
        <f t="shared" si="434"/>
        <v>0</v>
      </c>
      <c r="Y1078" s="17"/>
      <c r="Z1078" s="16">
        <f t="shared" si="435"/>
        <v>0</v>
      </c>
      <c r="AA1078" s="17">
        <f t="shared" si="447"/>
        <v>0</v>
      </c>
      <c r="AB1078" s="16">
        <f t="shared" si="436"/>
        <v>0</v>
      </c>
      <c r="AC1078" s="17">
        <f t="shared" si="448"/>
        <v>0</v>
      </c>
      <c r="AD1078" s="16">
        <f t="shared" si="437"/>
        <v>1.9999999999999574E-2</v>
      </c>
      <c r="AE1078" s="17"/>
      <c r="AF1078" s="16">
        <f t="shared" si="438"/>
        <v>0</v>
      </c>
      <c r="AG1078" s="17">
        <f t="shared" si="449"/>
        <v>0</v>
      </c>
      <c r="AH1078" s="16">
        <f t="shared" si="439"/>
        <v>0</v>
      </c>
      <c r="AI1078" s="17">
        <f t="shared" si="450"/>
        <v>0</v>
      </c>
      <c r="AJ1078" s="16">
        <f t="shared" si="440"/>
        <v>0</v>
      </c>
    </row>
    <row r="1079" spans="1:36" x14ac:dyDescent="0.25">
      <c r="A1079" s="26">
        <f t="shared" si="451"/>
        <v>21.490416666666299</v>
      </c>
      <c r="B1079" s="9" t="s">
        <v>22</v>
      </c>
      <c r="C1079" s="14" t="s">
        <v>20</v>
      </c>
      <c r="E1079" t="s">
        <v>11</v>
      </c>
      <c r="F1079" t="s">
        <v>11</v>
      </c>
      <c r="G1079" s="13"/>
      <c r="H1079" s="16">
        <f t="shared" si="426"/>
        <v>0</v>
      </c>
      <c r="I1079" s="17">
        <f t="shared" si="441"/>
        <v>0</v>
      </c>
      <c r="J1079" s="16">
        <f t="shared" si="427"/>
        <v>21.490416666666299</v>
      </c>
      <c r="K1079" s="17">
        <f t="shared" si="442"/>
        <v>1</v>
      </c>
      <c r="L1079" s="16">
        <f t="shared" si="428"/>
        <v>0</v>
      </c>
      <c r="M1079" s="17"/>
      <c r="N1079" s="16">
        <f t="shared" si="429"/>
        <v>0</v>
      </c>
      <c r="O1079" s="17">
        <f t="shared" si="443"/>
        <v>0</v>
      </c>
      <c r="P1079" s="16">
        <f t="shared" si="430"/>
        <v>0</v>
      </c>
      <c r="Q1079" s="17">
        <f t="shared" si="444"/>
        <v>0</v>
      </c>
      <c r="R1079" s="16">
        <f t="shared" si="431"/>
        <v>0</v>
      </c>
      <c r="S1079" s="17"/>
      <c r="T1079" s="16">
        <f t="shared" si="432"/>
        <v>0</v>
      </c>
      <c r="U1079" s="17">
        <f t="shared" si="445"/>
        <v>0</v>
      </c>
      <c r="V1079" s="16">
        <f t="shared" si="433"/>
        <v>0</v>
      </c>
      <c r="W1079" s="17">
        <f t="shared" si="446"/>
        <v>0</v>
      </c>
      <c r="X1079" s="16">
        <f t="shared" si="434"/>
        <v>0</v>
      </c>
      <c r="Y1079" s="17"/>
      <c r="Z1079" s="16">
        <f t="shared" si="435"/>
        <v>0</v>
      </c>
      <c r="AA1079" s="17">
        <f t="shared" si="447"/>
        <v>0</v>
      </c>
      <c r="AB1079" s="16">
        <f t="shared" si="436"/>
        <v>0</v>
      </c>
      <c r="AC1079" s="17">
        <f t="shared" si="448"/>
        <v>0</v>
      </c>
      <c r="AD1079" s="16">
        <f t="shared" si="437"/>
        <v>0</v>
      </c>
      <c r="AE1079" s="17"/>
      <c r="AF1079" s="16">
        <f t="shared" si="438"/>
        <v>0</v>
      </c>
      <c r="AG1079" s="17">
        <f t="shared" si="449"/>
        <v>0</v>
      </c>
      <c r="AH1079" s="16">
        <f t="shared" si="439"/>
        <v>0</v>
      </c>
      <c r="AI1079" s="17">
        <f t="shared" si="450"/>
        <v>0</v>
      </c>
      <c r="AJ1079" s="16">
        <f t="shared" si="440"/>
        <v>0</v>
      </c>
    </row>
    <row r="1080" spans="1:36" x14ac:dyDescent="0.25">
      <c r="A1080" s="26">
        <f t="shared" si="451"/>
        <v>21.510416666666298</v>
      </c>
      <c r="B1080" s="9"/>
      <c r="E1080" t="s">
        <v>11</v>
      </c>
      <c r="F1080" t="s">
        <v>11</v>
      </c>
      <c r="G1080" s="13"/>
      <c r="H1080" s="16">
        <f t="shared" si="426"/>
        <v>0</v>
      </c>
      <c r="I1080" s="17">
        <f t="shared" si="441"/>
        <v>0</v>
      </c>
      <c r="J1080" s="16">
        <f t="shared" si="427"/>
        <v>0</v>
      </c>
      <c r="K1080" s="17">
        <f t="shared" si="442"/>
        <v>0</v>
      </c>
      <c r="L1080" s="16">
        <f t="shared" si="428"/>
        <v>0</v>
      </c>
      <c r="M1080" s="17"/>
      <c r="N1080" s="16">
        <f t="shared" si="429"/>
        <v>0</v>
      </c>
      <c r="O1080" s="17">
        <f t="shared" si="443"/>
        <v>0</v>
      </c>
      <c r="P1080" s="16">
        <f t="shared" si="430"/>
        <v>0</v>
      </c>
      <c r="Q1080" s="17">
        <f t="shared" si="444"/>
        <v>0</v>
      </c>
      <c r="R1080" s="16">
        <f t="shared" si="431"/>
        <v>0</v>
      </c>
      <c r="S1080" s="17"/>
      <c r="T1080" s="16">
        <f t="shared" si="432"/>
        <v>0</v>
      </c>
      <c r="U1080" s="17">
        <f t="shared" si="445"/>
        <v>0</v>
      </c>
      <c r="V1080" s="16">
        <f t="shared" si="433"/>
        <v>0</v>
      </c>
      <c r="W1080" s="17">
        <f t="shared" si="446"/>
        <v>0</v>
      </c>
      <c r="X1080" s="16">
        <f t="shared" si="434"/>
        <v>0</v>
      </c>
      <c r="Y1080" s="17"/>
      <c r="Z1080" s="16">
        <f t="shared" si="435"/>
        <v>0</v>
      </c>
      <c r="AA1080" s="17">
        <f t="shared" si="447"/>
        <v>0</v>
      </c>
      <c r="AB1080" s="16">
        <f t="shared" si="436"/>
        <v>0</v>
      </c>
      <c r="AC1080" s="17">
        <f t="shared" si="448"/>
        <v>0</v>
      </c>
      <c r="AD1080" s="16">
        <f t="shared" si="437"/>
        <v>0</v>
      </c>
      <c r="AE1080" s="17"/>
      <c r="AF1080" s="16">
        <f t="shared" si="438"/>
        <v>0</v>
      </c>
      <c r="AG1080" s="17">
        <f t="shared" si="449"/>
        <v>0</v>
      </c>
      <c r="AH1080" s="16">
        <f t="shared" si="439"/>
        <v>0</v>
      </c>
      <c r="AI1080" s="17">
        <f t="shared" si="450"/>
        <v>0</v>
      </c>
      <c r="AJ1080" s="16">
        <f t="shared" si="440"/>
        <v>0</v>
      </c>
    </row>
    <row r="1081" spans="1:36" x14ac:dyDescent="0.25">
      <c r="A1081" s="26">
        <f t="shared" si="451"/>
        <v>21.530416666666298</v>
      </c>
      <c r="B1081" s="9" t="s">
        <v>18</v>
      </c>
      <c r="E1081" s="14" t="s">
        <v>20</v>
      </c>
      <c r="F1081" t="s">
        <v>11</v>
      </c>
      <c r="H1081" s="16">
        <f t="shared" si="426"/>
        <v>0</v>
      </c>
      <c r="I1081" s="17">
        <f t="shared" si="441"/>
        <v>0</v>
      </c>
      <c r="J1081" s="16">
        <f t="shared" si="427"/>
        <v>0</v>
      </c>
      <c r="K1081" s="17">
        <f t="shared" si="442"/>
        <v>0</v>
      </c>
      <c r="L1081" s="16">
        <f t="shared" si="428"/>
        <v>0</v>
      </c>
      <c r="M1081" s="17"/>
      <c r="N1081" s="16">
        <f t="shared" si="429"/>
        <v>0</v>
      </c>
      <c r="O1081" s="17">
        <f t="shared" si="443"/>
        <v>0</v>
      </c>
      <c r="P1081" s="16">
        <f t="shared" si="430"/>
        <v>0</v>
      </c>
      <c r="Q1081" s="17">
        <f t="shared" si="444"/>
        <v>0</v>
      </c>
      <c r="R1081" s="16">
        <f t="shared" si="431"/>
        <v>0</v>
      </c>
      <c r="S1081" s="17"/>
      <c r="T1081" s="16">
        <f t="shared" si="432"/>
        <v>0</v>
      </c>
      <c r="U1081" s="17">
        <f t="shared" si="445"/>
        <v>0</v>
      </c>
      <c r="V1081" s="16">
        <f t="shared" si="433"/>
        <v>21.530416666666298</v>
      </c>
      <c r="W1081" s="17">
        <f t="shared" si="446"/>
        <v>1</v>
      </c>
      <c r="X1081" s="16">
        <f t="shared" si="434"/>
        <v>0</v>
      </c>
      <c r="Y1081" s="17"/>
      <c r="Z1081" s="16">
        <f t="shared" si="435"/>
        <v>0</v>
      </c>
      <c r="AA1081" s="17">
        <f t="shared" si="447"/>
        <v>0</v>
      </c>
      <c r="AB1081" s="16">
        <f t="shared" si="436"/>
        <v>0</v>
      </c>
      <c r="AC1081" s="17">
        <f t="shared" si="448"/>
        <v>0</v>
      </c>
      <c r="AD1081" s="16">
        <f t="shared" si="437"/>
        <v>0</v>
      </c>
      <c r="AE1081" s="17"/>
      <c r="AF1081" s="16">
        <f t="shared" si="438"/>
        <v>0</v>
      </c>
      <c r="AG1081" s="17">
        <f t="shared" si="449"/>
        <v>0</v>
      </c>
      <c r="AH1081" s="16">
        <f t="shared" si="439"/>
        <v>0</v>
      </c>
      <c r="AI1081" s="17">
        <f t="shared" si="450"/>
        <v>0</v>
      </c>
      <c r="AJ1081" s="16">
        <f t="shared" si="440"/>
        <v>0</v>
      </c>
    </row>
    <row r="1082" spans="1:36" x14ac:dyDescent="0.25">
      <c r="A1082" s="26">
        <f t="shared" si="451"/>
        <v>21.550416666666298</v>
      </c>
      <c r="B1082" s="9" t="s">
        <v>16</v>
      </c>
      <c r="D1082" t="s">
        <v>11</v>
      </c>
      <c r="F1082" t="s">
        <v>11</v>
      </c>
      <c r="H1082" s="16">
        <f t="shared" si="426"/>
        <v>0</v>
      </c>
      <c r="I1082" s="17">
        <f t="shared" si="441"/>
        <v>0</v>
      </c>
      <c r="J1082" s="16">
        <f t="shared" si="427"/>
        <v>0</v>
      </c>
      <c r="K1082" s="17">
        <f t="shared" si="442"/>
        <v>0</v>
      </c>
      <c r="L1082" s="16">
        <f t="shared" si="428"/>
        <v>0</v>
      </c>
      <c r="M1082" s="17"/>
      <c r="N1082" s="16">
        <f t="shared" si="429"/>
        <v>21.550416666666298</v>
      </c>
      <c r="O1082" s="17">
        <f t="shared" si="443"/>
        <v>1</v>
      </c>
      <c r="P1082" s="16">
        <f t="shared" si="430"/>
        <v>0</v>
      </c>
      <c r="Q1082" s="17">
        <f t="shared" si="444"/>
        <v>0</v>
      </c>
      <c r="R1082" s="16">
        <f t="shared" si="431"/>
        <v>0</v>
      </c>
      <c r="S1082" s="17"/>
      <c r="T1082" s="16">
        <f t="shared" si="432"/>
        <v>0</v>
      </c>
      <c r="U1082" s="17">
        <f t="shared" si="445"/>
        <v>0</v>
      </c>
      <c r="V1082" s="16">
        <f t="shared" si="433"/>
        <v>0</v>
      </c>
      <c r="W1082" s="17">
        <f t="shared" si="446"/>
        <v>0</v>
      </c>
      <c r="X1082" s="16">
        <f t="shared" si="434"/>
        <v>0</v>
      </c>
      <c r="Y1082" s="17"/>
      <c r="Z1082" s="16">
        <f t="shared" si="435"/>
        <v>0</v>
      </c>
      <c r="AA1082" s="17">
        <f t="shared" si="447"/>
        <v>0</v>
      </c>
      <c r="AB1082" s="16">
        <f t="shared" si="436"/>
        <v>0</v>
      </c>
      <c r="AC1082" s="17">
        <f t="shared" si="448"/>
        <v>0</v>
      </c>
      <c r="AD1082" s="16">
        <f t="shared" si="437"/>
        <v>0</v>
      </c>
      <c r="AE1082" s="17"/>
      <c r="AF1082" s="16">
        <f t="shared" si="438"/>
        <v>0</v>
      </c>
      <c r="AG1082" s="17">
        <f t="shared" si="449"/>
        <v>0</v>
      </c>
      <c r="AH1082" s="16">
        <f t="shared" si="439"/>
        <v>0</v>
      </c>
      <c r="AI1082" s="17">
        <f t="shared" si="450"/>
        <v>0</v>
      </c>
      <c r="AJ1082" s="16">
        <f t="shared" si="440"/>
        <v>0</v>
      </c>
    </row>
    <row r="1083" spans="1:36" x14ac:dyDescent="0.25">
      <c r="A1083" s="26">
        <f t="shared" si="451"/>
        <v>21.570416666666297</v>
      </c>
      <c r="B1083" s="9"/>
      <c r="D1083" t="s">
        <v>11</v>
      </c>
      <c r="F1083" t="s">
        <v>11</v>
      </c>
      <c r="G1083" s="14"/>
      <c r="H1083" s="16">
        <f t="shared" si="426"/>
        <v>0</v>
      </c>
      <c r="I1083" s="17">
        <f t="shared" si="441"/>
        <v>0</v>
      </c>
      <c r="J1083" s="16">
        <f t="shared" si="427"/>
        <v>0</v>
      </c>
      <c r="K1083" s="17">
        <f t="shared" si="442"/>
        <v>0</v>
      </c>
      <c r="L1083" s="16">
        <f t="shared" si="428"/>
        <v>0</v>
      </c>
      <c r="M1083" s="17"/>
      <c r="N1083" s="16">
        <f t="shared" si="429"/>
        <v>0</v>
      </c>
      <c r="O1083" s="17">
        <f t="shared" si="443"/>
        <v>0</v>
      </c>
      <c r="P1083" s="16">
        <f t="shared" si="430"/>
        <v>0</v>
      </c>
      <c r="Q1083" s="17">
        <f t="shared" si="444"/>
        <v>0</v>
      </c>
      <c r="R1083" s="16">
        <f t="shared" si="431"/>
        <v>0</v>
      </c>
      <c r="S1083" s="17"/>
      <c r="T1083" s="16">
        <f t="shared" si="432"/>
        <v>0</v>
      </c>
      <c r="U1083" s="17">
        <f t="shared" si="445"/>
        <v>0</v>
      </c>
      <c r="V1083" s="16">
        <f t="shared" si="433"/>
        <v>0</v>
      </c>
      <c r="W1083" s="17">
        <f t="shared" si="446"/>
        <v>0</v>
      </c>
      <c r="X1083" s="16">
        <f t="shared" si="434"/>
        <v>0</v>
      </c>
      <c r="Y1083" s="17"/>
      <c r="Z1083" s="16">
        <f t="shared" si="435"/>
        <v>0</v>
      </c>
      <c r="AA1083" s="17">
        <f t="shared" si="447"/>
        <v>0</v>
      </c>
      <c r="AB1083" s="16">
        <f t="shared" si="436"/>
        <v>0</v>
      </c>
      <c r="AC1083" s="17">
        <f t="shared" si="448"/>
        <v>0</v>
      </c>
      <c r="AD1083" s="16">
        <f t="shared" si="437"/>
        <v>0</v>
      </c>
      <c r="AE1083" s="17"/>
      <c r="AF1083" s="16">
        <f t="shared" si="438"/>
        <v>0</v>
      </c>
      <c r="AG1083" s="17">
        <f t="shared" si="449"/>
        <v>0</v>
      </c>
      <c r="AH1083" s="16">
        <f t="shared" si="439"/>
        <v>0</v>
      </c>
      <c r="AI1083" s="17">
        <f t="shared" si="450"/>
        <v>0</v>
      </c>
      <c r="AJ1083" s="16">
        <f t="shared" si="440"/>
        <v>0</v>
      </c>
    </row>
    <row r="1084" spans="1:36" x14ac:dyDescent="0.25">
      <c r="A1084" s="26">
        <f t="shared" si="451"/>
        <v>21.590416666666297</v>
      </c>
      <c r="B1084" s="9"/>
      <c r="D1084" t="s">
        <v>11</v>
      </c>
      <c r="F1084" t="s">
        <v>11</v>
      </c>
      <c r="H1084" s="16">
        <f t="shared" si="426"/>
        <v>0</v>
      </c>
      <c r="I1084" s="17">
        <f t="shared" si="441"/>
        <v>0</v>
      </c>
      <c r="J1084" s="16">
        <f t="shared" si="427"/>
        <v>0</v>
      </c>
      <c r="K1084" s="17">
        <f t="shared" si="442"/>
        <v>0</v>
      </c>
      <c r="L1084" s="16">
        <f t="shared" si="428"/>
        <v>0</v>
      </c>
      <c r="M1084" s="17"/>
      <c r="N1084" s="16">
        <f t="shared" si="429"/>
        <v>0</v>
      </c>
      <c r="O1084" s="17">
        <f t="shared" si="443"/>
        <v>0</v>
      </c>
      <c r="P1084" s="16">
        <f t="shared" si="430"/>
        <v>0</v>
      </c>
      <c r="Q1084" s="17">
        <f t="shared" si="444"/>
        <v>0</v>
      </c>
      <c r="R1084" s="16">
        <f t="shared" si="431"/>
        <v>0</v>
      </c>
      <c r="S1084" s="17"/>
      <c r="T1084" s="16">
        <f t="shared" si="432"/>
        <v>0</v>
      </c>
      <c r="U1084" s="17">
        <f t="shared" si="445"/>
        <v>0</v>
      </c>
      <c r="V1084" s="16">
        <f t="shared" si="433"/>
        <v>0</v>
      </c>
      <c r="W1084" s="17">
        <f t="shared" si="446"/>
        <v>0</v>
      </c>
      <c r="X1084" s="16">
        <f t="shared" si="434"/>
        <v>0</v>
      </c>
      <c r="Y1084" s="17"/>
      <c r="Z1084" s="16">
        <f t="shared" si="435"/>
        <v>0</v>
      </c>
      <c r="AA1084" s="17">
        <f t="shared" si="447"/>
        <v>0</v>
      </c>
      <c r="AB1084" s="16">
        <f t="shared" si="436"/>
        <v>0</v>
      </c>
      <c r="AC1084" s="17">
        <f t="shared" si="448"/>
        <v>0</v>
      </c>
      <c r="AD1084" s="16">
        <f t="shared" si="437"/>
        <v>0</v>
      </c>
      <c r="AE1084" s="17"/>
      <c r="AF1084" s="16">
        <f t="shared" si="438"/>
        <v>0</v>
      </c>
      <c r="AG1084" s="17">
        <f t="shared" si="449"/>
        <v>0</v>
      </c>
      <c r="AH1084" s="16">
        <f t="shared" si="439"/>
        <v>0</v>
      </c>
      <c r="AI1084" s="17">
        <f t="shared" si="450"/>
        <v>0</v>
      </c>
      <c r="AJ1084" s="16">
        <f t="shared" si="440"/>
        <v>0</v>
      </c>
    </row>
    <row r="1085" spans="1:36" x14ac:dyDescent="0.25">
      <c r="A1085" s="26">
        <f t="shared" si="451"/>
        <v>21.610416666666296</v>
      </c>
      <c r="B1085" s="9" t="s">
        <v>12</v>
      </c>
      <c r="D1085" t="s">
        <v>11</v>
      </c>
      <c r="F1085" s="14" t="s">
        <v>20</v>
      </c>
      <c r="H1085" s="16">
        <f t="shared" si="426"/>
        <v>0</v>
      </c>
      <c r="I1085" s="17">
        <f t="shared" si="441"/>
        <v>0</v>
      </c>
      <c r="J1085" s="16">
        <f t="shared" si="427"/>
        <v>0</v>
      </c>
      <c r="K1085" s="17">
        <f t="shared" si="442"/>
        <v>0</v>
      </c>
      <c r="L1085" s="16">
        <f t="shared" si="428"/>
        <v>0</v>
      </c>
      <c r="M1085" s="17"/>
      <c r="N1085" s="16">
        <f t="shared" si="429"/>
        <v>0</v>
      </c>
      <c r="O1085" s="17">
        <f t="shared" si="443"/>
        <v>0</v>
      </c>
      <c r="P1085" s="16">
        <f t="shared" si="430"/>
        <v>0</v>
      </c>
      <c r="Q1085" s="17">
        <f t="shared" si="444"/>
        <v>0</v>
      </c>
      <c r="R1085" s="16">
        <f t="shared" si="431"/>
        <v>0</v>
      </c>
      <c r="S1085" s="17"/>
      <c r="T1085" s="16">
        <f t="shared" si="432"/>
        <v>0</v>
      </c>
      <c r="U1085" s="17">
        <f t="shared" si="445"/>
        <v>0</v>
      </c>
      <c r="V1085" s="16">
        <f t="shared" si="433"/>
        <v>0</v>
      </c>
      <c r="W1085" s="17">
        <f t="shared" si="446"/>
        <v>0</v>
      </c>
      <c r="X1085" s="16">
        <f t="shared" si="434"/>
        <v>0</v>
      </c>
      <c r="Y1085" s="17"/>
      <c r="Z1085" s="16">
        <f t="shared" si="435"/>
        <v>0</v>
      </c>
      <c r="AA1085" s="17">
        <f t="shared" si="447"/>
        <v>0</v>
      </c>
      <c r="AB1085" s="16">
        <f t="shared" si="436"/>
        <v>21.610416666666296</v>
      </c>
      <c r="AC1085" s="17">
        <f t="shared" si="448"/>
        <v>1</v>
      </c>
      <c r="AD1085" s="16">
        <f t="shared" si="437"/>
        <v>0</v>
      </c>
      <c r="AE1085" s="17"/>
      <c r="AF1085" s="16">
        <f t="shared" si="438"/>
        <v>0</v>
      </c>
      <c r="AG1085" s="17">
        <f t="shared" si="449"/>
        <v>0</v>
      </c>
      <c r="AH1085" s="16">
        <f t="shared" si="439"/>
        <v>0</v>
      </c>
      <c r="AI1085" s="17">
        <f t="shared" si="450"/>
        <v>0</v>
      </c>
      <c r="AJ1085" s="16">
        <f t="shared" si="440"/>
        <v>0</v>
      </c>
    </row>
    <row r="1086" spans="1:36" x14ac:dyDescent="0.25">
      <c r="A1086" s="26">
        <f t="shared" si="451"/>
        <v>21.630416666666296</v>
      </c>
      <c r="B1086" s="9"/>
      <c r="D1086" t="s">
        <v>11</v>
      </c>
      <c r="H1086" s="16">
        <f t="shared" si="426"/>
        <v>0</v>
      </c>
      <c r="I1086" s="17">
        <f t="shared" si="441"/>
        <v>0</v>
      </c>
      <c r="J1086" s="16">
        <f t="shared" si="427"/>
        <v>0</v>
      </c>
      <c r="K1086" s="17">
        <f t="shared" si="442"/>
        <v>0</v>
      </c>
      <c r="L1086" s="16">
        <f t="shared" si="428"/>
        <v>0</v>
      </c>
      <c r="M1086" s="17"/>
      <c r="N1086" s="16">
        <f t="shared" si="429"/>
        <v>0</v>
      </c>
      <c r="O1086" s="17">
        <f t="shared" si="443"/>
        <v>0</v>
      </c>
      <c r="P1086" s="16">
        <f t="shared" si="430"/>
        <v>0</v>
      </c>
      <c r="Q1086" s="17">
        <f t="shared" si="444"/>
        <v>0</v>
      </c>
      <c r="R1086" s="16">
        <f t="shared" si="431"/>
        <v>0</v>
      </c>
      <c r="S1086" s="17"/>
      <c r="T1086" s="16">
        <f t="shared" si="432"/>
        <v>0</v>
      </c>
      <c r="U1086" s="17">
        <f t="shared" si="445"/>
        <v>0</v>
      </c>
      <c r="V1086" s="16">
        <f t="shared" si="433"/>
        <v>0</v>
      </c>
      <c r="W1086" s="17">
        <f t="shared" si="446"/>
        <v>0</v>
      </c>
      <c r="X1086" s="16">
        <f t="shared" si="434"/>
        <v>0</v>
      </c>
      <c r="Y1086" s="17"/>
      <c r="Z1086" s="16">
        <f t="shared" si="435"/>
        <v>0</v>
      </c>
      <c r="AA1086" s="17">
        <f t="shared" si="447"/>
        <v>0</v>
      </c>
      <c r="AB1086" s="16">
        <f t="shared" si="436"/>
        <v>0</v>
      </c>
      <c r="AC1086" s="17">
        <f t="shared" si="448"/>
        <v>0</v>
      </c>
      <c r="AD1086" s="16">
        <f t="shared" si="437"/>
        <v>0</v>
      </c>
      <c r="AE1086" s="17"/>
      <c r="AF1086" s="16">
        <f t="shared" si="438"/>
        <v>0</v>
      </c>
      <c r="AG1086" s="17">
        <f t="shared" si="449"/>
        <v>0</v>
      </c>
      <c r="AH1086" s="16">
        <f t="shared" si="439"/>
        <v>0</v>
      </c>
      <c r="AI1086" s="17">
        <f t="shared" si="450"/>
        <v>0</v>
      </c>
      <c r="AJ1086" s="16">
        <f t="shared" si="440"/>
        <v>0</v>
      </c>
    </row>
    <row r="1087" spans="1:36" x14ac:dyDescent="0.25">
      <c r="A1087" s="26">
        <f t="shared" si="451"/>
        <v>21.650416666666295</v>
      </c>
      <c r="B1087" s="9" t="s">
        <v>9</v>
      </c>
      <c r="C1087" t="s">
        <v>11</v>
      </c>
      <c r="D1087" t="s">
        <v>11</v>
      </c>
      <c r="G1087" s="13"/>
      <c r="H1087" s="16">
        <f t="shared" si="426"/>
        <v>21.650416666666295</v>
      </c>
      <c r="I1087" s="17">
        <f t="shared" si="441"/>
        <v>1</v>
      </c>
      <c r="J1087" s="16">
        <f t="shared" si="427"/>
        <v>0</v>
      </c>
      <c r="K1087" s="17">
        <f t="shared" si="442"/>
        <v>0</v>
      </c>
      <c r="L1087" s="16">
        <f t="shared" si="428"/>
        <v>0</v>
      </c>
      <c r="M1087" s="17"/>
      <c r="N1087" s="16">
        <f t="shared" si="429"/>
        <v>0</v>
      </c>
      <c r="O1087" s="17">
        <f t="shared" si="443"/>
        <v>0</v>
      </c>
      <c r="P1087" s="16">
        <f t="shared" si="430"/>
        <v>0</v>
      </c>
      <c r="Q1087" s="17">
        <f t="shared" si="444"/>
        <v>0</v>
      </c>
      <c r="R1087" s="16">
        <f t="shared" si="431"/>
        <v>0</v>
      </c>
      <c r="S1087" s="17"/>
      <c r="T1087" s="16">
        <f t="shared" si="432"/>
        <v>0</v>
      </c>
      <c r="U1087" s="17">
        <f t="shared" si="445"/>
        <v>0</v>
      </c>
      <c r="V1087" s="16">
        <f t="shared" si="433"/>
        <v>0</v>
      </c>
      <c r="W1087" s="17">
        <f t="shared" si="446"/>
        <v>0</v>
      </c>
      <c r="X1087" s="16">
        <f t="shared" si="434"/>
        <v>0</v>
      </c>
      <c r="Y1087" s="17"/>
      <c r="Z1087" s="16">
        <f t="shared" si="435"/>
        <v>0</v>
      </c>
      <c r="AA1087" s="17">
        <f t="shared" si="447"/>
        <v>0</v>
      </c>
      <c r="AB1087" s="16">
        <f t="shared" si="436"/>
        <v>0</v>
      </c>
      <c r="AC1087" s="17">
        <f t="shared" si="448"/>
        <v>0</v>
      </c>
      <c r="AD1087" s="16">
        <f t="shared" si="437"/>
        <v>0</v>
      </c>
      <c r="AE1087" s="17"/>
      <c r="AF1087" s="16">
        <f t="shared" si="438"/>
        <v>0</v>
      </c>
      <c r="AG1087" s="17">
        <f t="shared" si="449"/>
        <v>0</v>
      </c>
      <c r="AH1087" s="16">
        <f t="shared" si="439"/>
        <v>0</v>
      </c>
      <c r="AI1087" s="17">
        <f t="shared" si="450"/>
        <v>0</v>
      </c>
      <c r="AJ1087" s="16">
        <f t="shared" si="440"/>
        <v>0</v>
      </c>
    </row>
    <row r="1088" spans="1:36" x14ac:dyDescent="0.25">
      <c r="A1088" s="26">
        <f t="shared" si="451"/>
        <v>21.670416666666295</v>
      </c>
      <c r="B1088" s="9" t="s">
        <v>13</v>
      </c>
      <c r="C1088" t="s">
        <v>11</v>
      </c>
      <c r="D1088" t="s">
        <v>11</v>
      </c>
      <c r="G1088" s="13" t="s">
        <v>14</v>
      </c>
      <c r="H1088" s="16">
        <f t="shared" si="426"/>
        <v>0</v>
      </c>
      <c r="I1088" s="17">
        <f t="shared" si="441"/>
        <v>0</v>
      </c>
      <c r="J1088" s="16">
        <f t="shared" si="427"/>
        <v>0</v>
      </c>
      <c r="K1088" s="17">
        <f t="shared" si="442"/>
        <v>0</v>
      </c>
      <c r="L1088" s="16">
        <f t="shared" si="428"/>
        <v>0</v>
      </c>
      <c r="M1088" s="17"/>
      <c r="N1088" s="16">
        <f t="shared" si="429"/>
        <v>0</v>
      </c>
      <c r="O1088" s="17">
        <f t="shared" si="443"/>
        <v>0</v>
      </c>
      <c r="P1088" s="16">
        <f t="shared" si="430"/>
        <v>0</v>
      </c>
      <c r="Q1088" s="17">
        <f t="shared" si="444"/>
        <v>0</v>
      </c>
      <c r="R1088" s="16">
        <f t="shared" si="431"/>
        <v>0</v>
      </c>
      <c r="S1088" s="17"/>
      <c r="T1088" s="16">
        <f t="shared" si="432"/>
        <v>0</v>
      </c>
      <c r="U1088" s="17">
        <f t="shared" si="445"/>
        <v>0</v>
      </c>
      <c r="V1088" s="16">
        <f t="shared" si="433"/>
        <v>0</v>
      </c>
      <c r="W1088" s="17">
        <f t="shared" si="446"/>
        <v>0</v>
      </c>
      <c r="X1088" s="16">
        <f t="shared" si="434"/>
        <v>0</v>
      </c>
      <c r="Y1088" s="17"/>
      <c r="Z1088" s="16">
        <f t="shared" si="435"/>
        <v>0</v>
      </c>
      <c r="AA1088" s="17">
        <f t="shared" si="447"/>
        <v>0</v>
      </c>
      <c r="AB1088" s="16">
        <f t="shared" si="436"/>
        <v>0</v>
      </c>
      <c r="AC1088" s="17">
        <f t="shared" si="448"/>
        <v>0</v>
      </c>
      <c r="AD1088" s="16">
        <f t="shared" si="437"/>
        <v>0</v>
      </c>
      <c r="AE1088" s="17"/>
      <c r="AF1088" s="16">
        <f t="shared" si="438"/>
        <v>21.670416666666295</v>
      </c>
      <c r="AG1088" s="17">
        <f t="shared" si="449"/>
        <v>1</v>
      </c>
      <c r="AH1088" s="16">
        <f t="shared" si="439"/>
        <v>0</v>
      </c>
      <c r="AI1088" s="17">
        <f t="shared" si="450"/>
        <v>0</v>
      </c>
      <c r="AJ1088" s="16">
        <f t="shared" si="440"/>
        <v>1.9999999999999574E-2</v>
      </c>
    </row>
    <row r="1089" spans="1:36" x14ac:dyDescent="0.25">
      <c r="A1089" s="26">
        <f t="shared" si="451"/>
        <v>21.690416666666295</v>
      </c>
      <c r="B1089" s="9" t="s">
        <v>17</v>
      </c>
      <c r="C1089" t="s">
        <v>11</v>
      </c>
      <c r="D1089" s="14" t="s">
        <v>20</v>
      </c>
      <c r="G1089" s="13" t="s">
        <v>14</v>
      </c>
      <c r="H1089" s="16">
        <f t="shared" si="426"/>
        <v>0</v>
      </c>
      <c r="I1089" s="17">
        <f t="shared" si="441"/>
        <v>0</v>
      </c>
      <c r="J1089" s="16">
        <f t="shared" si="427"/>
        <v>0</v>
      </c>
      <c r="K1089" s="17">
        <f t="shared" si="442"/>
        <v>0</v>
      </c>
      <c r="L1089" s="16">
        <f t="shared" si="428"/>
        <v>0</v>
      </c>
      <c r="M1089" s="17"/>
      <c r="N1089" s="16">
        <f t="shared" si="429"/>
        <v>0</v>
      </c>
      <c r="O1089" s="17">
        <f t="shared" si="443"/>
        <v>0</v>
      </c>
      <c r="P1089" s="16">
        <f t="shared" si="430"/>
        <v>21.690416666666295</v>
      </c>
      <c r="Q1089" s="17">
        <f t="shared" si="444"/>
        <v>1</v>
      </c>
      <c r="R1089" s="16">
        <f t="shared" si="431"/>
        <v>0</v>
      </c>
      <c r="S1089" s="17"/>
      <c r="T1089" s="16">
        <f t="shared" si="432"/>
        <v>0</v>
      </c>
      <c r="U1089" s="17">
        <f t="shared" si="445"/>
        <v>0</v>
      </c>
      <c r="V1089" s="16">
        <f t="shared" si="433"/>
        <v>0</v>
      </c>
      <c r="W1089" s="17">
        <f t="shared" si="446"/>
        <v>0</v>
      </c>
      <c r="X1089" s="16">
        <f t="shared" si="434"/>
        <v>0</v>
      </c>
      <c r="Y1089" s="17"/>
      <c r="Z1089" s="16">
        <f t="shared" si="435"/>
        <v>0</v>
      </c>
      <c r="AA1089" s="17">
        <f t="shared" si="447"/>
        <v>0</v>
      </c>
      <c r="AB1089" s="16">
        <f t="shared" si="436"/>
        <v>0</v>
      </c>
      <c r="AC1089" s="17">
        <f t="shared" si="448"/>
        <v>0</v>
      </c>
      <c r="AD1089" s="16">
        <f t="shared" si="437"/>
        <v>0</v>
      </c>
      <c r="AE1089" s="17"/>
      <c r="AF1089" s="16">
        <f t="shared" si="438"/>
        <v>0</v>
      </c>
      <c r="AG1089" s="17">
        <f t="shared" si="449"/>
        <v>0</v>
      </c>
      <c r="AH1089" s="16">
        <f t="shared" si="439"/>
        <v>0</v>
      </c>
      <c r="AI1089" s="17">
        <f t="shared" si="450"/>
        <v>0</v>
      </c>
      <c r="AJ1089" s="16">
        <f t="shared" si="440"/>
        <v>1.9999999999999574E-2</v>
      </c>
    </row>
    <row r="1090" spans="1:36" x14ac:dyDescent="0.25">
      <c r="A1090" s="26">
        <f t="shared" si="451"/>
        <v>21.710416666666294</v>
      </c>
      <c r="B1090" s="9"/>
      <c r="C1090" t="s">
        <v>11</v>
      </c>
      <c r="G1090" t="s">
        <v>11</v>
      </c>
      <c r="H1090" s="16">
        <f t="shared" si="426"/>
        <v>0</v>
      </c>
      <c r="I1090" s="17">
        <f t="shared" si="441"/>
        <v>0</v>
      </c>
      <c r="J1090" s="16">
        <f t="shared" si="427"/>
        <v>0</v>
      </c>
      <c r="K1090" s="17">
        <f t="shared" si="442"/>
        <v>0</v>
      </c>
      <c r="L1090" s="16">
        <f t="shared" si="428"/>
        <v>0</v>
      </c>
      <c r="M1090" s="17"/>
      <c r="N1090" s="16">
        <f t="shared" si="429"/>
        <v>0</v>
      </c>
      <c r="O1090" s="17">
        <f t="shared" si="443"/>
        <v>0</v>
      </c>
      <c r="P1090" s="16">
        <f t="shared" si="430"/>
        <v>0</v>
      </c>
      <c r="Q1090" s="17">
        <f t="shared" si="444"/>
        <v>0</v>
      </c>
      <c r="R1090" s="16">
        <f t="shared" si="431"/>
        <v>0</v>
      </c>
      <c r="S1090" s="17"/>
      <c r="T1090" s="16">
        <f t="shared" si="432"/>
        <v>0</v>
      </c>
      <c r="U1090" s="17">
        <f t="shared" si="445"/>
        <v>0</v>
      </c>
      <c r="V1090" s="16">
        <f t="shared" si="433"/>
        <v>0</v>
      </c>
      <c r="W1090" s="17">
        <f t="shared" si="446"/>
        <v>0</v>
      </c>
      <c r="X1090" s="16">
        <f t="shared" si="434"/>
        <v>0</v>
      </c>
      <c r="Y1090" s="17"/>
      <c r="Z1090" s="16">
        <f t="shared" si="435"/>
        <v>0</v>
      </c>
      <c r="AA1090" s="17">
        <f t="shared" si="447"/>
        <v>0</v>
      </c>
      <c r="AB1090" s="16">
        <f t="shared" si="436"/>
        <v>0</v>
      </c>
      <c r="AC1090" s="17">
        <f t="shared" si="448"/>
        <v>0</v>
      </c>
      <c r="AD1090" s="16">
        <f t="shared" si="437"/>
        <v>0</v>
      </c>
      <c r="AE1090" s="17"/>
      <c r="AF1090" s="16">
        <f t="shared" si="438"/>
        <v>0</v>
      </c>
      <c r="AG1090" s="17">
        <f t="shared" si="449"/>
        <v>0</v>
      </c>
      <c r="AH1090" s="16">
        <f t="shared" si="439"/>
        <v>0</v>
      </c>
      <c r="AI1090" s="17">
        <f t="shared" si="450"/>
        <v>0</v>
      </c>
      <c r="AJ1090" s="16">
        <f t="shared" si="440"/>
        <v>0</v>
      </c>
    </row>
    <row r="1091" spans="1:36" x14ac:dyDescent="0.25">
      <c r="A1091" s="26">
        <f t="shared" si="451"/>
        <v>21.730416666666294</v>
      </c>
      <c r="B1091" s="9"/>
      <c r="C1091" t="s">
        <v>11</v>
      </c>
      <c r="G1091" t="s">
        <v>11</v>
      </c>
      <c r="H1091" s="16">
        <f t="shared" si="426"/>
        <v>0</v>
      </c>
      <c r="I1091" s="17">
        <f t="shared" si="441"/>
        <v>0</v>
      </c>
      <c r="J1091" s="16">
        <f t="shared" si="427"/>
        <v>0</v>
      </c>
      <c r="K1091" s="17">
        <f t="shared" si="442"/>
        <v>0</v>
      </c>
      <c r="L1091" s="16">
        <f t="shared" si="428"/>
        <v>0</v>
      </c>
      <c r="M1091" s="17"/>
      <c r="N1091" s="16">
        <f t="shared" si="429"/>
        <v>0</v>
      </c>
      <c r="O1091" s="17">
        <f t="shared" si="443"/>
        <v>0</v>
      </c>
      <c r="P1091" s="16">
        <f t="shared" si="430"/>
        <v>0</v>
      </c>
      <c r="Q1091" s="17">
        <f t="shared" si="444"/>
        <v>0</v>
      </c>
      <c r="R1091" s="16">
        <f t="shared" si="431"/>
        <v>0</v>
      </c>
      <c r="S1091" s="17"/>
      <c r="T1091" s="16">
        <f t="shared" si="432"/>
        <v>0</v>
      </c>
      <c r="U1091" s="17">
        <f t="shared" si="445"/>
        <v>0</v>
      </c>
      <c r="V1091" s="16">
        <f t="shared" si="433"/>
        <v>0</v>
      </c>
      <c r="W1091" s="17">
        <f t="shared" si="446"/>
        <v>0</v>
      </c>
      <c r="X1091" s="16">
        <f t="shared" si="434"/>
        <v>0</v>
      </c>
      <c r="Y1091" s="17"/>
      <c r="Z1091" s="16">
        <f t="shared" si="435"/>
        <v>0</v>
      </c>
      <c r="AA1091" s="17">
        <f t="shared" si="447"/>
        <v>0</v>
      </c>
      <c r="AB1091" s="16">
        <f t="shared" si="436"/>
        <v>0</v>
      </c>
      <c r="AC1091" s="17">
        <f t="shared" si="448"/>
        <v>0</v>
      </c>
      <c r="AD1091" s="16">
        <f t="shared" si="437"/>
        <v>0</v>
      </c>
      <c r="AE1091" s="17"/>
      <c r="AF1091" s="16">
        <f t="shared" si="438"/>
        <v>0</v>
      </c>
      <c r="AG1091" s="17">
        <f t="shared" si="449"/>
        <v>0</v>
      </c>
      <c r="AH1091" s="16">
        <f t="shared" si="439"/>
        <v>0</v>
      </c>
      <c r="AI1091" s="17">
        <f t="shared" si="450"/>
        <v>0</v>
      </c>
      <c r="AJ1091" s="16">
        <f t="shared" si="440"/>
        <v>0</v>
      </c>
    </row>
    <row r="1092" spans="1:36" x14ac:dyDescent="0.25">
      <c r="A1092" s="26">
        <f t="shared" si="451"/>
        <v>21.750416666666293</v>
      </c>
      <c r="B1092" s="9"/>
      <c r="C1092" t="s">
        <v>11</v>
      </c>
      <c r="D1092" s="7"/>
      <c r="E1092" s="7"/>
      <c r="F1092" s="8"/>
      <c r="G1092" t="s">
        <v>11</v>
      </c>
      <c r="H1092" s="16">
        <f t="shared" si="426"/>
        <v>0</v>
      </c>
      <c r="I1092" s="17">
        <f t="shared" si="441"/>
        <v>0</v>
      </c>
      <c r="J1092" s="16">
        <f t="shared" si="427"/>
        <v>0</v>
      </c>
      <c r="K1092" s="17">
        <f t="shared" si="442"/>
        <v>0</v>
      </c>
      <c r="L1092" s="16">
        <f t="shared" si="428"/>
        <v>0</v>
      </c>
      <c r="M1092" s="17"/>
      <c r="N1092" s="16">
        <f t="shared" si="429"/>
        <v>0</v>
      </c>
      <c r="O1092" s="17">
        <f t="shared" si="443"/>
        <v>0</v>
      </c>
      <c r="P1092" s="16">
        <f t="shared" si="430"/>
        <v>0</v>
      </c>
      <c r="Q1092" s="17">
        <f t="shared" si="444"/>
        <v>0</v>
      </c>
      <c r="R1092" s="16">
        <f t="shared" si="431"/>
        <v>0</v>
      </c>
      <c r="S1092" s="17"/>
      <c r="T1092" s="16">
        <f t="shared" si="432"/>
        <v>0</v>
      </c>
      <c r="U1092" s="17">
        <f t="shared" si="445"/>
        <v>0</v>
      </c>
      <c r="V1092" s="16">
        <f t="shared" si="433"/>
        <v>0</v>
      </c>
      <c r="W1092" s="17">
        <f t="shared" si="446"/>
        <v>0</v>
      </c>
      <c r="X1092" s="16">
        <f t="shared" si="434"/>
        <v>0</v>
      </c>
      <c r="Y1092" s="17"/>
      <c r="Z1092" s="16">
        <f t="shared" si="435"/>
        <v>0</v>
      </c>
      <c r="AA1092" s="17">
        <f t="shared" si="447"/>
        <v>0</v>
      </c>
      <c r="AB1092" s="16">
        <f t="shared" si="436"/>
        <v>0</v>
      </c>
      <c r="AC1092" s="17">
        <f t="shared" si="448"/>
        <v>0</v>
      </c>
      <c r="AD1092" s="16">
        <f t="shared" si="437"/>
        <v>0</v>
      </c>
      <c r="AE1092" s="17"/>
      <c r="AF1092" s="16">
        <f t="shared" si="438"/>
        <v>0</v>
      </c>
      <c r="AG1092" s="17">
        <f t="shared" si="449"/>
        <v>0</v>
      </c>
      <c r="AH1092" s="16">
        <f t="shared" si="439"/>
        <v>0</v>
      </c>
      <c r="AI1092" s="17">
        <f t="shared" si="450"/>
        <v>0</v>
      </c>
      <c r="AJ1092" s="16">
        <f t="shared" si="440"/>
        <v>0</v>
      </c>
    </row>
    <row r="1093" spans="1:36" x14ac:dyDescent="0.25">
      <c r="A1093" s="26">
        <f t="shared" si="451"/>
        <v>21.770416666666293</v>
      </c>
      <c r="B1093" s="9" t="s">
        <v>21</v>
      </c>
      <c r="C1093" t="s">
        <v>11</v>
      </c>
      <c r="D1093" s="7"/>
      <c r="E1093" s="13" t="s">
        <v>14</v>
      </c>
      <c r="F1093" s="8"/>
      <c r="G1093" t="s">
        <v>11</v>
      </c>
      <c r="H1093" s="16">
        <f t="shared" ref="H1093:H1156" si="452">IF(B1093="Line 1 Fails",A1093,0)</f>
        <v>0</v>
      </c>
      <c r="I1093" s="17">
        <f t="shared" si="441"/>
        <v>0</v>
      </c>
      <c r="J1093" s="16">
        <f t="shared" ref="J1093:J1156" si="453">IF(B1093="Line 1 repd.",A1093,0)</f>
        <v>0</v>
      </c>
      <c r="K1093" s="17">
        <f t="shared" si="442"/>
        <v>0</v>
      </c>
      <c r="L1093" s="16">
        <f t="shared" ref="L1093:L1156" si="454">IF(C1093="Dn(waiting)",A1094-A1093,0)</f>
        <v>0</v>
      </c>
      <c r="M1093" s="17"/>
      <c r="N1093" s="16">
        <f t="shared" ref="N1093:N1156" si="455">IF(B1093="Line 2 Fails",A1093,0)</f>
        <v>0</v>
      </c>
      <c r="O1093" s="17">
        <f t="shared" si="443"/>
        <v>0</v>
      </c>
      <c r="P1093" s="16">
        <f t="shared" ref="P1093:P1156" si="456">IF(B1093="Line 2 repd.",A1093,0)</f>
        <v>0</v>
      </c>
      <c r="Q1093" s="17">
        <f t="shared" si="444"/>
        <v>0</v>
      </c>
      <c r="R1093" s="16">
        <f t="shared" ref="R1093:R1156" si="457">IF(D1093="Dn(waiting)",A1094-A1093,0)</f>
        <v>0</v>
      </c>
      <c r="S1093" s="17"/>
      <c r="T1093" s="16">
        <f t="shared" ref="T1093:T1156" si="458">IF(B1093="Line 3 Fails",A1093,0)</f>
        <v>21.770416666666293</v>
      </c>
      <c r="U1093" s="17">
        <f t="shared" si="445"/>
        <v>1</v>
      </c>
      <c r="V1093" s="16">
        <f t="shared" ref="V1093:V1156" si="459">IF(B1093="Line 3 repd.",A1093,0)</f>
        <v>0</v>
      </c>
      <c r="W1093" s="17">
        <f t="shared" si="446"/>
        <v>0</v>
      </c>
      <c r="X1093" s="16">
        <f t="shared" ref="X1093:X1156" si="460">IF(E1093="Dn(waiting)",A1094-A1093,0)</f>
        <v>1.9999999999999574E-2</v>
      </c>
      <c r="Y1093" s="17"/>
      <c r="Z1093" s="16">
        <f t="shared" ref="Z1093:Z1156" si="461">IF(B1093="Line 4 Fails",A1093,0)</f>
        <v>0</v>
      </c>
      <c r="AA1093" s="17">
        <f t="shared" si="447"/>
        <v>0</v>
      </c>
      <c r="AB1093" s="16">
        <f t="shared" ref="AB1093:AB1156" si="462">IF(B1093="Line 4 repd.",A1093,0)</f>
        <v>0</v>
      </c>
      <c r="AC1093" s="17">
        <f t="shared" si="448"/>
        <v>0</v>
      </c>
      <c r="AD1093" s="16">
        <f t="shared" ref="AD1093:AD1156" si="463">IF(F1093="Dn(waiting)",A1094-A1093,0)</f>
        <v>0</v>
      </c>
      <c r="AE1093" s="17"/>
      <c r="AF1093" s="16">
        <f t="shared" ref="AF1093:AF1156" si="464">IF(B1093="Line 5 Fails",A1093,0)</f>
        <v>0</v>
      </c>
      <c r="AG1093" s="17">
        <f t="shared" si="449"/>
        <v>0</v>
      </c>
      <c r="AH1093" s="16">
        <f t="shared" ref="AH1093:AH1156" si="465">IF(B1093="Line 5 repd.",A1093,0)</f>
        <v>0</v>
      </c>
      <c r="AI1093" s="17">
        <f t="shared" si="450"/>
        <v>0</v>
      </c>
      <c r="AJ1093" s="16">
        <f t="shared" ref="AJ1093:AJ1156" si="466">IF(G1093="Dn(waiting)",A1094-A1093,0)</f>
        <v>0</v>
      </c>
    </row>
    <row r="1094" spans="1:36" x14ac:dyDescent="0.25">
      <c r="A1094" s="26">
        <f t="shared" si="451"/>
        <v>21.790416666666292</v>
      </c>
      <c r="B1094" s="9" t="s">
        <v>22</v>
      </c>
      <c r="C1094" s="14" t="s">
        <v>20</v>
      </c>
      <c r="D1094" s="7"/>
      <c r="E1094" t="s">
        <v>11</v>
      </c>
      <c r="F1094" s="7"/>
      <c r="G1094" t="s">
        <v>11</v>
      </c>
      <c r="H1094" s="16">
        <f t="shared" si="452"/>
        <v>0</v>
      </c>
      <c r="I1094" s="17">
        <f t="shared" ref="I1094:I1157" si="467">IF(H1094&gt;0,1,0)</f>
        <v>0</v>
      </c>
      <c r="J1094" s="16">
        <f t="shared" si="453"/>
        <v>21.790416666666292</v>
      </c>
      <c r="K1094" s="17">
        <f t="shared" ref="K1094:K1157" si="468">IF(J1094&gt;0,1,0)</f>
        <v>1</v>
      </c>
      <c r="L1094" s="16">
        <f t="shared" si="454"/>
        <v>0</v>
      </c>
      <c r="M1094" s="17"/>
      <c r="N1094" s="16">
        <f t="shared" si="455"/>
        <v>0</v>
      </c>
      <c r="O1094" s="17">
        <f t="shared" ref="O1094:O1157" si="469">IF(N1094&gt;0,1,0)</f>
        <v>0</v>
      </c>
      <c r="P1094" s="16">
        <f t="shared" si="456"/>
        <v>0</v>
      </c>
      <c r="Q1094" s="17">
        <f t="shared" ref="Q1094:Q1157" si="470">IF(P1094&gt;0,1,0)</f>
        <v>0</v>
      </c>
      <c r="R1094" s="16">
        <f t="shared" si="457"/>
        <v>0</v>
      </c>
      <c r="S1094" s="17"/>
      <c r="T1094" s="16">
        <f t="shared" si="458"/>
        <v>0</v>
      </c>
      <c r="U1094" s="17">
        <f t="shared" ref="U1094:U1157" si="471">IF(T1094&gt;0,1,0)</f>
        <v>0</v>
      </c>
      <c r="V1094" s="16">
        <f t="shared" si="459"/>
        <v>0</v>
      </c>
      <c r="W1094" s="17">
        <f t="shared" ref="W1094:W1157" si="472">IF(V1094&gt;0,1,0)</f>
        <v>0</v>
      </c>
      <c r="X1094" s="16">
        <f t="shared" si="460"/>
        <v>0</v>
      </c>
      <c r="Y1094" s="17"/>
      <c r="Z1094" s="16">
        <f t="shared" si="461"/>
        <v>0</v>
      </c>
      <c r="AA1094" s="17">
        <f t="shared" ref="AA1094:AA1157" si="473">IF(Z1094&gt;0,1,0)</f>
        <v>0</v>
      </c>
      <c r="AB1094" s="16">
        <f t="shared" si="462"/>
        <v>0</v>
      </c>
      <c r="AC1094" s="17">
        <f t="shared" ref="AC1094:AC1157" si="474">IF(AB1094&gt;0,1,0)</f>
        <v>0</v>
      </c>
      <c r="AD1094" s="16">
        <f t="shared" si="463"/>
        <v>0</v>
      </c>
      <c r="AE1094" s="17"/>
      <c r="AF1094" s="16">
        <f t="shared" si="464"/>
        <v>0</v>
      </c>
      <c r="AG1094" s="17">
        <f t="shared" ref="AG1094:AG1157" si="475">IF(AF1094&gt;0,1,0)</f>
        <v>0</v>
      </c>
      <c r="AH1094" s="16">
        <f t="shared" si="465"/>
        <v>0</v>
      </c>
      <c r="AI1094" s="17">
        <f t="shared" ref="AI1094:AI1157" si="476">IF(AH1094&gt;0,1,0)</f>
        <v>0</v>
      </c>
      <c r="AJ1094" s="16">
        <f t="shared" si="466"/>
        <v>0</v>
      </c>
    </row>
    <row r="1095" spans="1:36" x14ac:dyDescent="0.25">
      <c r="A1095" s="26">
        <f t="shared" ref="A1095:A1158" si="477">A1094+0.02</f>
        <v>21.810416666666292</v>
      </c>
      <c r="B1095" s="9"/>
      <c r="C1095" s="8"/>
      <c r="D1095" s="8"/>
      <c r="E1095" t="s">
        <v>11</v>
      </c>
      <c r="F1095" s="7"/>
      <c r="G1095" t="s">
        <v>11</v>
      </c>
      <c r="H1095" s="16">
        <f t="shared" si="452"/>
        <v>0</v>
      </c>
      <c r="I1095" s="17">
        <f t="shared" si="467"/>
        <v>0</v>
      </c>
      <c r="J1095" s="16">
        <f t="shared" si="453"/>
        <v>0</v>
      </c>
      <c r="K1095" s="17">
        <f t="shared" si="468"/>
        <v>0</v>
      </c>
      <c r="L1095" s="16">
        <f t="shared" si="454"/>
        <v>0</v>
      </c>
      <c r="M1095" s="17"/>
      <c r="N1095" s="16">
        <f t="shared" si="455"/>
        <v>0</v>
      </c>
      <c r="O1095" s="17">
        <f t="shared" si="469"/>
        <v>0</v>
      </c>
      <c r="P1095" s="16">
        <f t="shared" si="456"/>
        <v>0</v>
      </c>
      <c r="Q1095" s="17">
        <f t="shared" si="470"/>
        <v>0</v>
      </c>
      <c r="R1095" s="16">
        <f t="shared" si="457"/>
        <v>0</v>
      </c>
      <c r="S1095" s="17"/>
      <c r="T1095" s="16">
        <f t="shared" si="458"/>
        <v>0</v>
      </c>
      <c r="U1095" s="17">
        <f t="shared" si="471"/>
        <v>0</v>
      </c>
      <c r="V1095" s="16">
        <f t="shared" si="459"/>
        <v>0</v>
      </c>
      <c r="W1095" s="17">
        <f t="shared" si="472"/>
        <v>0</v>
      </c>
      <c r="X1095" s="16">
        <f t="shared" si="460"/>
        <v>0</v>
      </c>
      <c r="Y1095" s="17"/>
      <c r="Z1095" s="16">
        <f t="shared" si="461"/>
        <v>0</v>
      </c>
      <c r="AA1095" s="17">
        <f t="shared" si="473"/>
        <v>0</v>
      </c>
      <c r="AB1095" s="16">
        <f t="shared" si="462"/>
        <v>0</v>
      </c>
      <c r="AC1095" s="17">
        <f t="shared" si="474"/>
        <v>0</v>
      </c>
      <c r="AD1095" s="16">
        <f t="shared" si="463"/>
        <v>0</v>
      </c>
      <c r="AE1095" s="17"/>
      <c r="AF1095" s="16">
        <f t="shared" si="464"/>
        <v>0</v>
      </c>
      <c r="AG1095" s="17">
        <f t="shared" si="475"/>
        <v>0</v>
      </c>
      <c r="AH1095" s="16">
        <f t="shared" si="465"/>
        <v>0</v>
      </c>
      <c r="AI1095" s="17">
        <f t="shared" si="476"/>
        <v>0</v>
      </c>
      <c r="AJ1095" s="16">
        <f t="shared" si="466"/>
        <v>0</v>
      </c>
    </row>
    <row r="1096" spans="1:36" x14ac:dyDescent="0.25">
      <c r="A1096" s="26">
        <f t="shared" si="477"/>
        <v>21.830416666666292</v>
      </c>
      <c r="B1096" s="9"/>
      <c r="C1096" s="8"/>
      <c r="D1096" s="8"/>
      <c r="E1096" t="s">
        <v>11</v>
      </c>
      <c r="F1096" s="7"/>
      <c r="G1096" t="s">
        <v>11</v>
      </c>
      <c r="H1096" s="16">
        <f t="shared" si="452"/>
        <v>0</v>
      </c>
      <c r="I1096" s="17">
        <f t="shared" si="467"/>
        <v>0</v>
      </c>
      <c r="J1096" s="16">
        <f t="shared" si="453"/>
        <v>0</v>
      </c>
      <c r="K1096" s="17">
        <f t="shared" si="468"/>
        <v>0</v>
      </c>
      <c r="L1096" s="16">
        <f t="shared" si="454"/>
        <v>0</v>
      </c>
      <c r="M1096" s="17"/>
      <c r="N1096" s="16">
        <f t="shared" si="455"/>
        <v>0</v>
      </c>
      <c r="O1096" s="17">
        <f t="shared" si="469"/>
        <v>0</v>
      </c>
      <c r="P1096" s="16">
        <f t="shared" si="456"/>
        <v>0</v>
      </c>
      <c r="Q1096" s="17">
        <f t="shared" si="470"/>
        <v>0</v>
      </c>
      <c r="R1096" s="16">
        <f t="shared" si="457"/>
        <v>0</v>
      </c>
      <c r="S1096" s="17"/>
      <c r="T1096" s="16">
        <f t="shared" si="458"/>
        <v>0</v>
      </c>
      <c r="U1096" s="17">
        <f t="shared" si="471"/>
        <v>0</v>
      </c>
      <c r="V1096" s="16">
        <f t="shared" si="459"/>
        <v>0</v>
      </c>
      <c r="W1096" s="17">
        <f t="shared" si="472"/>
        <v>0</v>
      </c>
      <c r="X1096" s="16">
        <f t="shared" si="460"/>
        <v>0</v>
      </c>
      <c r="Y1096" s="17"/>
      <c r="Z1096" s="16">
        <f t="shared" si="461"/>
        <v>0</v>
      </c>
      <c r="AA1096" s="17">
        <f t="shared" si="473"/>
        <v>0</v>
      </c>
      <c r="AB1096" s="16">
        <f t="shared" si="462"/>
        <v>0</v>
      </c>
      <c r="AC1096" s="17">
        <f t="shared" si="474"/>
        <v>0</v>
      </c>
      <c r="AD1096" s="16">
        <f t="shared" si="463"/>
        <v>0</v>
      </c>
      <c r="AE1096" s="17"/>
      <c r="AF1096" s="16">
        <f t="shared" si="464"/>
        <v>0</v>
      </c>
      <c r="AG1096" s="17">
        <f t="shared" si="475"/>
        <v>0</v>
      </c>
      <c r="AH1096" s="16">
        <f t="shared" si="465"/>
        <v>0</v>
      </c>
      <c r="AI1096" s="17">
        <f t="shared" si="476"/>
        <v>0</v>
      </c>
      <c r="AJ1096" s="16">
        <f t="shared" si="466"/>
        <v>0</v>
      </c>
    </row>
    <row r="1097" spans="1:36" x14ac:dyDescent="0.25">
      <c r="A1097" s="26">
        <f t="shared" si="477"/>
        <v>21.850416666666291</v>
      </c>
      <c r="B1097" s="9"/>
      <c r="C1097" s="7"/>
      <c r="D1097" s="8"/>
      <c r="E1097" t="s">
        <v>11</v>
      </c>
      <c r="F1097" s="7"/>
      <c r="G1097" t="s">
        <v>11</v>
      </c>
      <c r="H1097" s="16">
        <f t="shared" si="452"/>
        <v>0</v>
      </c>
      <c r="I1097" s="17">
        <f t="shared" si="467"/>
        <v>0</v>
      </c>
      <c r="J1097" s="16">
        <f t="shared" si="453"/>
        <v>0</v>
      </c>
      <c r="K1097" s="17">
        <f t="shared" si="468"/>
        <v>0</v>
      </c>
      <c r="L1097" s="16">
        <f t="shared" si="454"/>
        <v>0</v>
      </c>
      <c r="M1097" s="17"/>
      <c r="N1097" s="16">
        <f t="shared" si="455"/>
        <v>0</v>
      </c>
      <c r="O1097" s="17">
        <f t="shared" si="469"/>
        <v>0</v>
      </c>
      <c r="P1097" s="16">
        <f t="shared" si="456"/>
        <v>0</v>
      </c>
      <c r="Q1097" s="17">
        <f t="shared" si="470"/>
        <v>0</v>
      </c>
      <c r="R1097" s="16">
        <f t="shared" si="457"/>
        <v>0</v>
      </c>
      <c r="S1097" s="17"/>
      <c r="T1097" s="16">
        <f t="shared" si="458"/>
        <v>0</v>
      </c>
      <c r="U1097" s="17">
        <f t="shared" si="471"/>
        <v>0</v>
      </c>
      <c r="V1097" s="16">
        <f t="shared" si="459"/>
        <v>0</v>
      </c>
      <c r="W1097" s="17">
        <f t="shared" si="472"/>
        <v>0</v>
      </c>
      <c r="X1097" s="16">
        <f t="shared" si="460"/>
        <v>0</v>
      </c>
      <c r="Y1097" s="17"/>
      <c r="Z1097" s="16">
        <f t="shared" si="461"/>
        <v>0</v>
      </c>
      <c r="AA1097" s="17">
        <f t="shared" si="473"/>
        <v>0</v>
      </c>
      <c r="AB1097" s="16">
        <f t="shared" si="462"/>
        <v>0</v>
      </c>
      <c r="AC1097" s="17">
        <f t="shared" si="474"/>
        <v>0</v>
      </c>
      <c r="AD1097" s="16">
        <f t="shared" si="463"/>
        <v>0</v>
      </c>
      <c r="AE1097" s="17"/>
      <c r="AF1097" s="16">
        <f t="shared" si="464"/>
        <v>0</v>
      </c>
      <c r="AG1097" s="17">
        <f t="shared" si="475"/>
        <v>0</v>
      </c>
      <c r="AH1097" s="16">
        <f t="shared" si="465"/>
        <v>0</v>
      </c>
      <c r="AI1097" s="17">
        <f t="shared" si="476"/>
        <v>0</v>
      </c>
      <c r="AJ1097" s="16">
        <f t="shared" si="466"/>
        <v>0</v>
      </c>
    </row>
    <row r="1098" spans="1:36" x14ac:dyDescent="0.25">
      <c r="A1098" s="26">
        <f t="shared" si="477"/>
        <v>21.870416666666291</v>
      </c>
      <c r="B1098" s="9" t="s">
        <v>15</v>
      </c>
      <c r="C1098" s="7"/>
      <c r="D1098" s="8"/>
      <c r="E1098" t="s">
        <v>11</v>
      </c>
      <c r="F1098" s="7"/>
      <c r="G1098" s="14" t="s">
        <v>20</v>
      </c>
      <c r="H1098" s="16">
        <f t="shared" si="452"/>
        <v>0</v>
      </c>
      <c r="I1098" s="17">
        <f t="shared" si="467"/>
        <v>0</v>
      </c>
      <c r="J1098" s="16">
        <f t="shared" si="453"/>
        <v>0</v>
      </c>
      <c r="K1098" s="17">
        <f t="shared" si="468"/>
        <v>0</v>
      </c>
      <c r="L1098" s="16">
        <f t="shared" si="454"/>
        <v>0</v>
      </c>
      <c r="M1098" s="17"/>
      <c r="N1098" s="16">
        <f t="shared" si="455"/>
        <v>0</v>
      </c>
      <c r="O1098" s="17">
        <f t="shared" si="469"/>
        <v>0</v>
      </c>
      <c r="P1098" s="16">
        <f t="shared" si="456"/>
        <v>0</v>
      </c>
      <c r="Q1098" s="17">
        <f t="shared" si="470"/>
        <v>0</v>
      </c>
      <c r="R1098" s="16">
        <f t="shared" si="457"/>
        <v>0</v>
      </c>
      <c r="S1098" s="17"/>
      <c r="T1098" s="16">
        <f t="shared" si="458"/>
        <v>0</v>
      </c>
      <c r="U1098" s="17">
        <f t="shared" si="471"/>
        <v>0</v>
      </c>
      <c r="V1098" s="16">
        <f t="shared" si="459"/>
        <v>0</v>
      </c>
      <c r="W1098" s="17">
        <f t="shared" si="472"/>
        <v>0</v>
      </c>
      <c r="X1098" s="16">
        <f t="shared" si="460"/>
        <v>0</v>
      </c>
      <c r="Y1098" s="17"/>
      <c r="Z1098" s="16">
        <f t="shared" si="461"/>
        <v>0</v>
      </c>
      <c r="AA1098" s="17">
        <f t="shared" si="473"/>
        <v>0</v>
      </c>
      <c r="AB1098" s="16">
        <f t="shared" si="462"/>
        <v>0</v>
      </c>
      <c r="AC1098" s="17">
        <f t="shared" si="474"/>
        <v>0</v>
      </c>
      <c r="AD1098" s="16">
        <f t="shared" si="463"/>
        <v>0</v>
      </c>
      <c r="AE1098" s="17"/>
      <c r="AF1098" s="16">
        <f t="shared" si="464"/>
        <v>0</v>
      </c>
      <c r="AG1098" s="17">
        <f t="shared" si="475"/>
        <v>0</v>
      </c>
      <c r="AH1098" s="16">
        <f t="shared" si="465"/>
        <v>21.870416666666291</v>
      </c>
      <c r="AI1098" s="17">
        <f t="shared" si="476"/>
        <v>1</v>
      </c>
      <c r="AJ1098" s="16">
        <f t="shared" si="466"/>
        <v>0</v>
      </c>
    </row>
    <row r="1099" spans="1:36" x14ac:dyDescent="0.25">
      <c r="A1099" s="26">
        <f t="shared" si="477"/>
        <v>21.89041666666629</v>
      </c>
      <c r="B1099" s="9" t="s">
        <v>10</v>
      </c>
      <c r="C1099" s="7"/>
      <c r="D1099" s="13"/>
      <c r="E1099" t="s">
        <v>11</v>
      </c>
      <c r="F1099" t="s">
        <v>11</v>
      </c>
      <c r="G1099" s="7"/>
      <c r="H1099" s="16">
        <f t="shared" si="452"/>
        <v>0</v>
      </c>
      <c r="I1099" s="17">
        <f t="shared" si="467"/>
        <v>0</v>
      </c>
      <c r="J1099" s="16">
        <f t="shared" si="453"/>
        <v>0</v>
      </c>
      <c r="K1099" s="17">
        <f t="shared" si="468"/>
        <v>0</v>
      </c>
      <c r="L1099" s="16">
        <f t="shared" si="454"/>
        <v>0</v>
      </c>
      <c r="M1099" s="17"/>
      <c r="N1099" s="16">
        <f t="shared" si="455"/>
        <v>0</v>
      </c>
      <c r="O1099" s="17">
        <f t="shared" si="469"/>
        <v>0</v>
      </c>
      <c r="P1099" s="16">
        <f t="shared" si="456"/>
        <v>0</v>
      </c>
      <c r="Q1099" s="17">
        <f t="shared" si="470"/>
        <v>0</v>
      </c>
      <c r="R1099" s="16">
        <f t="shared" si="457"/>
        <v>0</v>
      </c>
      <c r="S1099" s="17"/>
      <c r="T1099" s="16">
        <f t="shared" si="458"/>
        <v>0</v>
      </c>
      <c r="U1099" s="17">
        <f t="shared" si="471"/>
        <v>0</v>
      </c>
      <c r="V1099" s="16">
        <f t="shared" si="459"/>
        <v>0</v>
      </c>
      <c r="W1099" s="17">
        <f t="shared" si="472"/>
        <v>0</v>
      </c>
      <c r="X1099" s="16">
        <f t="shared" si="460"/>
        <v>0</v>
      </c>
      <c r="Y1099" s="17"/>
      <c r="Z1099" s="16">
        <f t="shared" si="461"/>
        <v>21.89041666666629</v>
      </c>
      <c r="AA1099" s="17">
        <f t="shared" si="473"/>
        <v>1</v>
      </c>
      <c r="AB1099" s="16">
        <f t="shared" si="462"/>
        <v>0</v>
      </c>
      <c r="AC1099" s="17">
        <f t="shared" si="474"/>
        <v>0</v>
      </c>
      <c r="AD1099" s="16">
        <f t="shared" si="463"/>
        <v>0</v>
      </c>
      <c r="AE1099" s="17"/>
      <c r="AF1099" s="16">
        <f t="shared" si="464"/>
        <v>0</v>
      </c>
      <c r="AG1099" s="17">
        <f t="shared" si="475"/>
        <v>0</v>
      </c>
      <c r="AH1099" s="16">
        <f t="shared" si="465"/>
        <v>0</v>
      </c>
      <c r="AI1099" s="17">
        <f t="shared" si="476"/>
        <v>0</v>
      </c>
      <c r="AJ1099" s="16">
        <f t="shared" si="466"/>
        <v>0</v>
      </c>
    </row>
    <row r="1100" spans="1:36" x14ac:dyDescent="0.25">
      <c r="A1100" s="26">
        <f t="shared" si="477"/>
        <v>21.91041666666629</v>
      </c>
      <c r="B1100" s="9" t="s">
        <v>16</v>
      </c>
      <c r="D1100" s="13" t="s">
        <v>14</v>
      </c>
      <c r="E1100" t="s">
        <v>11</v>
      </c>
      <c r="F1100" t="s">
        <v>11</v>
      </c>
      <c r="H1100" s="16">
        <f t="shared" si="452"/>
        <v>0</v>
      </c>
      <c r="I1100" s="17">
        <f t="shared" si="467"/>
        <v>0</v>
      </c>
      <c r="J1100" s="16">
        <f t="shared" si="453"/>
        <v>0</v>
      </c>
      <c r="K1100" s="17">
        <f t="shared" si="468"/>
        <v>0</v>
      </c>
      <c r="L1100" s="16">
        <f t="shared" si="454"/>
        <v>0</v>
      </c>
      <c r="M1100" s="17"/>
      <c r="N1100" s="16">
        <f t="shared" si="455"/>
        <v>21.91041666666629</v>
      </c>
      <c r="O1100" s="17">
        <f t="shared" si="469"/>
        <v>1</v>
      </c>
      <c r="P1100" s="16">
        <f t="shared" si="456"/>
        <v>0</v>
      </c>
      <c r="Q1100" s="17">
        <f t="shared" si="470"/>
        <v>0</v>
      </c>
      <c r="R1100" s="16">
        <f t="shared" si="457"/>
        <v>1.9999999999999574E-2</v>
      </c>
      <c r="S1100" s="17"/>
      <c r="T1100" s="16">
        <f t="shared" si="458"/>
        <v>0</v>
      </c>
      <c r="U1100" s="17">
        <f t="shared" si="471"/>
        <v>0</v>
      </c>
      <c r="V1100" s="16">
        <f t="shared" si="459"/>
        <v>0</v>
      </c>
      <c r="W1100" s="17">
        <f t="shared" si="472"/>
        <v>0</v>
      </c>
      <c r="X1100" s="16">
        <f t="shared" si="460"/>
        <v>0</v>
      </c>
      <c r="Y1100" s="17"/>
      <c r="Z1100" s="16">
        <f t="shared" si="461"/>
        <v>0</v>
      </c>
      <c r="AA1100" s="17">
        <f t="shared" si="473"/>
        <v>0</v>
      </c>
      <c r="AB1100" s="16">
        <f t="shared" si="462"/>
        <v>0</v>
      </c>
      <c r="AC1100" s="17">
        <f t="shared" si="474"/>
        <v>0</v>
      </c>
      <c r="AD1100" s="16">
        <f t="shared" si="463"/>
        <v>0</v>
      </c>
      <c r="AE1100" s="17"/>
      <c r="AF1100" s="16">
        <f t="shared" si="464"/>
        <v>0</v>
      </c>
      <c r="AG1100" s="17">
        <f t="shared" si="475"/>
        <v>0</v>
      </c>
      <c r="AH1100" s="16">
        <f t="shared" si="465"/>
        <v>0</v>
      </c>
      <c r="AI1100" s="17">
        <f t="shared" si="476"/>
        <v>0</v>
      </c>
      <c r="AJ1100" s="16">
        <f t="shared" si="466"/>
        <v>0</v>
      </c>
    </row>
    <row r="1101" spans="1:36" x14ac:dyDescent="0.25">
      <c r="A1101" s="26">
        <f t="shared" si="477"/>
        <v>21.930416666666289</v>
      </c>
      <c r="B1101" s="9"/>
      <c r="C1101" s="7"/>
      <c r="D1101" s="13" t="s">
        <v>14</v>
      </c>
      <c r="E1101" t="s">
        <v>11</v>
      </c>
      <c r="F1101" t="s">
        <v>11</v>
      </c>
      <c r="H1101" s="16">
        <f t="shared" si="452"/>
        <v>0</v>
      </c>
      <c r="I1101" s="17">
        <f t="shared" si="467"/>
        <v>0</v>
      </c>
      <c r="J1101" s="16">
        <f t="shared" si="453"/>
        <v>0</v>
      </c>
      <c r="K1101" s="17">
        <f t="shared" si="468"/>
        <v>0</v>
      </c>
      <c r="L1101" s="16">
        <f t="shared" si="454"/>
        <v>0</v>
      </c>
      <c r="M1101" s="17"/>
      <c r="N1101" s="16">
        <f t="shared" si="455"/>
        <v>0</v>
      </c>
      <c r="O1101" s="17">
        <f t="shared" si="469"/>
        <v>0</v>
      </c>
      <c r="P1101" s="16">
        <f t="shared" si="456"/>
        <v>0</v>
      </c>
      <c r="Q1101" s="17">
        <f t="shared" si="470"/>
        <v>0</v>
      </c>
      <c r="R1101" s="16">
        <f t="shared" si="457"/>
        <v>1.9999999999999574E-2</v>
      </c>
      <c r="S1101" s="17"/>
      <c r="T1101" s="16">
        <f t="shared" si="458"/>
        <v>0</v>
      </c>
      <c r="U1101" s="17">
        <f t="shared" si="471"/>
        <v>0</v>
      </c>
      <c r="V1101" s="16">
        <f t="shared" si="459"/>
        <v>0</v>
      </c>
      <c r="W1101" s="17">
        <f t="shared" si="472"/>
        <v>0</v>
      </c>
      <c r="X1101" s="16">
        <f t="shared" si="460"/>
        <v>0</v>
      </c>
      <c r="Y1101" s="17"/>
      <c r="Z1101" s="16">
        <f t="shared" si="461"/>
        <v>0</v>
      </c>
      <c r="AA1101" s="17">
        <f t="shared" si="473"/>
        <v>0</v>
      </c>
      <c r="AB1101" s="16">
        <f t="shared" si="462"/>
        <v>0</v>
      </c>
      <c r="AC1101" s="17">
        <f t="shared" si="474"/>
        <v>0</v>
      </c>
      <c r="AD1101" s="16">
        <f t="shared" si="463"/>
        <v>0</v>
      </c>
      <c r="AE1101" s="17"/>
      <c r="AF1101" s="16">
        <f t="shared" si="464"/>
        <v>0</v>
      </c>
      <c r="AG1101" s="17">
        <f t="shared" si="475"/>
        <v>0</v>
      </c>
      <c r="AH1101" s="16">
        <f t="shared" si="465"/>
        <v>0</v>
      </c>
      <c r="AI1101" s="17">
        <f t="shared" si="476"/>
        <v>0</v>
      </c>
      <c r="AJ1101" s="16">
        <f t="shared" si="466"/>
        <v>0</v>
      </c>
    </row>
    <row r="1102" spans="1:36" x14ac:dyDescent="0.25">
      <c r="A1102" s="26">
        <f t="shared" si="477"/>
        <v>21.950416666666289</v>
      </c>
      <c r="B1102" s="9" t="s">
        <v>18</v>
      </c>
      <c r="C1102" s="7"/>
      <c r="D1102" t="s">
        <v>11</v>
      </c>
      <c r="E1102" s="14" t="s">
        <v>20</v>
      </c>
      <c r="F1102" t="s">
        <v>11</v>
      </c>
      <c r="H1102" s="16">
        <f t="shared" si="452"/>
        <v>0</v>
      </c>
      <c r="I1102" s="17">
        <f t="shared" si="467"/>
        <v>0</v>
      </c>
      <c r="J1102" s="16">
        <f t="shared" si="453"/>
        <v>0</v>
      </c>
      <c r="K1102" s="17">
        <f t="shared" si="468"/>
        <v>0</v>
      </c>
      <c r="L1102" s="16">
        <f t="shared" si="454"/>
        <v>0</v>
      </c>
      <c r="M1102" s="17"/>
      <c r="N1102" s="16">
        <f t="shared" si="455"/>
        <v>0</v>
      </c>
      <c r="O1102" s="17">
        <f t="shared" si="469"/>
        <v>0</v>
      </c>
      <c r="P1102" s="16">
        <f t="shared" si="456"/>
        <v>0</v>
      </c>
      <c r="Q1102" s="17">
        <f t="shared" si="470"/>
        <v>0</v>
      </c>
      <c r="R1102" s="16">
        <f t="shared" si="457"/>
        <v>0</v>
      </c>
      <c r="S1102" s="17"/>
      <c r="T1102" s="16">
        <f t="shared" si="458"/>
        <v>0</v>
      </c>
      <c r="U1102" s="17">
        <f t="shared" si="471"/>
        <v>0</v>
      </c>
      <c r="V1102" s="16">
        <f t="shared" si="459"/>
        <v>21.950416666666289</v>
      </c>
      <c r="W1102" s="17">
        <f t="shared" si="472"/>
        <v>1</v>
      </c>
      <c r="X1102" s="16">
        <f t="shared" si="460"/>
        <v>0</v>
      </c>
      <c r="Y1102" s="17"/>
      <c r="Z1102" s="16">
        <f t="shared" si="461"/>
        <v>0</v>
      </c>
      <c r="AA1102" s="17">
        <f t="shared" si="473"/>
        <v>0</v>
      </c>
      <c r="AB1102" s="16">
        <f t="shared" si="462"/>
        <v>0</v>
      </c>
      <c r="AC1102" s="17">
        <f t="shared" si="474"/>
        <v>0</v>
      </c>
      <c r="AD1102" s="16">
        <f t="shared" si="463"/>
        <v>0</v>
      </c>
      <c r="AE1102" s="17"/>
      <c r="AF1102" s="16">
        <f t="shared" si="464"/>
        <v>0</v>
      </c>
      <c r="AG1102" s="17">
        <f t="shared" si="475"/>
        <v>0</v>
      </c>
      <c r="AH1102" s="16">
        <f t="shared" si="465"/>
        <v>0</v>
      </c>
      <c r="AI1102" s="17">
        <f t="shared" si="476"/>
        <v>0</v>
      </c>
      <c r="AJ1102" s="16">
        <f t="shared" si="466"/>
        <v>0</v>
      </c>
    </row>
    <row r="1103" spans="1:36" x14ac:dyDescent="0.25">
      <c r="A1103" s="26">
        <f t="shared" si="477"/>
        <v>21.970416666666289</v>
      </c>
      <c r="B1103" s="11"/>
      <c r="C1103" s="7"/>
      <c r="D1103" t="s">
        <v>11</v>
      </c>
      <c r="F1103" t="s">
        <v>11</v>
      </c>
      <c r="H1103" s="16">
        <f t="shared" si="452"/>
        <v>0</v>
      </c>
      <c r="I1103" s="17">
        <f t="shared" si="467"/>
        <v>0</v>
      </c>
      <c r="J1103" s="16">
        <f t="shared" si="453"/>
        <v>0</v>
      </c>
      <c r="K1103" s="17">
        <f t="shared" si="468"/>
        <v>0</v>
      </c>
      <c r="L1103" s="16">
        <f t="shared" si="454"/>
        <v>0</v>
      </c>
      <c r="M1103" s="17"/>
      <c r="N1103" s="16">
        <f t="shared" si="455"/>
        <v>0</v>
      </c>
      <c r="O1103" s="17">
        <f t="shared" si="469"/>
        <v>0</v>
      </c>
      <c r="P1103" s="16">
        <f t="shared" si="456"/>
        <v>0</v>
      </c>
      <c r="Q1103" s="17">
        <f t="shared" si="470"/>
        <v>0</v>
      </c>
      <c r="R1103" s="16">
        <f t="shared" si="457"/>
        <v>0</v>
      </c>
      <c r="S1103" s="17"/>
      <c r="T1103" s="16">
        <f t="shared" si="458"/>
        <v>0</v>
      </c>
      <c r="U1103" s="17">
        <f t="shared" si="471"/>
        <v>0</v>
      </c>
      <c r="V1103" s="16">
        <f t="shared" si="459"/>
        <v>0</v>
      </c>
      <c r="W1103" s="17">
        <f t="shared" si="472"/>
        <v>0</v>
      </c>
      <c r="X1103" s="16">
        <f t="shared" si="460"/>
        <v>0</v>
      </c>
      <c r="Y1103" s="17"/>
      <c r="Z1103" s="16">
        <f t="shared" si="461"/>
        <v>0</v>
      </c>
      <c r="AA1103" s="17">
        <f t="shared" si="473"/>
        <v>0</v>
      </c>
      <c r="AB1103" s="16">
        <f t="shared" si="462"/>
        <v>0</v>
      </c>
      <c r="AC1103" s="17">
        <f t="shared" si="474"/>
        <v>0</v>
      </c>
      <c r="AD1103" s="16">
        <f t="shared" si="463"/>
        <v>0</v>
      </c>
      <c r="AE1103" s="17"/>
      <c r="AF1103" s="16">
        <f t="shared" si="464"/>
        <v>0</v>
      </c>
      <c r="AG1103" s="17">
        <f t="shared" si="475"/>
        <v>0</v>
      </c>
      <c r="AH1103" s="16">
        <f t="shared" si="465"/>
        <v>0</v>
      </c>
      <c r="AI1103" s="17">
        <f t="shared" si="476"/>
        <v>0</v>
      </c>
      <c r="AJ1103" s="16">
        <f t="shared" si="466"/>
        <v>0</v>
      </c>
    </row>
    <row r="1104" spans="1:36" x14ac:dyDescent="0.25">
      <c r="A1104" s="26">
        <f t="shared" si="477"/>
        <v>21.990416666666288</v>
      </c>
      <c r="B1104" s="9"/>
      <c r="D1104" t="s">
        <v>11</v>
      </c>
      <c r="F1104" t="s">
        <v>11</v>
      </c>
      <c r="H1104" s="16">
        <f t="shared" si="452"/>
        <v>0</v>
      </c>
      <c r="I1104" s="17">
        <f t="shared" si="467"/>
        <v>0</v>
      </c>
      <c r="J1104" s="16">
        <f t="shared" si="453"/>
        <v>0</v>
      </c>
      <c r="K1104" s="17">
        <f t="shared" si="468"/>
        <v>0</v>
      </c>
      <c r="L1104" s="16">
        <f t="shared" si="454"/>
        <v>0</v>
      </c>
      <c r="M1104" s="17"/>
      <c r="N1104" s="16">
        <f t="shared" si="455"/>
        <v>0</v>
      </c>
      <c r="O1104" s="17">
        <f t="shared" si="469"/>
        <v>0</v>
      </c>
      <c r="P1104" s="16">
        <f t="shared" si="456"/>
        <v>0</v>
      </c>
      <c r="Q1104" s="17">
        <f t="shared" si="470"/>
        <v>0</v>
      </c>
      <c r="R1104" s="16">
        <f t="shared" si="457"/>
        <v>0</v>
      </c>
      <c r="S1104" s="17"/>
      <c r="T1104" s="16">
        <f t="shared" si="458"/>
        <v>0</v>
      </c>
      <c r="U1104" s="17">
        <f t="shared" si="471"/>
        <v>0</v>
      </c>
      <c r="V1104" s="16">
        <f t="shared" si="459"/>
        <v>0</v>
      </c>
      <c r="W1104" s="17">
        <f t="shared" si="472"/>
        <v>0</v>
      </c>
      <c r="X1104" s="16">
        <f t="shared" si="460"/>
        <v>0</v>
      </c>
      <c r="Y1104" s="17"/>
      <c r="Z1104" s="16">
        <f t="shared" si="461"/>
        <v>0</v>
      </c>
      <c r="AA1104" s="17">
        <f t="shared" si="473"/>
        <v>0</v>
      </c>
      <c r="AB1104" s="16">
        <f t="shared" si="462"/>
        <v>0</v>
      </c>
      <c r="AC1104" s="17">
        <f t="shared" si="474"/>
        <v>0</v>
      </c>
      <c r="AD1104" s="16">
        <f t="shared" si="463"/>
        <v>0</v>
      </c>
      <c r="AE1104" s="17"/>
      <c r="AF1104" s="16">
        <f t="shared" si="464"/>
        <v>0</v>
      </c>
      <c r="AG1104" s="17">
        <f t="shared" si="475"/>
        <v>0</v>
      </c>
      <c r="AH1104" s="16">
        <f t="shared" si="465"/>
        <v>0</v>
      </c>
      <c r="AI1104" s="17">
        <f t="shared" si="476"/>
        <v>0</v>
      </c>
      <c r="AJ1104" s="16">
        <f t="shared" si="466"/>
        <v>0</v>
      </c>
    </row>
    <row r="1105" spans="1:36" x14ac:dyDescent="0.25">
      <c r="A1105" s="26">
        <f t="shared" si="477"/>
        <v>22.010416666666288</v>
      </c>
      <c r="B1105" s="9" t="s">
        <v>9</v>
      </c>
      <c r="C1105" s="13" t="s">
        <v>14</v>
      </c>
      <c r="D1105" t="s">
        <v>11</v>
      </c>
      <c r="F1105" t="s">
        <v>11</v>
      </c>
      <c r="H1105" s="16">
        <f t="shared" si="452"/>
        <v>22.010416666666288</v>
      </c>
      <c r="I1105" s="17">
        <f t="shared" si="467"/>
        <v>1</v>
      </c>
      <c r="J1105" s="16">
        <f t="shared" si="453"/>
        <v>0</v>
      </c>
      <c r="K1105" s="17">
        <f t="shared" si="468"/>
        <v>0</v>
      </c>
      <c r="L1105" s="16">
        <f t="shared" si="454"/>
        <v>1.9999999999999574E-2</v>
      </c>
      <c r="M1105" s="17"/>
      <c r="N1105" s="16">
        <f t="shared" si="455"/>
        <v>0</v>
      </c>
      <c r="O1105" s="17">
        <f t="shared" si="469"/>
        <v>0</v>
      </c>
      <c r="P1105" s="16">
        <f t="shared" si="456"/>
        <v>0</v>
      </c>
      <c r="Q1105" s="17">
        <f t="shared" si="470"/>
        <v>0</v>
      </c>
      <c r="R1105" s="16">
        <f t="shared" si="457"/>
        <v>0</v>
      </c>
      <c r="S1105" s="17"/>
      <c r="T1105" s="16">
        <f t="shared" si="458"/>
        <v>0</v>
      </c>
      <c r="U1105" s="17">
        <f t="shared" si="471"/>
        <v>0</v>
      </c>
      <c r="V1105" s="16">
        <f t="shared" si="459"/>
        <v>0</v>
      </c>
      <c r="W1105" s="17">
        <f t="shared" si="472"/>
        <v>0</v>
      </c>
      <c r="X1105" s="16">
        <f t="shared" si="460"/>
        <v>0</v>
      </c>
      <c r="Y1105" s="17"/>
      <c r="Z1105" s="16">
        <f t="shared" si="461"/>
        <v>0</v>
      </c>
      <c r="AA1105" s="17">
        <f t="shared" si="473"/>
        <v>0</v>
      </c>
      <c r="AB1105" s="16">
        <f t="shared" si="462"/>
        <v>0</v>
      </c>
      <c r="AC1105" s="17">
        <f t="shared" si="474"/>
        <v>0</v>
      </c>
      <c r="AD1105" s="16">
        <f t="shared" si="463"/>
        <v>0</v>
      </c>
      <c r="AE1105" s="17"/>
      <c r="AF1105" s="16">
        <f t="shared" si="464"/>
        <v>0</v>
      </c>
      <c r="AG1105" s="17">
        <f t="shared" si="475"/>
        <v>0</v>
      </c>
      <c r="AH1105" s="16">
        <f t="shared" si="465"/>
        <v>0</v>
      </c>
      <c r="AI1105" s="17">
        <f t="shared" si="476"/>
        <v>0</v>
      </c>
      <c r="AJ1105" s="16">
        <f t="shared" si="466"/>
        <v>0</v>
      </c>
    </row>
    <row r="1106" spans="1:36" x14ac:dyDescent="0.25">
      <c r="A1106" s="26">
        <f t="shared" si="477"/>
        <v>22.030416666666287</v>
      </c>
      <c r="B1106" s="9" t="s">
        <v>12</v>
      </c>
      <c r="C1106" t="s">
        <v>11</v>
      </c>
      <c r="D1106" t="s">
        <v>11</v>
      </c>
      <c r="F1106" s="14" t="s">
        <v>20</v>
      </c>
      <c r="H1106" s="16">
        <f t="shared" si="452"/>
        <v>0</v>
      </c>
      <c r="I1106" s="17">
        <f t="shared" si="467"/>
        <v>0</v>
      </c>
      <c r="J1106" s="16">
        <f t="shared" si="453"/>
        <v>0</v>
      </c>
      <c r="K1106" s="17">
        <f t="shared" si="468"/>
        <v>0</v>
      </c>
      <c r="L1106" s="16">
        <f t="shared" si="454"/>
        <v>0</v>
      </c>
      <c r="M1106" s="17"/>
      <c r="N1106" s="16">
        <f t="shared" si="455"/>
        <v>0</v>
      </c>
      <c r="O1106" s="17">
        <f t="shared" si="469"/>
        <v>0</v>
      </c>
      <c r="P1106" s="16">
        <f t="shared" si="456"/>
        <v>0</v>
      </c>
      <c r="Q1106" s="17">
        <f t="shared" si="470"/>
        <v>0</v>
      </c>
      <c r="R1106" s="16">
        <f t="shared" si="457"/>
        <v>0</v>
      </c>
      <c r="S1106" s="17"/>
      <c r="T1106" s="16">
        <f t="shared" si="458"/>
        <v>0</v>
      </c>
      <c r="U1106" s="17">
        <f t="shared" si="471"/>
        <v>0</v>
      </c>
      <c r="V1106" s="16">
        <f t="shared" si="459"/>
        <v>0</v>
      </c>
      <c r="W1106" s="17">
        <f t="shared" si="472"/>
        <v>0</v>
      </c>
      <c r="X1106" s="16">
        <f t="shared" si="460"/>
        <v>0</v>
      </c>
      <c r="Y1106" s="17"/>
      <c r="Z1106" s="16">
        <f t="shared" si="461"/>
        <v>0</v>
      </c>
      <c r="AA1106" s="17">
        <f t="shared" si="473"/>
        <v>0</v>
      </c>
      <c r="AB1106" s="16">
        <f t="shared" si="462"/>
        <v>22.030416666666287</v>
      </c>
      <c r="AC1106" s="17">
        <f t="shared" si="474"/>
        <v>1</v>
      </c>
      <c r="AD1106" s="16">
        <f t="shared" si="463"/>
        <v>0</v>
      </c>
      <c r="AE1106" s="17"/>
      <c r="AF1106" s="16">
        <f t="shared" si="464"/>
        <v>0</v>
      </c>
      <c r="AG1106" s="17">
        <f t="shared" si="475"/>
        <v>0</v>
      </c>
      <c r="AH1106" s="16">
        <f t="shared" si="465"/>
        <v>0</v>
      </c>
      <c r="AI1106" s="17">
        <f t="shared" si="476"/>
        <v>0</v>
      </c>
      <c r="AJ1106" s="16">
        <f t="shared" si="466"/>
        <v>0</v>
      </c>
    </row>
    <row r="1107" spans="1:36" x14ac:dyDescent="0.25">
      <c r="A1107" s="26">
        <f t="shared" si="477"/>
        <v>22.050416666666287</v>
      </c>
      <c r="B1107" s="9" t="s">
        <v>13</v>
      </c>
      <c r="C1107" t="s">
        <v>11</v>
      </c>
      <c r="D1107" t="s">
        <v>11</v>
      </c>
      <c r="G1107" s="13" t="s">
        <v>14</v>
      </c>
      <c r="H1107" s="16">
        <f t="shared" si="452"/>
        <v>0</v>
      </c>
      <c r="I1107" s="17">
        <f t="shared" si="467"/>
        <v>0</v>
      </c>
      <c r="J1107" s="16">
        <f t="shared" si="453"/>
        <v>0</v>
      </c>
      <c r="K1107" s="17">
        <f t="shared" si="468"/>
        <v>0</v>
      </c>
      <c r="L1107" s="16">
        <f t="shared" si="454"/>
        <v>0</v>
      </c>
      <c r="M1107" s="17"/>
      <c r="N1107" s="16">
        <f t="shared" si="455"/>
        <v>0</v>
      </c>
      <c r="O1107" s="17">
        <f t="shared" si="469"/>
        <v>0</v>
      </c>
      <c r="P1107" s="16">
        <f t="shared" si="456"/>
        <v>0</v>
      </c>
      <c r="Q1107" s="17">
        <f t="shared" si="470"/>
        <v>0</v>
      </c>
      <c r="R1107" s="16">
        <f t="shared" si="457"/>
        <v>0</v>
      </c>
      <c r="S1107" s="17"/>
      <c r="T1107" s="16">
        <f t="shared" si="458"/>
        <v>0</v>
      </c>
      <c r="U1107" s="17">
        <f t="shared" si="471"/>
        <v>0</v>
      </c>
      <c r="V1107" s="16">
        <f t="shared" si="459"/>
        <v>0</v>
      </c>
      <c r="W1107" s="17">
        <f t="shared" si="472"/>
        <v>0</v>
      </c>
      <c r="X1107" s="16">
        <f t="shared" si="460"/>
        <v>0</v>
      </c>
      <c r="Y1107" s="17"/>
      <c r="Z1107" s="16">
        <f t="shared" si="461"/>
        <v>0</v>
      </c>
      <c r="AA1107" s="17">
        <f t="shared" si="473"/>
        <v>0</v>
      </c>
      <c r="AB1107" s="16">
        <f t="shared" si="462"/>
        <v>0</v>
      </c>
      <c r="AC1107" s="17">
        <f t="shared" si="474"/>
        <v>0</v>
      </c>
      <c r="AD1107" s="16">
        <f t="shared" si="463"/>
        <v>0</v>
      </c>
      <c r="AE1107" s="17"/>
      <c r="AF1107" s="16">
        <f t="shared" si="464"/>
        <v>22.050416666666287</v>
      </c>
      <c r="AG1107" s="17">
        <f t="shared" si="475"/>
        <v>1</v>
      </c>
      <c r="AH1107" s="16">
        <f t="shared" si="465"/>
        <v>0</v>
      </c>
      <c r="AI1107" s="17">
        <f t="shared" si="476"/>
        <v>0</v>
      </c>
      <c r="AJ1107" s="16">
        <f t="shared" si="466"/>
        <v>1.9999999999999574E-2</v>
      </c>
    </row>
    <row r="1108" spans="1:36" x14ac:dyDescent="0.25">
      <c r="A1108" s="26">
        <f t="shared" si="477"/>
        <v>22.070416666666286</v>
      </c>
      <c r="B1108" s="9"/>
      <c r="C1108" t="s">
        <v>11</v>
      </c>
      <c r="D1108" t="s">
        <v>11</v>
      </c>
      <c r="F1108" s="7"/>
      <c r="G1108" s="13" t="s">
        <v>14</v>
      </c>
      <c r="H1108" s="16">
        <f t="shared" si="452"/>
        <v>0</v>
      </c>
      <c r="I1108" s="17">
        <f t="shared" si="467"/>
        <v>0</v>
      </c>
      <c r="J1108" s="16">
        <f t="shared" si="453"/>
        <v>0</v>
      </c>
      <c r="K1108" s="17">
        <f t="shared" si="468"/>
        <v>0</v>
      </c>
      <c r="L1108" s="16">
        <f t="shared" si="454"/>
        <v>0</v>
      </c>
      <c r="M1108" s="17"/>
      <c r="N1108" s="16">
        <f t="shared" si="455"/>
        <v>0</v>
      </c>
      <c r="O1108" s="17">
        <f t="shared" si="469"/>
        <v>0</v>
      </c>
      <c r="P1108" s="16">
        <f t="shared" si="456"/>
        <v>0</v>
      </c>
      <c r="Q1108" s="17">
        <f t="shared" si="470"/>
        <v>0</v>
      </c>
      <c r="R1108" s="16">
        <f t="shared" si="457"/>
        <v>0</v>
      </c>
      <c r="S1108" s="17"/>
      <c r="T1108" s="16">
        <f t="shared" si="458"/>
        <v>0</v>
      </c>
      <c r="U1108" s="17">
        <f t="shared" si="471"/>
        <v>0</v>
      </c>
      <c r="V1108" s="16">
        <f t="shared" si="459"/>
        <v>0</v>
      </c>
      <c r="W1108" s="17">
        <f t="shared" si="472"/>
        <v>0</v>
      </c>
      <c r="X1108" s="16">
        <f t="shared" si="460"/>
        <v>0</v>
      </c>
      <c r="Y1108" s="17"/>
      <c r="Z1108" s="16">
        <f t="shared" si="461"/>
        <v>0</v>
      </c>
      <c r="AA1108" s="17">
        <f t="shared" si="473"/>
        <v>0</v>
      </c>
      <c r="AB1108" s="16">
        <f t="shared" si="462"/>
        <v>0</v>
      </c>
      <c r="AC1108" s="17">
        <f t="shared" si="474"/>
        <v>0</v>
      </c>
      <c r="AD1108" s="16">
        <f t="shared" si="463"/>
        <v>0</v>
      </c>
      <c r="AE1108" s="17"/>
      <c r="AF1108" s="16">
        <f t="shared" si="464"/>
        <v>0</v>
      </c>
      <c r="AG1108" s="17">
        <f t="shared" si="475"/>
        <v>0</v>
      </c>
      <c r="AH1108" s="16">
        <f t="shared" si="465"/>
        <v>0</v>
      </c>
      <c r="AI1108" s="17">
        <f t="shared" si="476"/>
        <v>0</v>
      </c>
      <c r="AJ1108" s="16">
        <f t="shared" si="466"/>
        <v>1.9999999999999574E-2</v>
      </c>
    </row>
    <row r="1109" spans="1:36" x14ac:dyDescent="0.25">
      <c r="A1109" s="26">
        <f t="shared" si="477"/>
        <v>22.090416666666286</v>
      </c>
      <c r="B1109" s="9"/>
      <c r="C1109" t="s">
        <v>11</v>
      </c>
      <c r="D1109" t="s">
        <v>11</v>
      </c>
      <c r="E1109" s="7"/>
      <c r="F1109" s="7"/>
      <c r="G1109" s="13" t="s">
        <v>14</v>
      </c>
      <c r="H1109" s="16">
        <f t="shared" si="452"/>
        <v>0</v>
      </c>
      <c r="I1109" s="17">
        <f t="shared" si="467"/>
        <v>0</v>
      </c>
      <c r="J1109" s="16">
        <f t="shared" si="453"/>
        <v>0</v>
      </c>
      <c r="K1109" s="17">
        <f t="shared" si="468"/>
        <v>0</v>
      </c>
      <c r="L1109" s="16">
        <f t="shared" si="454"/>
        <v>0</v>
      </c>
      <c r="M1109" s="17"/>
      <c r="N1109" s="16">
        <f t="shared" si="455"/>
        <v>0</v>
      </c>
      <c r="O1109" s="17">
        <f t="shared" si="469"/>
        <v>0</v>
      </c>
      <c r="P1109" s="16">
        <f t="shared" si="456"/>
        <v>0</v>
      </c>
      <c r="Q1109" s="17">
        <f t="shared" si="470"/>
        <v>0</v>
      </c>
      <c r="R1109" s="16">
        <f t="shared" si="457"/>
        <v>0</v>
      </c>
      <c r="S1109" s="17"/>
      <c r="T1109" s="16">
        <f t="shared" si="458"/>
        <v>0</v>
      </c>
      <c r="U1109" s="17">
        <f t="shared" si="471"/>
        <v>0</v>
      </c>
      <c r="V1109" s="16">
        <f t="shared" si="459"/>
        <v>0</v>
      </c>
      <c r="W1109" s="17">
        <f t="shared" si="472"/>
        <v>0</v>
      </c>
      <c r="X1109" s="16">
        <f t="shared" si="460"/>
        <v>0</v>
      </c>
      <c r="Y1109" s="17"/>
      <c r="Z1109" s="16">
        <f t="shared" si="461"/>
        <v>0</v>
      </c>
      <c r="AA1109" s="17">
        <f t="shared" si="473"/>
        <v>0</v>
      </c>
      <c r="AB1109" s="16">
        <f t="shared" si="462"/>
        <v>0</v>
      </c>
      <c r="AC1109" s="17">
        <f t="shared" si="474"/>
        <v>0</v>
      </c>
      <c r="AD1109" s="16">
        <f t="shared" si="463"/>
        <v>0</v>
      </c>
      <c r="AE1109" s="17"/>
      <c r="AF1109" s="16">
        <f t="shared" si="464"/>
        <v>0</v>
      </c>
      <c r="AG1109" s="17">
        <f t="shared" si="475"/>
        <v>0</v>
      </c>
      <c r="AH1109" s="16">
        <f t="shared" si="465"/>
        <v>0</v>
      </c>
      <c r="AI1109" s="17">
        <f t="shared" si="476"/>
        <v>0</v>
      </c>
      <c r="AJ1109" s="16">
        <f t="shared" si="466"/>
        <v>1.9999999999999574E-2</v>
      </c>
    </row>
    <row r="1110" spans="1:36" x14ac:dyDescent="0.25">
      <c r="A1110" s="26">
        <f t="shared" si="477"/>
        <v>22.110416666666286</v>
      </c>
      <c r="B1110" s="9"/>
      <c r="C1110" t="s">
        <v>11</v>
      </c>
      <c r="D1110" t="s">
        <v>11</v>
      </c>
      <c r="F1110" s="7"/>
      <c r="G1110" s="13" t="s">
        <v>14</v>
      </c>
      <c r="H1110" s="16">
        <f t="shared" si="452"/>
        <v>0</v>
      </c>
      <c r="I1110" s="17">
        <f t="shared" si="467"/>
        <v>0</v>
      </c>
      <c r="J1110" s="16">
        <f t="shared" si="453"/>
        <v>0</v>
      </c>
      <c r="K1110" s="17">
        <f t="shared" si="468"/>
        <v>0</v>
      </c>
      <c r="L1110" s="16">
        <f t="shared" si="454"/>
        <v>0</v>
      </c>
      <c r="M1110" s="17"/>
      <c r="N1110" s="16">
        <f t="shared" si="455"/>
        <v>0</v>
      </c>
      <c r="O1110" s="17">
        <f t="shared" si="469"/>
        <v>0</v>
      </c>
      <c r="P1110" s="16">
        <f t="shared" si="456"/>
        <v>0</v>
      </c>
      <c r="Q1110" s="17">
        <f t="shared" si="470"/>
        <v>0</v>
      </c>
      <c r="R1110" s="16">
        <f t="shared" si="457"/>
        <v>0</v>
      </c>
      <c r="S1110" s="17"/>
      <c r="T1110" s="16">
        <f t="shared" si="458"/>
        <v>0</v>
      </c>
      <c r="U1110" s="17">
        <f t="shared" si="471"/>
        <v>0</v>
      </c>
      <c r="V1110" s="16">
        <f t="shared" si="459"/>
        <v>0</v>
      </c>
      <c r="W1110" s="17">
        <f t="shared" si="472"/>
        <v>0</v>
      </c>
      <c r="X1110" s="16">
        <f t="shared" si="460"/>
        <v>0</v>
      </c>
      <c r="Y1110" s="17"/>
      <c r="Z1110" s="16">
        <f t="shared" si="461"/>
        <v>0</v>
      </c>
      <c r="AA1110" s="17">
        <f t="shared" si="473"/>
        <v>0</v>
      </c>
      <c r="AB1110" s="16">
        <f t="shared" si="462"/>
        <v>0</v>
      </c>
      <c r="AC1110" s="17">
        <f t="shared" si="474"/>
        <v>0</v>
      </c>
      <c r="AD1110" s="16">
        <f t="shared" si="463"/>
        <v>0</v>
      </c>
      <c r="AE1110" s="17"/>
      <c r="AF1110" s="16">
        <f t="shared" si="464"/>
        <v>0</v>
      </c>
      <c r="AG1110" s="17">
        <f t="shared" si="475"/>
        <v>0</v>
      </c>
      <c r="AH1110" s="16">
        <f t="shared" si="465"/>
        <v>0</v>
      </c>
      <c r="AI1110" s="17">
        <f t="shared" si="476"/>
        <v>0</v>
      </c>
      <c r="AJ1110" s="16">
        <f t="shared" si="466"/>
        <v>1.9999999999999574E-2</v>
      </c>
    </row>
    <row r="1111" spans="1:36" x14ac:dyDescent="0.25">
      <c r="A1111" s="26">
        <f t="shared" si="477"/>
        <v>22.130416666666285</v>
      </c>
      <c r="B1111" s="9" t="s">
        <v>17</v>
      </c>
      <c r="C1111" t="s">
        <v>11</v>
      </c>
      <c r="D1111" s="14" t="s">
        <v>20</v>
      </c>
      <c r="F1111" s="7"/>
      <c r="G1111" t="s">
        <v>11</v>
      </c>
      <c r="H1111" s="16">
        <f t="shared" si="452"/>
        <v>0</v>
      </c>
      <c r="I1111" s="17">
        <f t="shared" si="467"/>
        <v>0</v>
      </c>
      <c r="J1111" s="16">
        <f t="shared" si="453"/>
        <v>0</v>
      </c>
      <c r="K1111" s="17">
        <f t="shared" si="468"/>
        <v>0</v>
      </c>
      <c r="L1111" s="16">
        <f t="shared" si="454"/>
        <v>0</v>
      </c>
      <c r="M1111" s="17"/>
      <c r="N1111" s="16">
        <f t="shared" si="455"/>
        <v>0</v>
      </c>
      <c r="O1111" s="17">
        <f t="shared" si="469"/>
        <v>0</v>
      </c>
      <c r="P1111" s="16">
        <f t="shared" si="456"/>
        <v>22.130416666666285</v>
      </c>
      <c r="Q1111" s="17">
        <f t="shared" si="470"/>
        <v>1</v>
      </c>
      <c r="R1111" s="16">
        <f t="shared" si="457"/>
        <v>0</v>
      </c>
      <c r="S1111" s="17"/>
      <c r="T1111" s="16">
        <f t="shared" si="458"/>
        <v>0</v>
      </c>
      <c r="U1111" s="17">
        <f t="shared" si="471"/>
        <v>0</v>
      </c>
      <c r="V1111" s="16">
        <f t="shared" si="459"/>
        <v>0</v>
      </c>
      <c r="W1111" s="17">
        <f t="shared" si="472"/>
        <v>0</v>
      </c>
      <c r="X1111" s="16">
        <f t="shared" si="460"/>
        <v>0</v>
      </c>
      <c r="Y1111" s="17"/>
      <c r="Z1111" s="16">
        <f t="shared" si="461"/>
        <v>0</v>
      </c>
      <c r="AA1111" s="17">
        <f t="shared" si="473"/>
        <v>0</v>
      </c>
      <c r="AB1111" s="16">
        <f t="shared" si="462"/>
        <v>0</v>
      </c>
      <c r="AC1111" s="17">
        <f t="shared" si="474"/>
        <v>0</v>
      </c>
      <c r="AD1111" s="16">
        <f t="shared" si="463"/>
        <v>0</v>
      </c>
      <c r="AE1111" s="17"/>
      <c r="AF1111" s="16">
        <f t="shared" si="464"/>
        <v>0</v>
      </c>
      <c r="AG1111" s="17">
        <f t="shared" si="475"/>
        <v>0</v>
      </c>
      <c r="AH1111" s="16">
        <f t="shared" si="465"/>
        <v>0</v>
      </c>
      <c r="AI1111" s="17">
        <f t="shared" si="476"/>
        <v>0</v>
      </c>
      <c r="AJ1111" s="16">
        <f t="shared" si="466"/>
        <v>0</v>
      </c>
    </row>
    <row r="1112" spans="1:36" x14ac:dyDescent="0.25">
      <c r="A1112" s="26">
        <f t="shared" si="477"/>
        <v>22.150416666666285</v>
      </c>
      <c r="B1112" s="9"/>
      <c r="C1112" t="s">
        <v>11</v>
      </c>
      <c r="D1112" s="8"/>
      <c r="F1112" s="7"/>
      <c r="G1112" t="s">
        <v>11</v>
      </c>
      <c r="H1112" s="16">
        <f t="shared" si="452"/>
        <v>0</v>
      </c>
      <c r="I1112" s="17">
        <f t="shared" si="467"/>
        <v>0</v>
      </c>
      <c r="J1112" s="16">
        <f t="shared" si="453"/>
        <v>0</v>
      </c>
      <c r="K1112" s="17">
        <f t="shared" si="468"/>
        <v>0</v>
      </c>
      <c r="L1112" s="16">
        <f t="shared" si="454"/>
        <v>0</v>
      </c>
      <c r="M1112" s="17"/>
      <c r="N1112" s="16">
        <f t="shared" si="455"/>
        <v>0</v>
      </c>
      <c r="O1112" s="17">
        <f t="shared" si="469"/>
        <v>0</v>
      </c>
      <c r="P1112" s="16">
        <f t="shared" si="456"/>
        <v>0</v>
      </c>
      <c r="Q1112" s="17">
        <f t="shared" si="470"/>
        <v>0</v>
      </c>
      <c r="R1112" s="16">
        <f t="shared" si="457"/>
        <v>0</v>
      </c>
      <c r="S1112" s="17"/>
      <c r="T1112" s="16">
        <f t="shared" si="458"/>
        <v>0</v>
      </c>
      <c r="U1112" s="17">
        <f t="shared" si="471"/>
        <v>0</v>
      </c>
      <c r="V1112" s="16">
        <f t="shared" si="459"/>
        <v>0</v>
      </c>
      <c r="W1112" s="17">
        <f t="shared" si="472"/>
        <v>0</v>
      </c>
      <c r="X1112" s="16">
        <f t="shared" si="460"/>
        <v>0</v>
      </c>
      <c r="Y1112" s="17"/>
      <c r="Z1112" s="16">
        <f t="shared" si="461"/>
        <v>0</v>
      </c>
      <c r="AA1112" s="17">
        <f t="shared" si="473"/>
        <v>0</v>
      </c>
      <c r="AB1112" s="16">
        <f t="shared" si="462"/>
        <v>0</v>
      </c>
      <c r="AC1112" s="17">
        <f t="shared" si="474"/>
        <v>0</v>
      </c>
      <c r="AD1112" s="16">
        <f t="shared" si="463"/>
        <v>0</v>
      </c>
      <c r="AE1112" s="17"/>
      <c r="AF1112" s="16">
        <f t="shared" si="464"/>
        <v>0</v>
      </c>
      <c r="AG1112" s="17">
        <f t="shared" si="475"/>
        <v>0</v>
      </c>
      <c r="AH1112" s="16">
        <f t="shared" si="465"/>
        <v>0</v>
      </c>
      <c r="AI1112" s="17">
        <f t="shared" si="476"/>
        <v>0</v>
      </c>
      <c r="AJ1112" s="16">
        <f t="shared" si="466"/>
        <v>0</v>
      </c>
    </row>
    <row r="1113" spans="1:36" x14ac:dyDescent="0.25">
      <c r="A1113" s="26">
        <f t="shared" si="477"/>
        <v>22.170416666666284</v>
      </c>
      <c r="B1113" s="9"/>
      <c r="C1113" t="s">
        <v>11</v>
      </c>
      <c r="D1113" s="7"/>
      <c r="E1113" s="8"/>
      <c r="F1113" s="7"/>
      <c r="G1113" t="s">
        <v>11</v>
      </c>
      <c r="H1113" s="16">
        <f t="shared" si="452"/>
        <v>0</v>
      </c>
      <c r="I1113" s="17">
        <f t="shared" si="467"/>
        <v>0</v>
      </c>
      <c r="J1113" s="16">
        <f t="shared" si="453"/>
        <v>0</v>
      </c>
      <c r="K1113" s="17">
        <f t="shared" si="468"/>
        <v>0</v>
      </c>
      <c r="L1113" s="16">
        <f t="shared" si="454"/>
        <v>0</v>
      </c>
      <c r="M1113" s="17"/>
      <c r="N1113" s="16">
        <f t="shared" si="455"/>
        <v>0</v>
      </c>
      <c r="O1113" s="17">
        <f t="shared" si="469"/>
        <v>0</v>
      </c>
      <c r="P1113" s="16">
        <f t="shared" si="456"/>
        <v>0</v>
      </c>
      <c r="Q1113" s="17">
        <f t="shared" si="470"/>
        <v>0</v>
      </c>
      <c r="R1113" s="16">
        <f t="shared" si="457"/>
        <v>0</v>
      </c>
      <c r="S1113" s="17"/>
      <c r="T1113" s="16">
        <f t="shared" si="458"/>
        <v>0</v>
      </c>
      <c r="U1113" s="17">
        <f t="shared" si="471"/>
        <v>0</v>
      </c>
      <c r="V1113" s="16">
        <f t="shared" si="459"/>
        <v>0</v>
      </c>
      <c r="W1113" s="17">
        <f t="shared" si="472"/>
        <v>0</v>
      </c>
      <c r="X1113" s="16">
        <f t="shared" si="460"/>
        <v>0</v>
      </c>
      <c r="Y1113" s="17"/>
      <c r="Z1113" s="16">
        <f t="shared" si="461"/>
        <v>0</v>
      </c>
      <c r="AA1113" s="17">
        <f t="shared" si="473"/>
        <v>0</v>
      </c>
      <c r="AB1113" s="16">
        <f t="shared" si="462"/>
        <v>0</v>
      </c>
      <c r="AC1113" s="17">
        <f t="shared" si="474"/>
        <v>0</v>
      </c>
      <c r="AD1113" s="16">
        <f t="shared" si="463"/>
        <v>0</v>
      </c>
      <c r="AE1113" s="17"/>
      <c r="AF1113" s="16">
        <f t="shared" si="464"/>
        <v>0</v>
      </c>
      <c r="AG1113" s="17">
        <f t="shared" si="475"/>
        <v>0</v>
      </c>
      <c r="AH1113" s="16">
        <f t="shared" si="465"/>
        <v>0</v>
      </c>
      <c r="AI1113" s="17">
        <f t="shared" si="476"/>
        <v>0</v>
      </c>
      <c r="AJ1113" s="16">
        <f t="shared" si="466"/>
        <v>0</v>
      </c>
    </row>
    <row r="1114" spans="1:36" x14ac:dyDescent="0.25">
      <c r="A1114" s="26">
        <f t="shared" si="477"/>
        <v>22.190416666666284</v>
      </c>
      <c r="B1114" s="9"/>
      <c r="C1114" t="s">
        <v>11</v>
      </c>
      <c r="D1114" s="8"/>
      <c r="G1114" t="s">
        <v>11</v>
      </c>
      <c r="H1114" s="16">
        <f t="shared" si="452"/>
        <v>0</v>
      </c>
      <c r="I1114" s="17">
        <f t="shared" si="467"/>
        <v>0</v>
      </c>
      <c r="J1114" s="16">
        <f t="shared" si="453"/>
        <v>0</v>
      </c>
      <c r="K1114" s="17">
        <f t="shared" si="468"/>
        <v>0</v>
      </c>
      <c r="L1114" s="16">
        <f t="shared" si="454"/>
        <v>0</v>
      </c>
      <c r="M1114" s="17"/>
      <c r="N1114" s="16">
        <f t="shared" si="455"/>
        <v>0</v>
      </c>
      <c r="O1114" s="17">
        <f t="shared" si="469"/>
        <v>0</v>
      </c>
      <c r="P1114" s="16">
        <f t="shared" si="456"/>
        <v>0</v>
      </c>
      <c r="Q1114" s="17">
        <f t="shared" si="470"/>
        <v>0</v>
      </c>
      <c r="R1114" s="16">
        <f t="shared" si="457"/>
        <v>0</v>
      </c>
      <c r="S1114" s="17"/>
      <c r="T1114" s="16">
        <f t="shared" si="458"/>
        <v>0</v>
      </c>
      <c r="U1114" s="17">
        <f t="shared" si="471"/>
        <v>0</v>
      </c>
      <c r="V1114" s="16">
        <f t="shared" si="459"/>
        <v>0</v>
      </c>
      <c r="W1114" s="17">
        <f t="shared" si="472"/>
        <v>0</v>
      </c>
      <c r="X1114" s="16">
        <f t="shared" si="460"/>
        <v>0</v>
      </c>
      <c r="Y1114" s="17"/>
      <c r="Z1114" s="16">
        <f t="shared" si="461"/>
        <v>0</v>
      </c>
      <c r="AA1114" s="17">
        <f t="shared" si="473"/>
        <v>0</v>
      </c>
      <c r="AB1114" s="16">
        <f t="shared" si="462"/>
        <v>0</v>
      </c>
      <c r="AC1114" s="17">
        <f t="shared" si="474"/>
        <v>0</v>
      </c>
      <c r="AD1114" s="16">
        <f t="shared" si="463"/>
        <v>0</v>
      </c>
      <c r="AE1114" s="17"/>
      <c r="AF1114" s="16">
        <f t="shared" si="464"/>
        <v>0</v>
      </c>
      <c r="AG1114" s="17">
        <f t="shared" si="475"/>
        <v>0</v>
      </c>
      <c r="AH1114" s="16">
        <f t="shared" si="465"/>
        <v>0</v>
      </c>
      <c r="AI1114" s="17">
        <f t="shared" si="476"/>
        <v>0</v>
      </c>
      <c r="AJ1114" s="16">
        <f t="shared" si="466"/>
        <v>0</v>
      </c>
    </row>
    <row r="1115" spans="1:36" x14ac:dyDescent="0.25">
      <c r="A1115" s="26">
        <f t="shared" si="477"/>
        <v>22.210416666666283</v>
      </c>
      <c r="B1115" s="11"/>
      <c r="C1115" t="s">
        <v>11</v>
      </c>
      <c r="D1115" s="8"/>
      <c r="G1115" t="s">
        <v>11</v>
      </c>
      <c r="H1115" s="16">
        <f t="shared" si="452"/>
        <v>0</v>
      </c>
      <c r="I1115" s="17">
        <f t="shared" si="467"/>
        <v>0</v>
      </c>
      <c r="J1115" s="16">
        <f t="shared" si="453"/>
        <v>0</v>
      </c>
      <c r="K1115" s="17">
        <f t="shared" si="468"/>
        <v>0</v>
      </c>
      <c r="L1115" s="16">
        <f t="shared" si="454"/>
        <v>0</v>
      </c>
      <c r="M1115" s="17"/>
      <c r="N1115" s="16">
        <f t="shared" si="455"/>
        <v>0</v>
      </c>
      <c r="O1115" s="17">
        <f t="shared" si="469"/>
        <v>0</v>
      </c>
      <c r="P1115" s="16">
        <f t="shared" si="456"/>
        <v>0</v>
      </c>
      <c r="Q1115" s="17">
        <f t="shared" si="470"/>
        <v>0</v>
      </c>
      <c r="R1115" s="16">
        <f t="shared" si="457"/>
        <v>0</v>
      </c>
      <c r="S1115" s="17"/>
      <c r="T1115" s="16">
        <f t="shared" si="458"/>
        <v>0</v>
      </c>
      <c r="U1115" s="17">
        <f t="shared" si="471"/>
        <v>0</v>
      </c>
      <c r="V1115" s="16">
        <f t="shared" si="459"/>
        <v>0</v>
      </c>
      <c r="W1115" s="17">
        <f t="shared" si="472"/>
        <v>0</v>
      </c>
      <c r="X1115" s="16">
        <f t="shared" si="460"/>
        <v>0</v>
      </c>
      <c r="Y1115" s="17"/>
      <c r="Z1115" s="16">
        <f t="shared" si="461"/>
        <v>0</v>
      </c>
      <c r="AA1115" s="17">
        <f t="shared" si="473"/>
        <v>0</v>
      </c>
      <c r="AB1115" s="16">
        <f t="shared" si="462"/>
        <v>0</v>
      </c>
      <c r="AC1115" s="17">
        <f t="shared" si="474"/>
        <v>0</v>
      </c>
      <c r="AD1115" s="16">
        <f t="shared" si="463"/>
        <v>0</v>
      </c>
      <c r="AE1115" s="17"/>
      <c r="AF1115" s="16">
        <f t="shared" si="464"/>
        <v>0</v>
      </c>
      <c r="AG1115" s="17">
        <f t="shared" si="475"/>
        <v>0</v>
      </c>
      <c r="AH1115" s="16">
        <f t="shared" si="465"/>
        <v>0</v>
      </c>
      <c r="AI1115" s="17">
        <f t="shared" si="476"/>
        <v>0</v>
      </c>
      <c r="AJ1115" s="16">
        <f t="shared" si="466"/>
        <v>0</v>
      </c>
    </row>
    <row r="1116" spans="1:36" x14ac:dyDescent="0.25">
      <c r="A1116" s="26">
        <f t="shared" si="477"/>
        <v>22.230416666666283</v>
      </c>
      <c r="B1116" s="9" t="s">
        <v>22</v>
      </c>
      <c r="C1116" s="14" t="s">
        <v>20</v>
      </c>
      <c r="D1116" s="8"/>
      <c r="G1116" t="s">
        <v>11</v>
      </c>
      <c r="H1116" s="16">
        <f t="shared" si="452"/>
        <v>0</v>
      </c>
      <c r="I1116" s="17">
        <f t="shared" si="467"/>
        <v>0</v>
      </c>
      <c r="J1116" s="16">
        <f t="shared" si="453"/>
        <v>22.230416666666283</v>
      </c>
      <c r="K1116" s="17">
        <f t="shared" si="468"/>
        <v>1</v>
      </c>
      <c r="L1116" s="16">
        <f t="shared" si="454"/>
        <v>0</v>
      </c>
      <c r="M1116" s="17"/>
      <c r="N1116" s="16">
        <f t="shared" si="455"/>
        <v>0</v>
      </c>
      <c r="O1116" s="17">
        <f t="shared" si="469"/>
        <v>0</v>
      </c>
      <c r="P1116" s="16">
        <f t="shared" si="456"/>
        <v>0</v>
      </c>
      <c r="Q1116" s="17">
        <f t="shared" si="470"/>
        <v>0</v>
      </c>
      <c r="R1116" s="16">
        <f t="shared" si="457"/>
        <v>0</v>
      </c>
      <c r="S1116" s="17"/>
      <c r="T1116" s="16">
        <f t="shared" si="458"/>
        <v>0</v>
      </c>
      <c r="U1116" s="17">
        <f t="shared" si="471"/>
        <v>0</v>
      </c>
      <c r="V1116" s="16">
        <f t="shared" si="459"/>
        <v>0</v>
      </c>
      <c r="W1116" s="17">
        <f t="shared" si="472"/>
        <v>0</v>
      </c>
      <c r="X1116" s="16">
        <f t="shared" si="460"/>
        <v>0</v>
      </c>
      <c r="Y1116" s="17"/>
      <c r="Z1116" s="16">
        <f t="shared" si="461"/>
        <v>0</v>
      </c>
      <c r="AA1116" s="17">
        <f t="shared" si="473"/>
        <v>0</v>
      </c>
      <c r="AB1116" s="16">
        <f t="shared" si="462"/>
        <v>0</v>
      </c>
      <c r="AC1116" s="17">
        <f t="shared" si="474"/>
        <v>0</v>
      </c>
      <c r="AD1116" s="16">
        <f t="shared" si="463"/>
        <v>0</v>
      </c>
      <c r="AE1116" s="17"/>
      <c r="AF1116" s="16">
        <f t="shared" si="464"/>
        <v>0</v>
      </c>
      <c r="AG1116" s="17">
        <f t="shared" si="475"/>
        <v>0</v>
      </c>
      <c r="AH1116" s="16">
        <f t="shared" si="465"/>
        <v>0</v>
      </c>
      <c r="AI1116" s="17">
        <f t="shared" si="476"/>
        <v>0</v>
      </c>
      <c r="AJ1116" s="16">
        <f t="shared" si="466"/>
        <v>0</v>
      </c>
    </row>
    <row r="1117" spans="1:36" x14ac:dyDescent="0.25">
      <c r="A1117" s="26">
        <f t="shared" si="477"/>
        <v>22.250416666666283</v>
      </c>
      <c r="B1117" s="9" t="s">
        <v>21</v>
      </c>
      <c r="E1117" t="s">
        <v>11</v>
      </c>
      <c r="G1117" t="s">
        <v>11</v>
      </c>
      <c r="H1117" s="16">
        <f t="shared" si="452"/>
        <v>0</v>
      </c>
      <c r="I1117" s="17">
        <f t="shared" si="467"/>
        <v>0</v>
      </c>
      <c r="J1117" s="16">
        <f t="shared" si="453"/>
        <v>0</v>
      </c>
      <c r="K1117" s="17">
        <f t="shared" si="468"/>
        <v>0</v>
      </c>
      <c r="L1117" s="16">
        <f t="shared" si="454"/>
        <v>0</v>
      </c>
      <c r="M1117" s="17"/>
      <c r="N1117" s="16">
        <f t="shared" si="455"/>
        <v>0</v>
      </c>
      <c r="O1117" s="17">
        <f t="shared" si="469"/>
        <v>0</v>
      </c>
      <c r="P1117" s="16">
        <f t="shared" si="456"/>
        <v>0</v>
      </c>
      <c r="Q1117" s="17">
        <f t="shared" si="470"/>
        <v>0</v>
      </c>
      <c r="R1117" s="16">
        <f t="shared" si="457"/>
        <v>0</v>
      </c>
      <c r="S1117" s="17"/>
      <c r="T1117" s="16">
        <f t="shared" si="458"/>
        <v>22.250416666666283</v>
      </c>
      <c r="U1117" s="17">
        <f t="shared" si="471"/>
        <v>1</v>
      </c>
      <c r="V1117" s="16">
        <f t="shared" si="459"/>
        <v>0</v>
      </c>
      <c r="W1117" s="17">
        <f t="shared" si="472"/>
        <v>0</v>
      </c>
      <c r="X1117" s="16">
        <f t="shared" si="460"/>
        <v>0</v>
      </c>
      <c r="Y1117" s="17"/>
      <c r="Z1117" s="16">
        <f t="shared" si="461"/>
        <v>0</v>
      </c>
      <c r="AA1117" s="17">
        <f t="shared" si="473"/>
        <v>0</v>
      </c>
      <c r="AB1117" s="16">
        <f t="shared" si="462"/>
        <v>0</v>
      </c>
      <c r="AC1117" s="17">
        <f t="shared" si="474"/>
        <v>0</v>
      </c>
      <c r="AD1117" s="16">
        <f t="shared" si="463"/>
        <v>0</v>
      </c>
      <c r="AE1117" s="17"/>
      <c r="AF1117" s="16">
        <f t="shared" si="464"/>
        <v>0</v>
      </c>
      <c r="AG1117" s="17">
        <f t="shared" si="475"/>
        <v>0</v>
      </c>
      <c r="AH1117" s="16">
        <f t="shared" si="465"/>
        <v>0</v>
      </c>
      <c r="AI1117" s="17">
        <f t="shared" si="476"/>
        <v>0</v>
      </c>
      <c r="AJ1117" s="16">
        <f t="shared" si="466"/>
        <v>0</v>
      </c>
    </row>
    <row r="1118" spans="1:36" x14ac:dyDescent="0.25">
      <c r="A1118" s="26">
        <f t="shared" si="477"/>
        <v>22.270416666666282</v>
      </c>
      <c r="B1118" s="12"/>
      <c r="C1118" s="7"/>
      <c r="E1118" t="s">
        <v>11</v>
      </c>
      <c r="G1118" t="s">
        <v>11</v>
      </c>
      <c r="H1118" s="16">
        <f t="shared" si="452"/>
        <v>0</v>
      </c>
      <c r="I1118" s="17">
        <f t="shared" si="467"/>
        <v>0</v>
      </c>
      <c r="J1118" s="16">
        <f t="shared" si="453"/>
        <v>0</v>
      </c>
      <c r="K1118" s="17">
        <f t="shared" si="468"/>
        <v>0</v>
      </c>
      <c r="L1118" s="16">
        <f t="shared" si="454"/>
        <v>0</v>
      </c>
      <c r="M1118" s="17"/>
      <c r="N1118" s="16">
        <f t="shared" si="455"/>
        <v>0</v>
      </c>
      <c r="O1118" s="17">
        <f t="shared" si="469"/>
        <v>0</v>
      </c>
      <c r="P1118" s="16">
        <f t="shared" si="456"/>
        <v>0</v>
      </c>
      <c r="Q1118" s="17">
        <f t="shared" si="470"/>
        <v>0</v>
      </c>
      <c r="R1118" s="16">
        <f t="shared" si="457"/>
        <v>0</v>
      </c>
      <c r="S1118" s="17"/>
      <c r="T1118" s="16">
        <f t="shared" si="458"/>
        <v>0</v>
      </c>
      <c r="U1118" s="17">
        <f t="shared" si="471"/>
        <v>0</v>
      </c>
      <c r="V1118" s="16">
        <f t="shared" si="459"/>
        <v>0</v>
      </c>
      <c r="W1118" s="17">
        <f t="shared" si="472"/>
        <v>0</v>
      </c>
      <c r="X1118" s="16">
        <f t="shared" si="460"/>
        <v>0</v>
      </c>
      <c r="Y1118" s="17"/>
      <c r="Z1118" s="16">
        <f t="shared" si="461"/>
        <v>0</v>
      </c>
      <c r="AA1118" s="17">
        <f t="shared" si="473"/>
        <v>0</v>
      </c>
      <c r="AB1118" s="16">
        <f t="shared" si="462"/>
        <v>0</v>
      </c>
      <c r="AC1118" s="17">
        <f t="shared" si="474"/>
        <v>0</v>
      </c>
      <c r="AD1118" s="16">
        <f t="shared" si="463"/>
        <v>0</v>
      </c>
      <c r="AE1118" s="17"/>
      <c r="AF1118" s="16">
        <f t="shared" si="464"/>
        <v>0</v>
      </c>
      <c r="AG1118" s="17">
        <f t="shared" si="475"/>
        <v>0</v>
      </c>
      <c r="AH1118" s="16">
        <f t="shared" si="465"/>
        <v>0</v>
      </c>
      <c r="AI1118" s="17">
        <f t="shared" si="476"/>
        <v>0</v>
      </c>
      <c r="AJ1118" s="16">
        <f t="shared" si="466"/>
        <v>0</v>
      </c>
    </row>
    <row r="1119" spans="1:36" x14ac:dyDescent="0.25">
      <c r="A1119" s="26">
        <f t="shared" si="477"/>
        <v>22.290416666666282</v>
      </c>
      <c r="B1119" s="10"/>
      <c r="E1119" t="s">
        <v>11</v>
      </c>
      <c r="G1119" t="s">
        <v>11</v>
      </c>
      <c r="H1119" s="16">
        <f t="shared" si="452"/>
        <v>0</v>
      </c>
      <c r="I1119" s="17">
        <f t="shared" si="467"/>
        <v>0</v>
      </c>
      <c r="J1119" s="16">
        <f t="shared" si="453"/>
        <v>0</v>
      </c>
      <c r="K1119" s="17">
        <f t="shared" si="468"/>
        <v>0</v>
      </c>
      <c r="L1119" s="16">
        <f t="shared" si="454"/>
        <v>0</v>
      </c>
      <c r="M1119" s="17"/>
      <c r="N1119" s="16">
        <f t="shared" si="455"/>
        <v>0</v>
      </c>
      <c r="O1119" s="17">
        <f t="shared" si="469"/>
        <v>0</v>
      </c>
      <c r="P1119" s="16">
        <f t="shared" si="456"/>
        <v>0</v>
      </c>
      <c r="Q1119" s="17">
        <f t="shared" si="470"/>
        <v>0</v>
      </c>
      <c r="R1119" s="16">
        <f t="shared" si="457"/>
        <v>0</v>
      </c>
      <c r="S1119" s="17"/>
      <c r="T1119" s="16">
        <f t="shared" si="458"/>
        <v>0</v>
      </c>
      <c r="U1119" s="17">
        <f t="shared" si="471"/>
        <v>0</v>
      </c>
      <c r="V1119" s="16">
        <f t="shared" si="459"/>
        <v>0</v>
      </c>
      <c r="W1119" s="17">
        <f t="shared" si="472"/>
        <v>0</v>
      </c>
      <c r="X1119" s="16">
        <f t="shared" si="460"/>
        <v>0</v>
      </c>
      <c r="Y1119" s="17"/>
      <c r="Z1119" s="16">
        <f t="shared" si="461"/>
        <v>0</v>
      </c>
      <c r="AA1119" s="17">
        <f t="shared" si="473"/>
        <v>0</v>
      </c>
      <c r="AB1119" s="16">
        <f t="shared" si="462"/>
        <v>0</v>
      </c>
      <c r="AC1119" s="17">
        <f t="shared" si="474"/>
        <v>0</v>
      </c>
      <c r="AD1119" s="16">
        <f t="shared" si="463"/>
        <v>0</v>
      </c>
      <c r="AE1119" s="17"/>
      <c r="AF1119" s="16">
        <f t="shared" si="464"/>
        <v>0</v>
      </c>
      <c r="AG1119" s="17">
        <f t="shared" si="475"/>
        <v>0</v>
      </c>
      <c r="AH1119" s="16">
        <f t="shared" si="465"/>
        <v>0</v>
      </c>
      <c r="AI1119" s="17">
        <f t="shared" si="476"/>
        <v>0</v>
      </c>
      <c r="AJ1119" s="16">
        <f t="shared" si="466"/>
        <v>0</v>
      </c>
    </row>
    <row r="1120" spans="1:36" x14ac:dyDescent="0.25">
      <c r="A1120" s="26">
        <f t="shared" si="477"/>
        <v>22.310416666666281</v>
      </c>
      <c r="B1120" s="9" t="s">
        <v>15</v>
      </c>
      <c r="C1120" s="8"/>
      <c r="D1120" s="7"/>
      <c r="E1120" t="s">
        <v>11</v>
      </c>
      <c r="F1120" s="7"/>
      <c r="G1120" s="14" t="s">
        <v>20</v>
      </c>
      <c r="H1120" s="16">
        <f t="shared" si="452"/>
        <v>0</v>
      </c>
      <c r="I1120" s="17">
        <f t="shared" si="467"/>
        <v>0</v>
      </c>
      <c r="J1120" s="16">
        <f t="shared" si="453"/>
        <v>0</v>
      </c>
      <c r="K1120" s="17">
        <f t="shared" si="468"/>
        <v>0</v>
      </c>
      <c r="L1120" s="16">
        <f t="shared" si="454"/>
        <v>0</v>
      </c>
      <c r="M1120" s="17"/>
      <c r="N1120" s="16">
        <f t="shared" si="455"/>
        <v>0</v>
      </c>
      <c r="O1120" s="17">
        <f t="shared" si="469"/>
        <v>0</v>
      </c>
      <c r="P1120" s="16">
        <f t="shared" si="456"/>
        <v>0</v>
      </c>
      <c r="Q1120" s="17">
        <f t="shared" si="470"/>
        <v>0</v>
      </c>
      <c r="R1120" s="16">
        <f t="shared" si="457"/>
        <v>0</v>
      </c>
      <c r="S1120" s="17"/>
      <c r="T1120" s="16">
        <f t="shared" si="458"/>
        <v>0</v>
      </c>
      <c r="U1120" s="17">
        <f t="shared" si="471"/>
        <v>0</v>
      </c>
      <c r="V1120" s="16">
        <f t="shared" si="459"/>
        <v>0</v>
      </c>
      <c r="W1120" s="17">
        <f t="shared" si="472"/>
        <v>0</v>
      </c>
      <c r="X1120" s="16">
        <f t="shared" si="460"/>
        <v>0</v>
      </c>
      <c r="Y1120" s="17"/>
      <c r="Z1120" s="16">
        <f t="shared" si="461"/>
        <v>0</v>
      </c>
      <c r="AA1120" s="17">
        <f t="shared" si="473"/>
        <v>0</v>
      </c>
      <c r="AB1120" s="16">
        <f t="shared" si="462"/>
        <v>0</v>
      </c>
      <c r="AC1120" s="17">
        <f t="shared" si="474"/>
        <v>0</v>
      </c>
      <c r="AD1120" s="16">
        <f t="shared" si="463"/>
        <v>0</v>
      </c>
      <c r="AE1120" s="17"/>
      <c r="AF1120" s="16">
        <f t="shared" si="464"/>
        <v>0</v>
      </c>
      <c r="AG1120" s="17">
        <f t="shared" si="475"/>
        <v>0</v>
      </c>
      <c r="AH1120" s="16">
        <f t="shared" si="465"/>
        <v>22.310416666666281</v>
      </c>
      <c r="AI1120" s="17">
        <f t="shared" si="476"/>
        <v>1</v>
      </c>
      <c r="AJ1120" s="16">
        <f t="shared" si="466"/>
        <v>0</v>
      </c>
    </row>
    <row r="1121" spans="1:36" x14ac:dyDescent="0.25">
      <c r="A1121" s="26">
        <f t="shared" si="477"/>
        <v>22.330416666666281</v>
      </c>
      <c r="B1121" s="9" t="s">
        <v>9</v>
      </c>
      <c r="C1121" t="s">
        <v>11</v>
      </c>
      <c r="D1121" s="8"/>
      <c r="E1121" t="s">
        <v>11</v>
      </c>
      <c r="F1121" s="7"/>
      <c r="G1121" s="7"/>
      <c r="H1121" s="16">
        <f t="shared" si="452"/>
        <v>22.330416666666281</v>
      </c>
      <c r="I1121" s="17">
        <f t="shared" si="467"/>
        <v>1</v>
      </c>
      <c r="J1121" s="16">
        <f t="shared" si="453"/>
        <v>0</v>
      </c>
      <c r="K1121" s="17">
        <f t="shared" si="468"/>
        <v>0</v>
      </c>
      <c r="L1121" s="16">
        <f t="shared" si="454"/>
        <v>0</v>
      </c>
      <c r="M1121" s="17"/>
      <c r="N1121" s="16">
        <f t="shared" si="455"/>
        <v>0</v>
      </c>
      <c r="O1121" s="17">
        <f t="shared" si="469"/>
        <v>0</v>
      </c>
      <c r="P1121" s="16">
        <f t="shared" si="456"/>
        <v>0</v>
      </c>
      <c r="Q1121" s="17">
        <f t="shared" si="470"/>
        <v>0</v>
      </c>
      <c r="R1121" s="16">
        <f t="shared" si="457"/>
        <v>0</v>
      </c>
      <c r="S1121" s="17"/>
      <c r="T1121" s="16">
        <f t="shared" si="458"/>
        <v>0</v>
      </c>
      <c r="U1121" s="17">
        <f t="shared" si="471"/>
        <v>0</v>
      </c>
      <c r="V1121" s="16">
        <f t="shared" si="459"/>
        <v>0</v>
      </c>
      <c r="W1121" s="17">
        <f t="shared" si="472"/>
        <v>0</v>
      </c>
      <c r="X1121" s="16">
        <f t="shared" si="460"/>
        <v>0</v>
      </c>
      <c r="Y1121" s="17"/>
      <c r="Z1121" s="16">
        <f t="shared" si="461"/>
        <v>0</v>
      </c>
      <c r="AA1121" s="17">
        <f t="shared" si="473"/>
        <v>0</v>
      </c>
      <c r="AB1121" s="16">
        <f t="shared" si="462"/>
        <v>0</v>
      </c>
      <c r="AC1121" s="17">
        <f t="shared" si="474"/>
        <v>0</v>
      </c>
      <c r="AD1121" s="16">
        <f t="shared" si="463"/>
        <v>0</v>
      </c>
      <c r="AE1121" s="17"/>
      <c r="AF1121" s="16">
        <f t="shared" si="464"/>
        <v>0</v>
      </c>
      <c r="AG1121" s="17">
        <f t="shared" si="475"/>
        <v>0</v>
      </c>
      <c r="AH1121" s="16">
        <f t="shared" si="465"/>
        <v>0</v>
      </c>
      <c r="AI1121" s="17">
        <f t="shared" si="476"/>
        <v>0</v>
      </c>
      <c r="AJ1121" s="16">
        <f t="shared" si="466"/>
        <v>0</v>
      </c>
    </row>
    <row r="1122" spans="1:36" x14ac:dyDescent="0.25">
      <c r="A1122" s="26">
        <f t="shared" si="477"/>
        <v>22.35041666666628</v>
      </c>
      <c r="B1122" s="9" t="s">
        <v>10</v>
      </c>
      <c r="C1122" t="s">
        <v>11</v>
      </c>
      <c r="D1122" s="8"/>
      <c r="E1122" t="s">
        <v>11</v>
      </c>
      <c r="F1122" s="13" t="s">
        <v>14</v>
      </c>
      <c r="G1122" s="7"/>
      <c r="H1122" s="16">
        <f t="shared" si="452"/>
        <v>0</v>
      </c>
      <c r="I1122" s="17">
        <f t="shared" si="467"/>
        <v>0</v>
      </c>
      <c r="J1122" s="16">
        <f t="shared" si="453"/>
        <v>0</v>
      </c>
      <c r="K1122" s="17">
        <f t="shared" si="468"/>
        <v>0</v>
      </c>
      <c r="L1122" s="16">
        <f t="shared" si="454"/>
        <v>0</v>
      </c>
      <c r="M1122" s="17"/>
      <c r="N1122" s="16">
        <f t="shared" si="455"/>
        <v>0</v>
      </c>
      <c r="O1122" s="17">
        <f t="shared" si="469"/>
        <v>0</v>
      </c>
      <c r="P1122" s="16">
        <f t="shared" si="456"/>
        <v>0</v>
      </c>
      <c r="Q1122" s="17">
        <f t="shared" si="470"/>
        <v>0</v>
      </c>
      <c r="R1122" s="16">
        <f t="shared" si="457"/>
        <v>0</v>
      </c>
      <c r="S1122" s="17"/>
      <c r="T1122" s="16">
        <f t="shared" si="458"/>
        <v>0</v>
      </c>
      <c r="U1122" s="17">
        <f t="shared" si="471"/>
        <v>0</v>
      </c>
      <c r="V1122" s="16">
        <f t="shared" si="459"/>
        <v>0</v>
      </c>
      <c r="W1122" s="17">
        <f t="shared" si="472"/>
        <v>0</v>
      </c>
      <c r="X1122" s="16">
        <f t="shared" si="460"/>
        <v>0</v>
      </c>
      <c r="Y1122" s="17"/>
      <c r="Z1122" s="16">
        <f t="shared" si="461"/>
        <v>22.35041666666628</v>
      </c>
      <c r="AA1122" s="17">
        <f t="shared" si="473"/>
        <v>1</v>
      </c>
      <c r="AB1122" s="16">
        <f t="shared" si="462"/>
        <v>0</v>
      </c>
      <c r="AC1122" s="17">
        <f t="shared" si="474"/>
        <v>0</v>
      </c>
      <c r="AD1122" s="16">
        <f t="shared" si="463"/>
        <v>1.9999999999999574E-2</v>
      </c>
      <c r="AE1122" s="17"/>
      <c r="AF1122" s="16">
        <f t="shared" si="464"/>
        <v>0</v>
      </c>
      <c r="AG1122" s="17">
        <f t="shared" si="475"/>
        <v>0</v>
      </c>
      <c r="AH1122" s="16">
        <f t="shared" si="465"/>
        <v>0</v>
      </c>
      <c r="AI1122" s="17">
        <f t="shared" si="476"/>
        <v>0</v>
      </c>
      <c r="AJ1122" s="16">
        <f t="shared" si="466"/>
        <v>0</v>
      </c>
    </row>
    <row r="1123" spans="1:36" x14ac:dyDescent="0.25">
      <c r="A1123" s="26">
        <f t="shared" si="477"/>
        <v>22.37041666666628</v>
      </c>
      <c r="B1123" s="9"/>
      <c r="C1123" t="s">
        <v>11</v>
      </c>
      <c r="D1123" s="8"/>
      <c r="E1123" t="s">
        <v>11</v>
      </c>
      <c r="F1123" s="13" t="s">
        <v>14</v>
      </c>
      <c r="G1123" s="7"/>
      <c r="H1123" s="16">
        <f t="shared" si="452"/>
        <v>0</v>
      </c>
      <c r="I1123" s="17">
        <f t="shared" si="467"/>
        <v>0</v>
      </c>
      <c r="J1123" s="16">
        <f t="shared" si="453"/>
        <v>0</v>
      </c>
      <c r="K1123" s="17">
        <f t="shared" si="468"/>
        <v>0</v>
      </c>
      <c r="L1123" s="16">
        <f t="shared" si="454"/>
        <v>0</v>
      </c>
      <c r="M1123" s="17"/>
      <c r="N1123" s="16">
        <f t="shared" si="455"/>
        <v>0</v>
      </c>
      <c r="O1123" s="17">
        <f t="shared" si="469"/>
        <v>0</v>
      </c>
      <c r="P1123" s="16">
        <f t="shared" si="456"/>
        <v>0</v>
      </c>
      <c r="Q1123" s="17">
        <f t="shared" si="470"/>
        <v>0</v>
      </c>
      <c r="R1123" s="16">
        <f t="shared" si="457"/>
        <v>0</v>
      </c>
      <c r="S1123" s="17"/>
      <c r="T1123" s="16">
        <f t="shared" si="458"/>
        <v>0</v>
      </c>
      <c r="U1123" s="17">
        <f t="shared" si="471"/>
        <v>0</v>
      </c>
      <c r="V1123" s="16">
        <f t="shared" si="459"/>
        <v>0</v>
      </c>
      <c r="W1123" s="17">
        <f t="shared" si="472"/>
        <v>0</v>
      </c>
      <c r="X1123" s="16">
        <f t="shared" si="460"/>
        <v>0</v>
      </c>
      <c r="Y1123" s="17"/>
      <c r="Z1123" s="16">
        <f t="shared" si="461"/>
        <v>0</v>
      </c>
      <c r="AA1123" s="17">
        <f t="shared" si="473"/>
        <v>0</v>
      </c>
      <c r="AB1123" s="16">
        <f t="shared" si="462"/>
        <v>0</v>
      </c>
      <c r="AC1123" s="17">
        <f t="shared" si="474"/>
        <v>0</v>
      </c>
      <c r="AD1123" s="16">
        <f t="shared" si="463"/>
        <v>1.9999999999999574E-2</v>
      </c>
      <c r="AE1123" s="17"/>
      <c r="AF1123" s="16">
        <f t="shared" si="464"/>
        <v>0</v>
      </c>
      <c r="AG1123" s="17">
        <f t="shared" si="475"/>
        <v>0</v>
      </c>
      <c r="AH1123" s="16">
        <f t="shared" si="465"/>
        <v>0</v>
      </c>
      <c r="AI1123" s="17">
        <f t="shared" si="476"/>
        <v>0</v>
      </c>
      <c r="AJ1123" s="16">
        <f t="shared" si="466"/>
        <v>0</v>
      </c>
    </row>
    <row r="1124" spans="1:36" x14ac:dyDescent="0.25">
      <c r="A1124" s="26">
        <f t="shared" si="477"/>
        <v>22.39041666666628</v>
      </c>
      <c r="B1124" s="9" t="s">
        <v>18</v>
      </c>
      <c r="C1124" t="s">
        <v>11</v>
      </c>
      <c r="D1124" s="8"/>
      <c r="E1124" s="14" t="s">
        <v>20</v>
      </c>
      <c r="F1124" t="s">
        <v>11</v>
      </c>
      <c r="G1124" s="7"/>
      <c r="H1124" s="16">
        <f t="shared" si="452"/>
        <v>0</v>
      </c>
      <c r="I1124" s="17">
        <f t="shared" si="467"/>
        <v>0</v>
      </c>
      <c r="J1124" s="16">
        <f t="shared" si="453"/>
        <v>0</v>
      </c>
      <c r="K1124" s="17">
        <f t="shared" si="468"/>
        <v>0</v>
      </c>
      <c r="L1124" s="16">
        <f t="shared" si="454"/>
        <v>0</v>
      </c>
      <c r="M1124" s="17"/>
      <c r="N1124" s="16">
        <f t="shared" si="455"/>
        <v>0</v>
      </c>
      <c r="O1124" s="17">
        <f t="shared" si="469"/>
        <v>0</v>
      </c>
      <c r="P1124" s="16">
        <f t="shared" si="456"/>
        <v>0</v>
      </c>
      <c r="Q1124" s="17">
        <f t="shared" si="470"/>
        <v>0</v>
      </c>
      <c r="R1124" s="16">
        <f t="shared" si="457"/>
        <v>0</v>
      </c>
      <c r="S1124" s="17"/>
      <c r="T1124" s="16">
        <f t="shared" si="458"/>
        <v>0</v>
      </c>
      <c r="U1124" s="17">
        <f t="shared" si="471"/>
        <v>0</v>
      </c>
      <c r="V1124" s="16">
        <f t="shared" si="459"/>
        <v>22.39041666666628</v>
      </c>
      <c r="W1124" s="17">
        <f t="shared" si="472"/>
        <v>1</v>
      </c>
      <c r="X1124" s="16">
        <f t="shared" si="460"/>
        <v>0</v>
      </c>
      <c r="Y1124" s="17"/>
      <c r="Z1124" s="16">
        <f t="shared" si="461"/>
        <v>0</v>
      </c>
      <c r="AA1124" s="17">
        <f t="shared" si="473"/>
        <v>0</v>
      </c>
      <c r="AB1124" s="16">
        <f t="shared" si="462"/>
        <v>0</v>
      </c>
      <c r="AC1124" s="17">
        <f t="shared" si="474"/>
        <v>0</v>
      </c>
      <c r="AD1124" s="16">
        <f t="shared" si="463"/>
        <v>0</v>
      </c>
      <c r="AE1124" s="17"/>
      <c r="AF1124" s="16">
        <f t="shared" si="464"/>
        <v>0</v>
      </c>
      <c r="AG1124" s="17">
        <f t="shared" si="475"/>
        <v>0</v>
      </c>
      <c r="AH1124" s="16">
        <f t="shared" si="465"/>
        <v>0</v>
      </c>
      <c r="AI1124" s="17">
        <f t="shared" si="476"/>
        <v>0</v>
      </c>
      <c r="AJ1124" s="16">
        <f t="shared" si="466"/>
        <v>0</v>
      </c>
    </row>
    <row r="1125" spans="1:36" x14ac:dyDescent="0.25">
      <c r="A1125" s="26">
        <f t="shared" si="477"/>
        <v>22.410416666666279</v>
      </c>
      <c r="B1125" s="9"/>
      <c r="C1125" t="s">
        <v>11</v>
      </c>
      <c r="D1125" s="7"/>
      <c r="E1125" s="8"/>
      <c r="F1125" t="s">
        <v>11</v>
      </c>
      <c r="H1125" s="16">
        <f t="shared" si="452"/>
        <v>0</v>
      </c>
      <c r="I1125" s="17">
        <f t="shared" si="467"/>
        <v>0</v>
      </c>
      <c r="J1125" s="16">
        <f t="shared" si="453"/>
        <v>0</v>
      </c>
      <c r="K1125" s="17">
        <f t="shared" si="468"/>
        <v>0</v>
      </c>
      <c r="L1125" s="16">
        <f t="shared" si="454"/>
        <v>0</v>
      </c>
      <c r="M1125" s="17"/>
      <c r="N1125" s="16">
        <f t="shared" si="455"/>
        <v>0</v>
      </c>
      <c r="O1125" s="17">
        <f t="shared" si="469"/>
        <v>0</v>
      </c>
      <c r="P1125" s="16">
        <f t="shared" si="456"/>
        <v>0</v>
      </c>
      <c r="Q1125" s="17">
        <f t="shared" si="470"/>
        <v>0</v>
      </c>
      <c r="R1125" s="16">
        <f t="shared" si="457"/>
        <v>0</v>
      </c>
      <c r="S1125" s="17"/>
      <c r="T1125" s="16">
        <f t="shared" si="458"/>
        <v>0</v>
      </c>
      <c r="U1125" s="17">
        <f t="shared" si="471"/>
        <v>0</v>
      </c>
      <c r="V1125" s="16">
        <f t="shared" si="459"/>
        <v>0</v>
      </c>
      <c r="W1125" s="17">
        <f t="shared" si="472"/>
        <v>0</v>
      </c>
      <c r="X1125" s="16">
        <f t="shared" si="460"/>
        <v>0</v>
      </c>
      <c r="Y1125" s="17"/>
      <c r="Z1125" s="16">
        <f t="shared" si="461"/>
        <v>0</v>
      </c>
      <c r="AA1125" s="17">
        <f t="shared" si="473"/>
        <v>0</v>
      </c>
      <c r="AB1125" s="16">
        <f t="shared" si="462"/>
        <v>0</v>
      </c>
      <c r="AC1125" s="17">
        <f t="shared" si="474"/>
        <v>0</v>
      </c>
      <c r="AD1125" s="16">
        <f t="shared" si="463"/>
        <v>0</v>
      </c>
      <c r="AE1125" s="17"/>
      <c r="AF1125" s="16">
        <f t="shared" si="464"/>
        <v>0</v>
      </c>
      <c r="AG1125" s="17">
        <f t="shared" si="475"/>
        <v>0</v>
      </c>
      <c r="AH1125" s="16">
        <f t="shared" si="465"/>
        <v>0</v>
      </c>
      <c r="AI1125" s="17">
        <f t="shared" si="476"/>
        <v>0</v>
      </c>
      <c r="AJ1125" s="16">
        <f t="shared" si="466"/>
        <v>0</v>
      </c>
    </row>
    <row r="1126" spans="1:36" x14ac:dyDescent="0.25">
      <c r="A1126" s="26">
        <f t="shared" si="477"/>
        <v>22.430416666666279</v>
      </c>
      <c r="B1126" s="9" t="s">
        <v>16</v>
      </c>
      <c r="C1126" t="s">
        <v>11</v>
      </c>
      <c r="D1126" s="13" t="s">
        <v>14</v>
      </c>
      <c r="F1126" t="s">
        <v>11</v>
      </c>
      <c r="H1126" s="16">
        <f t="shared" si="452"/>
        <v>0</v>
      </c>
      <c r="I1126" s="17">
        <f t="shared" si="467"/>
        <v>0</v>
      </c>
      <c r="J1126" s="16">
        <f t="shared" si="453"/>
        <v>0</v>
      </c>
      <c r="K1126" s="17">
        <f t="shared" si="468"/>
        <v>0</v>
      </c>
      <c r="L1126" s="16">
        <f t="shared" si="454"/>
        <v>0</v>
      </c>
      <c r="M1126" s="17"/>
      <c r="N1126" s="16">
        <f t="shared" si="455"/>
        <v>22.430416666666279</v>
      </c>
      <c r="O1126" s="17">
        <f t="shared" si="469"/>
        <v>1</v>
      </c>
      <c r="P1126" s="16">
        <f t="shared" si="456"/>
        <v>0</v>
      </c>
      <c r="Q1126" s="17">
        <f t="shared" si="470"/>
        <v>0</v>
      </c>
      <c r="R1126" s="16">
        <f t="shared" si="457"/>
        <v>1.9999999999999574E-2</v>
      </c>
      <c r="S1126" s="17"/>
      <c r="T1126" s="16">
        <f t="shared" si="458"/>
        <v>0</v>
      </c>
      <c r="U1126" s="17">
        <f t="shared" si="471"/>
        <v>0</v>
      </c>
      <c r="V1126" s="16">
        <f t="shared" si="459"/>
        <v>0</v>
      </c>
      <c r="W1126" s="17">
        <f t="shared" si="472"/>
        <v>0</v>
      </c>
      <c r="X1126" s="16">
        <f t="shared" si="460"/>
        <v>0</v>
      </c>
      <c r="Y1126" s="17"/>
      <c r="Z1126" s="16">
        <f t="shared" si="461"/>
        <v>0</v>
      </c>
      <c r="AA1126" s="17">
        <f t="shared" si="473"/>
        <v>0</v>
      </c>
      <c r="AB1126" s="16">
        <f t="shared" si="462"/>
        <v>0</v>
      </c>
      <c r="AC1126" s="17">
        <f t="shared" si="474"/>
        <v>0</v>
      </c>
      <c r="AD1126" s="16">
        <f t="shared" si="463"/>
        <v>0</v>
      </c>
      <c r="AE1126" s="17"/>
      <c r="AF1126" s="16">
        <f t="shared" si="464"/>
        <v>0</v>
      </c>
      <c r="AG1126" s="17">
        <f t="shared" si="475"/>
        <v>0</v>
      </c>
      <c r="AH1126" s="16">
        <f t="shared" si="465"/>
        <v>0</v>
      </c>
      <c r="AI1126" s="17">
        <f t="shared" si="476"/>
        <v>0</v>
      </c>
      <c r="AJ1126" s="16">
        <f t="shared" si="466"/>
        <v>0</v>
      </c>
    </row>
    <row r="1127" spans="1:36" x14ac:dyDescent="0.25">
      <c r="A1127" s="26">
        <f t="shared" si="477"/>
        <v>22.450416666666278</v>
      </c>
      <c r="B1127" s="9"/>
      <c r="C1127" t="s">
        <v>11</v>
      </c>
      <c r="D1127" s="13" t="s">
        <v>14</v>
      </c>
      <c r="F1127" t="s">
        <v>11</v>
      </c>
      <c r="H1127" s="16">
        <f t="shared" si="452"/>
        <v>0</v>
      </c>
      <c r="I1127" s="17">
        <f t="shared" si="467"/>
        <v>0</v>
      </c>
      <c r="J1127" s="16">
        <f t="shared" si="453"/>
        <v>0</v>
      </c>
      <c r="K1127" s="17">
        <f t="shared" si="468"/>
        <v>0</v>
      </c>
      <c r="L1127" s="16">
        <f t="shared" si="454"/>
        <v>0</v>
      </c>
      <c r="M1127" s="17"/>
      <c r="N1127" s="16">
        <f t="shared" si="455"/>
        <v>0</v>
      </c>
      <c r="O1127" s="17">
        <f t="shared" si="469"/>
        <v>0</v>
      </c>
      <c r="P1127" s="16">
        <f t="shared" si="456"/>
        <v>0</v>
      </c>
      <c r="Q1127" s="17">
        <f t="shared" si="470"/>
        <v>0</v>
      </c>
      <c r="R1127" s="16">
        <f t="shared" si="457"/>
        <v>1.9999999999999574E-2</v>
      </c>
      <c r="S1127" s="17"/>
      <c r="T1127" s="16">
        <f t="shared" si="458"/>
        <v>0</v>
      </c>
      <c r="U1127" s="17">
        <f t="shared" si="471"/>
        <v>0</v>
      </c>
      <c r="V1127" s="16">
        <f t="shared" si="459"/>
        <v>0</v>
      </c>
      <c r="W1127" s="17">
        <f t="shared" si="472"/>
        <v>0</v>
      </c>
      <c r="X1127" s="16">
        <f t="shared" si="460"/>
        <v>0</v>
      </c>
      <c r="Y1127" s="17"/>
      <c r="Z1127" s="16">
        <f t="shared" si="461"/>
        <v>0</v>
      </c>
      <c r="AA1127" s="17">
        <f t="shared" si="473"/>
        <v>0</v>
      </c>
      <c r="AB1127" s="16">
        <f t="shared" si="462"/>
        <v>0</v>
      </c>
      <c r="AC1127" s="17">
        <f t="shared" si="474"/>
        <v>0</v>
      </c>
      <c r="AD1127" s="16">
        <f t="shared" si="463"/>
        <v>0</v>
      </c>
      <c r="AE1127" s="17"/>
      <c r="AF1127" s="16">
        <f t="shared" si="464"/>
        <v>0</v>
      </c>
      <c r="AG1127" s="17">
        <f t="shared" si="475"/>
        <v>0</v>
      </c>
      <c r="AH1127" s="16">
        <f t="shared" si="465"/>
        <v>0</v>
      </c>
      <c r="AI1127" s="17">
        <f t="shared" si="476"/>
        <v>0</v>
      </c>
      <c r="AJ1127" s="16">
        <f t="shared" si="466"/>
        <v>0</v>
      </c>
    </row>
    <row r="1128" spans="1:36" x14ac:dyDescent="0.25">
      <c r="A1128" s="26">
        <f t="shared" si="477"/>
        <v>22.470416666666278</v>
      </c>
      <c r="B1128" s="9" t="s">
        <v>22</v>
      </c>
      <c r="C1128" s="14" t="s">
        <v>20</v>
      </c>
      <c r="D1128" t="s">
        <v>11</v>
      </c>
      <c r="F1128" t="s">
        <v>11</v>
      </c>
      <c r="H1128" s="16">
        <f t="shared" si="452"/>
        <v>0</v>
      </c>
      <c r="I1128" s="17">
        <f t="shared" si="467"/>
        <v>0</v>
      </c>
      <c r="J1128" s="16">
        <f t="shared" si="453"/>
        <v>22.470416666666278</v>
      </c>
      <c r="K1128" s="17">
        <f t="shared" si="468"/>
        <v>1</v>
      </c>
      <c r="L1128" s="16">
        <f t="shared" si="454"/>
        <v>0</v>
      </c>
      <c r="M1128" s="17"/>
      <c r="N1128" s="16">
        <f t="shared" si="455"/>
        <v>0</v>
      </c>
      <c r="O1128" s="17">
        <f t="shared" si="469"/>
        <v>0</v>
      </c>
      <c r="P1128" s="16">
        <f t="shared" si="456"/>
        <v>0</v>
      </c>
      <c r="Q1128" s="17">
        <f t="shared" si="470"/>
        <v>0</v>
      </c>
      <c r="R1128" s="16">
        <f t="shared" si="457"/>
        <v>0</v>
      </c>
      <c r="S1128" s="17"/>
      <c r="T1128" s="16">
        <f t="shared" si="458"/>
        <v>0</v>
      </c>
      <c r="U1128" s="17">
        <f t="shared" si="471"/>
        <v>0</v>
      </c>
      <c r="V1128" s="16">
        <f t="shared" si="459"/>
        <v>0</v>
      </c>
      <c r="W1128" s="17">
        <f t="shared" si="472"/>
        <v>0</v>
      </c>
      <c r="X1128" s="16">
        <f t="shared" si="460"/>
        <v>0</v>
      </c>
      <c r="Y1128" s="17"/>
      <c r="Z1128" s="16">
        <f t="shared" si="461"/>
        <v>0</v>
      </c>
      <c r="AA1128" s="17">
        <f t="shared" si="473"/>
        <v>0</v>
      </c>
      <c r="AB1128" s="16">
        <f t="shared" si="462"/>
        <v>0</v>
      </c>
      <c r="AC1128" s="17">
        <f t="shared" si="474"/>
        <v>0</v>
      </c>
      <c r="AD1128" s="16">
        <f t="shared" si="463"/>
        <v>0</v>
      </c>
      <c r="AE1128" s="17"/>
      <c r="AF1128" s="16">
        <f t="shared" si="464"/>
        <v>0</v>
      </c>
      <c r="AG1128" s="17">
        <f t="shared" si="475"/>
        <v>0</v>
      </c>
      <c r="AH1128" s="16">
        <f t="shared" si="465"/>
        <v>0</v>
      </c>
      <c r="AI1128" s="17">
        <f t="shared" si="476"/>
        <v>0</v>
      </c>
      <c r="AJ1128" s="16">
        <f t="shared" si="466"/>
        <v>0</v>
      </c>
    </row>
    <row r="1129" spans="1:36" x14ac:dyDescent="0.25">
      <c r="A1129" s="26">
        <f t="shared" si="477"/>
        <v>22.490416666666277</v>
      </c>
      <c r="B1129" s="9"/>
      <c r="D1129" t="s">
        <v>11</v>
      </c>
      <c r="F1129" t="s">
        <v>11</v>
      </c>
      <c r="H1129" s="16">
        <f t="shared" si="452"/>
        <v>0</v>
      </c>
      <c r="I1129" s="17">
        <f t="shared" si="467"/>
        <v>0</v>
      </c>
      <c r="J1129" s="16">
        <f t="shared" si="453"/>
        <v>0</v>
      </c>
      <c r="K1129" s="17">
        <f t="shared" si="468"/>
        <v>0</v>
      </c>
      <c r="L1129" s="16">
        <f t="shared" si="454"/>
        <v>0</v>
      </c>
      <c r="M1129" s="17"/>
      <c r="N1129" s="16">
        <f t="shared" si="455"/>
        <v>0</v>
      </c>
      <c r="O1129" s="17">
        <f t="shared" si="469"/>
        <v>0</v>
      </c>
      <c r="P1129" s="16">
        <f t="shared" si="456"/>
        <v>0</v>
      </c>
      <c r="Q1129" s="17">
        <f t="shared" si="470"/>
        <v>0</v>
      </c>
      <c r="R1129" s="16">
        <f t="shared" si="457"/>
        <v>0</v>
      </c>
      <c r="S1129" s="17"/>
      <c r="T1129" s="16">
        <f t="shared" si="458"/>
        <v>0</v>
      </c>
      <c r="U1129" s="17">
        <f t="shared" si="471"/>
        <v>0</v>
      </c>
      <c r="V1129" s="16">
        <f t="shared" si="459"/>
        <v>0</v>
      </c>
      <c r="W1129" s="17">
        <f t="shared" si="472"/>
        <v>0</v>
      </c>
      <c r="X1129" s="16">
        <f t="shared" si="460"/>
        <v>0</v>
      </c>
      <c r="Y1129" s="17"/>
      <c r="Z1129" s="16">
        <f t="shared" si="461"/>
        <v>0</v>
      </c>
      <c r="AA1129" s="17">
        <f t="shared" si="473"/>
        <v>0</v>
      </c>
      <c r="AB1129" s="16">
        <f t="shared" si="462"/>
        <v>0</v>
      </c>
      <c r="AC1129" s="17">
        <f t="shared" si="474"/>
        <v>0</v>
      </c>
      <c r="AD1129" s="16">
        <f t="shared" si="463"/>
        <v>0</v>
      </c>
      <c r="AE1129" s="17"/>
      <c r="AF1129" s="16">
        <f t="shared" si="464"/>
        <v>0</v>
      </c>
      <c r="AG1129" s="17">
        <f t="shared" si="475"/>
        <v>0</v>
      </c>
      <c r="AH1129" s="16">
        <f t="shared" si="465"/>
        <v>0</v>
      </c>
      <c r="AI1129" s="17">
        <f t="shared" si="476"/>
        <v>0</v>
      </c>
      <c r="AJ1129" s="16">
        <f t="shared" si="466"/>
        <v>0</v>
      </c>
    </row>
    <row r="1130" spans="1:36" x14ac:dyDescent="0.25">
      <c r="A1130" s="26">
        <f t="shared" si="477"/>
        <v>22.510416666666277</v>
      </c>
      <c r="B1130" s="9"/>
      <c r="D1130" t="s">
        <v>11</v>
      </c>
      <c r="F1130" t="s">
        <v>11</v>
      </c>
      <c r="H1130" s="16">
        <f t="shared" si="452"/>
        <v>0</v>
      </c>
      <c r="I1130" s="17">
        <f t="shared" si="467"/>
        <v>0</v>
      </c>
      <c r="J1130" s="16">
        <f t="shared" si="453"/>
        <v>0</v>
      </c>
      <c r="K1130" s="17">
        <f t="shared" si="468"/>
        <v>0</v>
      </c>
      <c r="L1130" s="16">
        <f t="shared" si="454"/>
        <v>0</v>
      </c>
      <c r="M1130" s="17"/>
      <c r="N1130" s="16">
        <f t="shared" si="455"/>
        <v>0</v>
      </c>
      <c r="O1130" s="17">
        <f t="shared" si="469"/>
        <v>0</v>
      </c>
      <c r="P1130" s="16">
        <f t="shared" si="456"/>
        <v>0</v>
      </c>
      <c r="Q1130" s="17">
        <f t="shared" si="470"/>
        <v>0</v>
      </c>
      <c r="R1130" s="16">
        <f t="shared" si="457"/>
        <v>0</v>
      </c>
      <c r="S1130" s="17"/>
      <c r="T1130" s="16">
        <f t="shared" si="458"/>
        <v>0</v>
      </c>
      <c r="U1130" s="17">
        <f t="shared" si="471"/>
        <v>0</v>
      </c>
      <c r="V1130" s="16">
        <f t="shared" si="459"/>
        <v>0</v>
      </c>
      <c r="W1130" s="17">
        <f t="shared" si="472"/>
        <v>0</v>
      </c>
      <c r="X1130" s="16">
        <f t="shared" si="460"/>
        <v>0</v>
      </c>
      <c r="Y1130" s="17"/>
      <c r="Z1130" s="16">
        <f t="shared" si="461"/>
        <v>0</v>
      </c>
      <c r="AA1130" s="17">
        <f t="shared" si="473"/>
        <v>0</v>
      </c>
      <c r="AB1130" s="16">
        <f t="shared" si="462"/>
        <v>0</v>
      </c>
      <c r="AC1130" s="17">
        <f t="shared" si="474"/>
        <v>0</v>
      </c>
      <c r="AD1130" s="16">
        <f t="shared" si="463"/>
        <v>0</v>
      </c>
      <c r="AE1130" s="17"/>
      <c r="AF1130" s="16">
        <f t="shared" si="464"/>
        <v>0</v>
      </c>
      <c r="AG1130" s="17">
        <f t="shared" si="475"/>
        <v>0</v>
      </c>
      <c r="AH1130" s="16">
        <f t="shared" si="465"/>
        <v>0</v>
      </c>
      <c r="AI1130" s="17">
        <f t="shared" si="476"/>
        <v>0</v>
      </c>
      <c r="AJ1130" s="16">
        <f t="shared" si="466"/>
        <v>0</v>
      </c>
    </row>
    <row r="1131" spans="1:36" x14ac:dyDescent="0.25">
      <c r="A1131" s="26">
        <f t="shared" si="477"/>
        <v>22.530416666666277</v>
      </c>
      <c r="B1131" s="9"/>
      <c r="D1131" t="s">
        <v>11</v>
      </c>
      <c r="F1131" t="s">
        <v>11</v>
      </c>
      <c r="H1131" s="16">
        <f t="shared" si="452"/>
        <v>0</v>
      </c>
      <c r="I1131" s="17">
        <f t="shared" si="467"/>
        <v>0</v>
      </c>
      <c r="J1131" s="16">
        <f t="shared" si="453"/>
        <v>0</v>
      </c>
      <c r="K1131" s="17">
        <f t="shared" si="468"/>
        <v>0</v>
      </c>
      <c r="L1131" s="16">
        <f t="shared" si="454"/>
        <v>0</v>
      </c>
      <c r="M1131" s="17"/>
      <c r="N1131" s="16">
        <f t="shared" si="455"/>
        <v>0</v>
      </c>
      <c r="O1131" s="17">
        <f t="shared" si="469"/>
        <v>0</v>
      </c>
      <c r="P1131" s="16">
        <f t="shared" si="456"/>
        <v>0</v>
      </c>
      <c r="Q1131" s="17">
        <f t="shared" si="470"/>
        <v>0</v>
      </c>
      <c r="R1131" s="16">
        <f t="shared" si="457"/>
        <v>0</v>
      </c>
      <c r="S1131" s="17"/>
      <c r="T1131" s="16">
        <f t="shared" si="458"/>
        <v>0</v>
      </c>
      <c r="U1131" s="17">
        <f t="shared" si="471"/>
        <v>0</v>
      </c>
      <c r="V1131" s="16">
        <f t="shared" si="459"/>
        <v>0</v>
      </c>
      <c r="W1131" s="17">
        <f t="shared" si="472"/>
        <v>0</v>
      </c>
      <c r="X1131" s="16">
        <f t="shared" si="460"/>
        <v>0</v>
      </c>
      <c r="Y1131" s="17"/>
      <c r="Z1131" s="16">
        <f t="shared" si="461"/>
        <v>0</v>
      </c>
      <c r="AA1131" s="17">
        <f t="shared" si="473"/>
        <v>0</v>
      </c>
      <c r="AB1131" s="16">
        <f t="shared" si="462"/>
        <v>0</v>
      </c>
      <c r="AC1131" s="17">
        <f t="shared" si="474"/>
        <v>0</v>
      </c>
      <c r="AD1131" s="16">
        <f t="shared" si="463"/>
        <v>0</v>
      </c>
      <c r="AE1131" s="17"/>
      <c r="AF1131" s="16">
        <f t="shared" si="464"/>
        <v>0</v>
      </c>
      <c r="AG1131" s="17">
        <f t="shared" si="475"/>
        <v>0</v>
      </c>
      <c r="AH1131" s="16">
        <f t="shared" si="465"/>
        <v>0</v>
      </c>
      <c r="AI1131" s="17">
        <f t="shared" si="476"/>
        <v>0</v>
      </c>
      <c r="AJ1131" s="16">
        <f t="shared" si="466"/>
        <v>0</v>
      </c>
    </row>
    <row r="1132" spans="1:36" x14ac:dyDescent="0.25">
      <c r="A1132" s="26">
        <f t="shared" si="477"/>
        <v>22.550416666666276</v>
      </c>
      <c r="B1132" s="9" t="s">
        <v>12</v>
      </c>
      <c r="D1132" t="s">
        <v>11</v>
      </c>
      <c r="F1132" s="14" t="s">
        <v>20</v>
      </c>
      <c r="H1132" s="16">
        <f t="shared" si="452"/>
        <v>0</v>
      </c>
      <c r="I1132" s="17">
        <f t="shared" si="467"/>
        <v>0</v>
      </c>
      <c r="J1132" s="16">
        <f t="shared" si="453"/>
        <v>0</v>
      </c>
      <c r="K1132" s="17">
        <f t="shared" si="468"/>
        <v>0</v>
      </c>
      <c r="L1132" s="16">
        <f t="shared" si="454"/>
        <v>0</v>
      </c>
      <c r="M1132" s="17"/>
      <c r="N1132" s="16">
        <f t="shared" si="455"/>
        <v>0</v>
      </c>
      <c r="O1132" s="17">
        <f t="shared" si="469"/>
        <v>0</v>
      </c>
      <c r="P1132" s="16">
        <f t="shared" si="456"/>
        <v>0</v>
      </c>
      <c r="Q1132" s="17">
        <f t="shared" si="470"/>
        <v>0</v>
      </c>
      <c r="R1132" s="16">
        <f t="shared" si="457"/>
        <v>0</v>
      </c>
      <c r="S1132" s="17"/>
      <c r="T1132" s="16">
        <f t="shared" si="458"/>
        <v>0</v>
      </c>
      <c r="U1132" s="17">
        <f t="shared" si="471"/>
        <v>0</v>
      </c>
      <c r="V1132" s="16">
        <f t="shared" si="459"/>
        <v>0</v>
      </c>
      <c r="W1132" s="17">
        <f t="shared" si="472"/>
        <v>0</v>
      </c>
      <c r="X1132" s="16">
        <f t="shared" si="460"/>
        <v>0</v>
      </c>
      <c r="Y1132" s="17"/>
      <c r="Z1132" s="16">
        <f t="shared" si="461"/>
        <v>0</v>
      </c>
      <c r="AA1132" s="17">
        <f t="shared" si="473"/>
        <v>0</v>
      </c>
      <c r="AB1132" s="16">
        <f t="shared" si="462"/>
        <v>22.550416666666276</v>
      </c>
      <c r="AC1132" s="17">
        <f t="shared" si="474"/>
        <v>1</v>
      </c>
      <c r="AD1132" s="16">
        <f t="shared" si="463"/>
        <v>0</v>
      </c>
      <c r="AE1132" s="17"/>
      <c r="AF1132" s="16">
        <f t="shared" si="464"/>
        <v>0</v>
      </c>
      <c r="AG1132" s="17">
        <f t="shared" si="475"/>
        <v>0</v>
      </c>
      <c r="AH1132" s="16">
        <f t="shared" si="465"/>
        <v>0</v>
      </c>
      <c r="AI1132" s="17">
        <f t="shared" si="476"/>
        <v>0</v>
      </c>
      <c r="AJ1132" s="16">
        <f t="shared" si="466"/>
        <v>0</v>
      </c>
    </row>
    <row r="1133" spans="1:36" x14ac:dyDescent="0.25">
      <c r="A1133" s="26">
        <f t="shared" si="477"/>
        <v>22.570416666666276</v>
      </c>
      <c r="B1133" s="9" t="s">
        <v>13</v>
      </c>
      <c r="D1133" t="s">
        <v>11</v>
      </c>
      <c r="G1133" t="s">
        <v>11</v>
      </c>
      <c r="H1133" s="16">
        <f t="shared" si="452"/>
        <v>0</v>
      </c>
      <c r="I1133" s="17">
        <f t="shared" si="467"/>
        <v>0</v>
      </c>
      <c r="J1133" s="16">
        <f t="shared" si="453"/>
        <v>0</v>
      </c>
      <c r="K1133" s="17">
        <f t="shared" si="468"/>
        <v>0</v>
      </c>
      <c r="L1133" s="16">
        <f t="shared" si="454"/>
        <v>0</v>
      </c>
      <c r="M1133" s="17"/>
      <c r="N1133" s="16">
        <f t="shared" si="455"/>
        <v>0</v>
      </c>
      <c r="O1133" s="17">
        <f t="shared" si="469"/>
        <v>0</v>
      </c>
      <c r="P1133" s="16">
        <f t="shared" si="456"/>
        <v>0</v>
      </c>
      <c r="Q1133" s="17">
        <f t="shared" si="470"/>
        <v>0</v>
      </c>
      <c r="R1133" s="16">
        <f t="shared" si="457"/>
        <v>0</v>
      </c>
      <c r="S1133" s="17"/>
      <c r="T1133" s="16">
        <f t="shared" si="458"/>
        <v>0</v>
      </c>
      <c r="U1133" s="17">
        <f t="shared" si="471"/>
        <v>0</v>
      </c>
      <c r="V1133" s="16">
        <f t="shared" si="459"/>
        <v>0</v>
      </c>
      <c r="W1133" s="17">
        <f t="shared" si="472"/>
        <v>0</v>
      </c>
      <c r="X1133" s="16">
        <f t="shared" si="460"/>
        <v>0</v>
      </c>
      <c r="Y1133" s="17"/>
      <c r="Z1133" s="16">
        <f t="shared" si="461"/>
        <v>0</v>
      </c>
      <c r="AA1133" s="17">
        <f t="shared" si="473"/>
        <v>0</v>
      </c>
      <c r="AB1133" s="16">
        <f t="shared" si="462"/>
        <v>0</v>
      </c>
      <c r="AC1133" s="17">
        <f t="shared" si="474"/>
        <v>0</v>
      </c>
      <c r="AD1133" s="16">
        <f t="shared" si="463"/>
        <v>0</v>
      </c>
      <c r="AE1133" s="17"/>
      <c r="AF1133" s="16">
        <f t="shared" si="464"/>
        <v>22.570416666666276</v>
      </c>
      <c r="AG1133" s="17">
        <f t="shared" si="475"/>
        <v>1</v>
      </c>
      <c r="AH1133" s="16">
        <f t="shared" si="465"/>
        <v>0</v>
      </c>
      <c r="AI1133" s="17">
        <f t="shared" si="476"/>
        <v>0</v>
      </c>
      <c r="AJ1133" s="16">
        <f t="shared" si="466"/>
        <v>0</v>
      </c>
    </row>
    <row r="1134" spans="1:36" x14ac:dyDescent="0.25">
      <c r="A1134" s="26">
        <f t="shared" si="477"/>
        <v>22.590416666666275</v>
      </c>
      <c r="B1134" s="9"/>
      <c r="D1134" t="s">
        <v>11</v>
      </c>
      <c r="G1134" t="s">
        <v>11</v>
      </c>
      <c r="H1134" s="16">
        <f t="shared" si="452"/>
        <v>0</v>
      </c>
      <c r="I1134" s="17">
        <f t="shared" si="467"/>
        <v>0</v>
      </c>
      <c r="J1134" s="16">
        <f t="shared" si="453"/>
        <v>0</v>
      </c>
      <c r="K1134" s="17">
        <f t="shared" si="468"/>
        <v>0</v>
      </c>
      <c r="L1134" s="16">
        <f t="shared" si="454"/>
        <v>0</v>
      </c>
      <c r="M1134" s="17"/>
      <c r="N1134" s="16">
        <f t="shared" si="455"/>
        <v>0</v>
      </c>
      <c r="O1134" s="17">
        <f t="shared" si="469"/>
        <v>0</v>
      </c>
      <c r="P1134" s="16">
        <f t="shared" si="456"/>
        <v>0</v>
      </c>
      <c r="Q1134" s="17">
        <f t="shared" si="470"/>
        <v>0</v>
      </c>
      <c r="R1134" s="16">
        <f t="shared" si="457"/>
        <v>0</v>
      </c>
      <c r="S1134" s="17"/>
      <c r="T1134" s="16">
        <f t="shared" si="458"/>
        <v>0</v>
      </c>
      <c r="U1134" s="17">
        <f t="shared" si="471"/>
        <v>0</v>
      </c>
      <c r="V1134" s="16">
        <f t="shared" si="459"/>
        <v>0</v>
      </c>
      <c r="W1134" s="17">
        <f t="shared" si="472"/>
        <v>0</v>
      </c>
      <c r="X1134" s="16">
        <f t="shared" si="460"/>
        <v>0</v>
      </c>
      <c r="Y1134" s="17"/>
      <c r="Z1134" s="16">
        <f t="shared" si="461"/>
        <v>0</v>
      </c>
      <c r="AA1134" s="17">
        <f t="shared" si="473"/>
        <v>0</v>
      </c>
      <c r="AB1134" s="16">
        <f t="shared" si="462"/>
        <v>0</v>
      </c>
      <c r="AC1134" s="17">
        <f t="shared" si="474"/>
        <v>0</v>
      </c>
      <c r="AD1134" s="16">
        <f t="shared" si="463"/>
        <v>0</v>
      </c>
      <c r="AE1134" s="17"/>
      <c r="AF1134" s="16">
        <f t="shared" si="464"/>
        <v>0</v>
      </c>
      <c r="AG1134" s="17">
        <f t="shared" si="475"/>
        <v>0</v>
      </c>
      <c r="AH1134" s="16">
        <f t="shared" si="465"/>
        <v>0</v>
      </c>
      <c r="AI1134" s="17">
        <f t="shared" si="476"/>
        <v>0</v>
      </c>
      <c r="AJ1134" s="16">
        <f t="shared" si="466"/>
        <v>0</v>
      </c>
    </row>
    <row r="1135" spans="1:36" x14ac:dyDescent="0.25">
      <c r="A1135" s="26">
        <f t="shared" si="477"/>
        <v>22.610416666666275</v>
      </c>
      <c r="B1135" s="9"/>
      <c r="D1135" t="s">
        <v>11</v>
      </c>
      <c r="G1135" t="s">
        <v>11</v>
      </c>
      <c r="H1135" s="16">
        <f t="shared" si="452"/>
        <v>0</v>
      </c>
      <c r="I1135" s="17">
        <f t="shared" si="467"/>
        <v>0</v>
      </c>
      <c r="J1135" s="16">
        <f t="shared" si="453"/>
        <v>0</v>
      </c>
      <c r="K1135" s="17">
        <f t="shared" si="468"/>
        <v>0</v>
      </c>
      <c r="L1135" s="16">
        <f t="shared" si="454"/>
        <v>0</v>
      </c>
      <c r="M1135" s="17"/>
      <c r="N1135" s="16">
        <f t="shared" si="455"/>
        <v>0</v>
      </c>
      <c r="O1135" s="17">
        <f t="shared" si="469"/>
        <v>0</v>
      </c>
      <c r="P1135" s="16">
        <f t="shared" si="456"/>
        <v>0</v>
      </c>
      <c r="Q1135" s="17">
        <f t="shared" si="470"/>
        <v>0</v>
      </c>
      <c r="R1135" s="16">
        <f t="shared" si="457"/>
        <v>0</v>
      </c>
      <c r="S1135" s="17"/>
      <c r="T1135" s="16">
        <f t="shared" si="458"/>
        <v>0</v>
      </c>
      <c r="U1135" s="17">
        <f t="shared" si="471"/>
        <v>0</v>
      </c>
      <c r="V1135" s="16">
        <f t="shared" si="459"/>
        <v>0</v>
      </c>
      <c r="W1135" s="17">
        <f t="shared" si="472"/>
        <v>0</v>
      </c>
      <c r="X1135" s="16">
        <f t="shared" si="460"/>
        <v>0</v>
      </c>
      <c r="Y1135" s="17"/>
      <c r="Z1135" s="16">
        <f t="shared" si="461"/>
        <v>0</v>
      </c>
      <c r="AA1135" s="17">
        <f t="shared" si="473"/>
        <v>0</v>
      </c>
      <c r="AB1135" s="16">
        <f t="shared" si="462"/>
        <v>0</v>
      </c>
      <c r="AC1135" s="17">
        <f t="shared" si="474"/>
        <v>0</v>
      </c>
      <c r="AD1135" s="16">
        <f t="shared" si="463"/>
        <v>0</v>
      </c>
      <c r="AE1135" s="17"/>
      <c r="AF1135" s="16">
        <f t="shared" si="464"/>
        <v>0</v>
      </c>
      <c r="AG1135" s="17">
        <f t="shared" si="475"/>
        <v>0</v>
      </c>
      <c r="AH1135" s="16">
        <f t="shared" si="465"/>
        <v>0</v>
      </c>
      <c r="AI1135" s="17">
        <f t="shared" si="476"/>
        <v>0</v>
      </c>
      <c r="AJ1135" s="16">
        <f t="shared" si="466"/>
        <v>0</v>
      </c>
    </row>
    <row r="1136" spans="1:36" x14ac:dyDescent="0.25">
      <c r="A1136" s="26">
        <f t="shared" si="477"/>
        <v>22.630416666666274</v>
      </c>
      <c r="B1136" s="9"/>
      <c r="D1136" t="s">
        <v>11</v>
      </c>
      <c r="G1136" t="s">
        <v>11</v>
      </c>
      <c r="H1136" s="16">
        <f t="shared" si="452"/>
        <v>0</v>
      </c>
      <c r="I1136" s="17">
        <f t="shared" si="467"/>
        <v>0</v>
      </c>
      <c r="J1136" s="16">
        <f t="shared" si="453"/>
        <v>0</v>
      </c>
      <c r="K1136" s="17">
        <f t="shared" si="468"/>
        <v>0</v>
      </c>
      <c r="L1136" s="16">
        <f t="shared" si="454"/>
        <v>0</v>
      </c>
      <c r="M1136" s="17"/>
      <c r="N1136" s="16">
        <f t="shared" si="455"/>
        <v>0</v>
      </c>
      <c r="O1136" s="17">
        <f t="shared" si="469"/>
        <v>0</v>
      </c>
      <c r="P1136" s="16">
        <f t="shared" si="456"/>
        <v>0</v>
      </c>
      <c r="Q1136" s="17">
        <f t="shared" si="470"/>
        <v>0</v>
      </c>
      <c r="R1136" s="16">
        <f t="shared" si="457"/>
        <v>0</v>
      </c>
      <c r="S1136" s="17"/>
      <c r="T1136" s="16">
        <f t="shared" si="458"/>
        <v>0</v>
      </c>
      <c r="U1136" s="17">
        <f t="shared" si="471"/>
        <v>0</v>
      </c>
      <c r="V1136" s="16">
        <f t="shared" si="459"/>
        <v>0</v>
      </c>
      <c r="W1136" s="17">
        <f t="shared" si="472"/>
        <v>0</v>
      </c>
      <c r="X1136" s="16">
        <f t="shared" si="460"/>
        <v>0</v>
      </c>
      <c r="Y1136" s="17"/>
      <c r="Z1136" s="16">
        <f t="shared" si="461"/>
        <v>0</v>
      </c>
      <c r="AA1136" s="17">
        <f t="shared" si="473"/>
        <v>0</v>
      </c>
      <c r="AB1136" s="16">
        <f t="shared" si="462"/>
        <v>0</v>
      </c>
      <c r="AC1136" s="17">
        <f t="shared" si="474"/>
        <v>0</v>
      </c>
      <c r="AD1136" s="16">
        <f t="shared" si="463"/>
        <v>0</v>
      </c>
      <c r="AE1136" s="17"/>
      <c r="AF1136" s="16">
        <f t="shared" si="464"/>
        <v>0</v>
      </c>
      <c r="AG1136" s="17">
        <f t="shared" si="475"/>
        <v>0</v>
      </c>
      <c r="AH1136" s="16">
        <f t="shared" si="465"/>
        <v>0</v>
      </c>
      <c r="AI1136" s="17">
        <f t="shared" si="476"/>
        <v>0</v>
      </c>
      <c r="AJ1136" s="16">
        <f t="shared" si="466"/>
        <v>0</v>
      </c>
    </row>
    <row r="1137" spans="1:36" x14ac:dyDescent="0.25">
      <c r="A1137" s="26">
        <f t="shared" si="477"/>
        <v>22.650416666666274</v>
      </c>
      <c r="B1137" s="9" t="s">
        <v>17</v>
      </c>
      <c r="D1137" s="14" t="s">
        <v>20</v>
      </c>
      <c r="G1137" t="s">
        <v>11</v>
      </c>
      <c r="H1137" s="16">
        <f t="shared" si="452"/>
        <v>0</v>
      </c>
      <c r="I1137" s="17">
        <f t="shared" si="467"/>
        <v>0</v>
      </c>
      <c r="J1137" s="16">
        <f t="shared" si="453"/>
        <v>0</v>
      </c>
      <c r="K1137" s="17">
        <f t="shared" si="468"/>
        <v>0</v>
      </c>
      <c r="L1137" s="16">
        <f t="shared" si="454"/>
        <v>0</v>
      </c>
      <c r="M1137" s="17"/>
      <c r="N1137" s="16">
        <f t="shared" si="455"/>
        <v>0</v>
      </c>
      <c r="O1137" s="17">
        <f t="shared" si="469"/>
        <v>0</v>
      </c>
      <c r="P1137" s="16">
        <f t="shared" si="456"/>
        <v>22.650416666666274</v>
      </c>
      <c r="Q1137" s="17">
        <f t="shared" si="470"/>
        <v>1</v>
      </c>
      <c r="R1137" s="16">
        <f t="shared" si="457"/>
        <v>0</v>
      </c>
      <c r="S1137" s="17"/>
      <c r="T1137" s="16">
        <f t="shared" si="458"/>
        <v>0</v>
      </c>
      <c r="U1137" s="17">
        <f t="shared" si="471"/>
        <v>0</v>
      </c>
      <c r="V1137" s="16">
        <f t="shared" si="459"/>
        <v>0</v>
      </c>
      <c r="W1137" s="17">
        <f t="shared" si="472"/>
        <v>0</v>
      </c>
      <c r="X1137" s="16">
        <f t="shared" si="460"/>
        <v>0</v>
      </c>
      <c r="Y1137" s="17"/>
      <c r="Z1137" s="16">
        <f t="shared" si="461"/>
        <v>0</v>
      </c>
      <c r="AA1137" s="17">
        <f t="shared" si="473"/>
        <v>0</v>
      </c>
      <c r="AB1137" s="16">
        <f t="shared" si="462"/>
        <v>0</v>
      </c>
      <c r="AC1137" s="17">
        <f t="shared" si="474"/>
        <v>0</v>
      </c>
      <c r="AD1137" s="16">
        <f t="shared" si="463"/>
        <v>0</v>
      </c>
      <c r="AE1137" s="17"/>
      <c r="AF1137" s="16">
        <f t="shared" si="464"/>
        <v>0</v>
      </c>
      <c r="AG1137" s="17">
        <f t="shared" si="475"/>
        <v>0</v>
      </c>
      <c r="AH1137" s="16">
        <f t="shared" si="465"/>
        <v>0</v>
      </c>
      <c r="AI1137" s="17">
        <f t="shared" si="476"/>
        <v>0</v>
      </c>
      <c r="AJ1137" s="16">
        <f t="shared" si="466"/>
        <v>0</v>
      </c>
    </row>
    <row r="1138" spans="1:36" x14ac:dyDescent="0.25">
      <c r="A1138" s="26">
        <f t="shared" si="477"/>
        <v>22.670416666666274</v>
      </c>
      <c r="B1138" s="9"/>
      <c r="G1138" t="s">
        <v>11</v>
      </c>
      <c r="H1138" s="16">
        <f t="shared" si="452"/>
        <v>0</v>
      </c>
      <c r="I1138" s="17">
        <f t="shared" si="467"/>
        <v>0</v>
      </c>
      <c r="J1138" s="16">
        <f t="shared" si="453"/>
        <v>0</v>
      </c>
      <c r="K1138" s="17">
        <f t="shared" si="468"/>
        <v>0</v>
      </c>
      <c r="L1138" s="16">
        <f t="shared" si="454"/>
        <v>0</v>
      </c>
      <c r="M1138" s="17"/>
      <c r="N1138" s="16">
        <f t="shared" si="455"/>
        <v>0</v>
      </c>
      <c r="O1138" s="17">
        <f t="shared" si="469"/>
        <v>0</v>
      </c>
      <c r="P1138" s="16">
        <f t="shared" si="456"/>
        <v>0</v>
      </c>
      <c r="Q1138" s="17">
        <f t="shared" si="470"/>
        <v>0</v>
      </c>
      <c r="R1138" s="16">
        <f t="shared" si="457"/>
        <v>0</v>
      </c>
      <c r="S1138" s="17"/>
      <c r="T1138" s="16">
        <f t="shared" si="458"/>
        <v>0</v>
      </c>
      <c r="U1138" s="17">
        <f t="shared" si="471"/>
        <v>0</v>
      </c>
      <c r="V1138" s="16">
        <f t="shared" si="459"/>
        <v>0</v>
      </c>
      <c r="W1138" s="17">
        <f t="shared" si="472"/>
        <v>0</v>
      </c>
      <c r="X1138" s="16">
        <f t="shared" si="460"/>
        <v>0</v>
      </c>
      <c r="Y1138" s="17"/>
      <c r="Z1138" s="16">
        <f t="shared" si="461"/>
        <v>0</v>
      </c>
      <c r="AA1138" s="17">
        <f t="shared" si="473"/>
        <v>0</v>
      </c>
      <c r="AB1138" s="16">
        <f t="shared" si="462"/>
        <v>0</v>
      </c>
      <c r="AC1138" s="17">
        <f t="shared" si="474"/>
        <v>0</v>
      </c>
      <c r="AD1138" s="16">
        <f t="shared" si="463"/>
        <v>0</v>
      </c>
      <c r="AE1138" s="17"/>
      <c r="AF1138" s="16">
        <f t="shared" si="464"/>
        <v>0</v>
      </c>
      <c r="AG1138" s="17">
        <f t="shared" si="475"/>
        <v>0</v>
      </c>
      <c r="AH1138" s="16">
        <f t="shared" si="465"/>
        <v>0</v>
      </c>
      <c r="AI1138" s="17">
        <f t="shared" si="476"/>
        <v>0</v>
      </c>
      <c r="AJ1138" s="16">
        <f t="shared" si="466"/>
        <v>0</v>
      </c>
    </row>
    <row r="1139" spans="1:36" x14ac:dyDescent="0.25">
      <c r="A1139" s="26">
        <f t="shared" si="477"/>
        <v>22.690416666666273</v>
      </c>
      <c r="B1139" s="9" t="s">
        <v>21</v>
      </c>
      <c r="E1139" t="s">
        <v>11</v>
      </c>
      <c r="G1139" t="s">
        <v>11</v>
      </c>
      <c r="H1139" s="16">
        <f t="shared" si="452"/>
        <v>0</v>
      </c>
      <c r="I1139" s="17">
        <f t="shared" si="467"/>
        <v>0</v>
      </c>
      <c r="J1139" s="16">
        <f t="shared" si="453"/>
        <v>0</v>
      </c>
      <c r="K1139" s="17">
        <f t="shared" si="468"/>
        <v>0</v>
      </c>
      <c r="L1139" s="16">
        <f t="shared" si="454"/>
        <v>0</v>
      </c>
      <c r="M1139" s="17"/>
      <c r="N1139" s="16">
        <f t="shared" si="455"/>
        <v>0</v>
      </c>
      <c r="O1139" s="17">
        <f t="shared" si="469"/>
        <v>0</v>
      </c>
      <c r="P1139" s="16">
        <f t="shared" si="456"/>
        <v>0</v>
      </c>
      <c r="Q1139" s="17">
        <f t="shared" si="470"/>
        <v>0</v>
      </c>
      <c r="R1139" s="16">
        <f t="shared" si="457"/>
        <v>0</v>
      </c>
      <c r="S1139" s="17"/>
      <c r="T1139" s="16">
        <f t="shared" si="458"/>
        <v>22.690416666666273</v>
      </c>
      <c r="U1139" s="17">
        <f t="shared" si="471"/>
        <v>1</v>
      </c>
      <c r="V1139" s="16">
        <f t="shared" si="459"/>
        <v>0</v>
      </c>
      <c r="W1139" s="17">
        <f t="shared" si="472"/>
        <v>0</v>
      </c>
      <c r="X1139" s="16">
        <f t="shared" si="460"/>
        <v>0</v>
      </c>
      <c r="Y1139" s="17"/>
      <c r="Z1139" s="16">
        <f t="shared" si="461"/>
        <v>0</v>
      </c>
      <c r="AA1139" s="17">
        <f t="shared" si="473"/>
        <v>0</v>
      </c>
      <c r="AB1139" s="16">
        <f t="shared" si="462"/>
        <v>0</v>
      </c>
      <c r="AC1139" s="17">
        <f t="shared" si="474"/>
        <v>0</v>
      </c>
      <c r="AD1139" s="16">
        <f t="shared" si="463"/>
        <v>0</v>
      </c>
      <c r="AE1139" s="17"/>
      <c r="AF1139" s="16">
        <f t="shared" si="464"/>
        <v>0</v>
      </c>
      <c r="AG1139" s="17">
        <f t="shared" si="475"/>
        <v>0</v>
      </c>
      <c r="AH1139" s="16">
        <f t="shared" si="465"/>
        <v>0</v>
      </c>
      <c r="AI1139" s="17">
        <f t="shared" si="476"/>
        <v>0</v>
      </c>
      <c r="AJ1139" s="16">
        <f t="shared" si="466"/>
        <v>0</v>
      </c>
    </row>
    <row r="1140" spans="1:36" x14ac:dyDescent="0.25">
      <c r="A1140" s="26">
        <f t="shared" si="477"/>
        <v>22.710416666666273</v>
      </c>
      <c r="B1140" s="9"/>
      <c r="E1140" t="s">
        <v>11</v>
      </c>
      <c r="G1140" t="s">
        <v>11</v>
      </c>
      <c r="H1140" s="16">
        <f t="shared" si="452"/>
        <v>0</v>
      </c>
      <c r="I1140" s="17">
        <f t="shared" si="467"/>
        <v>0</v>
      </c>
      <c r="J1140" s="16">
        <f t="shared" si="453"/>
        <v>0</v>
      </c>
      <c r="K1140" s="17">
        <f t="shared" si="468"/>
        <v>0</v>
      </c>
      <c r="L1140" s="16">
        <f t="shared" si="454"/>
        <v>0</v>
      </c>
      <c r="M1140" s="17"/>
      <c r="N1140" s="16">
        <f t="shared" si="455"/>
        <v>0</v>
      </c>
      <c r="O1140" s="17">
        <f t="shared" si="469"/>
        <v>0</v>
      </c>
      <c r="P1140" s="16">
        <f t="shared" si="456"/>
        <v>0</v>
      </c>
      <c r="Q1140" s="17">
        <f t="shared" si="470"/>
        <v>0</v>
      </c>
      <c r="R1140" s="16">
        <f t="shared" si="457"/>
        <v>0</v>
      </c>
      <c r="S1140" s="17"/>
      <c r="T1140" s="16">
        <f t="shared" si="458"/>
        <v>0</v>
      </c>
      <c r="U1140" s="17">
        <f t="shared" si="471"/>
        <v>0</v>
      </c>
      <c r="V1140" s="16">
        <f t="shared" si="459"/>
        <v>0</v>
      </c>
      <c r="W1140" s="17">
        <f t="shared" si="472"/>
        <v>0</v>
      </c>
      <c r="X1140" s="16">
        <f t="shared" si="460"/>
        <v>0</v>
      </c>
      <c r="Y1140" s="17"/>
      <c r="Z1140" s="16">
        <f t="shared" si="461"/>
        <v>0</v>
      </c>
      <c r="AA1140" s="17">
        <f t="shared" si="473"/>
        <v>0</v>
      </c>
      <c r="AB1140" s="16">
        <f t="shared" si="462"/>
        <v>0</v>
      </c>
      <c r="AC1140" s="17">
        <f t="shared" si="474"/>
        <v>0</v>
      </c>
      <c r="AD1140" s="16">
        <f t="shared" si="463"/>
        <v>0</v>
      </c>
      <c r="AE1140" s="17"/>
      <c r="AF1140" s="16">
        <f t="shared" si="464"/>
        <v>0</v>
      </c>
      <c r="AG1140" s="17">
        <f t="shared" si="475"/>
        <v>0</v>
      </c>
      <c r="AH1140" s="16">
        <f t="shared" si="465"/>
        <v>0</v>
      </c>
      <c r="AI1140" s="17">
        <f t="shared" si="476"/>
        <v>0</v>
      </c>
      <c r="AJ1140" s="16">
        <f t="shared" si="466"/>
        <v>0</v>
      </c>
    </row>
    <row r="1141" spans="1:36" x14ac:dyDescent="0.25">
      <c r="A1141" s="26">
        <f t="shared" si="477"/>
        <v>22.730416666666272</v>
      </c>
      <c r="B1141" s="9" t="s">
        <v>15</v>
      </c>
      <c r="E1141" t="s">
        <v>11</v>
      </c>
      <c r="G1141" s="14" t="s">
        <v>20</v>
      </c>
      <c r="H1141" s="16">
        <f t="shared" si="452"/>
        <v>0</v>
      </c>
      <c r="I1141" s="17">
        <f t="shared" si="467"/>
        <v>0</v>
      </c>
      <c r="J1141" s="16">
        <f t="shared" si="453"/>
        <v>0</v>
      </c>
      <c r="K1141" s="17">
        <f t="shared" si="468"/>
        <v>0</v>
      </c>
      <c r="L1141" s="16">
        <f t="shared" si="454"/>
        <v>0</v>
      </c>
      <c r="M1141" s="17"/>
      <c r="N1141" s="16">
        <f t="shared" si="455"/>
        <v>0</v>
      </c>
      <c r="O1141" s="17">
        <f t="shared" si="469"/>
        <v>0</v>
      </c>
      <c r="P1141" s="16">
        <f t="shared" si="456"/>
        <v>0</v>
      </c>
      <c r="Q1141" s="17">
        <f t="shared" si="470"/>
        <v>0</v>
      </c>
      <c r="R1141" s="16">
        <f t="shared" si="457"/>
        <v>0</v>
      </c>
      <c r="S1141" s="17"/>
      <c r="T1141" s="16">
        <f t="shared" si="458"/>
        <v>0</v>
      </c>
      <c r="U1141" s="17">
        <f t="shared" si="471"/>
        <v>0</v>
      </c>
      <c r="V1141" s="16">
        <f t="shared" si="459"/>
        <v>0</v>
      </c>
      <c r="W1141" s="17">
        <f t="shared" si="472"/>
        <v>0</v>
      </c>
      <c r="X1141" s="16">
        <f t="shared" si="460"/>
        <v>0</v>
      </c>
      <c r="Y1141" s="17"/>
      <c r="Z1141" s="16">
        <f t="shared" si="461"/>
        <v>0</v>
      </c>
      <c r="AA1141" s="17">
        <f t="shared" si="473"/>
        <v>0</v>
      </c>
      <c r="AB1141" s="16">
        <f t="shared" si="462"/>
        <v>0</v>
      </c>
      <c r="AC1141" s="17">
        <f t="shared" si="474"/>
        <v>0</v>
      </c>
      <c r="AD1141" s="16">
        <f t="shared" si="463"/>
        <v>0</v>
      </c>
      <c r="AE1141" s="17"/>
      <c r="AF1141" s="16">
        <f t="shared" si="464"/>
        <v>0</v>
      </c>
      <c r="AG1141" s="17">
        <f t="shared" si="475"/>
        <v>0</v>
      </c>
      <c r="AH1141" s="16">
        <f t="shared" si="465"/>
        <v>22.730416666666272</v>
      </c>
      <c r="AI1141" s="17">
        <f t="shared" si="476"/>
        <v>1</v>
      </c>
      <c r="AJ1141" s="16">
        <f t="shared" si="466"/>
        <v>0</v>
      </c>
    </row>
    <row r="1142" spans="1:36" x14ac:dyDescent="0.25">
      <c r="A1142" s="26">
        <f t="shared" si="477"/>
        <v>22.750416666666272</v>
      </c>
      <c r="B1142" s="9"/>
      <c r="C1142" s="7"/>
      <c r="D1142" s="7"/>
      <c r="E1142" t="s">
        <v>11</v>
      </c>
      <c r="F1142" s="8"/>
      <c r="G1142" s="8"/>
      <c r="H1142" s="16">
        <f t="shared" si="452"/>
        <v>0</v>
      </c>
      <c r="I1142" s="17">
        <f t="shared" si="467"/>
        <v>0</v>
      </c>
      <c r="J1142" s="16">
        <f t="shared" si="453"/>
        <v>0</v>
      </c>
      <c r="K1142" s="17">
        <f t="shared" si="468"/>
        <v>0</v>
      </c>
      <c r="L1142" s="16">
        <f t="shared" si="454"/>
        <v>0</v>
      </c>
      <c r="M1142" s="17"/>
      <c r="N1142" s="16">
        <f t="shared" si="455"/>
        <v>0</v>
      </c>
      <c r="O1142" s="17">
        <f t="shared" si="469"/>
        <v>0</v>
      </c>
      <c r="P1142" s="16">
        <f t="shared" si="456"/>
        <v>0</v>
      </c>
      <c r="Q1142" s="17">
        <f t="shared" si="470"/>
        <v>0</v>
      </c>
      <c r="R1142" s="16">
        <f t="shared" si="457"/>
        <v>0</v>
      </c>
      <c r="S1142" s="17"/>
      <c r="T1142" s="16">
        <f t="shared" si="458"/>
        <v>0</v>
      </c>
      <c r="U1142" s="17">
        <f t="shared" si="471"/>
        <v>0</v>
      </c>
      <c r="V1142" s="16">
        <f t="shared" si="459"/>
        <v>0</v>
      </c>
      <c r="W1142" s="17">
        <f t="shared" si="472"/>
        <v>0</v>
      </c>
      <c r="X1142" s="16">
        <f t="shared" si="460"/>
        <v>0</v>
      </c>
      <c r="Y1142" s="17"/>
      <c r="Z1142" s="16">
        <f t="shared" si="461"/>
        <v>0</v>
      </c>
      <c r="AA1142" s="17">
        <f t="shared" si="473"/>
        <v>0</v>
      </c>
      <c r="AB1142" s="16">
        <f t="shared" si="462"/>
        <v>0</v>
      </c>
      <c r="AC1142" s="17">
        <f t="shared" si="474"/>
        <v>0</v>
      </c>
      <c r="AD1142" s="16">
        <f t="shared" si="463"/>
        <v>0</v>
      </c>
      <c r="AE1142" s="17"/>
      <c r="AF1142" s="16">
        <f t="shared" si="464"/>
        <v>0</v>
      </c>
      <c r="AG1142" s="17">
        <f t="shared" si="475"/>
        <v>0</v>
      </c>
      <c r="AH1142" s="16">
        <f t="shared" si="465"/>
        <v>0</v>
      </c>
      <c r="AI1142" s="17">
        <f t="shared" si="476"/>
        <v>0</v>
      </c>
      <c r="AJ1142" s="16">
        <f t="shared" si="466"/>
        <v>0</v>
      </c>
    </row>
    <row r="1143" spans="1:36" x14ac:dyDescent="0.25">
      <c r="A1143" s="26">
        <f t="shared" si="477"/>
        <v>22.770416666666272</v>
      </c>
      <c r="B1143" s="9" t="s">
        <v>9</v>
      </c>
      <c r="C1143" t="s">
        <v>11</v>
      </c>
      <c r="D1143" s="7"/>
      <c r="E1143" t="s">
        <v>11</v>
      </c>
      <c r="F1143" s="8"/>
      <c r="G1143" s="7"/>
      <c r="H1143" s="16">
        <f t="shared" si="452"/>
        <v>22.770416666666272</v>
      </c>
      <c r="I1143" s="17">
        <f t="shared" si="467"/>
        <v>1</v>
      </c>
      <c r="J1143" s="16">
        <f t="shared" si="453"/>
        <v>0</v>
      </c>
      <c r="K1143" s="17">
        <f t="shared" si="468"/>
        <v>0</v>
      </c>
      <c r="L1143" s="16">
        <f t="shared" si="454"/>
        <v>0</v>
      </c>
      <c r="M1143" s="17"/>
      <c r="N1143" s="16">
        <f t="shared" si="455"/>
        <v>0</v>
      </c>
      <c r="O1143" s="17">
        <f t="shared" si="469"/>
        <v>0</v>
      </c>
      <c r="P1143" s="16">
        <f t="shared" si="456"/>
        <v>0</v>
      </c>
      <c r="Q1143" s="17">
        <f t="shared" si="470"/>
        <v>0</v>
      </c>
      <c r="R1143" s="16">
        <f t="shared" si="457"/>
        <v>0</v>
      </c>
      <c r="S1143" s="17"/>
      <c r="T1143" s="16">
        <f t="shared" si="458"/>
        <v>0</v>
      </c>
      <c r="U1143" s="17">
        <f t="shared" si="471"/>
        <v>0</v>
      </c>
      <c r="V1143" s="16">
        <f t="shared" si="459"/>
        <v>0</v>
      </c>
      <c r="W1143" s="17">
        <f t="shared" si="472"/>
        <v>0</v>
      </c>
      <c r="X1143" s="16">
        <f t="shared" si="460"/>
        <v>0</v>
      </c>
      <c r="Y1143" s="17"/>
      <c r="Z1143" s="16">
        <f t="shared" si="461"/>
        <v>0</v>
      </c>
      <c r="AA1143" s="17">
        <f t="shared" si="473"/>
        <v>0</v>
      </c>
      <c r="AB1143" s="16">
        <f t="shared" si="462"/>
        <v>0</v>
      </c>
      <c r="AC1143" s="17">
        <f t="shared" si="474"/>
        <v>0</v>
      </c>
      <c r="AD1143" s="16">
        <f t="shared" si="463"/>
        <v>0</v>
      </c>
      <c r="AE1143" s="17"/>
      <c r="AF1143" s="16">
        <f t="shared" si="464"/>
        <v>0</v>
      </c>
      <c r="AG1143" s="17">
        <f t="shared" si="475"/>
        <v>0</v>
      </c>
      <c r="AH1143" s="16">
        <f t="shared" si="465"/>
        <v>0</v>
      </c>
      <c r="AI1143" s="17">
        <f t="shared" si="476"/>
        <v>0</v>
      </c>
      <c r="AJ1143" s="16">
        <f t="shared" si="466"/>
        <v>0</v>
      </c>
    </row>
    <row r="1144" spans="1:36" x14ac:dyDescent="0.25">
      <c r="A1144" s="26">
        <f t="shared" si="477"/>
        <v>22.790416666666271</v>
      </c>
      <c r="B1144" s="9"/>
      <c r="C1144" t="s">
        <v>11</v>
      </c>
      <c r="D1144" s="7"/>
      <c r="E1144" t="s">
        <v>11</v>
      </c>
      <c r="F1144" s="7"/>
      <c r="G1144" s="7"/>
      <c r="H1144" s="16">
        <f t="shared" si="452"/>
        <v>0</v>
      </c>
      <c r="I1144" s="17">
        <f t="shared" si="467"/>
        <v>0</v>
      </c>
      <c r="J1144" s="16">
        <f t="shared" si="453"/>
        <v>0</v>
      </c>
      <c r="K1144" s="17">
        <f t="shared" si="468"/>
        <v>0</v>
      </c>
      <c r="L1144" s="16">
        <f t="shared" si="454"/>
        <v>0</v>
      </c>
      <c r="M1144" s="17"/>
      <c r="N1144" s="16">
        <f t="shared" si="455"/>
        <v>0</v>
      </c>
      <c r="O1144" s="17">
        <f t="shared" si="469"/>
        <v>0</v>
      </c>
      <c r="P1144" s="16">
        <f t="shared" si="456"/>
        <v>0</v>
      </c>
      <c r="Q1144" s="17">
        <f t="shared" si="470"/>
        <v>0</v>
      </c>
      <c r="R1144" s="16">
        <f t="shared" si="457"/>
        <v>0</v>
      </c>
      <c r="S1144" s="17"/>
      <c r="T1144" s="16">
        <f t="shared" si="458"/>
        <v>0</v>
      </c>
      <c r="U1144" s="17">
        <f t="shared" si="471"/>
        <v>0</v>
      </c>
      <c r="V1144" s="16">
        <f t="shared" si="459"/>
        <v>0</v>
      </c>
      <c r="W1144" s="17">
        <f t="shared" si="472"/>
        <v>0</v>
      </c>
      <c r="X1144" s="16">
        <f t="shared" si="460"/>
        <v>0</v>
      </c>
      <c r="Y1144" s="17"/>
      <c r="Z1144" s="16">
        <f t="shared" si="461"/>
        <v>0</v>
      </c>
      <c r="AA1144" s="17">
        <f t="shared" si="473"/>
        <v>0</v>
      </c>
      <c r="AB1144" s="16">
        <f t="shared" si="462"/>
        <v>0</v>
      </c>
      <c r="AC1144" s="17">
        <f t="shared" si="474"/>
        <v>0</v>
      </c>
      <c r="AD1144" s="16">
        <f t="shared" si="463"/>
        <v>0</v>
      </c>
      <c r="AE1144" s="17"/>
      <c r="AF1144" s="16">
        <f t="shared" si="464"/>
        <v>0</v>
      </c>
      <c r="AG1144" s="17">
        <f t="shared" si="475"/>
        <v>0</v>
      </c>
      <c r="AH1144" s="16">
        <f t="shared" si="465"/>
        <v>0</v>
      </c>
      <c r="AI1144" s="17">
        <f t="shared" si="476"/>
        <v>0</v>
      </c>
      <c r="AJ1144" s="16">
        <f t="shared" si="466"/>
        <v>0</v>
      </c>
    </row>
    <row r="1145" spans="1:36" x14ac:dyDescent="0.25">
      <c r="A1145" s="26">
        <f t="shared" si="477"/>
        <v>22.810416666666271</v>
      </c>
      <c r="B1145" s="9"/>
      <c r="C1145" t="s">
        <v>11</v>
      </c>
      <c r="D1145" s="8"/>
      <c r="E1145" t="s">
        <v>11</v>
      </c>
      <c r="F1145" s="7"/>
      <c r="G1145" s="7"/>
      <c r="H1145" s="16">
        <f t="shared" si="452"/>
        <v>0</v>
      </c>
      <c r="I1145" s="17">
        <f t="shared" si="467"/>
        <v>0</v>
      </c>
      <c r="J1145" s="16">
        <f t="shared" si="453"/>
        <v>0</v>
      </c>
      <c r="K1145" s="17">
        <f t="shared" si="468"/>
        <v>0</v>
      </c>
      <c r="L1145" s="16">
        <f t="shared" si="454"/>
        <v>0</v>
      </c>
      <c r="M1145" s="17"/>
      <c r="N1145" s="16">
        <f t="shared" si="455"/>
        <v>0</v>
      </c>
      <c r="O1145" s="17">
        <f t="shared" si="469"/>
        <v>0</v>
      </c>
      <c r="P1145" s="16">
        <f t="shared" si="456"/>
        <v>0</v>
      </c>
      <c r="Q1145" s="17">
        <f t="shared" si="470"/>
        <v>0</v>
      </c>
      <c r="R1145" s="16">
        <f t="shared" si="457"/>
        <v>0</v>
      </c>
      <c r="S1145" s="17"/>
      <c r="T1145" s="16">
        <f t="shared" si="458"/>
        <v>0</v>
      </c>
      <c r="U1145" s="17">
        <f t="shared" si="471"/>
        <v>0</v>
      </c>
      <c r="V1145" s="16">
        <f t="shared" si="459"/>
        <v>0</v>
      </c>
      <c r="W1145" s="17">
        <f t="shared" si="472"/>
        <v>0</v>
      </c>
      <c r="X1145" s="16">
        <f t="shared" si="460"/>
        <v>0</v>
      </c>
      <c r="Y1145" s="17"/>
      <c r="Z1145" s="16">
        <f t="shared" si="461"/>
        <v>0</v>
      </c>
      <c r="AA1145" s="17">
        <f t="shared" si="473"/>
        <v>0</v>
      </c>
      <c r="AB1145" s="16">
        <f t="shared" si="462"/>
        <v>0</v>
      </c>
      <c r="AC1145" s="17">
        <f t="shared" si="474"/>
        <v>0</v>
      </c>
      <c r="AD1145" s="16">
        <f t="shared" si="463"/>
        <v>0</v>
      </c>
      <c r="AE1145" s="17"/>
      <c r="AF1145" s="16">
        <f t="shared" si="464"/>
        <v>0</v>
      </c>
      <c r="AG1145" s="17">
        <f t="shared" si="475"/>
        <v>0</v>
      </c>
      <c r="AH1145" s="16">
        <f t="shared" si="465"/>
        <v>0</v>
      </c>
      <c r="AI1145" s="17">
        <f t="shared" si="476"/>
        <v>0</v>
      </c>
      <c r="AJ1145" s="16">
        <f t="shared" si="466"/>
        <v>0</v>
      </c>
    </row>
    <row r="1146" spans="1:36" x14ac:dyDescent="0.25">
      <c r="A1146" s="26">
        <f t="shared" si="477"/>
        <v>22.83041666666627</v>
      </c>
      <c r="B1146" s="9" t="s">
        <v>18</v>
      </c>
      <c r="C1146" t="s">
        <v>11</v>
      </c>
      <c r="D1146" s="8"/>
      <c r="E1146" s="14" t="s">
        <v>20</v>
      </c>
      <c r="F1146" s="7"/>
      <c r="G1146" s="7"/>
      <c r="H1146" s="16">
        <f t="shared" si="452"/>
        <v>0</v>
      </c>
      <c r="I1146" s="17">
        <f t="shared" si="467"/>
        <v>0</v>
      </c>
      <c r="J1146" s="16">
        <f t="shared" si="453"/>
        <v>0</v>
      </c>
      <c r="K1146" s="17">
        <f t="shared" si="468"/>
        <v>0</v>
      </c>
      <c r="L1146" s="16">
        <f t="shared" si="454"/>
        <v>0</v>
      </c>
      <c r="M1146" s="17"/>
      <c r="N1146" s="16">
        <f t="shared" si="455"/>
        <v>0</v>
      </c>
      <c r="O1146" s="17">
        <f t="shared" si="469"/>
        <v>0</v>
      </c>
      <c r="P1146" s="16">
        <f t="shared" si="456"/>
        <v>0</v>
      </c>
      <c r="Q1146" s="17">
        <f t="shared" si="470"/>
        <v>0</v>
      </c>
      <c r="R1146" s="16">
        <f t="shared" si="457"/>
        <v>0</v>
      </c>
      <c r="S1146" s="17"/>
      <c r="T1146" s="16">
        <f t="shared" si="458"/>
        <v>0</v>
      </c>
      <c r="U1146" s="17">
        <f t="shared" si="471"/>
        <v>0</v>
      </c>
      <c r="V1146" s="16">
        <f t="shared" si="459"/>
        <v>22.83041666666627</v>
      </c>
      <c r="W1146" s="17">
        <f t="shared" si="472"/>
        <v>1</v>
      </c>
      <c r="X1146" s="16">
        <f t="shared" si="460"/>
        <v>0</v>
      </c>
      <c r="Y1146" s="17"/>
      <c r="Z1146" s="16">
        <f t="shared" si="461"/>
        <v>0</v>
      </c>
      <c r="AA1146" s="17">
        <f t="shared" si="473"/>
        <v>0</v>
      </c>
      <c r="AB1146" s="16">
        <f t="shared" si="462"/>
        <v>0</v>
      </c>
      <c r="AC1146" s="17">
        <f t="shared" si="474"/>
        <v>0</v>
      </c>
      <c r="AD1146" s="16">
        <f t="shared" si="463"/>
        <v>0</v>
      </c>
      <c r="AE1146" s="17"/>
      <c r="AF1146" s="16">
        <f t="shared" si="464"/>
        <v>0</v>
      </c>
      <c r="AG1146" s="17">
        <f t="shared" si="475"/>
        <v>0</v>
      </c>
      <c r="AH1146" s="16">
        <f t="shared" si="465"/>
        <v>0</v>
      </c>
      <c r="AI1146" s="17">
        <f t="shared" si="476"/>
        <v>0</v>
      </c>
      <c r="AJ1146" s="16">
        <f t="shared" si="466"/>
        <v>0</v>
      </c>
    </row>
    <row r="1147" spans="1:36" x14ac:dyDescent="0.25">
      <c r="A1147" s="26">
        <f t="shared" si="477"/>
        <v>22.85041666666627</v>
      </c>
      <c r="B1147" s="9" t="s">
        <v>10</v>
      </c>
      <c r="C1147" t="s">
        <v>11</v>
      </c>
      <c r="D1147" s="8"/>
      <c r="E1147" s="7"/>
      <c r="F1147" t="s">
        <v>11</v>
      </c>
      <c r="G1147" s="7"/>
      <c r="H1147" s="16">
        <f t="shared" si="452"/>
        <v>0</v>
      </c>
      <c r="I1147" s="17">
        <f t="shared" si="467"/>
        <v>0</v>
      </c>
      <c r="J1147" s="16">
        <f t="shared" si="453"/>
        <v>0</v>
      </c>
      <c r="K1147" s="17">
        <f t="shared" si="468"/>
        <v>0</v>
      </c>
      <c r="L1147" s="16">
        <f t="shared" si="454"/>
        <v>0</v>
      </c>
      <c r="M1147" s="17"/>
      <c r="N1147" s="16">
        <f t="shared" si="455"/>
        <v>0</v>
      </c>
      <c r="O1147" s="17">
        <f t="shared" si="469"/>
        <v>0</v>
      </c>
      <c r="P1147" s="16">
        <f t="shared" si="456"/>
        <v>0</v>
      </c>
      <c r="Q1147" s="17">
        <f t="shared" si="470"/>
        <v>0</v>
      </c>
      <c r="R1147" s="16">
        <f t="shared" si="457"/>
        <v>0</v>
      </c>
      <c r="S1147" s="17"/>
      <c r="T1147" s="16">
        <f t="shared" si="458"/>
        <v>0</v>
      </c>
      <c r="U1147" s="17">
        <f t="shared" si="471"/>
        <v>0</v>
      </c>
      <c r="V1147" s="16">
        <f t="shared" si="459"/>
        <v>0</v>
      </c>
      <c r="W1147" s="17">
        <f t="shared" si="472"/>
        <v>0</v>
      </c>
      <c r="X1147" s="16">
        <f t="shared" si="460"/>
        <v>0</v>
      </c>
      <c r="Y1147" s="17"/>
      <c r="Z1147" s="16">
        <f t="shared" si="461"/>
        <v>22.85041666666627</v>
      </c>
      <c r="AA1147" s="17">
        <f t="shared" si="473"/>
        <v>1</v>
      </c>
      <c r="AB1147" s="16">
        <f t="shared" si="462"/>
        <v>0</v>
      </c>
      <c r="AC1147" s="17">
        <f t="shared" si="474"/>
        <v>0</v>
      </c>
      <c r="AD1147" s="16">
        <f t="shared" si="463"/>
        <v>0</v>
      </c>
      <c r="AE1147" s="17"/>
      <c r="AF1147" s="16">
        <f t="shared" si="464"/>
        <v>0</v>
      </c>
      <c r="AG1147" s="17">
        <f t="shared" si="475"/>
        <v>0</v>
      </c>
      <c r="AH1147" s="16">
        <f t="shared" si="465"/>
        <v>0</v>
      </c>
      <c r="AI1147" s="17">
        <f t="shared" si="476"/>
        <v>0</v>
      </c>
      <c r="AJ1147" s="16">
        <f t="shared" si="466"/>
        <v>0</v>
      </c>
    </row>
    <row r="1148" spans="1:36" x14ac:dyDescent="0.25">
      <c r="A1148" s="26">
        <f t="shared" si="477"/>
        <v>22.870416666666269</v>
      </c>
      <c r="B1148" s="9" t="s">
        <v>16</v>
      </c>
      <c r="C1148" t="s">
        <v>11</v>
      </c>
      <c r="D1148" s="13" t="s">
        <v>14</v>
      </c>
      <c r="E1148" s="7"/>
      <c r="F1148" t="s">
        <v>11</v>
      </c>
      <c r="G1148" s="7"/>
      <c r="H1148" s="16">
        <f t="shared" si="452"/>
        <v>0</v>
      </c>
      <c r="I1148" s="17">
        <f t="shared" si="467"/>
        <v>0</v>
      </c>
      <c r="J1148" s="16">
        <f t="shared" si="453"/>
        <v>0</v>
      </c>
      <c r="K1148" s="17">
        <f t="shared" si="468"/>
        <v>0</v>
      </c>
      <c r="L1148" s="16">
        <f t="shared" si="454"/>
        <v>0</v>
      </c>
      <c r="M1148" s="17"/>
      <c r="N1148" s="16">
        <f t="shared" si="455"/>
        <v>22.870416666666269</v>
      </c>
      <c r="O1148" s="17">
        <f t="shared" si="469"/>
        <v>1</v>
      </c>
      <c r="P1148" s="16">
        <f t="shared" si="456"/>
        <v>0</v>
      </c>
      <c r="Q1148" s="17">
        <f t="shared" si="470"/>
        <v>0</v>
      </c>
      <c r="R1148" s="16">
        <f t="shared" si="457"/>
        <v>1.9999999999999574E-2</v>
      </c>
      <c r="S1148" s="17"/>
      <c r="T1148" s="16">
        <f t="shared" si="458"/>
        <v>0</v>
      </c>
      <c r="U1148" s="17">
        <f t="shared" si="471"/>
        <v>0</v>
      </c>
      <c r="V1148" s="16">
        <f t="shared" si="459"/>
        <v>0</v>
      </c>
      <c r="W1148" s="17">
        <f t="shared" si="472"/>
        <v>0</v>
      </c>
      <c r="X1148" s="16">
        <f t="shared" si="460"/>
        <v>0</v>
      </c>
      <c r="Y1148" s="17"/>
      <c r="Z1148" s="16">
        <f t="shared" si="461"/>
        <v>0</v>
      </c>
      <c r="AA1148" s="17">
        <f t="shared" si="473"/>
        <v>0</v>
      </c>
      <c r="AB1148" s="16">
        <f t="shared" si="462"/>
        <v>0</v>
      </c>
      <c r="AC1148" s="17">
        <f t="shared" si="474"/>
        <v>0</v>
      </c>
      <c r="AD1148" s="16">
        <f t="shared" si="463"/>
        <v>0</v>
      </c>
      <c r="AE1148" s="17"/>
      <c r="AF1148" s="16">
        <f t="shared" si="464"/>
        <v>0</v>
      </c>
      <c r="AG1148" s="17">
        <f t="shared" si="475"/>
        <v>0</v>
      </c>
      <c r="AH1148" s="16">
        <f t="shared" si="465"/>
        <v>0</v>
      </c>
      <c r="AI1148" s="17">
        <f t="shared" si="476"/>
        <v>0</v>
      </c>
      <c r="AJ1148" s="16">
        <f t="shared" si="466"/>
        <v>0</v>
      </c>
    </row>
    <row r="1149" spans="1:36" x14ac:dyDescent="0.25">
      <c r="A1149" s="26">
        <f t="shared" si="477"/>
        <v>22.890416666666269</v>
      </c>
      <c r="B1149" s="10"/>
      <c r="C1149" t="s">
        <v>11</v>
      </c>
      <c r="D1149" s="13" t="s">
        <v>14</v>
      </c>
      <c r="E1149" s="7"/>
      <c r="F1149" t="s">
        <v>11</v>
      </c>
      <c r="G1149" s="7"/>
      <c r="H1149" s="16">
        <f t="shared" si="452"/>
        <v>0</v>
      </c>
      <c r="I1149" s="17">
        <f t="shared" si="467"/>
        <v>0</v>
      </c>
      <c r="J1149" s="16">
        <f t="shared" si="453"/>
        <v>0</v>
      </c>
      <c r="K1149" s="17">
        <f t="shared" si="468"/>
        <v>0</v>
      </c>
      <c r="L1149" s="16">
        <f t="shared" si="454"/>
        <v>0</v>
      </c>
      <c r="M1149" s="17"/>
      <c r="N1149" s="16">
        <f t="shared" si="455"/>
        <v>0</v>
      </c>
      <c r="O1149" s="17">
        <f t="shared" si="469"/>
        <v>0</v>
      </c>
      <c r="P1149" s="16">
        <f t="shared" si="456"/>
        <v>0</v>
      </c>
      <c r="Q1149" s="17">
        <f t="shared" si="470"/>
        <v>0</v>
      </c>
      <c r="R1149" s="16">
        <f t="shared" si="457"/>
        <v>1.9999999999999574E-2</v>
      </c>
      <c r="S1149" s="17"/>
      <c r="T1149" s="16">
        <f t="shared" si="458"/>
        <v>0</v>
      </c>
      <c r="U1149" s="17">
        <f t="shared" si="471"/>
        <v>0</v>
      </c>
      <c r="V1149" s="16">
        <f t="shared" si="459"/>
        <v>0</v>
      </c>
      <c r="W1149" s="17">
        <f t="shared" si="472"/>
        <v>0</v>
      </c>
      <c r="X1149" s="16">
        <f t="shared" si="460"/>
        <v>0</v>
      </c>
      <c r="Y1149" s="17"/>
      <c r="Z1149" s="16">
        <f t="shared" si="461"/>
        <v>0</v>
      </c>
      <c r="AA1149" s="17">
        <f t="shared" si="473"/>
        <v>0</v>
      </c>
      <c r="AB1149" s="16">
        <f t="shared" si="462"/>
        <v>0</v>
      </c>
      <c r="AC1149" s="17">
        <f t="shared" si="474"/>
        <v>0</v>
      </c>
      <c r="AD1149" s="16">
        <f t="shared" si="463"/>
        <v>0</v>
      </c>
      <c r="AE1149" s="17"/>
      <c r="AF1149" s="16">
        <f t="shared" si="464"/>
        <v>0</v>
      </c>
      <c r="AG1149" s="17">
        <f t="shared" si="475"/>
        <v>0</v>
      </c>
      <c r="AH1149" s="16">
        <f t="shared" si="465"/>
        <v>0</v>
      </c>
      <c r="AI1149" s="17">
        <f t="shared" si="476"/>
        <v>0</v>
      </c>
      <c r="AJ1149" s="16">
        <f t="shared" si="466"/>
        <v>0</v>
      </c>
    </row>
    <row r="1150" spans="1:36" x14ac:dyDescent="0.25">
      <c r="A1150" s="26">
        <f t="shared" si="477"/>
        <v>22.910416666666269</v>
      </c>
      <c r="B1150" s="9" t="s">
        <v>22</v>
      </c>
      <c r="C1150" s="14" t="s">
        <v>20</v>
      </c>
      <c r="D1150" t="s">
        <v>11</v>
      </c>
      <c r="F1150" t="s">
        <v>11</v>
      </c>
      <c r="H1150" s="16">
        <f t="shared" si="452"/>
        <v>0</v>
      </c>
      <c r="I1150" s="17">
        <f t="shared" si="467"/>
        <v>0</v>
      </c>
      <c r="J1150" s="16">
        <f t="shared" si="453"/>
        <v>22.910416666666269</v>
      </c>
      <c r="K1150" s="17">
        <f t="shared" si="468"/>
        <v>1</v>
      </c>
      <c r="L1150" s="16">
        <f t="shared" si="454"/>
        <v>0</v>
      </c>
      <c r="M1150" s="17"/>
      <c r="N1150" s="16">
        <f t="shared" si="455"/>
        <v>0</v>
      </c>
      <c r="O1150" s="17">
        <f t="shared" si="469"/>
        <v>0</v>
      </c>
      <c r="P1150" s="16">
        <f t="shared" si="456"/>
        <v>0</v>
      </c>
      <c r="Q1150" s="17">
        <f t="shared" si="470"/>
        <v>0</v>
      </c>
      <c r="R1150" s="16">
        <f t="shared" si="457"/>
        <v>0</v>
      </c>
      <c r="S1150" s="17"/>
      <c r="T1150" s="16">
        <f t="shared" si="458"/>
        <v>0</v>
      </c>
      <c r="U1150" s="17">
        <f t="shared" si="471"/>
        <v>0</v>
      </c>
      <c r="V1150" s="16">
        <f t="shared" si="459"/>
        <v>0</v>
      </c>
      <c r="W1150" s="17">
        <f t="shared" si="472"/>
        <v>0</v>
      </c>
      <c r="X1150" s="16">
        <f t="shared" si="460"/>
        <v>0</v>
      </c>
      <c r="Y1150" s="17"/>
      <c r="Z1150" s="16">
        <f t="shared" si="461"/>
        <v>0</v>
      </c>
      <c r="AA1150" s="17">
        <f t="shared" si="473"/>
        <v>0</v>
      </c>
      <c r="AB1150" s="16">
        <f t="shared" si="462"/>
        <v>0</v>
      </c>
      <c r="AC1150" s="17">
        <f t="shared" si="474"/>
        <v>0</v>
      </c>
      <c r="AD1150" s="16">
        <f t="shared" si="463"/>
        <v>0</v>
      </c>
      <c r="AE1150" s="17"/>
      <c r="AF1150" s="16">
        <f t="shared" si="464"/>
        <v>0</v>
      </c>
      <c r="AG1150" s="17">
        <f t="shared" si="475"/>
        <v>0</v>
      </c>
      <c r="AH1150" s="16">
        <f t="shared" si="465"/>
        <v>0</v>
      </c>
      <c r="AI1150" s="17">
        <f t="shared" si="476"/>
        <v>0</v>
      </c>
      <c r="AJ1150" s="16">
        <f t="shared" si="466"/>
        <v>0</v>
      </c>
    </row>
    <row r="1151" spans="1:36" x14ac:dyDescent="0.25">
      <c r="A1151" s="26">
        <f t="shared" si="477"/>
        <v>22.930416666666268</v>
      </c>
      <c r="B1151" s="9"/>
      <c r="C1151" s="7"/>
      <c r="D1151" t="s">
        <v>11</v>
      </c>
      <c r="F1151" t="s">
        <v>11</v>
      </c>
      <c r="H1151" s="16">
        <f t="shared" si="452"/>
        <v>0</v>
      </c>
      <c r="I1151" s="17">
        <f t="shared" si="467"/>
        <v>0</v>
      </c>
      <c r="J1151" s="16">
        <f t="shared" si="453"/>
        <v>0</v>
      </c>
      <c r="K1151" s="17">
        <f t="shared" si="468"/>
        <v>0</v>
      </c>
      <c r="L1151" s="16">
        <f t="shared" si="454"/>
        <v>0</v>
      </c>
      <c r="M1151" s="17"/>
      <c r="N1151" s="16">
        <f t="shared" si="455"/>
        <v>0</v>
      </c>
      <c r="O1151" s="17">
        <f t="shared" si="469"/>
        <v>0</v>
      </c>
      <c r="P1151" s="16">
        <f t="shared" si="456"/>
        <v>0</v>
      </c>
      <c r="Q1151" s="17">
        <f t="shared" si="470"/>
        <v>0</v>
      </c>
      <c r="R1151" s="16">
        <f t="shared" si="457"/>
        <v>0</v>
      </c>
      <c r="S1151" s="17"/>
      <c r="T1151" s="16">
        <f t="shared" si="458"/>
        <v>0</v>
      </c>
      <c r="U1151" s="17">
        <f t="shared" si="471"/>
        <v>0</v>
      </c>
      <c r="V1151" s="16">
        <f t="shared" si="459"/>
        <v>0</v>
      </c>
      <c r="W1151" s="17">
        <f t="shared" si="472"/>
        <v>0</v>
      </c>
      <c r="X1151" s="16">
        <f t="shared" si="460"/>
        <v>0</v>
      </c>
      <c r="Y1151" s="17"/>
      <c r="Z1151" s="16">
        <f t="shared" si="461"/>
        <v>0</v>
      </c>
      <c r="AA1151" s="17">
        <f t="shared" si="473"/>
        <v>0</v>
      </c>
      <c r="AB1151" s="16">
        <f t="shared" si="462"/>
        <v>0</v>
      </c>
      <c r="AC1151" s="17">
        <f t="shared" si="474"/>
        <v>0</v>
      </c>
      <c r="AD1151" s="16">
        <f t="shared" si="463"/>
        <v>0</v>
      </c>
      <c r="AE1151" s="17"/>
      <c r="AF1151" s="16">
        <f t="shared" si="464"/>
        <v>0</v>
      </c>
      <c r="AG1151" s="17">
        <f t="shared" si="475"/>
        <v>0</v>
      </c>
      <c r="AH1151" s="16">
        <f t="shared" si="465"/>
        <v>0</v>
      </c>
      <c r="AI1151" s="17">
        <f t="shared" si="476"/>
        <v>0</v>
      </c>
      <c r="AJ1151" s="16">
        <f t="shared" si="466"/>
        <v>0</v>
      </c>
    </row>
    <row r="1152" spans="1:36" x14ac:dyDescent="0.25">
      <c r="A1152" s="26">
        <f t="shared" si="477"/>
        <v>22.950416666666268</v>
      </c>
      <c r="B1152" s="11"/>
      <c r="C1152" s="7"/>
      <c r="D1152" t="s">
        <v>11</v>
      </c>
      <c r="F1152" t="s">
        <v>11</v>
      </c>
      <c r="H1152" s="16">
        <f t="shared" si="452"/>
        <v>0</v>
      </c>
      <c r="I1152" s="17">
        <f t="shared" si="467"/>
        <v>0</v>
      </c>
      <c r="J1152" s="16">
        <f t="shared" si="453"/>
        <v>0</v>
      </c>
      <c r="K1152" s="17">
        <f t="shared" si="468"/>
        <v>0</v>
      </c>
      <c r="L1152" s="16">
        <f t="shared" si="454"/>
        <v>0</v>
      </c>
      <c r="M1152" s="17"/>
      <c r="N1152" s="16">
        <f t="shared" si="455"/>
        <v>0</v>
      </c>
      <c r="O1152" s="17">
        <f t="shared" si="469"/>
        <v>0</v>
      </c>
      <c r="P1152" s="16">
        <f t="shared" si="456"/>
        <v>0</v>
      </c>
      <c r="Q1152" s="17">
        <f t="shared" si="470"/>
        <v>0</v>
      </c>
      <c r="R1152" s="16">
        <f t="shared" si="457"/>
        <v>0</v>
      </c>
      <c r="S1152" s="17"/>
      <c r="T1152" s="16">
        <f t="shared" si="458"/>
        <v>0</v>
      </c>
      <c r="U1152" s="17">
        <f t="shared" si="471"/>
        <v>0</v>
      </c>
      <c r="V1152" s="16">
        <f t="shared" si="459"/>
        <v>0</v>
      </c>
      <c r="W1152" s="17">
        <f t="shared" si="472"/>
        <v>0</v>
      </c>
      <c r="X1152" s="16">
        <f t="shared" si="460"/>
        <v>0</v>
      </c>
      <c r="Y1152" s="17"/>
      <c r="Z1152" s="16">
        <f t="shared" si="461"/>
        <v>0</v>
      </c>
      <c r="AA1152" s="17">
        <f t="shared" si="473"/>
        <v>0</v>
      </c>
      <c r="AB1152" s="16">
        <f t="shared" si="462"/>
        <v>0</v>
      </c>
      <c r="AC1152" s="17">
        <f t="shared" si="474"/>
        <v>0</v>
      </c>
      <c r="AD1152" s="16">
        <f t="shared" si="463"/>
        <v>0</v>
      </c>
      <c r="AE1152" s="17"/>
      <c r="AF1152" s="16">
        <f t="shared" si="464"/>
        <v>0</v>
      </c>
      <c r="AG1152" s="17">
        <f t="shared" si="475"/>
        <v>0</v>
      </c>
      <c r="AH1152" s="16">
        <f t="shared" si="465"/>
        <v>0</v>
      </c>
      <c r="AI1152" s="17">
        <f t="shared" si="476"/>
        <v>0</v>
      </c>
      <c r="AJ1152" s="16">
        <f t="shared" si="466"/>
        <v>0</v>
      </c>
    </row>
    <row r="1153" spans="1:36" x14ac:dyDescent="0.25">
      <c r="A1153" s="26">
        <f t="shared" si="477"/>
        <v>22.970416666666267</v>
      </c>
      <c r="B1153" s="9" t="s">
        <v>13</v>
      </c>
      <c r="C1153" s="7"/>
      <c r="D1153" t="s">
        <v>11</v>
      </c>
      <c r="F1153" t="s">
        <v>11</v>
      </c>
      <c r="G1153" s="13" t="s">
        <v>14</v>
      </c>
      <c r="H1153" s="16">
        <f t="shared" si="452"/>
        <v>0</v>
      </c>
      <c r="I1153" s="17">
        <f t="shared" si="467"/>
        <v>0</v>
      </c>
      <c r="J1153" s="16">
        <f t="shared" si="453"/>
        <v>0</v>
      </c>
      <c r="K1153" s="17">
        <f t="shared" si="468"/>
        <v>0</v>
      </c>
      <c r="L1153" s="16">
        <f t="shared" si="454"/>
        <v>0</v>
      </c>
      <c r="M1153" s="17"/>
      <c r="N1153" s="16">
        <f t="shared" si="455"/>
        <v>0</v>
      </c>
      <c r="O1153" s="17">
        <f t="shared" si="469"/>
        <v>0</v>
      </c>
      <c r="P1153" s="16">
        <f t="shared" si="456"/>
        <v>0</v>
      </c>
      <c r="Q1153" s="17">
        <f t="shared" si="470"/>
        <v>0</v>
      </c>
      <c r="R1153" s="16">
        <f t="shared" si="457"/>
        <v>0</v>
      </c>
      <c r="S1153" s="17"/>
      <c r="T1153" s="16">
        <f t="shared" si="458"/>
        <v>0</v>
      </c>
      <c r="U1153" s="17">
        <f t="shared" si="471"/>
        <v>0</v>
      </c>
      <c r="V1153" s="16">
        <f t="shared" si="459"/>
        <v>0</v>
      </c>
      <c r="W1153" s="17">
        <f t="shared" si="472"/>
        <v>0</v>
      </c>
      <c r="X1153" s="16">
        <f t="shared" si="460"/>
        <v>0</v>
      </c>
      <c r="Y1153" s="17"/>
      <c r="Z1153" s="16">
        <f t="shared" si="461"/>
        <v>0</v>
      </c>
      <c r="AA1153" s="17">
        <f t="shared" si="473"/>
        <v>0</v>
      </c>
      <c r="AB1153" s="16">
        <f t="shared" si="462"/>
        <v>0</v>
      </c>
      <c r="AC1153" s="17">
        <f t="shared" si="474"/>
        <v>0</v>
      </c>
      <c r="AD1153" s="16">
        <f t="shared" si="463"/>
        <v>0</v>
      </c>
      <c r="AE1153" s="17"/>
      <c r="AF1153" s="16">
        <f t="shared" si="464"/>
        <v>22.970416666666267</v>
      </c>
      <c r="AG1153" s="17">
        <f t="shared" si="475"/>
        <v>1</v>
      </c>
      <c r="AH1153" s="16">
        <f t="shared" si="465"/>
        <v>0</v>
      </c>
      <c r="AI1153" s="17">
        <f t="shared" si="476"/>
        <v>0</v>
      </c>
      <c r="AJ1153" s="16">
        <f t="shared" si="466"/>
        <v>1.9999999999999574E-2</v>
      </c>
    </row>
    <row r="1154" spans="1:36" x14ac:dyDescent="0.25">
      <c r="A1154" s="26">
        <f t="shared" si="477"/>
        <v>22.990416666666267</v>
      </c>
      <c r="B1154" s="9"/>
      <c r="D1154" t="s">
        <v>11</v>
      </c>
      <c r="F1154" t="s">
        <v>11</v>
      </c>
      <c r="G1154" s="13" t="s">
        <v>14</v>
      </c>
      <c r="H1154" s="16">
        <f t="shared" si="452"/>
        <v>0</v>
      </c>
      <c r="I1154" s="17">
        <f t="shared" si="467"/>
        <v>0</v>
      </c>
      <c r="J1154" s="16">
        <f t="shared" si="453"/>
        <v>0</v>
      </c>
      <c r="K1154" s="17">
        <f t="shared" si="468"/>
        <v>0</v>
      </c>
      <c r="L1154" s="16">
        <f t="shared" si="454"/>
        <v>0</v>
      </c>
      <c r="M1154" s="17"/>
      <c r="N1154" s="16">
        <f t="shared" si="455"/>
        <v>0</v>
      </c>
      <c r="O1154" s="17">
        <f t="shared" si="469"/>
        <v>0</v>
      </c>
      <c r="P1154" s="16">
        <f t="shared" si="456"/>
        <v>0</v>
      </c>
      <c r="Q1154" s="17">
        <f t="shared" si="470"/>
        <v>0</v>
      </c>
      <c r="R1154" s="16">
        <f t="shared" si="457"/>
        <v>0</v>
      </c>
      <c r="S1154" s="17"/>
      <c r="T1154" s="16">
        <f t="shared" si="458"/>
        <v>0</v>
      </c>
      <c r="U1154" s="17">
        <f t="shared" si="471"/>
        <v>0</v>
      </c>
      <c r="V1154" s="16">
        <f t="shared" si="459"/>
        <v>0</v>
      </c>
      <c r="W1154" s="17">
        <f t="shared" si="472"/>
        <v>0</v>
      </c>
      <c r="X1154" s="16">
        <f t="shared" si="460"/>
        <v>0</v>
      </c>
      <c r="Y1154" s="17"/>
      <c r="Z1154" s="16">
        <f t="shared" si="461"/>
        <v>0</v>
      </c>
      <c r="AA1154" s="17">
        <f t="shared" si="473"/>
        <v>0</v>
      </c>
      <c r="AB1154" s="16">
        <f t="shared" si="462"/>
        <v>0</v>
      </c>
      <c r="AC1154" s="17">
        <f t="shared" si="474"/>
        <v>0</v>
      </c>
      <c r="AD1154" s="16">
        <f t="shared" si="463"/>
        <v>0</v>
      </c>
      <c r="AE1154" s="17"/>
      <c r="AF1154" s="16">
        <f t="shared" si="464"/>
        <v>0</v>
      </c>
      <c r="AG1154" s="17">
        <f t="shared" si="475"/>
        <v>0</v>
      </c>
      <c r="AH1154" s="16">
        <f t="shared" si="465"/>
        <v>0</v>
      </c>
      <c r="AI1154" s="17">
        <f t="shared" si="476"/>
        <v>0</v>
      </c>
      <c r="AJ1154" s="16">
        <f t="shared" si="466"/>
        <v>1.9999999999999574E-2</v>
      </c>
    </row>
    <row r="1155" spans="1:36" x14ac:dyDescent="0.25">
      <c r="A1155" s="26">
        <f t="shared" si="477"/>
        <v>23.010416666666266</v>
      </c>
      <c r="B1155" s="9" t="s">
        <v>21</v>
      </c>
      <c r="C1155" s="7"/>
      <c r="D1155" t="s">
        <v>11</v>
      </c>
      <c r="E1155" s="13" t="s">
        <v>14</v>
      </c>
      <c r="F1155" t="s">
        <v>11</v>
      </c>
      <c r="G1155" s="13" t="s">
        <v>14</v>
      </c>
      <c r="H1155" s="16">
        <f t="shared" si="452"/>
        <v>0</v>
      </c>
      <c r="I1155" s="17">
        <f t="shared" si="467"/>
        <v>0</v>
      </c>
      <c r="J1155" s="16">
        <f t="shared" si="453"/>
        <v>0</v>
      </c>
      <c r="K1155" s="17">
        <f t="shared" si="468"/>
        <v>0</v>
      </c>
      <c r="L1155" s="16">
        <f t="shared" si="454"/>
        <v>0</v>
      </c>
      <c r="M1155" s="17"/>
      <c r="N1155" s="16">
        <f t="shared" si="455"/>
        <v>0</v>
      </c>
      <c r="O1155" s="17">
        <f t="shared" si="469"/>
        <v>0</v>
      </c>
      <c r="P1155" s="16">
        <f t="shared" si="456"/>
        <v>0</v>
      </c>
      <c r="Q1155" s="17">
        <f t="shared" si="470"/>
        <v>0</v>
      </c>
      <c r="R1155" s="16">
        <f t="shared" si="457"/>
        <v>0</v>
      </c>
      <c r="S1155" s="17"/>
      <c r="T1155" s="16">
        <f t="shared" si="458"/>
        <v>23.010416666666266</v>
      </c>
      <c r="U1155" s="17">
        <f t="shared" si="471"/>
        <v>1</v>
      </c>
      <c r="V1155" s="16">
        <f t="shared" si="459"/>
        <v>0</v>
      </c>
      <c r="W1155" s="17">
        <f t="shared" si="472"/>
        <v>0</v>
      </c>
      <c r="X1155" s="16">
        <f t="shared" si="460"/>
        <v>1.9999999999999574E-2</v>
      </c>
      <c r="Y1155" s="17"/>
      <c r="Z1155" s="16">
        <f t="shared" si="461"/>
        <v>0</v>
      </c>
      <c r="AA1155" s="17">
        <f t="shared" si="473"/>
        <v>0</v>
      </c>
      <c r="AB1155" s="16">
        <f t="shared" si="462"/>
        <v>0</v>
      </c>
      <c r="AC1155" s="17">
        <f t="shared" si="474"/>
        <v>0</v>
      </c>
      <c r="AD1155" s="16">
        <f t="shared" si="463"/>
        <v>0</v>
      </c>
      <c r="AE1155" s="17"/>
      <c r="AF1155" s="16">
        <f t="shared" si="464"/>
        <v>0</v>
      </c>
      <c r="AG1155" s="17">
        <f t="shared" si="475"/>
        <v>0</v>
      </c>
      <c r="AH1155" s="16">
        <f t="shared" si="465"/>
        <v>0</v>
      </c>
      <c r="AI1155" s="17">
        <f t="shared" si="476"/>
        <v>0</v>
      </c>
      <c r="AJ1155" s="16">
        <f t="shared" si="466"/>
        <v>1.9999999999999574E-2</v>
      </c>
    </row>
    <row r="1156" spans="1:36" x14ac:dyDescent="0.25">
      <c r="A1156" s="26">
        <f t="shared" si="477"/>
        <v>23.030416666666266</v>
      </c>
      <c r="B1156" s="9" t="s">
        <v>12</v>
      </c>
      <c r="C1156" s="7"/>
      <c r="D1156" t="s">
        <v>11</v>
      </c>
      <c r="E1156" s="13" t="s">
        <v>14</v>
      </c>
      <c r="F1156" s="14" t="s">
        <v>20</v>
      </c>
      <c r="G1156" t="s">
        <v>11</v>
      </c>
      <c r="H1156" s="16">
        <f t="shared" si="452"/>
        <v>0</v>
      </c>
      <c r="I1156" s="17">
        <f t="shared" si="467"/>
        <v>0</v>
      </c>
      <c r="J1156" s="16">
        <f t="shared" si="453"/>
        <v>0</v>
      </c>
      <c r="K1156" s="17">
        <f t="shared" si="468"/>
        <v>0</v>
      </c>
      <c r="L1156" s="16">
        <f t="shared" si="454"/>
        <v>0</v>
      </c>
      <c r="M1156" s="17"/>
      <c r="N1156" s="16">
        <f t="shared" si="455"/>
        <v>0</v>
      </c>
      <c r="O1156" s="17">
        <f t="shared" si="469"/>
        <v>0</v>
      </c>
      <c r="P1156" s="16">
        <f t="shared" si="456"/>
        <v>0</v>
      </c>
      <c r="Q1156" s="17">
        <f t="shared" si="470"/>
        <v>0</v>
      </c>
      <c r="R1156" s="16">
        <f t="shared" si="457"/>
        <v>0</v>
      </c>
      <c r="S1156" s="17"/>
      <c r="T1156" s="16">
        <f t="shared" si="458"/>
        <v>0</v>
      </c>
      <c r="U1156" s="17">
        <f t="shared" si="471"/>
        <v>0</v>
      </c>
      <c r="V1156" s="16">
        <f t="shared" si="459"/>
        <v>0</v>
      </c>
      <c r="W1156" s="17">
        <f t="shared" si="472"/>
        <v>0</v>
      </c>
      <c r="X1156" s="16">
        <f t="shared" si="460"/>
        <v>1.9999999999999574E-2</v>
      </c>
      <c r="Y1156" s="17"/>
      <c r="Z1156" s="16">
        <f t="shared" si="461"/>
        <v>0</v>
      </c>
      <c r="AA1156" s="17">
        <f t="shared" si="473"/>
        <v>0</v>
      </c>
      <c r="AB1156" s="16">
        <f t="shared" si="462"/>
        <v>23.030416666666266</v>
      </c>
      <c r="AC1156" s="17">
        <f t="shared" si="474"/>
        <v>1</v>
      </c>
      <c r="AD1156" s="16">
        <f t="shared" si="463"/>
        <v>0</v>
      </c>
      <c r="AE1156" s="17"/>
      <c r="AF1156" s="16">
        <f t="shared" si="464"/>
        <v>0</v>
      </c>
      <c r="AG1156" s="17">
        <f t="shared" si="475"/>
        <v>0</v>
      </c>
      <c r="AH1156" s="16">
        <f t="shared" si="465"/>
        <v>0</v>
      </c>
      <c r="AI1156" s="17">
        <f t="shared" si="476"/>
        <v>0</v>
      </c>
      <c r="AJ1156" s="16">
        <f t="shared" si="466"/>
        <v>0</v>
      </c>
    </row>
    <row r="1157" spans="1:36" x14ac:dyDescent="0.25">
      <c r="A1157" s="26">
        <f t="shared" si="477"/>
        <v>23.050416666666266</v>
      </c>
      <c r="B1157" s="9" t="s">
        <v>9</v>
      </c>
      <c r="C1157" s="13" t="s">
        <v>14</v>
      </c>
      <c r="D1157" t="s">
        <v>11</v>
      </c>
      <c r="E1157" s="13" t="s">
        <v>14</v>
      </c>
      <c r="G1157" t="s">
        <v>11</v>
      </c>
      <c r="H1157" s="16">
        <f t="shared" ref="H1157:H1220" si="478">IF(B1157="Line 1 Fails",A1157,0)</f>
        <v>23.050416666666266</v>
      </c>
      <c r="I1157" s="17">
        <f t="shared" si="467"/>
        <v>1</v>
      </c>
      <c r="J1157" s="16">
        <f t="shared" ref="J1157:J1220" si="479">IF(B1157="Line 1 repd.",A1157,0)</f>
        <v>0</v>
      </c>
      <c r="K1157" s="17">
        <f t="shared" si="468"/>
        <v>0</v>
      </c>
      <c r="L1157" s="16">
        <f t="shared" ref="L1157:L1220" si="480">IF(C1157="Dn(waiting)",A1158-A1157,0)</f>
        <v>1.9999999999999574E-2</v>
      </c>
      <c r="M1157" s="17"/>
      <c r="N1157" s="16">
        <f t="shared" ref="N1157:N1220" si="481">IF(B1157="Line 2 Fails",A1157,0)</f>
        <v>0</v>
      </c>
      <c r="O1157" s="17">
        <f t="shared" si="469"/>
        <v>0</v>
      </c>
      <c r="P1157" s="16">
        <f t="shared" ref="P1157:P1220" si="482">IF(B1157="Line 2 repd.",A1157,0)</f>
        <v>0</v>
      </c>
      <c r="Q1157" s="17">
        <f t="shared" si="470"/>
        <v>0</v>
      </c>
      <c r="R1157" s="16">
        <f t="shared" ref="R1157:R1220" si="483">IF(D1157="Dn(waiting)",A1158-A1157,0)</f>
        <v>0</v>
      </c>
      <c r="S1157" s="17"/>
      <c r="T1157" s="16">
        <f t="shared" ref="T1157:T1220" si="484">IF(B1157="Line 3 Fails",A1157,0)</f>
        <v>0</v>
      </c>
      <c r="U1157" s="17">
        <f t="shared" si="471"/>
        <v>0</v>
      </c>
      <c r="V1157" s="16">
        <f t="shared" ref="V1157:V1220" si="485">IF(B1157="Line 3 repd.",A1157,0)</f>
        <v>0</v>
      </c>
      <c r="W1157" s="17">
        <f t="shared" si="472"/>
        <v>0</v>
      </c>
      <c r="X1157" s="16">
        <f t="shared" ref="X1157:X1220" si="486">IF(E1157="Dn(waiting)",A1158-A1157,0)</f>
        <v>1.9999999999999574E-2</v>
      </c>
      <c r="Y1157" s="17"/>
      <c r="Z1157" s="16">
        <f t="shared" ref="Z1157:Z1220" si="487">IF(B1157="Line 4 Fails",A1157,0)</f>
        <v>0</v>
      </c>
      <c r="AA1157" s="17">
        <f t="shared" si="473"/>
        <v>0</v>
      </c>
      <c r="AB1157" s="16">
        <f t="shared" ref="AB1157:AB1220" si="488">IF(B1157="Line 4 repd.",A1157,0)</f>
        <v>0</v>
      </c>
      <c r="AC1157" s="17">
        <f t="shared" si="474"/>
        <v>0</v>
      </c>
      <c r="AD1157" s="16">
        <f t="shared" ref="AD1157:AD1220" si="489">IF(F1157="Dn(waiting)",A1158-A1157,0)</f>
        <v>0</v>
      </c>
      <c r="AE1157" s="17"/>
      <c r="AF1157" s="16">
        <f t="shared" ref="AF1157:AF1220" si="490">IF(B1157="Line 5 Fails",A1157,0)</f>
        <v>0</v>
      </c>
      <c r="AG1157" s="17">
        <f t="shared" si="475"/>
        <v>0</v>
      </c>
      <c r="AH1157" s="16">
        <f t="shared" ref="AH1157:AH1220" si="491">IF(B1157="Line 5 repd.",A1157,0)</f>
        <v>0</v>
      </c>
      <c r="AI1157" s="17">
        <f t="shared" si="476"/>
        <v>0</v>
      </c>
      <c r="AJ1157" s="16">
        <f t="shared" ref="AJ1157:AJ1220" si="492">IF(G1157="Dn(waiting)",A1158-A1157,0)</f>
        <v>0</v>
      </c>
    </row>
    <row r="1158" spans="1:36" x14ac:dyDescent="0.25">
      <c r="A1158" s="26">
        <f t="shared" si="477"/>
        <v>23.070416666666265</v>
      </c>
      <c r="B1158" s="9"/>
      <c r="C1158" s="13" t="s">
        <v>14</v>
      </c>
      <c r="D1158" t="s">
        <v>11</v>
      </c>
      <c r="E1158" s="13" t="s">
        <v>14</v>
      </c>
      <c r="F1158" s="7"/>
      <c r="G1158" t="s">
        <v>11</v>
      </c>
      <c r="H1158" s="16">
        <f t="shared" si="478"/>
        <v>0</v>
      </c>
      <c r="I1158" s="17">
        <f t="shared" ref="I1158:I1221" si="493">IF(H1158&gt;0,1,0)</f>
        <v>0</v>
      </c>
      <c r="J1158" s="16">
        <f t="shared" si="479"/>
        <v>0</v>
      </c>
      <c r="K1158" s="17">
        <f t="shared" ref="K1158:K1221" si="494">IF(J1158&gt;0,1,0)</f>
        <v>0</v>
      </c>
      <c r="L1158" s="16">
        <f t="shared" si="480"/>
        <v>1.9999999999999574E-2</v>
      </c>
      <c r="M1158" s="17"/>
      <c r="N1158" s="16">
        <f t="shared" si="481"/>
        <v>0</v>
      </c>
      <c r="O1158" s="17">
        <f t="shared" ref="O1158:O1221" si="495">IF(N1158&gt;0,1,0)</f>
        <v>0</v>
      </c>
      <c r="P1158" s="16">
        <f t="shared" si="482"/>
        <v>0</v>
      </c>
      <c r="Q1158" s="17">
        <f t="shared" ref="Q1158:Q1221" si="496">IF(P1158&gt;0,1,0)</f>
        <v>0</v>
      </c>
      <c r="R1158" s="16">
        <f t="shared" si="483"/>
        <v>0</v>
      </c>
      <c r="S1158" s="17"/>
      <c r="T1158" s="16">
        <f t="shared" si="484"/>
        <v>0</v>
      </c>
      <c r="U1158" s="17">
        <f t="shared" ref="U1158:U1221" si="497">IF(T1158&gt;0,1,0)</f>
        <v>0</v>
      </c>
      <c r="V1158" s="16">
        <f t="shared" si="485"/>
        <v>0</v>
      </c>
      <c r="W1158" s="17">
        <f t="shared" ref="W1158:W1221" si="498">IF(V1158&gt;0,1,0)</f>
        <v>0</v>
      </c>
      <c r="X1158" s="16">
        <f t="shared" si="486"/>
        <v>1.9999999999999574E-2</v>
      </c>
      <c r="Y1158" s="17"/>
      <c r="Z1158" s="16">
        <f t="shared" si="487"/>
        <v>0</v>
      </c>
      <c r="AA1158" s="17">
        <f t="shared" ref="AA1158:AA1221" si="499">IF(Z1158&gt;0,1,0)</f>
        <v>0</v>
      </c>
      <c r="AB1158" s="16">
        <f t="shared" si="488"/>
        <v>0</v>
      </c>
      <c r="AC1158" s="17">
        <f t="shared" ref="AC1158:AC1221" si="500">IF(AB1158&gt;0,1,0)</f>
        <v>0</v>
      </c>
      <c r="AD1158" s="16">
        <f t="shared" si="489"/>
        <v>0</v>
      </c>
      <c r="AE1158" s="17"/>
      <c r="AF1158" s="16">
        <f t="shared" si="490"/>
        <v>0</v>
      </c>
      <c r="AG1158" s="17">
        <f t="shared" ref="AG1158:AG1221" si="501">IF(AF1158&gt;0,1,0)</f>
        <v>0</v>
      </c>
      <c r="AH1158" s="16">
        <f t="shared" si="491"/>
        <v>0</v>
      </c>
      <c r="AI1158" s="17">
        <f t="shared" ref="AI1158:AI1221" si="502">IF(AH1158&gt;0,1,0)</f>
        <v>0</v>
      </c>
      <c r="AJ1158" s="16">
        <f t="shared" si="492"/>
        <v>0</v>
      </c>
    </row>
    <row r="1159" spans="1:36" x14ac:dyDescent="0.25">
      <c r="A1159" s="26">
        <f t="shared" ref="A1159:A1222" si="503">A1158+0.02</f>
        <v>23.090416666666265</v>
      </c>
      <c r="B1159" s="9" t="s">
        <v>17</v>
      </c>
      <c r="C1159" s="13" t="s">
        <v>14</v>
      </c>
      <c r="D1159" s="14" t="s">
        <v>20</v>
      </c>
      <c r="E1159" t="s">
        <v>11</v>
      </c>
      <c r="F1159" s="7"/>
      <c r="G1159" t="s">
        <v>11</v>
      </c>
      <c r="H1159" s="16">
        <f t="shared" si="478"/>
        <v>0</v>
      </c>
      <c r="I1159" s="17">
        <f t="shared" si="493"/>
        <v>0</v>
      </c>
      <c r="J1159" s="16">
        <f t="shared" si="479"/>
        <v>0</v>
      </c>
      <c r="K1159" s="17">
        <f t="shared" si="494"/>
        <v>0</v>
      </c>
      <c r="L1159" s="16">
        <f t="shared" si="480"/>
        <v>1.9999999999999574E-2</v>
      </c>
      <c r="M1159" s="17"/>
      <c r="N1159" s="16">
        <f t="shared" si="481"/>
        <v>0</v>
      </c>
      <c r="O1159" s="17">
        <f t="shared" si="495"/>
        <v>0</v>
      </c>
      <c r="P1159" s="16">
        <f t="shared" si="482"/>
        <v>23.090416666666265</v>
      </c>
      <c r="Q1159" s="17">
        <f t="shared" si="496"/>
        <v>1</v>
      </c>
      <c r="R1159" s="16">
        <f t="shared" si="483"/>
        <v>0</v>
      </c>
      <c r="S1159" s="17"/>
      <c r="T1159" s="16">
        <f t="shared" si="484"/>
        <v>0</v>
      </c>
      <c r="U1159" s="17">
        <f t="shared" si="497"/>
        <v>0</v>
      </c>
      <c r="V1159" s="16">
        <f t="shared" si="485"/>
        <v>0</v>
      </c>
      <c r="W1159" s="17">
        <f t="shared" si="498"/>
        <v>0</v>
      </c>
      <c r="X1159" s="16">
        <f t="shared" si="486"/>
        <v>0</v>
      </c>
      <c r="Y1159" s="17"/>
      <c r="Z1159" s="16">
        <f t="shared" si="487"/>
        <v>0</v>
      </c>
      <c r="AA1159" s="17">
        <f t="shared" si="499"/>
        <v>0</v>
      </c>
      <c r="AB1159" s="16">
        <f t="shared" si="488"/>
        <v>0</v>
      </c>
      <c r="AC1159" s="17">
        <f t="shared" si="500"/>
        <v>0</v>
      </c>
      <c r="AD1159" s="16">
        <f t="shared" si="489"/>
        <v>0</v>
      </c>
      <c r="AE1159" s="17"/>
      <c r="AF1159" s="16">
        <f t="shared" si="490"/>
        <v>0</v>
      </c>
      <c r="AG1159" s="17">
        <f t="shared" si="501"/>
        <v>0</v>
      </c>
      <c r="AH1159" s="16">
        <f t="shared" si="491"/>
        <v>0</v>
      </c>
      <c r="AI1159" s="17">
        <f t="shared" si="502"/>
        <v>0</v>
      </c>
      <c r="AJ1159" s="16">
        <f t="shared" si="492"/>
        <v>0</v>
      </c>
    </row>
    <row r="1160" spans="1:36" x14ac:dyDescent="0.25">
      <c r="A1160" s="26">
        <f t="shared" si="503"/>
        <v>23.110416666666264</v>
      </c>
      <c r="B1160" s="9"/>
      <c r="C1160" s="13" t="s">
        <v>14</v>
      </c>
      <c r="D1160" s="8"/>
      <c r="E1160" t="s">
        <v>11</v>
      </c>
      <c r="F1160" s="7"/>
      <c r="G1160" t="s">
        <v>11</v>
      </c>
      <c r="H1160" s="16">
        <f t="shared" si="478"/>
        <v>0</v>
      </c>
      <c r="I1160" s="17">
        <f t="shared" si="493"/>
        <v>0</v>
      </c>
      <c r="J1160" s="16">
        <f t="shared" si="479"/>
        <v>0</v>
      </c>
      <c r="K1160" s="17">
        <f t="shared" si="494"/>
        <v>0</v>
      </c>
      <c r="L1160" s="16">
        <f t="shared" si="480"/>
        <v>1.9999999999999574E-2</v>
      </c>
      <c r="M1160" s="17"/>
      <c r="N1160" s="16">
        <f t="shared" si="481"/>
        <v>0</v>
      </c>
      <c r="O1160" s="17">
        <f t="shared" si="495"/>
        <v>0</v>
      </c>
      <c r="P1160" s="16">
        <f t="shared" si="482"/>
        <v>0</v>
      </c>
      <c r="Q1160" s="17">
        <f t="shared" si="496"/>
        <v>0</v>
      </c>
      <c r="R1160" s="16">
        <f t="shared" si="483"/>
        <v>0</v>
      </c>
      <c r="S1160" s="17"/>
      <c r="T1160" s="16">
        <f t="shared" si="484"/>
        <v>0</v>
      </c>
      <c r="U1160" s="17">
        <f t="shared" si="497"/>
        <v>0</v>
      </c>
      <c r="V1160" s="16">
        <f t="shared" si="485"/>
        <v>0</v>
      </c>
      <c r="W1160" s="17">
        <f t="shared" si="498"/>
        <v>0</v>
      </c>
      <c r="X1160" s="16">
        <f t="shared" si="486"/>
        <v>0</v>
      </c>
      <c r="Y1160" s="17"/>
      <c r="Z1160" s="16">
        <f t="shared" si="487"/>
        <v>0</v>
      </c>
      <c r="AA1160" s="17">
        <f t="shared" si="499"/>
        <v>0</v>
      </c>
      <c r="AB1160" s="16">
        <f t="shared" si="488"/>
        <v>0</v>
      </c>
      <c r="AC1160" s="17">
        <f t="shared" si="500"/>
        <v>0</v>
      </c>
      <c r="AD1160" s="16">
        <f t="shared" si="489"/>
        <v>0</v>
      </c>
      <c r="AE1160" s="17"/>
      <c r="AF1160" s="16">
        <f t="shared" si="490"/>
        <v>0</v>
      </c>
      <c r="AG1160" s="17">
        <f t="shared" si="501"/>
        <v>0</v>
      </c>
      <c r="AH1160" s="16">
        <f t="shared" si="491"/>
        <v>0</v>
      </c>
      <c r="AI1160" s="17">
        <f t="shared" si="502"/>
        <v>0</v>
      </c>
      <c r="AJ1160" s="16">
        <f t="shared" si="492"/>
        <v>0</v>
      </c>
    </row>
    <row r="1161" spans="1:36" x14ac:dyDescent="0.25">
      <c r="A1161" s="26">
        <f t="shared" si="503"/>
        <v>23.130416666666264</v>
      </c>
      <c r="B1161" s="9"/>
      <c r="C1161" s="13" t="s">
        <v>14</v>
      </c>
      <c r="D1161" s="8"/>
      <c r="E1161" t="s">
        <v>11</v>
      </c>
      <c r="F1161" s="7"/>
      <c r="G1161" t="s">
        <v>11</v>
      </c>
      <c r="H1161" s="16">
        <f t="shared" si="478"/>
        <v>0</v>
      </c>
      <c r="I1161" s="17">
        <f t="shared" si="493"/>
        <v>0</v>
      </c>
      <c r="J1161" s="16">
        <f t="shared" si="479"/>
        <v>0</v>
      </c>
      <c r="K1161" s="17">
        <f t="shared" si="494"/>
        <v>0</v>
      </c>
      <c r="L1161" s="16">
        <f t="shared" si="480"/>
        <v>1.9999999999999574E-2</v>
      </c>
      <c r="M1161" s="17"/>
      <c r="N1161" s="16">
        <f t="shared" si="481"/>
        <v>0</v>
      </c>
      <c r="O1161" s="17">
        <f t="shared" si="495"/>
        <v>0</v>
      </c>
      <c r="P1161" s="16">
        <f t="shared" si="482"/>
        <v>0</v>
      </c>
      <c r="Q1161" s="17">
        <f t="shared" si="496"/>
        <v>0</v>
      </c>
      <c r="R1161" s="16">
        <f t="shared" si="483"/>
        <v>0</v>
      </c>
      <c r="S1161" s="17"/>
      <c r="T1161" s="16">
        <f t="shared" si="484"/>
        <v>0</v>
      </c>
      <c r="U1161" s="17">
        <f t="shared" si="497"/>
        <v>0</v>
      </c>
      <c r="V1161" s="16">
        <f t="shared" si="485"/>
        <v>0</v>
      </c>
      <c r="W1161" s="17">
        <f t="shared" si="498"/>
        <v>0</v>
      </c>
      <c r="X1161" s="16">
        <f t="shared" si="486"/>
        <v>0</v>
      </c>
      <c r="Y1161" s="17"/>
      <c r="Z1161" s="16">
        <f t="shared" si="487"/>
        <v>0</v>
      </c>
      <c r="AA1161" s="17">
        <f t="shared" si="499"/>
        <v>0</v>
      </c>
      <c r="AB1161" s="16">
        <f t="shared" si="488"/>
        <v>0</v>
      </c>
      <c r="AC1161" s="17">
        <f t="shared" si="500"/>
        <v>0</v>
      </c>
      <c r="AD1161" s="16">
        <f t="shared" si="489"/>
        <v>0</v>
      </c>
      <c r="AE1161" s="17"/>
      <c r="AF1161" s="16">
        <f t="shared" si="490"/>
        <v>0</v>
      </c>
      <c r="AG1161" s="17">
        <f t="shared" si="501"/>
        <v>0</v>
      </c>
      <c r="AH1161" s="16">
        <f t="shared" si="491"/>
        <v>0</v>
      </c>
      <c r="AI1161" s="17">
        <f t="shared" si="502"/>
        <v>0</v>
      </c>
      <c r="AJ1161" s="16">
        <f t="shared" si="492"/>
        <v>0</v>
      </c>
    </row>
    <row r="1162" spans="1:36" x14ac:dyDescent="0.25">
      <c r="A1162" s="26">
        <f t="shared" si="503"/>
        <v>23.150416666666263</v>
      </c>
      <c r="B1162" s="9"/>
      <c r="C1162" s="13" t="s">
        <v>14</v>
      </c>
      <c r="D1162" s="8"/>
      <c r="E1162" t="s">
        <v>11</v>
      </c>
      <c r="F1162" s="7"/>
      <c r="G1162" t="s">
        <v>11</v>
      </c>
      <c r="H1162" s="16">
        <f t="shared" si="478"/>
        <v>0</v>
      </c>
      <c r="I1162" s="17">
        <f t="shared" si="493"/>
        <v>0</v>
      </c>
      <c r="J1162" s="16">
        <f t="shared" si="479"/>
        <v>0</v>
      </c>
      <c r="K1162" s="17">
        <f t="shared" si="494"/>
        <v>0</v>
      </c>
      <c r="L1162" s="16">
        <f t="shared" si="480"/>
        <v>1.9999999999999574E-2</v>
      </c>
      <c r="M1162" s="17"/>
      <c r="N1162" s="16">
        <f t="shared" si="481"/>
        <v>0</v>
      </c>
      <c r="O1162" s="17">
        <f t="shared" si="495"/>
        <v>0</v>
      </c>
      <c r="P1162" s="16">
        <f t="shared" si="482"/>
        <v>0</v>
      </c>
      <c r="Q1162" s="17">
        <f t="shared" si="496"/>
        <v>0</v>
      </c>
      <c r="R1162" s="16">
        <f t="shared" si="483"/>
        <v>0</v>
      </c>
      <c r="S1162" s="17"/>
      <c r="T1162" s="16">
        <f t="shared" si="484"/>
        <v>0</v>
      </c>
      <c r="U1162" s="17">
        <f t="shared" si="497"/>
        <v>0</v>
      </c>
      <c r="V1162" s="16">
        <f t="shared" si="485"/>
        <v>0</v>
      </c>
      <c r="W1162" s="17">
        <f t="shared" si="498"/>
        <v>0</v>
      </c>
      <c r="X1162" s="16">
        <f t="shared" si="486"/>
        <v>0</v>
      </c>
      <c r="Y1162" s="17"/>
      <c r="Z1162" s="16">
        <f t="shared" si="487"/>
        <v>0</v>
      </c>
      <c r="AA1162" s="17">
        <f t="shared" si="499"/>
        <v>0</v>
      </c>
      <c r="AB1162" s="16">
        <f t="shared" si="488"/>
        <v>0</v>
      </c>
      <c r="AC1162" s="17">
        <f t="shared" si="500"/>
        <v>0</v>
      </c>
      <c r="AD1162" s="16">
        <f t="shared" si="489"/>
        <v>0</v>
      </c>
      <c r="AE1162" s="17"/>
      <c r="AF1162" s="16">
        <f t="shared" si="490"/>
        <v>0</v>
      </c>
      <c r="AG1162" s="17">
        <f t="shared" si="501"/>
        <v>0</v>
      </c>
      <c r="AH1162" s="16">
        <f t="shared" si="491"/>
        <v>0</v>
      </c>
      <c r="AI1162" s="17">
        <f t="shared" si="502"/>
        <v>0</v>
      </c>
      <c r="AJ1162" s="16">
        <f t="shared" si="492"/>
        <v>0</v>
      </c>
    </row>
    <row r="1163" spans="1:36" x14ac:dyDescent="0.25">
      <c r="A1163" s="26">
        <f t="shared" si="503"/>
        <v>23.170416666666263</v>
      </c>
      <c r="B1163" s="9"/>
      <c r="C1163" s="13" t="s">
        <v>14</v>
      </c>
      <c r="D1163" s="7"/>
      <c r="E1163" t="s">
        <v>11</v>
      </c>
      <c r="F1163" s="7"/>
      <c r="G1163" t="s">
        <v>11</v>
      </c>
      <c r="H1163" s="16">
        <f t="shared" si="478"/>
        <v>0</v>
      </c>
      <c r="I1163" s="17">
        <f t="shared" si="493"/>
        <v>0</v>
      </c>
      <c r="J1163" s="16">
        <f t="shared" si="479"/>
        <v>0</v>
      </c>
      <c r="K1163" s="17">
        <f t="shared" si="494"/>
        <v>0</v>
      </c>
      <c r="L1163" s="16">
        <f t="shared" si="480"/>
        <v>1.9999999999999574E-2</v>
      </c>
      <c r="M1163" s="17"/>
      <c r="N1163" s="16">
        <f t="shared" si="481"/>
        <v>0</v>
      </c>
      <c r="O1163" s="17">
        <f t="shared" si="495"/>
        <v>0</v>
      </c>
      <c r="P1163" s="16">
        <f t="shared" si="482"/>
        <v>0</v>
      </c>
      <c r="Q1163" s="17">
        <f t="shared" si="496"/>
        <v>0</v>
      </c>
      <c r="R1163" s="16">
        <f t="shared" si="483"/>
        <v>0</v>
      </c>
      <c r="S1163" s="17"/>
      <c r="T1163" s="16">
        <f t="shared" si="484"/>
        <v>0</v>
      </c>
      <c r="U1163" s="17">
        <f t="shared" si="497"/>
        <v>0</v>
      </c>
      <c r="V1163" s="16">
        <f t="shared" si="485"/>
        <v>0</v>
      </c>
      <c r="W1163" s="17">
        <f t="shared" si="498"/>
        <v>0</v>
      </c>
      <c r="X1163" s="16">
        <f t="shared" si="486"/>
        <v>0</v>
      </c>
      <c r="Y1163" s="17"/>
      <c r="Z1163" s="16">
        <f t="shared" si="487"/>
        <v>0</v>
      </c>
      <c r="AA1163" s="17">
        <f t="shared" si="499"/>
        <v>0</v>
      </c>
      <c r="AB1163" s="16">
        <f t="shared" si="488"/>
        <v>0</v>
      </c>
      <c r="AC1163" s="17">
        <f t="shared" si="500"/>
        <v>0</v>
      </c>
      <c r="AD1163" s="16">
        <f t="shared" si="489"/>
        <v>0</v>
      </c>
      <c r="AE1163" s="17"/>
      <c r="AF1163" s="16">
        <f t="shared" si="490"/>
        <v>0</v>
      </c>
      <c r="AG1163" s="17">
        <f t="shared" si="501"/>
        <v>0</v>
      </c>
      <c r="AH1163" s="16">
        <f t="shared" si="491"/>
        <v>0</v>
      </c>
      <c r="AI1163" s="17">
        <f t="shared" si="502"/>
        <v>0</v>
      </c>
      <c r="AJ1163" s="16">
        <f t="shared" si="492"/>
        <v>0</v>
      </c>
    </row>
    <row r="1164" spans="1:36" x14ac:dyDescent="0.25">
      <c r="A1164" s="26">
        <f t="shared" si="503"/>
        <v>23.190416666666263</v>
      </c>
      <c r="B1164" s="9" t="s">
        <v>15</v>
      </c>
      <c r="C1164" t="s">
        <v>11</v>
      </c>
      <c r="D1164" s="8"/>
      <c r="E1164" t="s">
        <v>11</v>
      </c>
      <c r="G1164" s="14" t="s">
        <v>20</v>
      </c>
      <c r="H1164" s="16">
        <f t="shared" si="478"/>
        <v>0</v>
      </c>
      <c r="I1164" s="17">
        <f t="shared" si="493"/>
        <v>0</v>
      </c>
      <c r="J1164" s="16">
        <f t="shared" si="479"/>
        <v>0</v>
      </c>
      <c r="K1164" s="17">
        <f t="shared" si="494"/>
        <v>0</v>
      </c>
      <c r="L1164" s="16">
        <f t="shared" si="480"/>
        <v>0</v>
      </c>
      <c r="M1164" s="17"/>
      <c r="N1164" s="16">
        <f t="shared" si="481"/>
        <v>0</v>
      </c>
      <c r="O1164" s="17">
        <f t="shared" si="495"/>
        <v>0</v>
      </c>
      <c r="P1164" s="16">
        <f t="shared" si="482"/>
        <v>0</v>
      </c>
      <c r="Q1164" s="17">
        <f t="shared" si="496"/>
        <v>0</v>
      </c>
      <c r="R1164" s="16">
        <f t="shared" si="483"/>
        <v>0</v>
      </c>
      <c r="S1164" s="17"/>
      <c r="T1164" s="16">
        <f t="shared" si="484"/>
        <v>0</v>
      </c>
      <c r="U1164" s="17">
        <f t="shared" si="497"/>
        <v>0</v>
      </c>
      <c r="V1164" s="16">
        <f t="shared" si="485"/>
        <v>0</v>
      </c>
      <c r="W1164" s="17">
        <f t="shared" si="498"/>
        <v>0</v>
      </c>
      <c r="X1164" s="16">
        <f t="shared" si="486"/>
        <v>0</v>
      </c>
      <c r="Y1164" s="17"/>
      <c r="Z1164" s="16">
        <f t="shared" si="487"/>
        <v>0</v>
      </c>
      <c r="AA1164" s="17">
        <f t="shared" si="499"/>
        <v>0</v>
      </c>
      <c r="AB1164" s="16">
        <f t="shared" si="488"/>
        <v>0</v>
      </c>
      <c r="AC1164" s="17">
        <f t="shared" si="500"/>
        <v>0</v>
      </c>
      <c r="AD1164" s="16">
        <f t="shared" si="489"/>
        <v>0</v>
      </c>
      <c r="AE1164" s="17"/>
      <c r="AF1164" s="16">
        <f t="shared" si="490"/>
        <v>0</v>
      </c>
      <c r="AG1164" s="17">
        <f t="shared" si="501"/>
        <v>0</v>
      </c>
      <c r="AH1164" s="16">
        <f t="shared" si="491"/>
        <v>23.190416666666263</v>
      </c>
      <c r="AI1164" s="17">
        <f t="shared" si="502"/>
        <v>1</v>
      </c>
      <c r="AJ1164" s="16">
        <f t="shared" si="492"/>
        <v>0</v>
      </c>
    </row>
    <row r="1165" spans="1:36" x14ac:dyDescent="0.25">
      <c r="A1165" s="26">
        <f t="shared" si="503"/>
        <v>23.210416666666262</v>
      </c>
      <c r="B1165" s="9" t="s">
        <v>10</v>
      </c>
      <c r="C1165" t="s">
        <v>11</v>
      </c>
      <c r="D1165" s="8"/>
      <c r="E1165" t="s">
        <v>11</v>
      </c>
      <c r="F1165" s="13" t="s">
        <v>14</v>
      </c>
      <c r="H1165" s="16">
        <f t="shared" si="478"/>
        <v>0</v>
      </c>
      <c r="I1165" s="17">
        <f t="shared" si="493"/>
        <v>0</v>
      </c>
      <c r="J1165" s="16">
        <f t="shared" si="479"/>
        <v>0</v>
      </c>
      <c r="K1165" s="17">
        <f t="shared" si="494"/>
        <v>0</v>
      </c>
      <c r="L1165" s="16">
        <f t="shared" si="480"/>
        <v>0</v>
      </c>
      <c r="M1165" s="17"/>
      <c r="N1165" s="16">
        <f t="shared" si="481"/>
        <v>0</v>
      </c>
      <c r="O1165" s="17">
        <f t="shared" si="495"/>
        <v>0</v>
      </c>
      <c r="P1165" s="16">
        <f t="shared" si="482"/>
        <v>0</v>
      </c>
      <c r="Q1165" s="17">
        <f t="shared" si="496"/>
        <v>0</v>
      </c>
      <c r="R1165" s="16">
        <f t="shared" si="483"/>
        <v>0</v>
      </c>
      <c r="S1165" s="17"/>
      <c r="T1165" s="16">
        <f t="shared" si="484"/>
        <v>0</v>
      </c>
      <c r="U1165" s="17">
        <f t="shared" si="497"/>
        <v>0</v>
      </c>
      <c r="V1165" s="16">
        <f t="shared" si="485"/>
        <v>0</v>
      </c>
      <c r="W1165" s="17">
        <f t="shared" si="498"/>
        <v>0</v>
      </c>
      <c r="X1165" s="16">
        <f t="shared" si="486"/>
        <v>0</v>
      </c>
      <c r="Y1165" s="17"/>
      <c r="Z1165" s="16">
        <f t="shared" si="487"/>
        <v>23.210416666666262</v>
      </c>
      <c r="AA1165" s="17">
        <f t="shared" si="499"/>
        <v>1</v>
      </c>
      <c r="AB1165" s="16">
        <f t="shared" si="488"/>
        <v>0</v>
      </c>
      <c r="AC1165" s="17">
        <f t="shared" si="500"/>
        <v>0</v>
      </c>
      <c r="AD1165" s="16">
        <f t="shared" si="489"/>
        <v>1.9999999999999574E-2</v>
      </c>
      <c r="AE1165" s="17"/>
      <c r="AF1165" s="16">
        <f t="shared" si="490"/>
        <v>0</v>
      </c>
      <c r="AG1165" s="17">
        <f t="shared" si="501"/>
        <v>0</v>
      </c>
      <c r="AH1165" s="16">
        <f t="shared" si="491"/>
        <v>0</v>
      </c>
      <c r="AI1165" s="17">
        <f t="shared" si="502"/>
        <v>0</v>
      </c>
      <c r="AJ1165" s="16">
        <f t="shared" si="492"/>
        <v>0</v>
      </c>
    </row>
    <row r="1166" spans="1:36" x14ac:dyDescent="0.25">
      <c r="A1166" s="26">
        <f t="shared" si="503"/>
        <v>23.230416666666262</v>
      </c>
      <c r="B1166" s="9" t="s">
        <v>16</v>
      </c>
      <c r="C1166" t="s">
        <v>11</v>
      </c>
      <c r="D1166" s="13" t="s">
        <v>14</v>
      </c>
      <c r="E1166" t="s">
        <v>11</v>
      </c>
      <c r="F1166" s="13" t="s">
        <v>14</v>
      </c>
      <c r="H1166" s="16">
        <f t="shared" si="478"/>
        <v>0</v>
      </c>
      <c r="I1166" s="17">
        <f t="shared" si="493"/>
        <v>0</v>
      </c>
      <c r="J1166" s="16">
        <f t="shared" si="479"/>
        <v>0</v>
      </c>
      <c r="K1166" s="17">
        <f t="shared" si="494"/>
        <v>0</v>
      </c>
      <c r="L1166" s="16">
        <f t="shared" si="480"/>
        <v>0</v>
      </c>
      <c r="M1166" s="17"/>
      <c r="N1166" s="16">
        <f t="shared" si="481"/>
        <v>23.230416666666262</v>
      </c>
      <c r="O1166" s="17">
        <f t="shared" si="495"/>
        <v>1</v>
      </c>
      <c r="P1166" s="16">
        <f t="shared" si="482"/>
        <v>0</v>
      </c>
      <c r="Q1166" s="17">
        <f t="shared" si="496"/>
        <v>0</v>
      </c>
      <c r="R1166" s="16">
        <f t="shared" si="483"/>
        <v>1.9999999999999574E-2</v>
      </c>
      <c r="S1166" s="17"/>
      <c r="T1166" s="16">
        <f t="shared" si="484"/>
        <v>0</v>
      </c>
      <c r="U1166" s="17">
        <f t="shared" si="497"/>
        <v>0</v>
      </c>
      <c r="V1166" s="16">
        <f t="shared" si="485"/>
        <v>0</v>
      </c>
      <c r="W1166" s="17">
        <f t="shared" si="498"/>
        <v>0</v>
      </c>
      <c r="X1166" s="16">
        <f t="shared" si="486"/>
        <v>0</v>
      </c>
      <c r="Y1166" s="17"/>
      <c r="Z1166" s="16">
        <f t="shared" si="487"/>
        <v>0</v>
      </c>
      <c r="AA1166" s="17">
        <f t="shared" si="499"/>
        <v>0</v>
      </c>
      <c r="AB1166" s="16">
        <f t="shared" si="488"/>
        <v>0</v>
      </c>
      <c r="AC1166" s="17">
        <f t="shared" si="500"/>
        <v>0</v>
      </c>
      <c r="AD1166" s="16">
        <f t="shared" si="489"/>
        <v>1.9999999999999574E-2</v>
      </c>
      <c r="AE1166" s="17"/>
      <c r="AF1166" s="16">
        <f t="shared" si="490"/>
        <v>0</v>
      </c>
      <c r="AG1166" s="17">
        <f t="shared" si="501"/>
        <v>0</v>
      </c>
      <c r="AH1166" s="16">
        <f t="shared" si="491"/>
        <v>0</v>
      </c>
      <c r="AI1166" s="17">
        <f t="shared" si="502"/>
        <v>0</v>
      </c>
      <c r="AJ1166" s="16">
        <f t="shared" si="492"/>
        <v>0</v>
      </c>
    </row>
    <row r="1167" spans="1:36" x14ac:dyDescent="0.25">
      <c r="A1167" s="26">
        <f t="shared" si="503"/>
        <v>23.250416666666261</v>
      </c>
      <c r="B1167" s="9"/>
      <c r="C1167" t="s">
        <v>11</v>
      </c>
      <c r="D1167" s="13" t="s">
        <v>14</v>
      </c>
      <c r="E1167" t="s">
        <v>11</v>
      </c>
      <c r="F1167" s="13" t="s">
        <v>14</v>
      </c>
      <c r="H1167" s="16">
        <f t="shared" si="478"/>
        <v>0</v>
      </c>
      <c r="I1167" s="17">
        <f t="shared" si="493"/>
        <v>0</v>
      </c>
      <c r="J1167" s="16">
        <f t="shared" si="479"/>
        <v>0</v>
      </c>
      <c r="K1167" s="17">
        <f t="shared" si="494"/>
        <v>0</v>
      </c>
      <c r="L1167" s="16">
        <f t="shared" si="480"/>
        <v>0</v>
      </c>
      <c r="M1167" s="17"/>
      <c r="N1167" s="16">
        <f t="shared" si="481"/>
        <v>0</v>
      </c>
      <c r="O1167" s="17">
        <f t="shared" si="495"/>
        <v>0</v>
      </c>
      <c r="P1167" s="16">
        <f t="shared" si="482"/>
        <v>0</v>
      </c>
      <c r="Q1167" s="17">
        <f t="shared" si="496"/>
        <v>0</v>
      </c>
      <c r="R1167" s="16">
        <f t="shared" si="483"/>
        <v>1.9999999999999574E-2</v>
      </c>
      <c r="S1167" s="17"/>
      <c r="T1167" s="16">
        <f t="shared" si="484"/>
        <v>0</v>
      </c>
      <c r="U1167" s="17">
        <f t="shared" si="497"/>
        <v>0</v>
      </c>
      <c r="V1167" s="16">
        <f t="shared" si="485"/>
        <v>0</v>
      </c>
      <c r="W1167" s="17">
        <f t="shared" si="498"/>
        <v>0</v>
      </c>
      <c r="X1167" s="16">
        <f t="shared" si="486"/>
        <v>0</v>
      </c>
      <c r="Y1167" s="17"/>
      <c r="Z1167" s="16">
        <f t="shared" si="487"/>
        <v>0</v>
      </c>
      <c r="AA1167" s="17">
        <f t="shared" si="499"/>
        <v>0</v>
      </c>
      <c r="AB1167" s="16">
        <f t="shared" si="488"/>
        <v>0</v>
      </c>
      <c r="AC1167" s="17">
        <f t="shared" si="500"/>
        <v>0</v>
      </c>
      <c r="AD1167" s="16">
        <f t="shared" si="489"/>
        <v>1.9999999999999574E-2</v>
      </c>
      <c r="AE1167" s="17"/>
      <c r="AF1167" s="16">
        <f t="shared" si="490"/>
        <v>0</v>
      </c>
      <c r="AG1167" s="17">
        <f t="shared" si="501"/>
        <v>0</v>
      </c>
      <c r="AH1167" s="16">
        <f t="shared" si="491"/>
        <v>0</v>
      </c>
      <c r="AI1167" s="17">
        <f t="shared" si="502"/>
        <v>0</v>
      </c>
      <c r="AJ1167" s="16">
        <f t="shared" si="492"/>
        <v>0</v>
      </c>
    </row>
    <row r="1168" spans="1:36" x14ac:dyDescent="0.25">
      <c r="A1168" s="26">
        <f t="shared" si="503"/>
        <v>23.270416666666261</v>
      </c>
      <c r="B1168" s="9" t="s">
        <v>13</v>
      </c>
      <c r="C1168" t="s">
        <v>11</v>
      </c>
      <c r="D1168" s="13" t="s">
        <v>14</v>
      </c>
      <c r="E1168" t="s">
        <v>11</v>
      </c>
      <c r="F1168" s="13" t="s">
        <v>14</v>
      </c>
      <c r="G1168" s="13" t="s">
        <v>14</v>
      </c>
      <c r="H1168" s="16">
        <f t="shared" si="478"/>
        <v>0</v>
      </c>
      <c r="I1168" s="17">
        <f t="shared" si="493"/>
        <v>0</v>
      </c>
      <c r="J1168" s="16">
        <f t="shared" si="479"/>
        <v>0</v>
      </c>
      <c r="K1168" s="17">
        <f t="shared" si="494"/>
        <v>0</v>
      </c>
      <c r="L1168" s="16">
        <f t="shared" si="480"/>
        <v>0</v>
      </c>
      <c r="M1168" s="17"/>
      <c r="N1168" s="16">
        <f t="shared" si="481"/>
        <v>0</v>
      </c>
      <c r="O1168" s="17">
        <f t="shared" si="495"/>
        <v>0</v>
      </c>
      <c r="P1168" s="16">
        <f t="shared" si="482"/>
        <v>0</v>
      </c>
      <c r="Q1168" s="17">
        <f t="shared" si="496"/>
        <v>0</v>
      </c>
      <c r="R1168" s="16">
        <f t="shared" si="483"/>
        <v>1.9999999999999574E-2</v>
      </c>
      <c r="S1168" s="17"/>
      <c r="T1168" s="16">
        <f t="shared" si="484"/>
        <v>0</v>
      </c>
      <c r="U1168" s="17">
        <f t="shared" si="497"/>
        <v>0</v>
      </c>
      <c r="V1168" s="16">
        <f t="shared" si="485"/>
        <v>0</v>
      </c>
      <c r="W1168" s="17">
        <f t="shared" si="498"/>
        <v>0</v>
      </c>
      <c r="X1168" s="16">
        <f t="shared" si="486"/>
        <v>0</v>
      </c>
      <c r="Y1168" s="17"/>
      <c r="Z1168" s="16">
        <f t="shared" si="487"/>
        <v>0</v>
      </c>
      <c r="AA1168" s="17">
        <f t="shared" si="499"/>
        <v>0</v>
      </c>
      <c r="AB1168" s="16">
        <f t="shared" si="488"/>
        <v>0</v>
      </c>
      <c r="AC1168" s="17">
        <f t="shared" si="500"/>
        <v>0</v>
      </c>
      <c r="AD1168" s="16">
        <f t="shared" si="489"/>
        <v>1.9999999999999574E-2</v>
      </c>
      <c r="AE1168" s="17"/>
      <c r="AF1168" s="16">
        <f t="shared" si="490"/>
        <v>23.270416666666261</v>
      </c>
      <c r="AG1168" s="17">
        <f t="shared" si="501"/>
        <v>1</v>
      </c>
      <c r="AH1168" s="16">
        <f t="shared" si="491"/>
        <v>0</v>
      </c>
      <c r="AI1168" s="17">
        <f t="shared" si="502"/>
        <v>0</v>
      </c>
      <c r="AJ1168" s="16">
        <f t="shared" si="492"/>
        <v>1.9999999999999574E-2</v>
      </c>
    </row>
    <row r="1169" spans="1:36" x14ac:dyDescent="0.25">
      <c r="A1169" s="26">
        <f t="shared" si="503"/>
        <v>23.29041666666626</v>
      </c>
      <c r="B1169" s="9" t="s">
        <v>18</v>
      </c>
      <c r="C1169" t="s">
        <v>11</v>
      </c>
      <c r="D1169" s="13" t="s">
        <v>14</v>
      </c>
      <c r="E1169" s="14" t="s">
        <v>20</v>
      </c>
      <c r="F1169" t="s">
        <v>11</v>
      </c>
      <c r="G1169" s="13" t="s">
        <v>14</v>
      </c>
      <c r="H1169" s="16">
        <f t="shared" si="478"/>
        <v>0</v>
      </c>
      <c r="I1169" s="17">
        <f t="shared" si="493"/>
        <v>0</v>
      </c>
      <c r="J1169" s="16">
        <f t="shared" si="479"/>
        <v>0</v>
      </c>
      <c r="K1169" s="17">
        <f t="shared" si="494"/>
        <v>0</v>
      </c>
      <c r="L1169" s="16">
        <f t="shared" si="480"/>
        <v>0</v>
      </c>
      <c r="M1169" s="17"/>
      <c r="N1169" s="16">
        <f t="shared" si="481"/>
        <v>0</v>
      </c>
      <c r="O1169" s="17">
        <f t="shared" si="495"/>
        <v>0</v>
      </c>
      <c r="P1169" s="16">
        <f t="shared" si="482"/>
        <v>0</v>
      </c>
      <c r="Q1169" s="17">
        <f t="shared" si="496"/>
        <v>0</v>
      </c>
      <c r="R1169" s="16">
        <f t="shared" si="483"/>
        <v>1.9999999999999574E-2</v>
      </c>
      <c r="S1169" s="17"/>
      <c r="T1169" s="16">
        <f t="shared" si="484"/>
        <v>0</v>
      </c>
      <c r="U1169" s="17">
        <f t="shared" si="497"/>
        <v>0</v>
      </c>
      <c r="V1169" s="16">
        <f t="shared" si="485"/>
        <v>23.29041666666626</v>
      </c>
      <c r="W1169" s="17">
        <f t="shared" si="498"/>
        <v>1</v>
      </c>
      <c r="X1169" s="16">
        <f t="shared" si="486"/>
        <v>0</v>
      </c>
      <c r="Y1169" s="17"/>
      <c r="Z1169" s="16">
        <f t="shared" si="487"/>
        <v>0</v>
      </c>
      <c r="AA1169" s="17">
        <f t="shared" si="499"/>
        <v>0</v>
      </c>
      <c r="AB1169" s="16">
        <f t="shared" si="488"/>
        <v>0</v>
      </c>
      <c r="AC1169" s="17">
        <f t="shared" si="500"/>
        <v>0</v>
      </c>
      <c r="AD1169" s="16">
        <f t="shared" si="489"/>
        <v>0</v>
      </c>
      <c r="AE1169" s="17"/>
      <c r="AF1169" s="16">
        <f t="shared" si="490"/>
        <v>0</v>
      </c>
      <c r="AG1169" s="17">
        <f t="shared" si="501"/>
        <v>0</v>
      </c>
      <c r="AH1169" s="16">
        <f t="shared" si="491"/>
        <v>0</v>
      </c>
      <c r="AI1169" s="17">
        <f t="shared" si="502"/>
        <v>0</v>
      </c>
      <c r="AJ1169" s="16">
        <f t="shared" si="492"/>
        <v>1.9999999999999574E-2</v>
      </c>
    </row>
    <row r="1170" spans="1:36" x14ac:dyDescent="0.25">
      <c r="A1170" s="26">
        <f t="shared" si="503"/>
        <v>23.31041666666626</v>
      </c>
      <c r="B1170" s="9"/>
      <c r="C1170" t="s">
        <v>11</v>
      </c>
      <c r="D1170" s="13" t="s">
        <v>14</v>
      </c>
      <c r="F1170" t="s">
        <v>11</v>
      </c>
      <c r="G1170" s="13" t="s">
        <v>14</v>
      </c>
      <c r="H1170" s="16">
        <f t="shared" si="478"/>
        <v>0</v>
      </c>
      <c r="I1170" s="17">
        <f t="shared" si="493"/>
        <v>0</v>
      </c>
      <c r="J1170" s="16">
        <f t="shared" si="479"/>
        <v>0</v>
      </c>
      <c r="K1170" s="17">
        <f t="shared" si="494"/>
        <v>0</v>
      </c>
      <c r="L1170" s="16">
        <f t="shared" si="480"/>
        <v>0</v>
      </c>
      <c r="M1170" s="17"/>
      <c r="N1170" s="16">
        <f t="shared" si="481"/>
        <v>0</v>
      </c>
      <c r="O1170" s="17">
        <f t="shared" si="495"/>
        <v>0</v>
      </c>
      <c r="P1170" s="16">
        <f t="shared" si="482"/>
        <v>0</v>
      </c>
      <c r="Q1170" s="17">
        <f t="shared" si="496"/>
        <v>0</v>
      </c>
      <c r="R1170" s="16">
        <f t="shared" si="483"/>
        <v>1.9999999999999574E-2</v>
      </c>
      <c r="S1170" s="17"/>
      <c r="T1170" s="16">
        <f t="shared" si="484"/>
        <v>0</v>
      </c>
      <c r="U1170" s="17">
        <f t="shared" si="497"/>
        <v>0</v>
      </c>
      <c r="V1170" s="16">
        <f t="shared" si="485"/>
        <v>0</v>
      </c>
      <c r="W1170" s="17">
        <f t="shared" si="498"/>
        <v>0</v>
      </c>
      <c r="X1170" s="16">
        <f t="shared" si="486"/>
        <v>0</v>
      </c>
      <c r="Y1170" s="17"/>
      <c r="Z1170" s="16">
        <f t="shared" si="487"/>
        <v>0</v>
      </c>
      <c r="AA1170" s="17">
        <f t="shared" si="499"/>
        <v>0</v>
      </c>
      <c r="AB1170" s="16">
        <f t="shared" si="488"/>
        <v>0</v>
      </c>
      <c r="AC1170" s="17">
        <f t="shared" si="500"/>
        <v>0</v>
      </c>
      <c r="AD1170" s="16">
        <f t="shared" si="489"/>
        <v>0</v>
      </c>
      <c r="AE1170" s="17"/>
      <c r="AF1170" s="16">
        <f t="shared" si="490"/>
        <v>0</v>
      </c>
      <c r="AG1170" s="17">
        <f t="shared" si="501"/>
        <v>0</v>
      </c>
      <c r="AH1170" s="16">
        <f t="shared" si="491"/>
        <v>0</v>
      </c>
      <c r="AI1170" s="17">
        <f t="shared" si="502"/>
        <v>0</v>
      </c>
      <c r="AJ1170" s="16">
        <f t="shared" si="492"/>
        <v>1.9999999999999574E-2</v>
      </c>
    </row>
    <row r="1171" spans="1:36" x14ac:dyDescent="0.25">
      <c r="A1171" s="26">
        <f t="shared" si="503"/>
        <v>23.33041666666626</v>
      </c>
      <c r="B1171" s="9"/>
      <c r="C1171" t="s">
        <v>11</v>
      </c>
      <c r="D1171" s="13" t="s">
        <v>14</v>
      </c>
      <c r="E1171" s="7"/>
      <c r="F1171" t="s">
        <v>11</v>
      </c>
      <c r="G1171" s="13" t="s">
        <v>14</v>
      </c>
      <c r="H1171" s="16">
        <f t="shared" si="478"/>
        <v>0</v>
      </c>
      <c r="I1171" s="17">
        <f t="shared" si="493"/>
        <v>0</v>
      </c>
      <c r="J1171" s="16">
        <f t="shared" si="479"/>
        <v>0</v>
      </c>
      <c r="K1171" s="17">
        <f t="shared" si="494"/>
        <v>0</v>
      </c>
      <c r="L1171" s="16">
        <f t="shared" si="480"/>
        <v>0</v>
      </c>
      <c r="M1171" s="17"/>
      <c r="N1171" s="16">
        <f t="shared" si="481"/>
        <v>0</v>
      </c>
      <c r="O1171" s="17">
        <f t="shared" si="495"/>
        <v>0</v>
      </c>
      <c r="P1171" s="16">
        <f t="shared" si="482"/>
        <v>0</v>
      </c>
      <c r="Q1171" s="17">
        <f t="shared" si="496"/>
        <v>0</v>
      </c>
      <c r="R1171" s="16">
        <f t="shared" si="483"/>
        <v>1.9999999999999574E-2</v>
      </c>
      <c r="S1171" s="17"/>
      <c r="T1171" s="16">
        <f t="shared" si="484"/>
        <v>0</v>
      </c>
      <c r="U1171" s="17">
        <f t="shared" si="497"/>
        <v>0</v>
      </c>
      <c r="V1171" s="16">
        <f t="shared" si="485"/>
        <v>0</v>
      </c>
      <c r="W1171" s="17">
        <f t="shared" si="498"/>
        <v>0</v>
      </c>
      <c r="X1171" s="16">
        <f t="shared" si="486"/>
        <v>0</v>
      </c>
      <c r="Y1171" s="17"/>
      <c r="Z1171" s="16">
        <f t="shared" si="487"/>
        <v>0</v>
      </c>
      <c r="AA1171" s="17">
        <f t="shared" si="499"/>
        <v>0</v>
      </c>
      <c r="AB1171" s="16">
        <f t="shared" si="488"/>
        <v>0</v>
      </c>
      <c r="AC1171" s="17">
        <f t="shared" si="500"/>
        <v>0</v>
      </c>
      <c r="AD1171" s="16">
        <f t="shared" si="489"/>
        <v>0</v>
      </c>
      <c r="AE1171" s="17"/>
      <c r="AF1171" s="16">
        <f t="shared" si="490"/>
        <v>0</v>
      </c>
      <c r="AG1171" s="17">
        <f t="shared" si="501"/>
        <v>0</v>
      </c>
      <c r="AH1171" s="16">
        <f t="shared" si="491"/>
        <v>0</v>
      </c>
      <c r="AI1171" s="17">
        <f t="shared" si="502"/>
        <v>0</v>
      </c>
      <c r="AJ1171" s="16">
        <f t="shared" si="492"/>
        <v>1.9999999999999574E-2</v>
      </c>
    </row>
    <row r="1172" spans="1:36" x14ac:dyDescent="0.25">
      <c r="A1172" s="26">
        <f t="shared" si="503"/>
        <v>23.350416666666259</v>
      </c>
      <c r="B1172" s="9"/>
      <c r="C1172" t="s">
        <v>11</v>
      </c>
      <c r="D1172" s="13" t="s">
        <v>14</v>
      </c>
      <c r="F1172" t="s">
        <v>11</v>
      </c>
      <c r="G1172" s="13" t="s">
        <v>14</v>
      </c>
      <c r="H1172" s="16">
        <f t="shared" si="478"/>
        <v>0</v>
      </c>
      <c r="I1172" s="17">
        <f t="shared" si="493"/>
        <v>0</v>
      </c>
      <c r="J1172" s="16">
        <f t="shared" si="479"/>
        <v>0</v>
      </c>
      <c r="K1172" s="17">
        <f t="shared" si="494"/>
        <v>0</v>
      </c>
      <c r="L1172" s="16">
        <f t="shared" si="480"/>
        <v>0</v>
      </c>
      <c r="M1172" s="17"/>
      <c r="N1172" s="16">
        <f t="shared" si="481"/>
        <v>0</v>
      </c>
      <c r="O1172" s="17">
        <f t="shared" si="495"/>
        <v>0</v>
      </c>
      <c r="P1172" s="16">
        <f t="shared" si="482"/>
        <v>0</v>
      </c>
      <c r="Q1172" s="17">
        <f t="shared" si="496"/>
        <v>0</v>
      </c>
      <c r="R1172" s="16">
        <f t="shared" si="483"/>
        <v>1.9999999999999574E-2</v>
      </c>
      <c r="S1172" s="17"/>
      <c r="T1172" s="16">
        <f t="shared" si="484"/>
        <v>0</v>
      </c>
      <c r="U1172" s="17">
        <f t="shared" si="497"/>
        <v>0</v>
      </c>
      <c r="V1172" s="16">
        <f t="shared" si="485"/>
        <v>0</v>
      </c>
      <c r="W1172" s="17">
        <f t="shared" si="498"/>
        <v>0</v>
      </c>
      <c r="X1172" s="16">
        <f t="shared" si="486"/>
        <v>0</v>
      </c>
      <c r="Y1172" s="17"/>
      <c r="Z1172" s="16">
        <f t="shared" si="487"/>
        <v>0</v>
      </c>
      <c r="AA1172" s="17">
        <f t="shared" si="499"/>
        <v>0</v>
      </c>
      <c r="AB1172" s="16">
        <f t="shared" si="488"/>
        <v>0</v>
      </c>
      <c r="AC1172" s="17">
        <f t="shared" si="500"/>
        <v>0</v>
      </c>
      <c r="AD1172" s="16">
        <f t="shared" si="489"/>
        <v>0</v>
      </c>
      <c r="AE1172" s="17"/>
      <c r="AF1172" s="16">
        <f t="shared" si="490"/>
        <v>0</v>
      </c>
      <c r="AG1172" s="17">
        <f t="shared" si="501"/>
        <v>0</v>
      </c>
      <c r="AH1172" s="16">
        <f t="shared" si="491"/>
        <v>0</v>
      </c>
      <c r="AI1172" s="17">
        <f t="shared" si="502"/>
        <v>0</v>
      </c>
      <c r="AJ1172" s="16">
        <f t="shared" si="492"/>
        <v>1.9999999999999574E-2</v>
      </c>
    </row>
    <row r="1173" spans="1:36" x14ac:dyDescent="0.25">
      <c r="A1173" s="26">
        <f t="shared" si="503"/>
        <v>23.370416666666259</v>
      </c>
      <c r="B1173" s="9" t="s">
        <v>22</v>
      </c>
      <c r="C1173" s="14" t="s">
        <v>20</v>
      </c>
      <c r="D1173" t="s">
        <v>11</v>
      </c>
      <c r="F1173" t="s">
        <v>11</v>
      </c>
      <c r="G1173" s="13" t="s">
        <v>14</v>
      </c>
      <c r="H1173" s="16">
        <f t="shared" si="478"/>
        <v>0</v>
      </c>
      <c r="I1173" s="17">
        <f t="shared" si="493"/>
        <v>0</v>
      </c>
      <c r="J1173" s="16">
        <f t="shared" si="479"/>
        <v>23.370416666666259</v>
      </c>
      <c r="K1173" s="17">
        <f t="shared" si="494"/>
        <v>1</v>
      </c>
      <c r="L1173" s="16">
        <f t="shared" si="480"/>
        <v>0</v>
      </c>
      <c r="M1173" s="17"/>
      <c r="N1173" s="16">
        <f t="shared" si="481"/>
        <v>0</v>
      </c>
      <c r="O1173" s="17">
        <f t="shared" si="495"/>
        <v>0</v>
      </c>
      <c r="P1173" s="16">
        <f t="shared" si="482"/>
        <v>0</v>
      </c>
      <c r="Q1173" s="17">
        <f t="shared" si="496"/>
        <v>0</v>
      </c>
      <c r="R1173" s="16">
        <f t="shared" si="483"/>
        <v>0</v>
      </c>
      <c r="S1173" s="17"/>
      <c r="T1173" s="16">
        <f t="shared" si="484"/>
        <v>0</v>
      </c>
      <c r="U1173" s="17">
        <f t="shared" si="497"/>
        <v>0</v>
      </c>
      <c r="V1173" s="16">
        <f t="shared" si="485"/>
        <v>0</v>
      </c>
      <c r="W1173" s="17">
        <f t="shared" si="498"/>
        <v>0</v>
      </c>
      <c r="X1173" s="16">
        <f t="shared" si="486"/>
        <v>0</v>
      </c>
      <c r="Y1173" s="17"/>
      <c r="Z1173" s="16">
        <f t="shared" si="487"/>
        <v>0</v>
      </c>
      <c r="AA1173" s="17">
        <f t="shared" si="499"/>
        <v>0</v>
      </c>
      <c r="AB1173" s="16">
        <f t="shared" si="488"/>
        <v>0</v>
      </c>
      <c r="AC1173" s="17">
        <f t="shared" si="500"/>
        <v>0</v>
      </c>
      <c r="AD1173" s="16">
        <f t="shared" si="489"/>
        <v>0</v>
      </c>
      <c r="AE1173" s="17"/>
      <c r="AF1173" s="16">
        <f t="shared" si="490"/>
        <v>0</v>
      </c>
      <c r="AG1173" s="17">
        <f t="shared" si="501"/>
        <v>0</v>
      </c>
      <c r="AH1173" s="16">
        <f t="shared" si="491"/>
        <v>0</v>
      </c>
      <c r="AI1173" s="17">
        <f t="shared" si="502"/>
        <v>0</v>
      </c>
      <c r="AJ1173" s="16">
        <f t="shared" si="492"/>
        <v>1.9999999999999574E-2</v>
      </c>
    </row>
    <row r="1174" spans="1:36" x14ac:dyDescent="0.25">
      <c r="A1174" s="26">
        <f t="shared" si="503"/>
        <v>23.390416666666258</v>
      </c>
      <c r="B1174" s="9" t="s">
        <v>21</v>
      </c>
      <c r="C1174" s="8"/>
      <c r="D1174" t="s">
        <v>11</v>
      </c>
      <c r="E1174" s="13" t="s">
        <v>14</v>
      </c>
      <c r="F1174" t="s">
        <v>11</v>
      </c>
      <c r="G1174" s="13" t="s">
        <v>14</v>
      </c>
      <c r="H1174" s="16">
        <f t="shared" si="478"/>
        <v>0</v>
      </c>
      <c r="I1174" s="17">
        <f t="shared" si="493"/>
        <v>0</v>
      </c>
      <c r="J1174" s="16">
        <f t="shared" si="479"/>
        <v>0</v>
      </c>
      <c r="K1174" s="17">
        <f t="shared" si="494"/>
        <v>0</v>
      </c>
      <c r="L1174" s="16">
        <f t="shared" si="480"/>
        <v>0</v>
      </c>
      <c r="M1174" s="17"/>
      <c r="N1174" s="16">
        <f t="shared" si="481"/>
        <v>0</v>
      </c>
      <c r="O1174" s="17">
        <f t="shared" si="495"/>
        <v>0</v>
      </c>
      <c r="P1174" s="16">
        <f t="shared" si="482"/>
        <v>0</v>
      </c>
      <c r="Q1174" s="17">
        <f t="shared" si="496"/>
        <v>0</v>
      </c>
      <c r="R1174" s="16">
        <f t="shared" si="483"/>
        <v>0</v>
      </c>
      <c r="S1174" s="17"/>
      <c r="T1174" s="16">
        <f t="shared" si="484"/>
        <v>23.390416666666258</v>
      </c>
      <c r="U1174" s="17">
        <f t="shared" si="497"/>
        <v>1</v>
      </c>
      <c r="V1174" s="16">
        <f t="shared" si="485"/>
        <v>0</v>
      </c>
      <c r="W1174" s="17">
        <f t="shared" si="498"/>
        <v>0</v>
      </c>
      <c r="X1174" s="16">
        <f t="shared" si="486"/>
        <v>1.9999999999999574E-2</v>
      </c>
      <c r="Y1174" s="17"/>
      <c r="Z1174" s="16">
        <f t="shared" si="487"/>
        <v>0</v>
      </c>
      <c r="AA1174" s="17">
        <f t="shared" si="499"/>
        <v>0</v>
      </c>
      <c r="AB1174" s="16">
        <f t="shared" si="488"/>
        <v>0</v>
      </c>
      <c r="AC1174" s="17">
        <f t="shared" si="500"/>
        <v>0</v>
      </c>
      <c r="AD1174" s="16">
        <f t="shared" si="489"/>
        <v>0</v>
      </c>
      <c r="AE1174" s="17"/>
      <c r="AF1174" s="16">
        <f t="shared" si="490"/>
        <v>0</v>
      </c>
      <c r="AG1174" s="17">
        <f t="shared" si="501"/>
        <v>0</v>
      </c>
      <c r="AH1174" s="16">
        <f t="shared" si="491"/>
        <v>0</v>
      </c>
      <c r="AI1174" s="17">
        <f t="shared" si="502"/>
        <v>0</v>
      </c>
      <c r="AJ1174" s="16">
        <f t="shared" si="492"/>
        <v>1.9999999999999574E-2</v>
      </c>
    </row>
    <row r="1175" spans="1:36" x14ac:dyDescent="0.25">
      <c r="A1175" s="26">
        <f t="shared" si="503"/>
        <v>23.410416666666258</v>
      </c>
      <c r="B1175" s="9"/>
      <c r="C1175" s="7"/>
      <c r="D1175" t="s">
        <v>11</v>
      </c>
      <c r="E1175" s="13" t="s">
        <v>14</v>
      </c>
      <c r="F1175" t="s">
        <v>11</v>
      </c>
      <c r="G1175" s="13" t="s">
        <v>14</v>
      </c>
      <c r="H1175" s="16">
        <f t="shared" si="478"/>
        <v>0</v>
      </c>
      <c r="I1175" s="17">
        <f t="shared" si="493"/>
        <v>0</v>
      </c>
      <c r="J1175" s="16">
        <f t="shared" si="479"/>
        <v>0</v>
      </c>
      <c r="K1175" s="17">
        <f t="shared" si="494"/>
        <v>0</v>
      </c>
      <c r="L1175" s="16">
        <f t="shared" si="480"/>
        <v>0</v>
      </c>
      <c r="M1175" s="17"/>
      <c r="N1175" s="16">
        <f t="shared" si="481"/>
        <v>0</v>
      </c>
      <c r="O1175" s="17">
        <f t="shared" si="495"/>
        <v>0</v>
      </c>
      <c r="P1175" s="16">
        <f t="shared" si="482"/>
        <v>0</v>
      </c>
      <c r="Q1175" s="17">
        <f t="shared" si="496"/>
        <v>0</v>
      </c>
      <c r="R1175" s="16">
        <f t="shared" si="483"/>
        <v>0</v>
      </c>
      <c r="S1175" s="17"/>
      <c r="T1175" s="16">
        <f t="shared" si="484"/>
        <v>0</v>
      </c>
      <c r="U1175" s="17">
        <f t="shared" si="497"/>
        <v>0</v>
      </c>
      <c r="V1175" s="16">
        <f t="shared" si="485"/>
        <v>0</v>
      </c>
      <c r="W1175" s="17">
        <f t="shared" si="498"/>
        <v>0</v>
      </c>
      <c r="X1175" s="16">
        <f t="shared" si="486"/>
        <v>1.9999999999999574E-2</v>
      </c>
      <c r="Y1175" s="17"/>
      <c r="Z1175" s="16">
        <f t="shared" si="487"/>
        <v>0</v>
      </c>
      <c r="AA1175" s="17">
        <f t="shared" si="499"/>
        <v>0</v>
      </c>
      <c r="AB1175" s="16">
        <f t="shared" si="488"/>
        <v>0</v>
      </c>
      <c r="AC1175" s="17">
        <f t="shared" si="500"/>
        <v>0</v>
      </c>
      <c r="AD1175" s="16">
        <f t="shared" si="489"/>
        <v>0</v>
      </c>
      <c r="AE1175" s="17"/>
      <c r="AF1175" s="16">
        <f t="shared" si="490"/>
        <v>0</v>
      </c>
      <c r="AG1175" s="17">
        <f t="shared" si="501"/>
        <v>0</v>
      </c>
      <c r="AH1175" s="16">
        <f t="shared" si="491"/>
        <v>0</v>
      </c>
      <c r="AI1175" s="17">
        <f t="shared" si="502"/>
        <v>0</v>
      </c>
      <c r="AJ1175" s="16">
        <f t="shared" si="492"/>
        <v>1.9999999999999574E-2</v>
      </c>
    </row>
    <row r="1176" spans="1:36" x14ac:dyDescent="0.25">
      <c r="A1176" s="26">
        <f t="shared" si="503"/>
        <v>23.430416666666257</v>
      </c>
      <c r="B1176" s="9"/>
      <c r="D1176" t="s">
        <v>11</v>
      </c>
      <c r="E1176" s="13" t="s">
        <v>14</v>
      </c>
      <c r="F1176" t="s">
        <v>11</v>
      </c>
      <c r="G1176" s="13" t="s">
        <v>14</v>
      </c>
      <c r="H1176" s="16">
        <f t="shared" si="478"/>
        <v>0</v>
      </c>
      <c r="I1176" s="17">
        <f t="shared" si="493"/>
        <v>0</v>
      </c>
      <c r="J1176" s="16">
        <f t="shared" si="479"/>
        <v>0</v>
      </c>
      <c r="K1176" s="17">
        <f t="shared" si="494"/>
        <v>0</v>
      </c>
      <c r="L1176" s="16">
        <f t="shared" si="480"/>
        <v>0</v>
      </c>
      <c r="M1176" s="17"/>
      <c r="N1176" s="16">
        <f t="shared" si="481"/>
        <v>0</v>
      </c>
      <c r="O1176" s="17">
        <f t="shared" si="495"/>
        <v>0</v>
      </c>
      <c r="P1176" s="16">
        <f t="shared" si="482"/>
        <v>0</v>
      </c>
      <c r="Q1176" s="17">
        <f t="shared" si="496"/>
        <v>0</v>
      </c>
      <c r="R1176" s="16">
        <f t="shared" si="483"/>
        <v>0</v>
      </c>
      <c r="S1176" s="17"/>
      <c r="T1176" s="16">
        <f t="shared" si="484"/>
        <v>0</v>
      </c>
      <c r="U1176" s="17">
        <f t="shared" si="497"/>
        <v>0</v>
      </c>
      <c r="V1176" s="16">
        <f t="shared" si="485"/>
        <v>0</v>
      </c>
      <c r="W1176" s="17">
        <f t="shared" si="498"/>
        <v>0</v>
      </c>
      <c r="X1176" s="16">
        <f t="shared" si="486"/>
        <v>1.9999999999999574E-2</v>
      </c>
      <c r="Y1176" s="17"/>
      <c r="Z1176" s="16">
        <f t="shared" si="487"/>
        <v>0</v>
      </c>
      <c r="AA1176" s="17">
        <f t="shared" si="499"/>
        <v>0</v>
      </c>
      <c r="AB1176" s="16">
        <f t="shared" si="488"/>
        <v>0</v>
      </c>
      <c r="AC1176" s="17">
        <f t="shared" si="500"/>
        <v>0</v>
      </c>
      <c r="AD1176" s="16">
        <f t="shared" si="489"/>
        <v>0</v>
      </c>
      <c r="AE1176" s="17"/>
      <c r="AF1176" s="16">
        <f t="shared" si="490"/>
        <v>0</v>
      </c>
      <c r="AG1176" s="17">
        <f t="shared" si="501"/>
        <v>0</v>
      </c>
      <c r="AH1176" s="16">
        <f t="shared" si="491"/>
        <v>0</v>
      </c>
      <c r="AI1176" s="17">
        <f t="shared" si="502"/>
        <v>0</v>
      </c>
      <c r="AJ1176" s="16">
        <f t="shared" si="492"/>
        <v>1.9999999999999574E-2</v>
      </c>
    </row>
    <row r="1177" spans="1:36" x14ac:dyDescent="0.25">
      <c r="A1177" s="26">
        <f t="shared" si="503"/>
        <v>23.450416666666257</v>
      </c>
      <c r="B1177" s="9" t="s">
        <v>12</v>
      </c>
      <c r="D1177" t="s">
        <v>11</v>
      </c>
      <c r="E1177" s="13" t="s">
        <v>14</v>
      </c>
      <c r="F1177" s="14" t="s">
        <v>20</v>
      </c>
      <c r="G1177" t="s">
        <v>11</v>
      </c>
      <c r="H1177" s="16">
        <f t="shared" si="478"/>
        <v>0</v>
      </c>
      <c r="I1177" s="17">
        <f t="shared" si="493"/>
        <v>0</v>
      </c>
      <c r="J1177" s="16">
        <f t="shared" si="479"/>
        <v>0</v>
      </c>
      <c r="K1177" s="17">
        <f t="shared" si="494"/>
        <v>0</v>
      </c>
      <c r="L1177" s="16">
        <f t="shared" si="480"/>
        <v>0</v>
      </c>
      <c r="M1177" s="17"/>
      <c r="N1177" s="16">
        <f t="shared" si="481"/>
        <v>0</v>
      </c>
      <c r="O1177" s="17">
        <f t="shared" si="495"/>
        <v>0</v>
      </c>
      <c r="P1177" s="16">
        <f t="shared" si="482"/>
        <v>0</v>
      </c>
      <c r="Q1177" s="17">
        <f t="shared" si="496"/>
        <v>0</v>
      </c>
      <c r="R1177" s="16">
        <f t="shared" si="483"/>
        <v>0</v>
      </c>
      <c r="S1177" s="17"/>
      <c r="T1177" s="16">
        <f t="shared" si="484"/>
        <v>0</v>
      </c>
      <c r="U1177" s="17">
        <f t="shared" si="497"/>
        <v>0</v>
      </c>
      <c r="V1177" s="16">
        <f t="shared" si="485"/>
        <v>0</v>
      </c>
      <c r="W1177" s="17">
        <f t="shared" si="498"/>
        <v>0</v>
      </c>
      <c r="X1177" s="16">
        <f t="shared" si="486"/>
        <v>1.9999999999999574E-2</v>
      </c>
      <c r="Y1177" s="17"/>
      <c r="Z1177" s="16">
        <f t="shared" si="487"/>
        <v>0</v>
      </c>
      <c r="AA1177" s="17">
        <f t="shared" si="499"/>
        <v>0</v>
      </c>
      <c r="AB1177" s="16">
        <f t="shared" si="488"/>
        <v>23.450416666666257</v>
      </c>
      <c r="AC1177" s="17">
        <f t="shared" si="500"/>
        <v>1</v>
      </c>
      <c r="AD1177" s="16">
        <f t="shared" si="489"/>
        <v>0</v>
      </c>
      <c r="AE1177" s="17"/>
      <c r="AF1177" s="16">
        <f t="shared" si="490"/>
        <v>0</v>
      </c>
      <c r="AG1177" s="17">
        <f t="shared" si="501"/>
        <v>0</v>
      </c>
      <c r="AH1177" s="16">
        <f t="shared" si="491"/>
        <v>0</v>
      </c>
      <c r="AI1177" s="17">
        <f t="shared" si="502"/>
        <v>0</v>
      </c>
      <c r="AJ1177" s="16">
        <f t="shared" si="492"/>
        <v>0</v>
      </c>
    </row>
    <row r="1178" spans="1:36" x14ac:dyDescent="0.25">
      <c r="A1178" s="26">
        <f t="shared" si="503"/>
        <v>23.470416666666257</v>
      </c>
      <c r="B1178" s="9"/>
      <c r="D1178" t="s">
        <v>11</v>
      </c>
      <c r="E1178" s="13" t="s">
        <v>14</v>
      </c>
      <c r="G1178" t="s">
        <v>11</v>
      </c>
      <c r="H1178" s="16">
        <f t="shared" si="478"/>
        <v>0</v>
      </c>
      <c r="I1178" s="17">
        <f t="shared" si="493"/>
        <v>0</v>
      </c>
      <c r="J1178" s="16">
        <f t="shared" si="479"/>
        <v>0</v>
      </c>
      <c r="K1178" s="17">
        <f t="shared" si="494"/>
        <v>0</v>
      </c>
      <c r="L1178" s="16">
        <f t="shared" si="480"/>
        <v>0</v>
      </c>
      <c r="M1178" s="17"/>
      <c r="N1178" s="16">
        <f t="shared" si="481"/>
        <v>0</v>
      </c>
      <c r="O1178" s="17">
        <f t="shared" si="495"/>
        <v>0</v>
      </c>
      <c r="P1178" s="16">
        <f t="shared" si="482"/>
        <v>0</v>
      </c>
      <c r="Q1178" s="17">
        <f t="shared" si="496"/>
        <v>0</v>
      </c>
      <c r="R1178" s="16">
        <f t="shared" si="483"/>
        <v>0</v>
      </c>
      <c r="S1178" s="17"/>
      <c r="T1178" s="16">
        <f t="shared" si="484"/>
        <v>0</v>
      </c>
      <c r="U1178" s="17">
        <f t="shared" si="497"/>
        <v>0</v>
      </c>
      <c r="V1178" s="16">
        <f t="shared" si="485"/>
        <v>0</v>
      </c>
      <c r="W1178" s="17">
        <f t="shared" si="498"/>
        <v>0</v>
      </c>
      <c r="X1178" s="16">
        <f t="shared" si="486"/>
        <v>1.9999999999999574E-2</v>
      </c>
      <c r="Y1178" s="17"/>
      <c r="Z1178" s="16">
        <f t="shared" si="487"/>
        <v>0</v>
      </c>
      <c r="AA1178" s="17">
        <f t="shared" si="499"/>
        <v>0</v>
      </c>
      <c r="AB1178" s="16">
        <f t="shared" si="488"/>
        <v>0</v>
      </c>
      <c r="AC1178" s="17">
        <f t="shared" si="500"/>
        <v>0</v>
      </c>
      <c r="AD1178" s="16">
        <f t="shared" si="489"/>
        <v>0</v>
      </c>
      <c r="AE1178" s="17"/>
      <c r="AF1178" s="16">
        <f t="shared" si="490"/>
        <v>0</v>
      </c>
      <c r="AG1178" s="17">
        <f t="shared" si="501"/>
        <v>0</v>
      </c>
      <c r="AH1178" s="16">
        <f t="shared" si="491"/>
        <v>0</v>
      </c>
      <c r="AI1178" s="17">
        <f t="shared" si="502"/>
        <v>0</v>
      </c>
      <c r="AJ1178" s="16">
        <f t="shared" si="492"/>
        <v>0</v>
      </c>
    </row>
    <row r="1179" spans="1:36" x14ac:dyDescent="0.25">
      <c r="A1179" s="26">
        <f t="shared" si="503"/>
        <v>23.490416666666256</v>
      </c>
      <c r="B1179" s="9"/>
      <c r="D1179" t="s">
        <v>11</v>
      </c>
      <c r="E1179" s="13" t="s">
        <v>14</v>
      </c>
      <c r="G1179" t="s">
        <v>11</v>
      </c>
      <c r="H1179" s="16">
        <f t="shared" si="478"/>
        <v>0</v>
      </c>
      <c r="I1179" s="17">
        <f t="shared" si="493"/>
        <v>0</v>
      </c>
      <c r="J1179" s="16">
        <f t="shared" si="479"/>
        <v>0</v>
      </c>
      <c r="K1179" s="17">
        <f t="shared" si="494"/>
        <v>0</v>
      </c>
      <c r="L1179" s="16">
        <f t="shared" si="480"/>
        <v>0</v>
      </c>
      <c r="M1179" s="17"/>
      <c r="N1179" s="16">
        <f t="shared" si="481"/>
        <v>0</v>
      </c>
      <c r="O1179" s="17">
        <f t="shared" si="495"/>
        <v>0</v>
      </c>
      <c r="P1179" s="16">
        <f t="shared" si="482"/>
        <v>0</v>
      </c>
      <c r="Q1179" s="17">
        <f t="shared" si="496"/>
        <v>0</v>
      </c>
      <c r="R1179" s="16">
        <f t="shared" si="483"/>
        <v>0</v>
      </c>
      <c r="S1179" s="17"/>
      <c r="T1179" s="16">
        <f t="shared" si="484"/>
        <v>0</v>
      </c>
      <c r="U1179" s="17">
        <f t="shared" si="497"/>
        <v>0</v>
      </c>
      <c r="V1179" s="16">
        <f t="shared" si="485"/>
        <v>0</v>
      </c>
      <c r="W1179" s="17">
        <f t="shared" si="498"/>
        <v>0</v>
      </c>
      <c r="X1179" s="16">
        <f t="shared" si="486"/>
        <v>1.9999999999999574E-2</v>
      </c>
      <c r="Y1179" s="17"/>
      <c r="Z1179" s="16">
        <f t="shared" si="487"/>
        <v>0</v>
      </c>
      <c r="AA1179" s="17">
        <f t="shared" si="499"/>
        <v>0</v>
      </c>
      <c r="AB1179" s="16">
        <f t="shared" si="488"/>
        <v>0</v>
      </c>
      <c r="AC1179" s="17">
        <f t="shared" si="500"/>
        <v>0</v>
      </c>
      <c r="AD1179" s="16">
        <f t="shared" si="489"/>
        <v>0</v>
      </c>
      <c r="AE1179" s="17"/>
      <c r="AF1179" s="16">
        <f t="shared" si="490"/>
        <v>0</v>
      </c>
      <c r="AG1179" s="17">
        <f t="shared" si="501"/>
        <v>0</v>
      </c>
      <c r="AH1179" s="16">
        <f t="shared" si="491"/>
        <v>0</v>
      </c>
      <c r="AI1179" s="17">
        <f t="shared" si="502"/>
        <v>0</v>
      </c>
      <c r="AJ1179" s="16">
        <f t="shared" si="492"/>
        <v>0</v>
      </c>
    </row>
    <row r="1180" spans="1:36" x14ac:dyDescent="0.25">
      <c r="A1180" s="26">
        <f t="shared" si="503"/>
        <v>23.510416666666256</v>
      </c>
      <c r="B1180" s="9" t="s">
        <v>9</v>
      </c>
      <c r="C1180" s="13" t="s">
        <v>14</v>
      </c>
      <c r="D1180" t="s">
        <v>11</v>
      </c>
      <c r="E1180" s="13" t="s">
        <v>14</v>
      </c>
      <c r="G1180" t="s">
        <v>11</v>
      </c>
      <c r="H1180" s="16">
        <f t="shared" si="478"/>
        <v>23.510416666666256</v>
      </c>
      <c r="I1180" s="17">
        <f t="shared" si="493"/>
        <v>1</v>
      </c>
      <c r="J1180" s="16">
        <f t="shared" si="479"/>
        <v>0</v>
      </c>
      <c r="K1180" s="17">
        <f t="shared" si="494"/>
        <v>0</v>
      </c>
      <c r="L1180" s="16">
        <f t="shared" si="480"/>
        <v>1.9999999999999574E-2</v>
      </c>
      <c r="M1180" s="17"/>
      <c r="N1180" s="16">
        <f t="shared" si="481"/>
        <v>0</v>
      </c>
      <c r="O1180" s="17">
        <f t="shared" si="495"/>
        <v>0</v>
      </c>
      <c r="P1180" s="16">
        <f t="shared" si="482"/>
        <v>0</v>
      </c>
      <c r="Q1180" s="17">
        <f t="shared" si="496"/>
        <v>0</v>
      </c>
      <c r="R1180" s="16">
        <f t="shared" si="483"/>
        <v>0</v>
      </c>
      <c r="S1180" s="17"/>
      <c r="T1180" s="16">
        <f t="shared" si="484"/>
        <v>0</v>
      </c>
      <c r="U1180" s="17">
        <f t="shared" si="497"/>
        <v>0</v>
      </c>
      <c r="V1180" s="16">
        <f t="shared" si="485"/>
        <v>0</v>
      </c>
      <c r="W1180" s="17">
        <f t="shared" si="498"/>
        <v>0</v>
      </c>
      <c r="X1180" s="16">
        <f t="shared" si="486"/>
        <v>1.9999999999999574E-2</v>
      </c>
      <c r="Y1180" s="17"/>
      <c r="Z1180" s="16">
        <f t="shared" si="487"/>
        <v>0</v>
      </c>
      <c r="AA1180" s="17">
        <f t="shared" si="499"/>
        <v>0</v>
      </c>
      <c r="AB1180" s="16">
        <f t="shared" si="488"/>
        <v>0</v>
      </c>
      <c r="AC1180" s="17">
        <f t="shared" si="500"/>
        <v>0</v>
      </c>
      <c r="AD1180" s="16">
        <f t="shared" si="489"/>
        <v>0</v>
      </c>
      <c r="AE1180" s="17"/>
      <c r="AF1180" s="16">
        <f t="shared" si="490"/>
        <v>0</v>
      </c>
      <c r="AG1180" s="17">
        <f t="shared" si="501"/>
        <v>0</v>
      </c>
      <c r="AH1180" s="16">
        <f t="shared" si="491"/>
        <v>0</v>
      </c>
      <c r="AI1180" s="17">
        <f t="shared" si="502"/>
        <v>0</v>
      </c>
      <c r="AJ1180" s="16">
        <f t="shared" si="492"/>
        <v>0</v>
      </c>
    </row>
    <row r="1181" spans="1:36" x14ac:dyDescent="0.25">
      <c r="A1181" s="26">
        <f t="shared" si="503"/>
        <v>23.530416666666255</v>
      </c>
      <c r="B1181" s="9" t="s">
        <v>17</v>
      </c>
      <c r="C1181" s="13" t="s">
        <v>14</v>
      </c>
      <c r="D1181" s="14" t="s">
        <v>20</v>
      </c>
      <c r="E1181" t="s">
        <v>11</v>
      </c>
      <c r="G1181" t="s">
        <v>11</v>
      </c>
      <c r="H1181" s="16">
        <f t="shared" si="478"/>
        <v>0</v>
      </c>
      <c r="I1181" s="17">
        <f t="shared" si="493"/>
        <v>0</v>
      </c>
      <c r="J1181" s="16">
        <f t="shared" si="479"/>
        <v>0</v>
      </c>
      <c r="K1181" s="17">
        <f t="shared" si="494"/>
        <v>0</v>
      </c>
      <c r="L1181" s="16">
        <f t="shared" si="480"/>
        <v>1.9999999999999574E-2</v>
      </c>
      <c r="M1181" s="17"/>
      <c r="N1181" s="16">
        <f t="shared" si="481"/>
        <v>0</v>
      </c>
      <c r="O1181" s="17">
        <f t="shared" si="495"/>
        <v>0</v>
      </c>
      <c r="P1181" s="16">
        <f t="shared" si="482"/>
        <v>23.530416666666255</v>
      </c>
      <c r="Q1181" s="17">
        <f t="shared" si="496"/>
        <v>1</v>
      </c>
      <c r="R1181" s="16">
        <f t="shared" si="483"/>
        <v>0</v>
      </c>
      <c r="S1181" s="17"/>
      <c r="T1181" s="16">
        <f t="shared" si="484"/>
        <v>0</v>
      </c>
      <c r="U1181" s="17">
        <f t="shared" si="497"/>
        <v>0</v>
      </c>
      <c r="V1181" s="16">
        <f t="shared" si="485"/>
        <v>0</v>
      </c>
      <c r="W1181" s="17">
        <f t="shared" si="498"/>
        <v>0</v>
      </c>
      <c r="X1181" s="16">
        <f t="shared" si="486"/>
        <v>0</v>
      </c>
      <c r="Y1181" s="17"/>
      <c r="Z1181" s="16">
        <f t="shared" si="487"/>
        <v>0</v>
      </c>
      <c r="AA1181" s="17">
        <f t="shared" si="499"/>
        <v>0</v>
      </c>
      <c r="AB1181" s="16">
        <f t="shared" si="488"/>
        <v>0</v>
      </c>
      <c r="AC1181" s="17">
        <f t="shared" si="500"/>
        <v>0</v>
      </c>
      <c r="AD1181" s="16">
        <f t="shared" si="489"/>
        <v>0</v>
      </c>
      <c r="AE1181" s="17"/>
      <c r="AF1181" s="16">
        <f t="shared" si="490"/>
        <v>0</v>
      </c>
      <c r="AG1181" s="17">
        <f t="shared" si="501"/>
        <v>0</v>
      </c>
      <c r="AH1181" s="16">
        <f t="shared" si="491"/>
        <v>0</v>
      </c>
      <c r="AI1181" s="17">
        <f t="shared" si="502"/>
        <v>0</v>
      </c>
      <c r="AJ1181" s="16">
        <f t="shared" si="492"/>
        <v>0</v>
      </c>
    </row>
    <row r="1182" spans="1:36" x14ac:dyDescent="0.25">
      <c r="A1182" s="26">
        <f t="shared" si="503"/>
        <v>23.550416666666255</v>
      </c>
      <c r="B1182" s="9" t="s">
        <v>10</v>
      </c>
      <c r="C1182" s="13" t="s">
        <v>14</v>
      </c>
      <c r="E1182" t="s">
        <v>11</v>
      </c>
      <c r="F1182" s="13" t="s">
        <v>14</v>
      </c>
      <c r="G1182" t="s">
        <v>11</v>
      </c>
      <c r="H1182" s="16">
        <f t="shared" si="478"/>
        <v>0</v>
      </c>
      <c r="I1182" s="17">
        <f t="shared" si="493"/>
        <v>0</v>
      </c>
      <c r="J1182" s="16">
        <f t="shared" si="479"/>
        <v>0</v>
      </c>
      <c r="K1182" s="17">
        <f t="shared" si="494"/>
        <v>0</v>
      </c>
      <c r="L1182" s="16">
        <f t="shared" si="480"/>
        <v>1.9999999999999574E-2</v>
      </c>
      <c r="M1182" s="17"/>
      <c r="N1182" s="16">
        <f t="shared" si="481"/>
        <v>0</v>
      </c>
      <c r="O1182" s="17">
        <f t="shared" si="495"/>
        <v>0</v>
      </c>
      <c r="P1182" s="16">
        <f t="shared" si="482"/>
        <v>0</v>
      </c>
      <c r="Q1182" s="17">
        <f t="shared" si="496"/>
        <v>0</v>
      </c>
      <c r="R1182" s="16">
        <f t="shared" si="483"/>
        <v>0</v>
      </c>
      <c r="S1182" s="17"/>
      <c r="T1182" s="16">
        <f t="shared" si="484"/>
        <v>0</v>
      </c>
      <c r="U1182" s="17">
        <f t="shared" si="497"/>
        <v>0</v>
      </c>
      <c r="V1182" s="16">
        <f t="shared" si="485"/>
        <v>0</v>
      </c>
      <c r="W1182" s="17">
        <f t="shared" si="498"/>
        <v>0</v>
      </c>
      <c r="X1182" s="16">
        <f t="shared" si="486"/>
        <v>0</v>
      </c>
      <c r="Y1182" s="17"/>
      <c r="Z1182" s="16">
        <f t="shared" si="487"/>
        <v>23.550416666666255</v>
      </c>
      <c r="AA1182" s="17">
        <f t="shared" si="499"/>
        <v>1</v>
      </c>
      <c r="AB1182" s="16">
        <f t="shared" si="488"/>
        <v>0</v>
      </c>
      <c r="AC1182" s="17">
        <f t="shared" si="500"/>
        <v>0</v>
      </c>
      <c r="AD1182" s="16">
        <f t="shared" si="489"/>
        <v>1.9999999999999574E-2</v>
      </c>
      <c r="AE1182" s="17"/>
      <c r="AF1182" s="16">
        <f t="shared" si="490"/>
        <v>0</v>
      </c>
      <c r="AG1182" s="17">
        <f t="shared" si="501"/>
        <v>0</v>
      </c>
      <c r="AH1182" s="16">
        <f t="shared" si="491"/>
        <v>0</v>
      </c>
      <c r="AI1182" s="17">
        <f t="shared" si="502"/>
        <v>0</v>
      </c>
      <c r="AJ1182" s="16">
        <f t="shared" si="492"/>
        <v>0</v>
      </c>
    </row>
    <row r="1183" spans="1:36" x14ac:dyDescent="0.25">
      <c r="A1183" s="26">
        <f t="shared" si="503"/>
        <v>23.570416666666254</v>
      </c>
      <c r="B1183" s="9"/>
      <c r="C1183" s="13" t="s">
        <v>14</v>
      </c>
      <c r="E1183" t="s">
        <v>11</v>
      </c>
      <c r="F1183" s="13" t="s">
        <v>14</v>
      </c>
      <c r="G1183" t="s">
        <v>11</v>
      </c>
      <c r="H1183" s="16">
        <f t="shared" si="478"/>
        <v>0</v>
      </c>
      <c r="I1183" s="17">
        <f t="shared" si="493"/>
        <v>0</v>
      </c>
      <c r="J1183" s="16">
        <f t="shared" si="479"/>
        <v>0</v>
      </c>
      <c r="K1183" s="17">
        <f t="shared" si="494"/>
        <v>0</v>
      </c>
      <c r="L1183" s="16">
        <f t="shared" si="480"/>
        <v>1.9999999999999574E-2</v>
      </c>
      <c r="M1183" s="17"/>
      <c r="N1183" s="16">
        <f t="shared" si="481"/>
        <v>0</v>
      </c>
      <c r="O1183" s="17">
        <f t="shared" si="495"/>
        <v>0</v>
      </c>
      <c r="P1183" s="16">
        <f t="shared" si="482"/>
        <v>0</v>
      </c>
      <c r="Q1183" s="17">
        <f t="shared" si="496"/>
        <v>0</v>
      </c>
      <c r="R1183" s="16">
        <f t="shared" si="483"/>
        <v>0</v>
      </c>
      <c r="S1183" s="17"/>
      <c r="T1183" s="16">
        <f t="shared" si="484"/>
        <v>0</v>
      </c>
      <c r="U1183" s="17">
        <f t="shared" si="497"/>
        <v>0</v>
      </c>
      <c r="V1183" s="16">
        <f t="shared" si="485"/>
        <v>0</v>
      </c>
      <c r="W1183" s="17">
        <f t="shared" si="498"/>
        <v>0</v>
      </c>
      <c r="X1183" s="16">
        <f t="shared" si="486"/>
        <v>0</v>
      </c>
      <c r="Y1183" s="17"/>
      <c r="Z1183" s="16">
        <f t="shared" si="487"/>
        <v>0</v>
      </c>
      <c r="AA1183" s="17">
        <f t="shared" si="499"/>
        <v>0</v>
      </c>
      <c r="AB1183" s="16">
        <f t="shared" si="488"/>
        <v>0</v>
      </c>
      <c r="AC1183" s="17">
        <f t="shared" si="500"/>
        <v>0</v>
      </c>
      <c r="AD1183" s="16">
        <f t="shared" si="489"/>
        <v>1.9999999999999574E-2</v>
      </c>
      <c r="AE1183" s="17"/>
      <c r="AF1183" s="16">
        <f t="shared" si="490"/>
        <v>0</v>
      </c>
      <c r="AG1183" s="17">
        <f t="shared" si="501"/>
        <v>0</v>
      </c>
      <c r="AH1183" s="16">
        <f t="shared" si="491"/>
        <v>0</v>
      </c>
      <c r="AI1183" s="17">
        <f t="shared" si="502"/>
        <v>0</v>
      </c>
      <c r="AJ1183" s="16">
        <f t="shared" si="492"/>
        <v>0</v>
      </c>
    </row>
    <row r="1184" spans="1:36" x14ac:dyDescent="0.25">
      <c r="A1184" s="26">
        <f t="shared" si="503"/>
        <v>23.590416666666254</v>
      </c>
      <c r="B1184" s="9" t="s">
        <v>15</v>
      </c>
      <c r="C1184" t="s">
        <v>11</v>
      </c>
      <c r="E1184" t="s">
        <v>11</v>
      </c>
      <c r="F1184" s="13" t="s">
        <v>14</v>
      </c>
      <c r="G1184" s="14" t="s">
        <v>20</v>
      </c>
      <c r="H1184" s="16">
        <f t="shared" si="478"/>
        <v>0</v>
      </c>
      <c r="I1184" s="17">
        <f t="shared" si="493"/>
        <v>0</v>
      </c>
      <c r="J1184" s="16">
        <f t="shared" si="479"/>
        <v>0</v>
      </c>
      <c r="K1184" s="17">
        <f t="shared" si="494"/>
        <v>0</v>
      </c>
      <c r="L1184" s="16">
        <f t="shared" si="480"/>
        <v>0</v>
      </c>
      <c r="M1184" s="17"/>
      <c r="N1184" s="16">
        <f t="shared" si="481"/>
        <v>0</v>
      </c>
      <c r="O1184" s="17">
        <f t="shared" si="495"/>
        <v>0</v>
      </c>
      <c r="P1184" s="16">
        <f t="shared" si="482"/>
        <v>0</v>
      </c>
      <c r="Q1184" s="17">
        <f t="shared" si="496"/>
        <v>0</v>
      </c>
      <c r="R1184" s="16">
        <f t="shared" si="483"/>
        <v>0</v>
      </c>
      <c r="S1184" s="17"/>
      <c r="T1184" s="16">
        <f t="shared" si="484"/>
        <v>0</v>
      </c>
      <c r="U1184" s="17">
        <f t="shared" si="497"/>
        <v>0</v>
      </c>
      <c r="V1184" s="16">
        <f t="shared" si="485"/>
        <v>0</v>
      </c>
      <c r="W1184" s="17">
        <f t="shared" si="498"/>
        <v>0</v>
      </c>
      <c r="X1184" s="16">
        <f t="shared" si="486"/>
        <v>0</v>
      </c>
      <c r="Y1184" s="17"/>
      <c r="Z1184" s="16">
        <f t="shared" si="487"/>
        <v>0</v>
      </c>
      <c r="AA1184" s="17">
        <f t="shared" si="499"/>
        <v>0</v>
      </c>
      <c r="AB1184" s="16">
        <f t="shared" si="488"/>
        <v>0</v>
      </c>
      <c r="AC1184" s="17">
        <f t="shared" si="500"/>
        <v>0</v>
      </c>
      <c r="AD1184" s="16">
        <f t="shared" si="489"/>
        <v>1.9999999999999574E-2</v>
      </c>
      <c r="AE1184" s="17"/>
      <c r="AF1184" s="16">
        <f t="shared" si="490"/>
        <v>0</v>
      </c>
      <c r="AG1184" s="17">
        <f t="shared" si="501"/>
        <v>0</v>
      </c>
      <c r="AH1184" s="16">
        <f t="shared" si="491"/>
        <v>23.590416666666254</v>
      </c>
      <c r="AI1184" s="17">
        <f t="shared" si="502"/>
        <v>1</v>
      </c>
      <c r="AJ1184" s="16">
        <f t="shared" si="492"/>
        <v>0</v>
      </c>
    </row>
    <row r="1185" spans="1:36" x14ac:dyDescent="0.25">
      <c r="A1185" s="26">
        <f t="shared" si="503"/>
        <v>23.610416666666254</v>
      </c>
      <c r="B1185" s="9"/>
      <c r="C1185" t="s">
        <v>11</v>
      </c>
      <c r="E1185" t="s">
        <v>11</v>
      </c>
      <c r="F1185" s="13" t="s">
        <v>14</v>
      </c>
      <c r="H1185" s="16">
        <f t="shared" si="478"/>
        <v>0</v>
      </c>
      <c r="I1185" s="17">
        <f t="shared" si="493"/>
        <v>0</v>
      </c>
      <c r="J1185" s="16">
        <f t="shared" si="479"/>
        <v>0</v>
      </c>
      <c r="K1185" s="17">
        <f t="shared" si="494"/>
        <v>0</v>
      </c>
      <c r="L1185" s="16">
        <f t="shared" si="480"/>
        <v>0</v>
      </c>
      <c r="M1185" s="17"/>
      <c r="N1185" s="16">
        <f t="shared" si="481"/>
        <v>0</v>
      </c>
      <c r="O1185" s="17">
        <f t="shared" si="495"/>
        <v>0</v>
      </c>
      <c r="P1185" s="16">
        <f t="shared" si="482"/>
        <v>0</v>
      </c>
      <c r="Q1185" s="17">
        <f t="shared" si="496"/>
        <v>0</v>
      </c>
      <c r="R1185" s="16">
        <f t="shared" si="483"/>
        <v>0</v>
      </c>
      <c r="S1185" s="17"/>
      <c r="T1185" s="16">
        <f t="shared" si="484"/>
        <v>0</v>
      </c>
      <c r="U1185" s="17">
        <f t="shared" si="497"/>
        <v>0</v>
      </c>
      <c r="V1185" s="16">
        <f t="shared" si="485"/>
        <v>0</v>
      </c>
      <c r="W1185" s="17">
        <f t="shared" si="498"/>
        <v>0</v>
      </c>
      <c r="X1185" s="16">
        <f t="shared" si="486"/>
        <v>0</v>
      </c>
      <c r="Y1185" s="17"/>
      <c r="Z1185" s="16">
        <f t="shared" si="487"/>
        <v>0</v>
      </c>
      <c r="AA1185" s="17">
        <f t="shared" si="499"/>
        <v>0</v>
      </c>
      <c r="AB1185" s="16">
        <f t="shared" si="488"/>
        <v>0</v>
      </c>
      <c r="AC1185" s="17">
        <f t="shared" si="500"/>
        <v>0</v>
      </c>
      <c r="AD1185" s="16">
        <f t="shared" si="489"/>
        <v>1.9999999999999574E-2</v>
      </c>
      <c r="AE1185" s="17"/>
      <c r="AF1185" s="16">
        <f t="shared" si="490"/>
        <v>0</v>
      </c>
      <c r="AG1185" s="17">
        <f t="shared" si="501"/>
        <v>0</v>
      </c>
      <c r="AH1185" s="16">
        <f t="shared" si="491"/>
        <v>0</v>
      </c>
      <c r="AI1185" s="17">
        <f t="shared" si="502"/>
        <v>0</v>
      </c>
      <c r="AJ1185" s="16">
        <f t="shared" si="492"/>
        <v>0</v>
      </c>
    </row>
    <row r="1186" spans="1:36" x14ac:dyDescent="0.25">
      <c r="A1186" s="26">
        <f t="shared" si="503"/>
        <v>23.630416666666253</v>
      </c>
      <c r="B1186" s="9"/>
      <c r="C1186" t="s">
        <v>11</v>
      </c>
      <c r="E1186" t="s">
        <v>11</v>
      </c>
      <c r="F1186" s="13" t="s">
        <v>14</v>
      </c>
      <c r="H1186" s="16">
        <f t="shared" si="478"/>
        <v>0</v>
      </c>
      <c r="I1186" s="17">
        <f t="shared" si="493"/>
        <v>0</v>
      </c>
      <c r="J1186" s="16">
        <f t="shared" si="479"/>
        <v>0</v>
      </c>
      <c r="K1186" s="17">
        <f t="shared" si="494"/>
        <v>0</v>
      </c>
      <c r="L1186" s="16">
        <f t="shared" si="480"/>
        <v>0</v>
      </c>
      <c r="M1186" s="17"/>
      <c r="N1186" s="16">
        <f t="shared" si="481"/>
        <v>0</v>
      </c>
      <c r="O1186" s="17">
        <f t="shared" si="495"/>
        <v>0</v>
      </c>
      <c r="P1186" s="16">
        <f t="shared" si="482"/>
        <v>0</v>
      </c>
      <c r="Q1186" s="17">
        <f t="shared" si="496"/>
        <v>0</v>
      </c>
      <c r="R1186" s="16">
        <f t="shared" si="483"/>
        <v>0</v>
      </c>
      <c r="S1186" s="17"/>
      <c r="T1186" s="16">
        <f t="shared" si="484"/>
        <v>0</v>
      </c>
      <c r="U1186" s="17">
        <f t="shared" si="497"/>
        <v>0</v>
      </c>
      <c r="V1186" s="16">
        <f t="shared" si="485"/>
        <v>0</v>
      </c>
      <c r="W1186" s="17">
        <f t="shared" si="498"/>
        <v>0</v>
      </c>
      <c r="X1186" s="16">
        <f t="shared" si="486"/>
        <v>0</v>
      </c>
      <c r="Y1186" s="17"/>
      <c r="Z1186" s="16">
        <f t="shared" si="487"/>
        <v>0</v>
      </c>
      <c r="AA1186" s="17">
        <f t="shared" si="499"/>
        <v>0</v>
      </c>
      <c r="AB1186" s="16">
        <f t="shared" si="488"/>
        <v>0</v>
      </c>
      <c r="AC1186" s="17">
        <f t="shared" si="500"/>
        <v>0</v>
      </c>
      <c r="AD1186" s="16">
        <f t="shared" si="489"/>
        <v>1.9999999999999574E-2</v>
      </c>
      <c r="AE1186" s="17"/>
      <c r="AF1186" s="16">
        <f t="shared" si="490"/>
        <v>0</v>
      </c>
      <c r="AG1186" s="17">
        <f t="shared" si="501"/>
        <v>0</v>
      </c>
      <c r="AH1186" s="16">
        <f t="shared" si="491"/>
        <v>0</v>
      </c>
      <c r="AI1186" s="17">
        <f t="shared" si="502"/>
        <v>0</v>
      </c>
      <c r="AJ1186" s="16">
        <f t="shared" si="492"/>
        <v>0</v>
      </c>
    </row>
    <row r="1187" spans="1:36" x14ac:dyDescent="0.25">
      <c r="A1187" s="26">
        <f t="shared" si="503"/>
        <v>23.650416666666253</v>
      </c>
      <c r="B1187" s="9" t="s">
        <v>16</v>
      </c>
      <c r="C1187" t="s">
        <v>11</v>
      </c>
      <c r="D1187" s="13" t="s">
        <v>14</v>
      </c>
      <c r="E1187" t="s">
        <v>11</v>
      </c>
      <c r="F1187" s="13" t="s">
        <v>14</v>
      </c>
      <c r="H1187" s="16">
        <f t="shared" si="478"/>
        <v>0</v>
      </c>
      <c r="I1187" s="17">
        <f t="shared" si="493"/>
        <v>0</v>
      </c>
      <c r="J1187" s="16">
        <f t="shared" si="479"/>
        <v>0</v>
      </c>
      <c r="K1187" s="17">
        <f t="shared" si="494"/>
        <v>0</v>
      </c>
      <c r="L1187" s="16">
        <f t="shared" si="480"/>
        <v>0</v>
      </c>
      <c r="M1187" s="17"/>
      <c r="N1187" s="16">
        <f t="shared" si="481"/>
        <v>23.650416666666253</v>
      </c>
      <c r="O1187" s="17">
        <f t="shared" si="495"/>
        <v>1</v>
      </c>
      <c r="P1187" s="16">
        <f t="shared" si="482"/>
        <v>0</v>
      </c>
      <c r="Q1187" s="17">
        <f t="shared" si="496"/>
        <v>0</v>
      </c>
      <c r="R1187" s="16">
        <f t="shared" si="483"/>
        <v>1.9999999999999574E-2</v>
      </c>
      <c r="S1187" s="17"/>
      <c r="T1187" s="16">
        <f t="shared" si="484"/>
        <v>0</v>
      </c>
      <c r="U1187" s="17">
        <f t="shared" si="497"/>
        <v>0</v>
      </c>
      <c r="V1187" s="16">
        <f t="shared" si="485"/>
        <v>0</v>
      </c>
      <c r="W1187" s="17">
        <f t="shared" si="498"/>
        <v>0</v>
      </c>
      <c r="X1187" s="16">
        <f t="shared" si="486"/>
        <v>0</v>
      </c>
      <c r="Y1187" s="17"/>
      <c r="Z1187" s="16">
        <f t="shared" si="487"/>
        <v>0</v>
      </c>
      <c r="AA1187" s="17">
        <f t="shared" si="499"/>
        <v>0</v>
      </c>
      <c r="AB1187" s="16">
        <f t="shared" si="488"/>
        <v>0</v>
      </c>
      <c r="AC1187" s="17">
        <f t="shared" si="500"/>
        <v>0</v>
      </c>
      <c r="AD1187" s="16">
        <f t="shared" si="489"/>
        <v>1.9999999999999574E-2</v>
      </c>
      <c r="AE1187" s="17"/>
      <c r="AF1187" s="16">
        <f t="shared" si="490"/>
        <v>0</v>
      </c>
      <c r="AG1187" s="17">
        <f t="shared" si="501"/>
        <v>0</v>
      </c>
      <c r="AH1187" s="16">
        <f t="shared" si="491"/>
        <v>0</v>
      </c>
      <c r="AI1187" s="17">
        <f t="shared" si="502"/>
        <v>0</v>
      </c>
      <c r="AJ1187" s="16">
        <f t="shared" si="492"/>
        <v>0</v>
      </c>
    </row>
    <row r="1188" spans="1:36" x14ac:dyDescent="0.25">
      <c r="A1188" s="26">
        <f t="shared" si="503"/>
        <v>23.670416666666252</v>
      </c>
      <c r="B1188" s="9" t="s">
        <v>18</v>
      </c>
      <c r="C1188" t="s">
        <v>11</v>
      </c>
      <c r="D1188" s="13" t="s">
        <v>14</v>
      </c>
      <c r="E1188" s="14" t="s">
        <v>20</v>
      </c>
      <c r="F1188" t="s">
        <v>11</v>
      </c>
      <c r="H1188" s="16">
        <f t="shared" si="478"/>
        <v>0</v>
      </c>
      <c r="I1188" s="17">
        <f t="shared" si="493"/>
        <v>0</v>
      </c>
      <c r="J1188" s="16">
        <f t="shared" si="479"/>
        <v>0</v>
      </c>
      <c r="K1188" s="17">
        <f t="shared" si="494"/>
        <v>0</v>
      </c>
      <c r="L1188" s="16">
        <f t="shared" si="480"/>
        <v>0</v>
      </c>
      <c r="M1188" s="17"/>
      <c r="N1188" s="16">
        <f t="shared" si="481"/>
        <v>0</v>
      </c>
      <c r="O1188" s="17">
        <f t="shared" si="495"/>
        <v>0</v>
      </c>
      <c r="P1188" s="16">
        <f t="shared" si="482"/>
        <v>0</v>
      </c>
      <c r="Q1188" s="17">
        <f t="shared" si="496"/>
        <v>0</v>
      </c>
      <c r="R1188" s="16">
        <f t="shared" si="483"/>
        <v>1.9999999999999574E-2</v>
      </c>
      <c r="S1188" s="17"/>
      <c r="T1188" s="16">
        <f t="shared" si="484"/>
        <v>0</v>
      </c>
      <c r="U1188" s="17">
        <f t="shared" si="497"/>
        <v>0</v>
      </c>
      <c r="V1188" s="16">
        <f t="shared" si="485"/>
        <v>23.670416666666252</v>
      </c>
      <c r="W1188" s="17">
        <f t="shared" si="498"/>
        <v>1</v>
      </c>
      <c r="X1188" s="16">
        <f t="shared" si="486"/>
        <v>0</v>
      </c>
      <c r="Y1188" s="17"/>
      <c r="Z1188" s="16">
        <f t="shared" si="487"/>
        <v>0</v>
      </c>
      <c r="AA1188" s="17">
        <f t="shared" si="499"/>
        <v>0</v>
      </c>
      <c r="AB1188" s="16">
        <f t="shared" si="488"/>
        <v>0</v>
      </c>
      <c r="AC1188" s="17">
        <f t="shared" si="500"/>
        <v>0</v>
      </c>
      <c r="AD1188" s="16">
        <f t="shared" si="489"/>
        <v>0</v>
      </c>
      <c r="AE1188" s="17"/>
      <c r="AF1188" s="16">
        <f t="shared" si="490"/>
        <v>0</v>
      </c>
      <c r="AG1188" s="17">
        <f t="shared" si="501"/>
        <v>0</v>
      </c>
      <c r="AH1188" s="16">
        <f t="shared" si="491"/>
        <v>0</v>
      </c>
      <c r="AI1188" s="17">
        <f t="shared" si="502"/>
        <v>0</v>
      </c>
      <c r="AJ1188" s="16">
        <f t="shared" si="492"/>
        <v>0</v>
      </c>
    </row>
    <row r="1189" spans="1:36" x14ac:dyDescent="0.25">
      <c r="A1189" s="26">
        <f t="shared" si="503"/>
        <v>23.690416666666252</v>
      </c>
      <c r="B1189" s="9"/>
      <c r="C1189" t="s">
        <v>11</v>
      </c>
      <c r="D1189" s="13" t="s">
        <v>14</v>
      </c>
      <c r="F1189" t="s">
        <v>11</v>
      </c>
      <c r="H1189" s="16">
        <f t="shared" si="478"/>
        <v>0</v>
      </c>
      <c r="I1189" s="17">
        <f t="shared" si="493"/>
        <v>0</v>
      </c>
      <c r="J1189" s="16">
        <f t="shared" si="479"/>
        <v>0</v>
      </c>
      <c r="K1189" s="17">
        <f t="shared" si="494"/>
        <v>0</v>
      </c>
      <c r="L1189" s="16">
        <f t="shared" si="480"/>
        <v>0</v>
      </c>
      <c r="M1189" s="17"/>
      <c r="N1189" s="16">
        <f t="shared" si="481"/>
        <v>0</v>
      </c>
      <c r="O1189" s="17">
        <f t="shared" si="495"/>
        <v>0</v>
      </c>
      <c r="P1189" s="16">
        <f t="shared" si="482"/>
        <v>0</v>
      </c>
      <c r="Q1189" s="17">
        <f t="shared" si="496"/>
        <v>0</v>
      </c>
      <c r="R1189" s="16">
        <f t="shared" si="483"/>
        <v>1.9999999999999574E-2</v>
      </c>
      <c r="S1189" s="17"/>
      <c r="T1189" s="16">
        <f t="shared" si="484"/>
        <v>0</v>
      </c>
      <c r="U1189" s="17">
        <f t="shared" si="497"/>
        <v>0</v>
      </c>
      <c r="V1189" s="16">
        <f t="shared" si="485"/>
        <v>0</v>
      </c>
      <c r="W1189" s="17">
        <f t="shared" si="498"/>
        <v>0</v>
      </c>
      <c r="X1189" s="16">
        <f t="shared" si="486"/>
        <v>0</v>
      </c>
      <c r="Y1189" s="17"/>
      <c r="Z1189" s="16">
        <f t="shared" si="487"/>
        <v>0</v>
      </c>
      <c r="AA1189" s="17">
        <f t="shared" si="499"/>
        <v>0</v>
      </c>
      <c r="AB1189" s="16">
        <f t="shared" si="488"/>
        <v>0</v>
      </c>
      <c r="AC1189" s="17">
        <f t="shared" si="500"/>
        <v>0</v>
      </c>
      <c r="AD1189" s="16">
        <f t="shared" si="489"/>
        <v>0</v>
      </c>
      <c r="AE1189" s="17"/>
      <c r="AF1189" s="16">
        <f t="shared" si="490"/>
        <v>0</v>
      </c>
      <c r="AG1189" s="17">
        <f t="shared" si="501"/>
        <v>0</v>
      </c>
      <c r="AH1189" s="16">
        <f t="shared" si="491"/>
        <v>0</v>
      </c>
      <c r="AI1189" s="17">
        <f t="shared" si="502"/>
        <v>0</v>
      </c>
      <c r="AJ1189" s="16">
        <f t="shared" si="492"/>
        <v>0</v>
      </c>
    </row>
    <row r="1190" spans="1:36" x14ac:dyDescent="0.25">
      <c r="A1190" s="26">
        <f t="shared" si="503"/>
        <v>23.710416666666251</v>
      </c>
      <c r="B1190" s="9"/>
      <c r="C1190" t="s">
        <v>11</v>
      </c>
      <c r="D1190" s="13" t="s">
        <v>14</v>
      </c>
      <c r="F1190" t="s">
        <v>11</v>
      </c>
      <c r="H1190" s="16">
        <f t="shared" si="478"/>
        <v>0</v>
      </c>
      <c r="I1190" s="17">
        <f t="shared" si="493"/>
        <v>0</v>
      </c>
      <c r="J1190" s="16">
        <f t="shared" si="479"/>
        <v>0</v>
      </c>
      <c r="K1190" s="17">
        <f t="shared" si="494"/>
        <v>0</v>
      </c>
      <c r="L1190" s="16">
        <f t="shared" si="480"/>
        <v>0</v>
      </c>
      <c r="M1190" s="17"/>
      <c r="N1190" s="16">
        <f t="shared" si="481"/>
        <v>0</v>
      </c>
      <c r="O1190" s="17">
        <f t="shared" si="495"/>
        <v>0</v>
      </c>
      <c r="P1190" s="16">
        <f t="shared" si="482"/>
        <v>0</v>
      </c>
      <c r="Q1190" s="17">
        <f t="shared" si="496"/>
        <v>0</v>
      </c>
      <c r="R1190" s="16">
        <f t="shared" si="483"/>
        <v>1.9999999999999574E-2</v>
      </c>
      <c r="S1190" s="17"/>
      <c r="T1190" s="16">
        <f t="shared" si="484"/>
        <v>0</v>
      </c>
      <c r="U1190" s="17">
        <f t="shared" si="497"/>
        <v>0</v>
      </c>
      <c r="V1190" s="16">
        <f t="shared" si="485"/>
        <v>0</v>
      </c>
      <c r="W1190" s="17">
        <f t="shared" si="498"/>
        <v>0</v>
      </c>
      <c r="X1190" s="16">
        <f t="shared" si="486"/>
        <v>0</v>
      </c>
      <c r="Y1190" s="17"/>
      <c r="Z1190" s="16">
        <f t="shared" si="487"/>
        <v>0</v>
      </c>
      <c r="AA1190" s="17">
        <f t="shared" si="499"/>
        <v>0</v>
      </c>
      <c r="AB1190" s="16">
        <f t="shared" si="488"/>
        <v>0</v>
      </c>
      <c r="AC1190" s="17">
        <f t="shared" si="500"/>
        <v>0</v>
      </c>
      <c r="AD1190" s="16">
        <f t="shared" si="489"/>
        <v>0</v>
      </c>
      <c r="AE1190" s="17"/>
      <c r="AF1190" s="16">
        <f t="shared" si="490"/>
        <v>0</v>
      </c>
      <c r="AG1190" s="17">
        <f t="shared" si="501"/>
        <v>0</v>
      </c>
      <c r="AH1190" s="16">
        <f t="shared" si="491"/>
        <v>0</v>
      </c>
      <c r="AI1190" s="17">
        <f t="shared" si="502"/>
        <v>0</v>
      </c>
      <c r="AJ1190" s="16">
        <f t="shared" si="492"/>
        <v>0</v>
      </c>
    </row>
    <row r="1191" spans="1:36" x14ac:dyDescent="0.25">
      <c r="A1191" s="26">
        <f t="shared" si="503"/>
        <v>23.730416666666251</v>
      </c>
      <c r="B1191" s="9" t="s">
        <v>13</v>
      </c>
      <c r="C1191" t="s">
        <v>11</v>
      </c>
      <c r="D1191" s="13" t="s">
        <v>14</v>
      </c>
      <c r="F1191" t="s">
        <v>11</v>
      </c>
      <c r="G1191" s="13" t="s">
        <v>14</v>
      </c>
      <c r="H1191" s="16">
        <f t="shared" si="478"/>
        <v>0</v>
      </c>
      <c r="I1191" s="17">
        <f t="shared" si="493"/>
        <v>0</v>
      </c>
      <c r="J1191" s="16">
        <f t="shared" si="479"/>
        <v>0</v>
      </c>
      <c r="K1191" s="17">
        <f t="shared" si="494"/>
        <v>0</v>
      </c>
      <c r="L1191" s="16">
        <f t="shared" si="480"/>
        <v>0</v>
      </c>
      <c r="M1191" s="17"/>
      <c r="N1191" s="16">
        <f t="shared" si="481"/>
        <v>0</v>
      </c>
      <c r="O1191" s="17">
        <f t="shared" si="495"/>
        <v>0</v>
      </c>
      <c r="P1191" s="16">
        <f t="shared" si="482"/>
        <v>0</v>
      </c>
      <c r="Q1191" s="17">
        <f t="shared" si="496"/>
        <v>0</v>
      </c>
      <c r="R1191" s="16">
        <f t="shared" si="483"/>
        <v>1.9999999999999574E-2</v>
      </c>
      <c r="S1191" s="17"/>
      <c r="T1191" s="16">
        <f t="shared" si="484"/>
        <v>0</v>
      </c>
      <c r="U1191" s="17">
        <f t="shared" si="497"/>
        <v>0</v>
      </c>
      <c r="V1191" s="16">
        <f t="shared" si="485"/>
        <v>0</v>
      </c>
      <c r="W1191" s="17">
        <f t="shared" si="498"/>
        <v>0</v>
      </c>
      <c r="X1191" s="16">
        <f t="shared" si="486"/>
        <v>0</v>
      </c>
      <c r="Y1191" s="17"/>
      <c r="Z1191" s="16">
        <f t="shared" si="487"/>
        <v>0</v>
      </c>
      <c r="AA1191" s="17">
        <f t="shared" si="499"/>
        <v>0</v>
      </c>
      <c r="AB1191" s="16">
        <f t="shared" si="488"/>
        <v>0</v>
      </c>
      <c r="AC1191" s="17">
        <f t="shared" si="500"/>
        <v>0</v>
      </c>
      <c r="AD1191" s="16">
        <f t="shared" si="489"/>
        <v>0</v>
      </c>
      <c r="AE1191" s="17"/>
      <c r="AF1191" s="16">
        <f t="shared" si="490"/>
        <v>23.730416666666251</v>
      </c>
      <c r="AG1191" s="17">
        <f t="shared" si="501"/>
        <v>1</v>
      </c>
      <c r="AH1191" s="16">
        <f t="shared" si="491"/>
        <v>0</v>
      </c>
      <c r="AI1191" s="17">
        <f t="shared" si="502"/>
        <v>0</v>
      </c>
      <c r="AJ1191" s="16">
        <f t="shared" si="492"/>
        <v>1.9999999999999574E-2</v>
      </c>
    </row>
    <row r="1192" spans="1:36" x14ac:dyDescent="0.25">
      <c r="A1192" s="26">
        <f t="shared" si="503"/>
        <v>23.750416666666251</v>
      </c>
      <c r="B1192" s="9"/>
      <c r="C1192" t="s">
        <v>11</v>
      </c>
      <c r="D1192" s="13" t="s">
        <v>14</v>
      </c>
      <c r="E1192" s="7"/>
      <c r="F1192" t="s">
        <v>11</v>
      </c>
      <c r="G1192" s="13" t="s">
        <v>14</v>
      </c>
      <c r="H1192" s="16">
        <f t="shared" si="478"/>
        <v>0</v>
      </c>
      <c r="I1192" s="17">
        <f t="shared" si="493"/>
        <v>0</v>
      </c>
      <c r="J1192" s="16">
        <f t="shared" si="479"/>
        <v>0</v>
      </c>
      <c r="K1192" s="17">
        <f t="shared" si="494"/>
        <v>0</v>
      </c>
      <c r="L1192" s="16">
        <f t="shared" si="480"/>
        <v>0</v>
      </c>
      <c r="M1192" s="17"/>
      <c r="N1192" s="16">
        <f t="shared" si="481"/>
        <v>0</v>
      </c>
      <c r="O1192" s="17">
        <f t="shared" si="495"/>
        <v>0</v>
      </c>
      <c r="P1192" s="16">
        <f t="shared" si="482"/>
        <v>0</v>
      </c>
      <c r="Q1192" s="17">
        <f t="shared" si="496"/>
        <v>0</v>
      </c>
      <c r="R1192" s="16">
        <f t="shared" si="483"/>
        <v>1.9999999999999574E-2</v>
      </c>
      <c r="S1192" s="17"/>
      <c r="T1192" s="16">
        <f t="shared" si="484"/>
        <v>0</v>
      </c>
      <c r="U1192" s="17">
        <f t="shared" si="497"/>
        <v>0</v>
      </c>
      <c r="V1192" s="16">
        <f t="shared" si="485"/>
        <v>0</v>
      </c>
      <c r="W1192" s="17">
        <f t="shared" si="498"/>
        <v>0</v>
      </c>
      <c r="X1192" s="16">
        <f t="shared" si="486"/>
        <v>0</v>
      </c>
      <c r="Y1192" s="17"/>
      <c r="Z1192" s="16">
        <f t="shared" si="487"/>
        <v>0</v>
      </c>
      <c r="AA1192" s="17">
        <f t="shared" si="499"/>
        <v>0</v>
      </c>
      <c r="AB1192" s="16">
        <f t="shared" si="488"/>
        <v>0</v>
      </c>
      <c r="AC1192" s="17">
        <f t="shared" si="500"/>
        <v>0</v>
      </c>
      <c r="AD1192" s="16">
        <f t="shared" si="489"/>
        <v>0</v>
      </c>
      <c r="AE1192" s="17"/>
      <c r="AF1192" s="16">
        <f t="shared" si="490"/>
        <v>0</v>
      </c>
      <c r="AG1192" s="17">
        <f t="shared" si="501"/>
        <v>0</v>
      </c>
      <c r="AH1192" s="16">
        <f t="shared" si="491"/>
        <v>0</v>
      </c>
      <c r="AI1192" s="17">
        <f t="shared" si="502"/>
        <v>0</v>
      </c>
      <c r="AJ1192" s="16">
        <f t="shared" si="492"/>
        <v>1.9999999999999574E-2</v>
      </c>
    </row>
    <row r="1193" spans="1:36" x14ac:dyDescent="0.25">
      <c r="A1193" s="26">
        <f t="shared" si="503"/>
        <v>23.77041666666625</v>
      </c>
      <c r="B1193" s="9" t="s">
        <v>22</v>
      </c>
      <c r="C1193" s="14" t="s">
        <v>20</v>
      </c>
      <c r="D1193" t="s">
        <v>11</v>
      </c>
      <c r="E1193" s="7"/>
      <c r="F1193" t="s">
        <v>11</v>
      </c>
      <c r="G1193" s="13" t="s">
        <v>14</v>
      </c>
      <c r="H1193" s="16">
        <f t="shared" si="478"/>
        <v>0</v>
      </c>
      <c r="I1193" s="17">
        <f t="shared" si="493"/>
        <v>0</v>
      </c>
      <c r="J1193" s="16">
        <f t="shared" si="479"/>
        <v>23.77041666666625</v>
      </c>
      <c r="K1193" s="17">
        <f t="shared" si="494"/>
        <v>1</v>
      </c>
      <c r="L1193" s="16">
        <f t="shared" si="480"/>
        <v>0</v>
      </c>
      <c r="M1193" s="17"/>
      <c r="N1193" s="16">
        <f t="shared" si="481"/>
        <v>0</v>
      </c>
      <c r="O1193" s="17">
        <f t="shared" si="495"/>
        <v>0</v>
      </c>
      <c r="P1193" s="16">
        <f t="shared" si="482"/>
        <v>0</v>
      </c>
      <c r="Q1193" s="17">
        <f t="shared" si="496"/>
        <v>0</v>
      </c>
      <c r="R1193" s="16">
        <f t="shared" si="483"/>
        <v>0</v>
      </c>
      <c r="S1193" s="17"/>
      <c r="T1193" s="16">
        <f t="shared" si="484"/>
        <v>0</v>
      </c>
      <c r="U1193" s="17">
        <f t="shared" si="497"/>
        <v>0</v>
      </c>
      <c r="V1193" s="16">
        <f t="shared" si="485"/>
        <v>0</v>
      </c>
      <c r="W1193" s="17">
        <f t="shared" si="498"/>
        <v>0</v>
      </c>
      <c r="X1193" s="16">
        <f t="shared" si="486"/>
        <v>0</v>
      </c>
      <c r="Y1193" s="17"/>
      <c r="Z1193" s="16">
        <f t="shared" si="487"/>
        <v>0</v>
      </c>
      <c r="AA1193" s="17">
        <f t="shared" si="499"/>
        <v>0</v>
      </c>
      <c r="AB1193" s="16">
        <f t="shared" si="488"/>
        <v>0</v>
      </c>
      <c r="AC1193" s="17">
        <f t="shared" si="500"/>
        <v>0</v>
      </c>
      <c r="AD1193" s="16">
        <f t="shared" si="489"/>
        <v>0</v>
      </c>
      <c r="AE1193" s="17"/>
      <c r="AF1193" s="16">
        <f t="shared" si="490"/>
        <v>0</v>
      </c>
      <c r="AG1193" s="17">
        <f t="shared" si="501"/>
        <v>0</v>
      </c>
      <c r="AH1193" s="16">
        <f t="shared" si="491"/>
        <v>0</v>
      </c>
      <c r="AI1193" s="17">
        <f t="shared" si="502"/>
        <v>0</v>
      </c>
      <c r="AJ1193" s="16">
        <f t="shared" si="492"/>
        <v>1.9999999999999574E-2</v>
      </c>
    </row>
    <row r="1194" spans="1:36" x14ac:dyDescent="0.25">
      <c r="A1194" s="26">
        <f t="shared" si="503"/>
        <v>23.79041666666625</v>
      </c>
      <c r="B1194" s="9"/>
      <c r="C1194" s="8"/>
      <c r="D1194" t="s">
        <v>11</v>
      </c>
      <c r="E1194" s="7"/>
      <c r="F1194" t="s">
        <v>11</v>
      </c>
      <c r="G1194" s="13" t="s">
        <v>14</v>
      </c>
      <c r="H1194" s="16">
        <f t="shared" si="478"/>
        <v>0</v>
      </c>
      <c r="I1194" s="17">
        <f t="shared" si="493"/>
        <v>0</v>
      </c>
      <c r="J1194" s="16">
        <f t="shared" si="479"/>
        <v>0</v>
      </c>
      <c r="K1194" s="17">
        <f t="shared" si="494"/>
        <v>0</v>
      </c>
      <c r="L1194" s="16">
        <f t="shared" si="480"/>
        <v>0</v>
      </c>
      <c r="M1194" s="17"/>
      <c r="N1194" s="16">
        <f t="shared" si="481"/>
        <v>0</v>
      </c>
      <c r="O1194" s="17">
        <f t="shared" si="495"/>
        <v>0</v>
      </c>
      <c r="P1194" s="16">
        <f t="shared" si="482"/>
        <v>0</v>
      </c>
      <c r="Q1194" s="17">
        <f t="shared" si="496"/>
        <v>0</v>
      </c>
      <c r="R1194" s="16">
        <f t="shared" si="483"/>
        <v>0</v>
      </c>
      <c r="S1194" s="17"/>
      <c r="T1194" s="16">
        <f t="shared" si="484"/>
        <v>0</v>
      </c>
      <c r="U1194" s="17">
        <f t="shared" si="497"/>
        <v>0</v>
      </c>
      <c r="V1194" s="16">
        <f t="shared" si="485"/>
        <v>0</v>
      </c>
      <c r="W1194" s="17">
        <f t="shared" si="498"/>
        <v>0</v>
      </c>
      <c r="X1194" s="16">
        <f t="shared" si="486"/>
        <v>0</v>
      </c>
      <c r="Y1194" s="17"/>
      <c r="Z1194" s="16">
        <f t="shared" si="487"/>
        <v>0</v>
      </c>
      <c r="AA1194" s="17">
        <f t="shared" si="499"/>
        <v>0</v>
      </c>
      <c r="AB1194" s="16">
        <f t="shared" si="488"/>
        <v>0</v>
      </c>
      <c r="AC1194" s="17">
        <f t="shared" si="500"/>
        <v>0</v>
      </c>
      <c r="AD1194" s="16">
        <f t="shared" si="489"/>
        <v>0</v>
      </c>
      <c r="AE1194" s="17"/>
      <c r="AF1194" s="16">
        <f t="shared" si="490"/>
        <v>0</v>
      </c>
      <c r="AG1194" s="17">
        <f t="shared" si="501"/>
        <v>0</v>
      </c>
      <c r="AH1194" s="16">
        <f t="shared" si="491"/>
        <v>0</v>
      </c>
      <c r="AI1194" s="17">
        <f t="shared" si="502"/>
        <v>0</v>
      </c>
      <c r="AJ1194" s="16">
        <f t="shared" si="492"/>
        <v>1.9999999999999574E-2</v>
      </c>
    </row>
    <row r="1195" spans="1:36" x14ac:dyDescent="0.25">
      <c r="A1195" s="26">
        <f t="shared" si="503"/>
        <v>23.810416666666249</v>
      </c>
      <c r="B1195" s="9"/>
      <c r="C1195" s="8"/>
      <c r="D1195" t="s">
        <v>11</v>
      </c>
      <c r="E1195" s="7"/>
      <c r="F1195" t="s">
        <v>11</v>
      </c>
      <c r="G1195" s="13" t="s">
        <v>14</v>
      </c>
      <c r="H1195" s="16">
        <f t="shared" si="478"/>
        <v>0</v>
      </c>
      <c r="I1195" s="17">
        <f t="shared" si="493"/>
        <v>0</v>
      </c>
      <c r="J1195" s="16">
        <f t="shared" si="479"/>
        <v>0</v>
      </c>
      <c r="K1195" s="17">
        <f t="shared" si="494"/>
        <v>0</v>
      </c>
      <c r="L1195" s="16">
        <f t="shared" si="480"/>
        <v>0</v>
      </c>
      <c r="M1195" s="17"/>
      <c r="N1195" s="16">
        <f t="shared" si="481"/>
        <v>0</v>
      </c>
      <c r="O1195" s="17">
        <f t="shared" si="495"/>
        <v>0</v>
      </c>
      <c r="P1195" s="16">
        <f t="shared" si="482"/>
        <v>0</v>
      </c>
      <c r="Q1195" s="17">
        <f t="shared" si="496"/>
        <v>0</v>
      </c>
      <c r="R1195" s="16">
        <f t="shared" si="483"/>
        <v>0</v>
      </c>
      <c r="S1195" s="17"/>
      <c r="T1195" s="16">
        <f t="shared" si="484"/>
        <v>0</v>
      </c>
      <c r="U1195" s="17">
        <f t="shared" si="497"/>
        <v>0</v>
      </c>
      <c r="V1195" s="16">
        <f t="shared" si="485"/>
        <v>0</v>
      </c>
      <c r="W1195" s="17">
        <f t="shared" si="498"/>
        <v>0</v>
      </c>
      <c r="X1195" s="16">
        <f t="shared" si="486"/>
        <v>0</v>
      </c>
      <c r="Y1195" s="17"/>
      <c r="Z1195" s="16">
        <f t="shared" si="487"/>
        <v>0</v>
      </c>
      <c r="AA1195" s="17">
        <f t="shared" si="499"/>
        <v>0</v>
      </c>
      <c r="AB1195" s="16">
        <f t="shared" si="488"/>
        <v>0</v>
      </c>
      <c r="AC1195" s="17">
        <f t="shared" si="500"/>
        <v>0</v>
      </c>
      <c r="AD1195" s="16">
        <f t="shared" si="489"/>
        <v>0</v>
      </c>
      <c r="AE1195" s="17"/>
      <c r="AF1195" s="16">
        <f t="shared" si="490"/>
        <v>0</v>
      </c>
      <c r="AG1195" s="17">
        <f t="shared" si="501"/>
        <v>0</v>
      </c>
      <c r="AH1195" s="16">
        <f t="shared" si="491"/>
        <v>0</v>
      </c>
      <c r="AI1195" s="17">
        <f t="shared" si="502"/>
        <v>0</v>
      </c>
      <c r="AJ1195" s="16">
        <f t="shared" si="492"/>
        <v>1.9999999999999574E-2</v>
      </c>
    </row>
    <row r="1196" spans="1:36" x14ac:dyDescent="0.25">
      <c r="A1196" s="26">
        <f t="shared" si="503"/>
        <v>23.830416666666249</v>
      </c>
      <c r="B1196" s="9"/>
      <c r="C1196" s="8"/>
      <c r="D1196" t="s">
        <v>11</v>
      </c>
      <c r="E1196" s="7"/>
      <c r="F1196" t="s">
        <v>11</v>
      </c>
      <c r="G1196" s="13" t="s">
        <v>14</v>
      </c>
      <c r="H1196" s="16">
        <f t="shared" si="478"/>
        <v>0</v>
      </c>
      <c r="I1196" s="17">
        <f t="shared" si="493"/>
        <v>0</v>
      </c>
      <c r="J1196" s="16">
        <f t="shared" si="479"/>
        <v>0</v>
      </c>
      <c r="K1196" s="17">
        <f t="shared" si="494"/>
        <v>0</v>
      </c>
      <c r="L1196" s="16">
        <f t="shared" si="480"/>
        <v>0</v>
      </c>
      <c r="M1196" s="17"/>
      <c r="N1196" s="16">
        <f t="shared" si="481"/>
        <v>0</v>
      </c>
      <c r="O1196" s="17">
        <f t="shared" si="495"/>
        <v>0</v>
      </c>
      <c r="P1196" s="16">
        <f t="shared" si="482"/>
        <v>0</v>
      </c>
      <c r="Q1196" s="17">
        <f t="shared" si="496"/>
        <v>0</v>
      </c>
      <c r="R1196" s="16">
        <f t="shared" si="483"/>
        <v>0</v>
      </c>
      <c r="S1196" s="17"/>
      <c r="T1196" s="16">
        <f t="shared" si="484"/>
        <v>0</v>
      </c>
      <c r="U1196" s="17">
        <f t="shared" si="497"/>
        <v>0</v>
      </c>
      <c r="V1196" s="16">
        <f t="shared" si="485"/>
        <v>0</v>
      </c>
      <c r="W1196" s="17">
        <f t="shared" si="498"/>
        <v>0</v>
      </c>
      <c r="X1196" s="16">
        <f t="shared" si="486"/>
        <v>0</v>
      </c>
      <c r="Y1196" s="17"/>
      <c r="Z1196" s="16">
        <f t="shared" si="487"/>
        <v>0</v>
      </c>
      <c r="AA1196" s="17">
        <f t="shared" si="499"/>
        <v>0</v>
      </c>
      <c r="AB1196" s="16">
        <f t="shared" si="488"/>
        <v>0</v>
      </c>
      <c r="AC1196" s="17">
        <f t="shared" si="500"/>
        <v>0</v>
      </c>
      <c r="AD1196" s="16">
        <f t="shared" si="489"/>
        <v>0</v>
      </c>
      <c r="AE1196" s="17"/>
      <c r="AF1196" s="16">
        <f t="shared" si="490"/>
        <v>0</v>
      </c>
      <c r="AG1196" s="17">
        <f t="shared" si="501"/>
        <v>0</v>
      </c>
      <c r="AH1196" s="16">
        <f t="shared" si="491"/>
        <v>0</v>
      </c>
      <c r="AI1196" s="17">
        <f t="shared" si="502"/>
        <v>0</v>
      </c>
      <c r="AJ1196" s="16">
        <f t="shared" si="492"/>
        <v>1.9999999999999574E-2</v>
      </c>
    </row>
    <row r="1197" spans="1:36" x14ac:dyDescent="0.25">
      <c r="A1197" s="26">
        <f t="shared" si="503"/>
        <v>23.850416666666248</v>
      </c>
      <c r="B1197" s="9"/>
      <c r="C1197" s="7"/>
      <c r="D1197" t="s">
        <v>11</v>
      </c>
      <c r="E1197" s="7"/>
      <c r="F1197" t="s">
        <v>11</v>
      </c>
      <c r="G1197" s="13" t="s">
        <v>14</v>
      </c>
      <c r="H1197" s="16">
        <f t="shared" si="478"/>
        <v>0</v>
      </c>
      <c r="I1197" s="17">
        <f t="shared" si="493"/>
        <v>0</v>
      </c>
      <c r="J1197" s="16">
        <f t="shared" si="479"/>
        <v>0</v>
      </c>
      <c r="K1197" s="17">
        <f t="shared" si="494"/>
        <v>0</v>
      </c>
      <c r="L1197" s="16">
        <f t="shared" si="480"/>
        <v>0</v>
      </c>
      <c r="M1197" s="17"/>
      <c r="N1197" s="16">
        <f t="shared" si="481"/>
        <v>0</v>
      </c>
      <c r="O1197" s="17">
        <f t="shared" si="495"/>
        <v>0</v>
      </c>
      <c r="P1197" s="16">
        <f t="shared" si="482"/>
        <v>0</v>
      </c>
      <c r="Q1197" s="17">
        <f t="shared" si="496"/>
        <v>0</v>
      </c>
      <c r="R1197" s="16">
        <f t="shared" si="483"/>
        <v>0</v>
      </c>
      <c r="S1197" s="17"/>
      <c r="T1197" s="16">
        <f t="shared" si="484"/>
        <v>0</v>
      </c>
      <c r="U1197" s="17">
        <f t="shared" si="497"/>
        <v>0</v>
      </c>
      <c r="V1197" s="16">
        <f t="shared" si="485"/>
        <v>0</v>
      </c>
      <c r="W1197" s="17">
        <f t="shared" si="498"/>
        <v>0</v>
      </c>
      <c r="X1197" s="16">
        <f t="shared" si="486"/>
        <v>0</v>
      </c>
      <c r="Y1197" s="17"/>
      <c r="Z1197" s="16">
        <f t="shared" si="487"/>
        <v>0</v>
      </c>
      <c r="AA1197" s="17">
        <f t="shared" si="499"/>
        <v>0</v>
      </c>
      <c r="AB1197" s="16">
        <f t="shared" si="488"/>
        <v>0</v>
      </c>
      <c r="AC1197" s="17">
        <f t="shared" si="500"/>
        <v>0</v>
      </c>
      <c r="AD1197" s="16">
        <f t="shared" si="489"/>
        <v>0</v>
      </c>
      <c r="AE1197" s="17"/>
      <c r="AF1197" s="16">
        <f t="shared" si="490"/>
        <v>0</v>
      </c>
      <c r="AG1197" s="17">
        <f t="shared" si="501"/>
        <v>0</v>
      </c>
      <c r="AH1197" s="16">
        <f t="shared" si="491"/>
        <v>0</v>
      </c>
      <c r="AI1197" s="17">
        <f t="shared" si="502"/>
        <v>0</v>
      </c>
      <c r="AJ1197" s="16">
        <f t="shared" si="492"/>
        <v>1.9999999999999574E-2</v>
      </c>
    </row>
    <row r="1198" spans="1:36" x14ac:dyDescent="0.25">
      <c r="A1198" s="26">
        <f t="shared" si="503"/>
        <v>23.870416666666248</v>
      </c>
      <c r="B1198" s="9"/>
      <c r="C1198" s="7"/>
      <c r="D1198" t="s">
        <v>11</v>
      </c>
      <c r="E1198" s="7"/>
      <c r="F1198" t="s">
        <v>11</v>
      </c>
      <c r="G1198" s="13" t="s">
        <v>14</v>
      </c>
      <c r="H1198" s="16">
        <f t="shared" si="478"/>
        <v>0</v>
      </c>
      <c r="I1198" s="17">
        <f t="shared" si="493"/>
        <v>0</v>
      </c>
      <c r="J1198" s="16">
        <f t="shared" si="479"/>
        <v>0</v>
      </c>
      <c r="K1198" s="17">
        <f t="shared" si="494"/>
        <v>0</v>
      </c>
      <c r="L1198" s="16">
        <f t="shared" si="480"/>
        <v>0</v>
      </c>
      <c r="M1198" s="17"/>
      <c r="N1198" s="16">
        <f t="shared" si="481"/>
        <v>0</v>
      </c>
      <c r="O1198" s="17">
        <f t="shared" si="495"/>
        <v>0</v>
      </c>
      <c r="P1198" s="16">
        <f t="shared" si="482"/>
        <v>0</v>
      </c>
      <c r="Q1198" s="17">
        <f t="shared" si="496"/>
        <v>0</v>
      </c>
      <c r="R1198" s="16">
        <f t="shared" si="483"/>
        <v>0</v>
      </c>
      <c r="S1198" s="17"/>
      <c r="T1198" s="16">
        <f t="shared" si="484"/>
        <v>0</v>
      </c>
      <c r="U1198" s="17">
        <f t="shared" si="497"/>
        <v>0</v>
      </c>
      <c r="V1198" s="16">
        <f t="shared" si="485"/>
        <v>0</v>
      </c>
      <c r="W1198" s="17">
        <f t="shared" si="498"/>
        <v>0</v>
      </c>
      <c r="X1198" s="16">
        <f t="shared" si="486"/>
        <v>0</v>
      </c>
      <c r="Y1198" s="17"/>
      <c r="Z1198" s="16">
        <f t="shared" si="487"/>
        <v>0</v>
      </c>
      <c r="AA1198" s="17">
        <f t="shared" si="499"/>
        <v>0</v>
      </c>
      <c r="AB1198" s="16">
        <f t="shared" si="488"/>
        <v>0</v>
      </c>
      <c r="AC1198" s="17">
        <f t="shared" si="500"/>
        <v>0</v>
      </c>
      <c r="AD1198" s="16">
        <f t="shared" si="489"/>
        <v>0</v>
      </c>
      <c r="AE1198" s="17"/>
      <c r="AF1198" s="16">
        <f t="shared" si="490"/>
        <v>0</v>
      </c>
      <c r="AG1198" s="17">
        <f t="shared" si="501"/>
        <v>0</v>
      </c>
      <c r="AH1198" s="16">
        <f t="shared" si="491"/>
        <v>0</v>
      </c>
      <c r="AI1198" s="17">
        <f t="shared" si="502"/>
        <v>0</v>
      </c>
      <c r="AJ1198" s="16">
        <f t="shared" si="492"/>
        <v>1.9999999999999574E-2</v>
      </c>
    </row>
    <row r="1199" spans="1:36" x14ac:dyDescent="0.25">
      <c r="A1199" s="26">
        <f t="shared" si="503"/>
        <v>23.890416666666248</v>
      </c>
      <c r="B1199" s="9" t="s">
        <v>12</v>
      </c>
      <c r="C1199" s="7"/>
      <c r="D1199" t="s">
        <v>11</v>
      </c>
      <c r="E1199" s="7"/>
      <c r="F1199" s="14" t="s">
        <v>20</v>
      </c>
      <c r="G1199" t="s">
        <v>11</v>
      </c>
      <c r="H1199" s="16">
        <f t="shared" si="478"/>
        <v>0</v>
      </c>
      <c r="I1199" s="17">
        <f t="shared" si="493"/>
        <v>0</v>
      </c>
      <c r="J1199" s="16">
        <f t="shared" si="479"/>
        <v>0</v>
      </c>
      <c r="K1199" s="17">
        <f t="shared" si="494"/>
        <v>0</v>
      </c>
      <c r="L1199" s="16">
        <f t="shared" si="480"/>
        <v>0</v>
      </c>
      <c r="M1199" s="17"/>
      <c r="N1199" s="16">
        <f t="shared" si="481"/>
        <v>0</v>
      </c>
      <c r="O1199" s="17">
        <f t="shared" si="495"/>
        <v>0</v>
      </c>
      <c r="P1199" s="16">
        <f t="shared" si="482"/>
        <v>0</v>
      </c>
      <c r="Q1199" s="17">
        <f t="shared" si="496"/>
        <v>0</v>
      </c>
      <c r="R1199" s="16">
        <f t="shared" si="483"/>
        <v>0</v>
      </c>
      <c r="S1199" s="17"/>
      <c r="T1199" s="16">
        <f t="shared" si="484"/>
        <v>0</v>
      </c>
      <c r="U1199" s="17">
        <f t="shared" si="497"/>
        <v>0</v>
      </c>
      <c r="V1199" s="16">
        <f t="shared" si="485"/>
        <v>0</v>
      </c>
      <c r="W1199" s="17">
        <f t="shared" si="498"/>
        <v>0</v>
      </c>
      <c r="X1199" s="16">
        <f t="shared" si="486"/>
        <v>0</v>
      </c>
      <c r="Y1199" s="17"/>
      <c r="Z1199" s="16">
        <f t="shared" si="487"/>
        <v>0</v>
      </c>
      <c r="AA1199" s="17">
        <f t="shared" si="499"/>
        <v>0</v>
      </c>
      <c r="AB1199" s="16">
        <f t="shared" si="488"/>
        <v>23.890416666666248</v>
      </c>
      <c r="AC1199" s="17">
        <f t="shared" si="500"/>
        <v>1</v>
      </c>
      <c r="AD1199" s="16">
        <f t="shared" si="489"/>
        <v>0</v>
      </c>
      <c r="AE1199" s="17"/>
      <c r="AF1199" s="16">
        <f t="shared" si="490"/>
        <v>0</v>
      </c>
      <c r="AG1199" s="17">
        <f t="shared" si="501"/>
        <v>0</v>
      </c>
      <c r="AH1199" s="16">
        <f t="shared" si="491"/>
        <v>0</v>
      </c>
      <c r="AI1199" s="17">
        <f t="shared" si="502"/>
        <v>0</v>
      </c>
      <c r="AJ1199" s="16">
        <f t="shared" si="492"/>
        <v>0</v>
      </c>
    </row>
    <row r="1200" spans="1:36" x14ac:dyDescent="0.25">
      <c r="A1200" s="26">
        <f t="shared" si="503"/>
        <v>23.910416666666247</v>
      </c>
      <c r="B1200" s="9" t="s">
        <v>9</v>
      </c>
      <c r="C1200" s="13" t="s">
        <v>14</v>
      </c>
      <c r="D1200" t="s">
        <v>11</v>
      </c>
      <c r="G1200" t="s">
        <v>11</v>
      </c>
      <c r="H1200" s="16">
        <f t="shared" si="478"/>
        <v>23.910416666666247</v>
      </c>
      <c r="I1200" s="17">
        <f t="shared" si="493"/>
        <v>1</v>
      </c>
      <c r="J1200" s="16">
        <f t="shared" si="479"/>
        <v>0</v>
      </c>
      <c r="K1200" s="17">
        <f t="shared" si="494"/>
        <v>0</v>
      </c>
      <c r="L1200" s="16">
        <f t="shared" si="480"/>
        <v>1.9999999999999574E-2</v>
      </c>
      <c r="M1200" s="17"/>
      <c r="N1200" s="16">
        <f t="shared" si="481"/>
        <v>0</v>
      </c>
      <c r="O1200" s="17">
        <f t="shared" si="495"/>
        <v>0</v>
      </c>
      <c r="P1200" s="16">
        <f t="shared" si="482"/>
        <v>0</v>
      </c>
      <c r="Q1200" s="17">
        <f t="shared" si="496"/>
        <v>0</v>
      </c>
      <c r="R1200" s="16">
        <f t="shared" si="483"/>
        <v>0</v>
      </c>
      <c r="S1200" s="17"/>
      <c r="T1200" s="16">
        <f t="shared" si="484"/>
        <v>0</v>
      </c>
      <c r="U1200" s="17">
        <f t="shared" si="497"/>
        <v>0</v>
      </c>
      <c r="V1200" s="16">
        <f t="shared" si="485"/>
        <v>0</v>
      </c>
      <c r="W1200" s="17">
        <f t="shared" si="498"/>
        <v>0</v>
      </c>
      <c r="X1200" s="16">
        <f t="shared" si="486"/>
        <v>0</v>
      </c>
      <c r="Y1200" s="17"/>
      <c r="Z1200" s="16">
        <f t="shared" si="487"/>
        <v>0</v>
      </c>
      <c r="AA1200" s="17">
        <f t="shared" si="499"/>
        <v>0</v>
      </c>
      <c r="AB1200" s="16">
        <f t="shared" si="488"/>
        <v>0</v>
      </c>
      <c r="AC1200" s="17">
        <f t="shared" si="500"/>
        <v>0</v>
      </c>
      <c r="AD1200" s="16">
        <f t="shared" si="489"/>
        <v>0</v>
      </c>
      <c r="AE1200" s="17"/>
      <c r="AF1200" s="16">
        <f t="shared" si="490"/>
        <v>0</v>
      </c>
      <c r="AG1200" s="17">
        <f t="shared" si="501"/>
        <v>0</v>
      </c>
      <c r="AH1200" s="16">
        <f t="shared" si="491"/>
        <v>0</v>
      </c>
      <c r="AI1200" s="17">
        <f t="shared" si="502"/>
        <v>0</v>
      </c>
      <c r="AJ1200" s="16">
        <f t="shared" si="492"/>
        <v>0</v>
      </c>
    </row>
    <row r="1201" spans="1:36" x14ac:dyDescent="0.25">
      <c r="A1201" s="26">
        <f t="shared" si="503"/>
        <v>23.930416666666247</v>
      </c>
      <c r="B1201" s="9" t="s">
        <v>21</v>
      </c>
      <c r="C1201" s="13" t="s">
        <v>14</v>
      </c>
      <c r="D1201" t="s">
        <v>11</v>
      </c>
      <c r="E1201" s="13" t="s">
        <v>14</v>
      </c>
      <c r="G1201" t="s">
        <v>11</v>
      </c>
      <c r="H1201" s="16">
        <f t="shared" si="478"/>
        <v>0</v>
      </c>
      <c r="I1201" s="17">
        <f t="shared" si="493"/>
        <v>0</v>
      </c>
      <c r="J1201" s="16">
        <f t="shared" si="479"/>
        <v>0</v>
      </c>
      <c r="K1201" s="17">
        <f t="shared" si="494"/>
        <v>0</v>
      </c>
      <c r="L1201" s="16">
        <f t="shared" si="480"/>
        <v>1.9999999999999574E-2</v>
      </c>
      <c r="M1201" s="17"/>
      <c r="N1201" s="16">
        <f t="shared" si="481"/>
        <v>0</v>
      </c>
      <c r="O1201" s="17">
        <f t="shared" si="495"/>
        <v>0</v>
      </c>
      <c r="P1201" s="16">
        <f t="shared" si="482"/>
        <v>0</v>
      </c>
      <c r="Q1201" s="17">
        <f t="shared" si="496"/>
        <v>0</v>
      </c>
      <c r="R1201" s="16">
        <f t="shared" si="483"/>
        <v>0</v>
      </c>
      <c r="S1201" s="17"/>
      <c r="T1201" s="16">
        <f t="shared" si="484"/>
        <v>23.930416666666247</v>
      </c>
      <c r="U1201" s="17">
        <f t="shared" si="497"/>
        <v>1</v>
      </c>
      <c r="V1201" s="16">
        <f t="shared" si="485"/>
        <v>0</v>
      </c>
      <c r="W1201" s="17">
        <f t="shared" si="498"/>
        <v>0</v>
      </c>
      <c r="X1201" s="16">
        <f t="shared" si="486"/>
        <v>1.9999999999999574E-2</v>
      </c>
      <c r="Y1201" s="17"/>
      <c r="Z1201" s="16">
        <f t="shared" si="487"/>
        <v>0</v>
      </c>
      <c r="AA1201" s="17">
        <f t="shared" si="499"/>
        <v>0</v>
      </c>
      <c r="AB1201" s="16">
        <f t="shared" si="488"/>
        <v>0</v>
      </c>
      <c r="AC1201" s="17">
        <f t="shared" si="500"/>
        <v>0</v>
      </c>
      <c r="AD1201" s="16">
        <f t="shared" si="489"/>
        <v>0</v>
      </c>
      <c r="AE1201" s="17"/>
      <c r="AF1201" s="16">
        <f t="shared" si="490"/>
        <v>0</v>
      </c>
      <c r="AG1201" s="17">
        <f t="shared" si="501"/>
        <v>0</v>
      </c>
      <c r="AH1201" s="16">
        <f t="shared" si="491"/>
        <v>0</v>
      </c>
      <c r="AI1201" s="17">
        <f t="shared" si="502"/>
        <v>0</v>
      </c>
      <c r="AJ1201" s="16">
        <f t="shared" si="492"/>
        <v>0</v>
      </c>
    </row>
    <row r="1202" spans="1:36" x14ac:dyDescent="0.25">
      <c r="A1202" s="26">
        <f t="shared" si="503"/>
        <v>23.950416666666246</v>
      </c>
      <c r="B1202" s="11"/>
      <c r="C1202" s="13" t="s">
        <v>14</v>
      </c>
      <c r="D1202" t="s">
        <v>11</v>
      </c>
      <c r="E1202" s="13" t="s">
        <v>14</v>
      </c>
      <c r="G1202" t="s">
        <v>11</v>
      </c>
      <c r="H1202" s="16">
        <f t="shared" si="478"/>
        <v>0</v>
      </c>
      <c r="I1202" s="17">
        <f t="shared" si="493"/>
        <v>0</v>
      </c>
      <c r="J1202" s="16">
        <f t="shared" si="479"/>
        <v>0</v>
      </c>
      <c r="K1202" s="17">
        <f t="shared" si="494"/>
        <v>0</v>
      </c>
      <c r="L1202" s="16">
        <f t="shared" si="480"/>
        <v>1.9999999999999574E-2</v>
      </c>
      <c r="M1202" s="17"/>
      <c r="N1202" s="16">
        <f t="shared" si="481"/>
        <v>0</v>
      </c>
      <c r="O1202" s="17">
        <f t="shared" si="495"/>
        <v>0</v>
      </c>
      <c r="P1202" s="16">
        <f t="shared" si="482"/>
        <v>0</v>
      </c>
      <c r="Q1202" s="17">
        <f t="shared" si="496"/>
        <v>0</v>
      </c>
      <c r="R1202" s="16">
        <f t="shared" si="483"/>
        <v>0</v>
      </c>
      <c r="S1202" s="17"/>
      <c r="T1202" s="16">
        <f t="shared" si="484"/>
        <v>0</v>
      </c>
      <c r="U1202" s="17">
        <f t="shared" si="497"/>
        <v>0</v>
      </c>
      <c r="V1202" s="16">
        <f t="shared" si="485"/>
        <v>0</v>
      </c>
      <c r="W1202" s="17">
        <f t="shared" si="498"/>
        <v>0</v>
      </c>
      <c r="X1202" s="16">
        <f t="shared" si="486"/>
        <v>1.9999999999999574E-2</v>
      </c>
      <c r="Y1202" s="17"/>
      <c r="Z1202" s="16">
        <f t="shared" si="487"/>
        <v>0</v>
      </c>
      <c r="AA1202" s="17">
        <f t="shared" si="499"/>
        <v>0</v>
      </c>
      <c r="AB1202" s="16">
        <f t="shared" si="488"/>
        <v>0</v>
      </c>
      <c r="AC1202" s="17">
        <f t="shared" si="500"/>
        <v>0</v>
      </c>
      <c r="AD1202" s="16">
        <f t="shared" si="489"/>
        <v>0</v>
      </c>
      <c r="AE1202" s="17"/>
      <c r="AF1202" s="16">
        <f t="shared" si="490"/>
        <v>0</v>
      </c>
      <c r="AG1202" s="17">
        <f t="shared" si="501"/>
        <v>0</v>
      </c>
      <c r="AH1202" s="16">
        <f t="shared" si="491"/>
        <v>0</v>
      </c>
      <c r="AI1202" s="17">
        <f t="shared" si="502"/>
        <v>0</v>
      </c>
      <c r="AJ1202" s="16">
        <f t="shared" si="492"/>
        <v>0</v>
      </c>
    </row>
    <row r="1203" spans="1:36" x14ac:dyDescent="0.25">
      <c r="A1203" s="26">
        <f t="shared" si="503"/>
        <v>23.970416666666246</v>
      </c>
      <c r="B1203" s="11"/>
      <c r="C1203" s="13" t="s">
        <v>14</v>
      </c>
      <c r="D1203" t="s">
        <v>11</v>
      </c>
      <c r="E1203" s="13" t="s">
        <v>14</v>
      </c>
      <c r="G1203" t="s">
        <v>11</v>
      </c>
      <c r="H1203" s="16">
        <f t="shared" si="478"/>
        <v>0</v>
      </c>
      <c r="I1203" s="17">
        <f t="shared" si="493"/>
        <v>0</v>
      </c>
      <c r="J1203" s="16">
        <f t="shared" si="479"/>
        <v>0</v>
      </c>
      <c r="K1203" s="17">
        <f t="shared" si="494"/>
        <v>0</v>
      </c>
      <c r="L1203" s="16">
        <f t="shared" si="480"/>
        <v>1.9999999999999574E-2</v>
      </c>
      <c r="M1203" s="17"/>
      <c r="N1203" s="16">
        <f t="shared" si="481"/>
        <v>0</v>
      </c>
      <c r="O1203" s="17">
        <f t="shared" si="495"/>
        <v>0</v>
      </c>
      <c r="P1203" s="16">
        <f t="shared" si="482"/>
        <v>0</v>
      </c>
      <c r="Q1203" s="17">
        <f t="shared" si="496"/>
        <v>0</v>
      </c>
      <c r="R1203" s="16">
        <f t="shared" si="483"/>
        <v>0</v>
      </c>
      <c r="S1203" s="17"/>
      <c r="T1203" s="16">
        <f t="shared" si="484"/>
        <v>0</v>
      </c>
      <c r="U1203" s="17">
        <f t="shared" si="497"/>
        <v>0</v>
      </c>
      <c r="V1203" s="16">
        <f t="shared" si="485"/>
        <v>0</v>
      </c>
      <c r="W1203" s="17">
        <f t="shared" si="498"/>
        <v>0</v>
      </c>
      <c r="X1203" s="16">
        <f t="shared" si="486"/>
        <v>1.9999999999999574E-2</v>
      </c>
      <c r="Y1203" s="17"/>
      <c r="Z1203" s="16">
        <f t="shared" si="487"/>
        <v>0</v>
      </c>
      <c r="AA1203" s="17">
        <f t="shared" si="499"/>
        <v>0</v>
      </c>
      <c r="AB1203" s="16">
        <f t="shared" si="488"/>
        <v>0</v>
      </c>
      <c r="AC1203" s="17">
        <f t="shared" si="500"/>
        <v>0</v>
      </c>
      <c r="AD1203" s="16">
        <f t="shared" si="489"/>
        <v>0</v>
      </c>
      <c r="AE1203" s="17"/>
      <c r="AF1203" s="16">
        <f t="shared" si="490"/>
        <v>0</v>
      </c>
      <c r="AG1203" s="17">
        <f t="shared" si="501"/>
        <v>0</v>
      </c>
      <c r="AH1203" s="16">
        <f t="shared" si="491"/>
        <v>0</v>
      </c>
      <c r="AI1203" s="17">
        <f t="shared" si="502"/>
        <v>0</v>
      </c>
      <c r="AJ1203" s="16">
        <f t="shared" si="492"/>
        <v>0</v>
      </c>
    </row>
    <row r="1204" spans="1:36" x14ac:dyDescent="0.25">
      <c r="A1204" s="26">
        <f t="shared" si="503"/>
        <v>23.990416666666246</v>
      </c>
      <c r="B1204" s="9" t="s">
        <v>17</v>
      </c>
      <c r="C1204" t="s">
        <v>11</v>
      </c>
      <c r="D1204" s="14" t="s">
        <v>20</v>
      </c>
      <c r="E1204" s="13" t="s">
        <v>14</v>
      </c>
      <c r="G1204" t="s">
        <v>11</v>
      </c>
      <c r="H1204" s="16">
        <f t="shared" si="478"/>
        <v>0</v>
      </c>
      <c r="I1204" s="17">
        <f t="shared" si="493"/>
        <v>0</v>
      </c>
      <c r="J1204" s="16">
        <f t="shared" si="479"/>
        <v>0</v>
      </c>
      <c r="K1204" s="17">
        <f t="shared" si="494"/>
        <v>0</v>
      </c>
      <c r="L1204" s="16">
        <f t="shared" si="480"/>
        <v>0</v>
      </c>
      <c r="M1204" s="17"/>
      <c r="N1204" s="16">
        <f t="shared" si="481"/>
        <v>0</v>
      </c>
      <c r="O1204" s="17">
        <f t="shared" si="495"/>
        <v>0</v>
      </c>
      <c r="P1204" s="16">
        <f t="shared" si="482"/>
        <v>23.990416666666246</v>
      </c>
      <c r="Q1204" s="17">
        <f t="shared" si="496"/>
        <v>1</v>
      </c>
      <c r="R1204" s="16">
        <f t="shared" si="483"/>
        <v>0</v>
      </c>
      <c r="S1204" s="17"/>
      <c r="T1204" s="16">
        <f t="shared" si="484"/>
        <v>0</v>
      </c>
      <c r="U1204" s="17">
        <f t="shared" si="497"/>
        <v>0</v>
      </c>
      <c r="V1204" s="16">
        <f t="shared" si="485"/>
        <v>0</v>
      </c>
      <c r="W1204" s="17">
        <f t="shared" si="498"/>
        <v>0</v>
      </c>
      <c r="X1204" s="16">
        <f t="shared" si="486"/>
        <v>1.9999999999999574E-2</v>
      </c>
      <c r="Y1204" s="17"/>
      <c r="Z1204" s="16">
        <f t="shared" si="487"/>
        <v>0</v>
      </c>
      <c r="AA1204" s="17">
        <f t="shared" si="499"/>
        <v>0</v>
      </c>
      <c r="AB1204" s="16">
        <f t="shared" si="488"/>
        <v>0</v>
      </c>
      <c r="AC1204" s="17">
        <f t="shared" si="500"/>
        <v>0</v>
      </c>
      <c r="AD1204" s="16">
        <f t="shared" si="489"/>
        <v>0</v>
      </c>
      <c r="AE1204" s="17"/>
      <c r="AF1204" s="16">
        <f t="shared" si="490"/>
        <v>0</v>
      </c>
      <c r="AG1204" s="17">
        <f t="shared" si="501"/>
        <v>0</v>
      </c>
      <c r="AH1204" s="16">
        <f t="shared" si="491"/>
        <v>0</v>
      </c>
      <c r="AI1204" s="17">
        <f t="shared" si="502"/>
        <v>0</v>
      </c>
      <c r="AJ1204" s="16">
        <f t="shared" si="492"/>
        <v>0</v>
      </c>
    </row>
    <row r="1205" spans="1:36" x14ac:dyDescent="0.25">
      <c r="A1205" s="26">
        <f t="shared" si="503"/>
        <v>24.010416666666245</v>
      </c>
      <c r="B1205" s="12"/>
      <c r="C1205" t="s">
        <v>11</v>
      </c>
      <c r="E1205" s="13" t="s">
        <v>14</v>
      </c>
      <c r="G1205" t="s">
        <v>11</v>
      </c>
      <c r="H1205" s="16">
        <f t="shared" si="478"/>
        <v>0</v>
      </c>
      <c r="I1205" s="17">
        <f t="shared" si="493"/>
        <v>0</v>
      </c>
      <c r="J1205" s="16">
        <f t="shared" si="479"/>
        <v>0</v>
      </c>
      <c r="K1205" s="17">
        <f t="shared" si="494"/>
        <v>0</v>
      </c>
      <c r="L1205" s="16">
        <f t="shared" si="480"/>
        <v>0</v>
      </c>
      <c r="M1205" s="17"/>
      <c r="N1205" s="16">
        <f t="shared" si="481"/>
        <v>0</v>
      </c>
      <c r="O1205" s="17">
        <f t="shared" si="495"/>
        <v>0</v>
      </c>
      <c r="P1205" s="16">
        <f t="shared" si="482"/>
        <v>0</v>
      </c>
      <c r="Q1205" s="17">
        <f t="shared" si="496"/>
        <v>0</v>
      </c>
      <c r="R1205" s="16">
        <f t="shared" si="483"/>
        <v>0</v>
      </c>
      <c r="S1205" s="17"/>
      <c r="T1205" s="16">
        <f t="shared" si="484"/>
        <v>0</v>
      </c>
      <c r="U1205" s="17">
        <f t="shared" si="497"/>
        <v>0</v>
      </c>
      <c r="V1205" s="16">
        <f t="shared" si="485"/>
        <v>0</v>
      </c>
      <c r="W1205" s="17">
        <f t="shared" si="498"/>
        <v>0</v>
      </c>
      <c r="X1205" s="16">
        <f t="shared" si="486"/>
        <v>1.9999999999999574E-2</v>
      </c>
      <c r="Y1205" s="17"/>
      <c r="Z1205" s="16">
        <f t="shared" si="487"/>
        <v>0</v>
      </c>
      <c r="AA1205" s="17">
        <f t="shared" si="499"/>
        <v>0</v>
      </c>
      <c r="AB1205" s="16">
        <f t="shared" si="488"/>
        <v>0</v>
      </c>
      <c r="AC1205" s="17">
        <f t="shared" si="500"/>
        <v>0</v>
      </c>
      <c r="AD1205" s="16">
        <f t="shared" si="489"/>
        <v>0</v>
      </c>
      <c r="AE1205" s="17"/>
      <c r="AF1205" s="16">
        <f t="shared" si="490"/>
        <v>0</v>
      </c>
      <c r="AG1205" s="17">
        <f t="shared" si="501"/>
        <v>0</v>
      </c>
      <c r="AH1205" s="16">
        <f t="shared" si="491"/>
        <v>0</v>
      </c>
      <c r="AI1205" s="17">
        <f t="shared" si="502"/>
        <v>0</v>
      </c>
      <c r="AJ1205" s="16">
        <f t="shared" si="492"/>
        <v>0</v>
      </c>
    </row>
    <row r="1206" spans="1:36" x14ac:dyDescent="0.25">
      <c r="A1206" s="26">
        <f t="shared" si="503"/>
        <v>24.030416666666245</v>
      </c>
      <c r="B1206" s="9" t="s">
        <v>10</v>
      </c>
      <c r="C1206" t="s">
        <v>11</v>
      </c>
      <c r="E1206" s="13" t="s">
        <v>14</v>
      </c>
      <c r="F1206" s="13" t="s">
        <v>14</v>
      </c>
      <c r="G1206" t="s">
        <v>11</v>
      </c>
      <c r="H1206" s="16">
        <f t="shared" si="478"/>
        <v>0</v>
      </c>
      <c r="I1206" s="17">
        <f t="shared" si="493"/>
        <v>0</v>
      </c>
      <c r="J1206" s="16">
        <f t="shared" si="479"/>
        <v>0</v>
      </c>
      <c r="K1206" s="17">
        <f t="shared" si="494"/>
        <v>0</v>
      </c>
      <c r="L1206" s="16">
        <f t="shared" si="480"/>
        <v>0</v>
      </c>
      <c r="M1206" s="17"/>
      <c r="N1206" s="16">
        <f t="shared" si="481"/>
        <v>0</v>
      </c>
      <c r="O1206" s="17">
        <f t="shared" si="495"/>
        <v>0</v>
      </c>
      <c r="P1206" s="16">
        <f t="shared" si="482"/>
        <v>0</v>
      </c>
      <c r="Q1206" s="17">
        <f t="shared" si="496"/>
        <v>0</v>
      </c>
      <c r="R1206" s="16">
        <f t="shared" si="483"/>
        <v>0</v>
      </c>
      <c r="S1206" s="17"/>
      <c r="T1206" s="16">
        <f t="shared" si="484"/>
        <v>0</v>
      </c>
      <c r="U1206" s="17">
        <f t="shared" si="497"/>
        <v>0</v>
      </c>
      <c r="V1206" s="16">
        <f t="shared" si="485"/>
        <v>0</v>
      </c>
      <c r="W1206" s="17">
        <f t="shared" si="498"/>
        <v>0</v>
      </c>
      <c r="X1206" s="16">
        <f t="shared" si="486"/>
        <v>1.9999999999999574E-2</v>
      </c>
      <c r="Y1206" s="17"/>
      <c r="Z1206" s="16">
        <f t="shared" si="487"/>
        <v>24.030416666666245</v>
      </c>
      <c r="AA1206" s="17">
        <f t="shared" si="499"/>
        <v>1</v>
      </c>
      <c r="AB1206" s="16">
        <f t="shared" si="488"/>
        <v>0</v>
      </c>
      <c r="AC1206" s="17">
        <f t="shared" si="500"/>
        <v>0</v>
      </c>
      <c r="AD1206" s="16">
        <f t="shared" si="489"/>
        <v>1.9999999999999574E-2</v>
      </c>
      <c r="AE1206" s="17"/>
      <c r="AF1206" s="16">
        <f t="shared" si="490"/>
        <v>0</v>
      </c>
      <c r="AG1206" s="17">
        <f t="shared" si="501"/>
        <v>0</v>
      </c>
      <c r="AH1206" s="16">
        <f t="shared" si="491"/>
        <v>0</v>
      </c>
      <c r="AI1206" s="17">
        <f t="shared" si="502"/>
        <v>0</v>
      </c>
      <c r="AJ1206" s="16">
        <f t="shared" si="492"/>
        <v>0</v>
      </c>
    </row>
    <row r="1207" spans="1:36" x14ac:dyDescent="0.25">
      <c r="A1207" s="26">
        <f t="shared" si="503"/>
        <v>24.050416666666244</v>
      </c>
      <c r="B1207" s="10"/>
      <c r="C1207" t="s">
        <v>11</v>
      </c>
      <c r="E1207" s="13" t="s">
        <v>14</v>
      </c>
      <c r="F1207" s="13" t="s">
        <v>14</v>
      </c>
      <c r="G1207" t="s">
        <v>11</v>
      </c>
      <c r="H1207" s="16">
        <f t="shared" si="478"/>
        <v>0</v>
      </c>
      <c r="I1207" s="17">
        <f t="shared" si="493"/>
        <v>0</v>
      </c>
      <c r="J1207" s="16">
        <f t="shared" si="479"/>
        <v>0</v>
      </c>
      <c r="K1207" s="17">
        <f t="shared" si="494"/>
        <v>0</v>
      </c>
      <c r="L1207" s="16">
        <f t="shared" si="480"/>
        <v>0</v>
      </c>
      <c r="M1207" s="17"/>
      <c r="N1207" s="16">
        <f t="shared" si="481"/>
        <v>0</v>
      </c>
      <c r="O1207" s="17">
        <f t="shared" si="495"/>
        <v>0</v>
      </c>
      <c r="P1207" s="16">
        <f t="shared" si="482"/>
        <v>0</v>
      </c>
      <c r="Q1207" s="17">
        <f t="shared" si="496"/>
        <v>0</v>
      </c>
      <c r="R1207" s="16">
        <f t="shared" si="483"/>
        <v>0</v>
      </c>
      <c r="S1207" s="17"/>
      <c r="T1207" s="16">
        <f t="shared" si="484"/>
        <v>0</v>
      </c>
      <c r="U1207" s="17">
        <f t="shared" si="497"/>
        <v>0</v>
      </c>
      <c r="V1207" s="16">
        <f t="shared" si="485"/>
        <v>0</v>
      </c>
      <c r="W1207" s="17">
        <f t="shared" si="498"/>
        <v>0</v>
      </c>
      <c r="X1207" s="16">
        <f t="shared" si="486"/>
        <v>1.9999999999999574E-2</v>
      </c>
      <c r="Y1207" s="17"/>
      <c r="Z1207" s="16">
        <f t="shared" si="487"/>
        <v>0</v>
      </c>
      <c r="AA1207" s="17">
        <f t="shared" si="499"/>
        <v>0</v>
      </c>
      <c r="AB1207" s="16">
        <f t="shared" si="488"/>
        <v>0</v>
      </c>
      <c r="AC1207" s="17">
        <f t="shared" si="500"/>
        <v>0</v>
      </c>
      <c r="AD1207" s="16">
        <f t="shared" si="489"/>
        <v>1.9999999999999574E-2</v>
      </c>
      <c r="AE1207" s="17"/>
      <c r="AF1207" s="16">
        <f t="shared" si="490"/>
        <v>0</v>
      </c>
      <c r="AG1207" s="17">
        <f t="shared" si="501"/>
        <v>0</v>
      </c>
      <c r="AH1207" s="16">
        <f t="shared" si="491"/>
        <v>0</v>
      </c>
      <c r="AI1207" s="17">
        <f t="shared" si="502"/>
        <v>0</v>
      </c>
      <c r="AJ1207" s="16">
        <f t="shared" si="492"/>
        <v>0</v>
      </c>
    </row>
    <row r="1208" spans="1:36" x14ac:dyDescent="0.25">
      <c r="A1208" s="26">
        <f t="shared" si="503"/>
        <v>24.070416666666244</v>
      </c>
      <c r="B1208" s="9"/>
      <c r="C1208" t="s">
        <v>11</v>
      </c>
      <c r="E1208" s="13" t="s">
        <v>14</v>
      </c>
      <c r="F1208" s="13" t="s">
        <v>14</v>
      </c>
      <c r="G1208" t="s">
        <v>11</v>
      </c>
      <c r="H1208" s="16">
        <f t="shared" si="478"/>
        <v>0</v>
      </c>
      <c r="I1208" s="17">
        <f t="shared" si="493"/>
        <v>0</v>
      </c>
      <c r="J1208" s="16">
        <f t="shared" si="479"/>
        <v>0</v>
      </c>
      <c r="K1208" s="17">
        <f t="shared" si="494"/>
        <v>0</v>
      </c>
      <c r="L1208" s="16">
        <f t="shared" si="480"/>
        <v>0</v>
      </c>
      <c r="M1208" s="17"/>
      <c r="N1208" s="16">
        <f t="shared" si="481"/>
        <v>0</v>
      </c>
      <c r="O1208" s="17">
        <f t="shared" si="495"/>
        <v>0</v>
      </c>
      <c r="P1208" s="16">
        <f t="shared" si="482"/>
        <v>0</v>
      </c>
      <c r="Q1208" s="17">
        <f t="shared" si="496"/>
        <v>0</v>
      </c>
      <c r="R1208" s="16">
        <f t="shared" si="483"/>
        <v>0</v>
      </c>
      <c r="S1208" s="17"/>
      <c r="T1208" s="16">
        <f t="shared" si="484"/>
        <v>0</v>
      </c>
      <c r="U1208" s="17">
        <f t="shared" si="497"/>
        <v>0</v>
      </c>
      <c r="V1208" s="16">
        <f t="shared" si="485"/>
        <v>0</v>
      </c>
      <c r="W1208" s="17">
        <f t="shared" si="498"/>
        <v>0</v>
      </c>
      <c r="X1208" s="16">
        <f t="shared" si="486"/>
        <v>1.9999999999999574E-2</v>
      </c>
      <c r="Y1208" s="17"/>
      <c r="Z1208" s="16">
        <f t="shared" si="487"/>
        <v>0</v>
      </c>
      <c r="AA1208" s="17">
        <f t="shared" si="499"/>
        <v>0</v>
      </c>
      <c r="AB1208" s="16">
        <f t="shared" si="488"/>
        <v>0</v>
      </c>
      <c r="AC1208" s="17">
        <f t="shared" si="500"/>
        <v>0</v>
      </c>
      <c r="AD1208" s="16">
        <f t="shared" si="489"/>
        <v>1.9999999999999574E-2</v>
      </c>
      <c r="AE1208" s="17"/>
      <c r="AF1208" s="16">
        <f t="shared" si="490"/>
        <v>0</v>
      </c>
      <c r="AG1208" s="17">
        <f t="shared" si="501"/>
        <v>0</v>
      </c>
      <c r="AH1208" s="16">
        <f t="shared" si="491"/>
        <v>0</v>
      </c>
      <c r="AI1208" s="17">
        <f t="shared" si="502"/>
        <v>0</v>
      </c>
      <c r="AJ1208" s="16">
        <f t="shared" si="492"/>
        <v>0</v>
      </c>
    </row>
    <row r="1209" spans="1:36" x14ac:dyDescent="0.25">
      <c r="A1209" s="26">
        <f t="shared" si="503"/>
        <v>24.090416666666243</v>
      </c>
      <c r="B1209" s="9" t="s">
        <v>15</v>
      </c>
      <c r="C1209" t="s">
        <v>11</v>
      </c>
      <c r="E1209" t="s">
        <v>11</v>
      </c>
      <c r="F1209" s="13" t="s">
        <v>14</v>
      </c>
      <c r="G1209" s="14" t="s">
        <v>20</v>
      </c>
      <c r="H1209" s="16">
        <f t="shared" si="478"/>
        <v>0</v>
      </c>
      <c r="I1209" s="17">
        <f t="shared" si="493"/>
        <v>0</v>
      </c>
      <c r="J1209" s="16">
        <f t="shared" si="479"/>
        <v>0</v>
      </c>
      <c r="K1209" s="17">
        <f t="shared" si="494"/>
        <v>0</v>
      </c>
      <c r="L1209" s="16">
        <f t="shared" si="480"/>
        <v>0</v>
      </c>
      <c r="M1209" s="17"/>
      <c r="N1209" s="16">
        <f t="shared" si="481"/>
        <v>0</v>
      </c>
      <c r="O1209" s="17">
        <f t="shared" si="495"/>
        <v>0</v>
      </c>
      <c r="P1209" s="16">
        <f t="shared" si="482"/>
        <v>0</v>
      </c>
      <c r="Q1209" s="17">
        <f t="shared" si="496"/>
        <v>0</v>
      </c>
      <c r="R1209" s="16">
        <f t="shared" si="483"/>
        <v>0</v>
      </c>
      <c r="S1209" s="17"/>
      <c r="T1209" s="16">
        <f t="shared" si="484"/>
        <v>0</v>
      </c>
      <c r="U1209" s="17">
        <f t="shared" si="497"/>
        <v>0</v>
      </c>
      <c r="V1209" s="16">
        <f t="shared" si="485"/>
        <v>0</v>
      </c>
      <c r="W1209" s="17">
        <f t="shared" si="498"/>
        <v>0</v>
      </c>
      <c r="X1209" s="16">
        <f t="shared" si="486"/>
        <v>0</v>
      </c>
      <c r="Y1209" s="17"/>
      <c r="Z1209" s="16">
        <f t="shared" si="487"/>
        <v>0</v>
      </c>
      <c r="AA1209" s="17">
        <f t="shared" si="499"/>
        <v>0</v>
      </c>
      <c r="AB1209" s="16">
        <f t="shared" si="488"/>
        <v>0</v>
      </c>
      <c r="AC1209" s="17">
        <f t="shared" si="500"/>
        <v>0</v>
      </c>
      <c r="AD1209" s="16">
        <f t="shared" si="489"/>
        <v>1.9999999999999574E-2</v>
      </c>
      <c r="AE1209" s="17"/>
      <c r="AF1209" s="16">
        <f t="shared" si="490"/>
        <v>0</v>
      </c>
      <c r="AG1209" s="17">
        <f t="shared" si="501"/>
        <v>0</v>
      </c>
      <c r="AH1209" s="16">
        <f t="shared" si="491"/>
        <v>24.090416666666243</v>
      </c>
      <c r="AI1209" s="17">
        <f t="shared" si="502"/>
        <v>1</v>
      </c>
      <c r="AJ1209" s="16">
        <f t="shared" si="492"/>
        <v>0</v>
      </c>
    </row>
    <row r="1210" spans="1:36" x14ac:dyDescent="0.25">
      <c r="A1210" s="26">
        <f t="shared" si="503"/>
        <v>24.110416666666243</v>
      </c>
      <c r="B1210" s="9"/>
      <c r="C1210" t="s">
        <v>11</v>
      </c>
      <c r="E1210" t="s">
        <v>11</v>
      </c>
      <c r="F1210" s="13" t="s">
        <v>14</v>
      </c>
      <c r="H1210" s="16">
        <f t="shared" si="478"/>
        <v>0</v>
      </c>
      <c r="I1210" s="17">
        <f t="shared" si="493"/>
        <v>0</v>
      </c>
      <c r="J1210" s="16">
        <f t="shared" si="479"/>
        <v>0</v>
      </c>
      <c r="K1210" s="17">
        <f t="shared" si="494"/>
        <v>0</v>
      </c>
      <c r="L1210" s="16">
        <f t="shared" si="480"/>
        <v>0</v>
      </c>
      <c r="M1210" s="17"/>
      <c r="N1210" s="16">
        <f t="shared" si="481"/>
        <v>0</v>
      </c>
      <c r="O1210" s="17">
        <f t="shared" si="495"/>
        <v>0</v>
      </c>
      <c r="P1210" s="16">
        <f t="shared" si="482"/>
        <v>0</v>
      </c>
      <c r="Q1210" s="17">
        <f t="shared" si="496"/>
        <v>0</v>
      </c>
      <c r="R1210" s="16">
        <f t="shared" si="483"/>
        <v>0</v>
      </c>
      <c r="S1210" s="17"/>
      <c r="T1210" s="16">
        <f t="shared" si="484"/>
        <v>0</v>
      </c>
      <c r="U1210" s="17">
        <f t="shared" si="497"/>
        <v>0</v>
      </c>
      <c r="V1210" s="16">
        <f t="shared" si="485"/>
        <v>0</v>
      </c>
      <c r="W1210" s="17">
        <f t="shared" si="498"/>
        <v>0</v>
      </c>
      <c r="X1210" s="16">
        <f t="shared" si="486"/>
        <v>0</v>
      </c>
      <c r="Y1210" s="17"/>
      <c r="Z1210" s="16">
        <f t="shared" si="487"/>
        <v>0</v>
      </c>
      <c r="AA1210" s="17">
        <f t="shared" si="499"/>
        <v>0</v>
      </c>
      <c r="AB1210" s="16">
        <f t="shared" si="488"/>
        <v>0</v>
      </c>
      <c r="AC1210" s="17">
        <f t="shared" si="500"/>
        <v>0</v>
      </c>
      <c r="AD1210" s="16">
        <f t="shared" si="489"/>
        <v>1.9999999999999574E-2</v>
      </c>
      <c r="AE1210" s="17"/>
      <c r="AF1210" s="16">
        <f t="shared" si="490"/>
        <v>0</v>
      </c>
      <c r="AG1210" s="17">
        <f t="shared" si="501"/>
        <v>0</v>
      </c>
      <c r="AH1210" s="16">
        <f t="shared" si="491"/>
        <v>0</v>
      </c>
      <c r="AI1210" s="17">
        <f t="shared" si="502"/>
        <v>0</v>
      </c>
      <c r="AJ1210" s="16">
        <f t="shared" si="492"/>
        <v>0</v>
      </c>
    </row>
    <row r="1211" spans="1:36" x14ac:dyDescent="0.25">
      <c r="A1211" s="26">
        <f t="shared" si="503"/>
        <v>24.130416666666243</v>
      </c>
      <c r="B1211" s="9"/>
      <c r="C1211" t="s">
        <v>11</v>
      </c>
      <c r="E1211" t="s">
        <v>11</v>
      </c>
      <c r="F1211" s="13" t="s">
        <v>14</v>
      </c>
      <c r="H1211" s="16">
        <f t="shared" si="478"/>
        <v>0</v>
      </c>
      <c r="I1211" s="17">
        <f t="shared" si="493"/>
        <v>0</v>
      </c>
      <c r="J1211" s="16">
        <f t="shared" si="479"/>
        <v>0</v>
      </c>
      <c r="K1211" s="17">
        <f t="shared" si="494"/>
        <v>0</v>
      </c>
      <c r="L1211" s="16">
        <f t="shared" si="480"/>
        <v>0</v>
      </c>
      <c r="M1211" s="17"/>
      <c r="N1211" s="16">
        <f t="shared" si="481"/>
        <v>0</v>
      </c>
      <c r="O1211" s="17">
        <f t="shared" si="495"/>
        <v>0</v>
      </c>
      <c r="P1211" s="16">
        <f t="shared" si="482"/>
        <v>0</v>
      </c>
      <c r="Q1211" s="17">
        <f t="shared" si="496"/>
        <v>0</v>
      </c>
      <c r="R1211" s="16">
        <f t="shared" si="483"/>
        <v>0</v>
      </c>
      <c r="S1211" s="17"/>
      <c r="T1211" s="16">
        <f t="shared" si="484"/>
        <v>0</v>
      </c>
      <c r="U1211" s="17">
        <f t="shared" si="497"/>
        <v>0</v>
      </c>
      <c r="V1211" s="16">
        <f t="shared" si="485"/>
        <v>0</v>
      </c>
      <c r="W1211" s="17">
        <f t="shared" si="498"/>
        <v>0</v>
      </c>
      <c r="X1211" s="16">
        <f t="shared" si="486"/>
        <v>0</v>
      </c>
      <c r="Y1211" s="17"/>
      <c r="Z1211" s="16">
        <f t="shared" si="487"/>
        <v>0</v>
      </c>
      <c r="AA1211" s="17">
        <f t="shared" si="499"/>
        <v>0</v>
      </c>
      <c r="AB1211" s="16">
        <f t="shared" si="488"/>
        <v>0</v>
      </c>
      <c r="AC1211" s="17">
        <f t="shared" si="500"/>
        <v>0</v>
      </c>
      <c r="AD1211" s="16">
        <f t="shared" si="489"/>
        <v>1.9999999999999574E-2</v>
      </c>
      <c r="AE1211" s="17"/>
      <c r="AF1211" s="16">
        <f t="shared" si="490"/>
        <v>0</v>
      </c>
      <c r="AG1211" s="17">
        <f t="shared" si="501"/>
        <v>0</v>
      </c>
      <c r="AH1211" s="16">
        <f t="shared" si="491"/>
        <v>0</v>
      </c>
      <c r="AI1211" s="17">
        <f t="shared" si="502"/>
        <v>0</v>
      </c>
      <c r="AJ1211" s="16">
        <f t="shared" si="492"/>
        <v>0</v>
      </c>
    </row>
    <row r="1212" spans="1:36" x14ac:dyDescent="0.25">
      <c r="A1212" s="26">
        <f t="shared" si="503"/>
        <v>24.150416666666242</v>
      </c>
      <c r="B1212" s="9"/>
      <c r="C1212" t="s">
        <v>11</v>
      </c>
      <c r="E1212" t="s">
        <v>11</v>
      </c>
      <c r="F1212" s="13" t="s">
        <v>14</v>
      </c>
      <c r="H1212" s="16">
        <f t="shared" si="478"/>
        <v>0</v>
      </c>
      <c r="I1212" s="17">
        <f t="shared" si="493"/>
        <v>0</v>
      </c>
      <c r="J1212" s="16">
        <f t="shared" si="479"/>
        <v>0</v>
      </c>
      <c r="K1212" s="17">
        <f t="shared" si="494"/>
        <v>0</v>
      </c>
      <c r="L1212" s="16">
        <f t="shared" si="480"/>
        <v>0</v>
      </c>
      <c r="M1212" s="17"/>
      <c r="N1212" s="16">
        <f t="shared" si="481"/>
        <v>0</v>
      </c>
      <c r="O1212" s="17">
        <f t="shared" si="495"/>
        <v>0</v>
      </c>
      <c r="P1212" s="16">
        <f t="shared" si="482"/>
        <v>0</v>
      </c>
      <c r="Q1212" s="17">
        <f t="shared" si="496"/>
        <v>0</v>
      </c>
      <c r="R1212" s="16">
        <f t="shared" si="483"/>
        <v>0</v>
      </c>
      <c r="S1212" s="17"/>
      <c r="T1212" s="16">
        <f t="shared" si="484"/>
        <v>0</v>
      </c>
      <c r="U1212" s="17">
        <f t="shared" si="497"/>
        <v>0</v>
      </c>
      <c r="V1212" s="16">
        <f t="shared" si="485"/>
        <v>0</v>
      </c>
      <c r="W1212" s="17">
        <f t="shared" si="498"/>
        <v>0</v>
      </c>
      <c r="X1212" s="16">
        <f t="shared" si="486"/>
        <v>0</v>
      </c>
      <c r="Y1212" s="17"/>
      <c r="Z1212" s="16">
        <f t="shared" si="487"/>
        <v>0</v>
      </c>
      <c r="AA1212" s="17">
        <f t="shared" si="499"/>
        <v>0</v>
      </c>
      <c r="AB1212" s="16">
        <f t="shared" si="488"/>
        <v>0</v>
      </c>
      <c r="AC1212" s="17">
        <f t="shared" si="500"/>
        <v>0</v>
      </c>
      <c r="AD1212" s="16">
        <f t="shared" si="489"/>
        <v>1.9999999999999574E-2</v>
      </c>
      <c r="AE1212" s="17"/>
      <c r="AF1212" s="16">
        <f t="shared" si="490"/>
        <v>0</v>
      </c>
      <c r="AG1212" s="17">
        <f t="shared" si="501"/>
        <v>0</v>
      </c>
      <c r="AH1212" s="16">
        <f t="shared" si="491"/>
        <v>0</v>
      </c>
      <c r="AI1212" s="17">
        <f t="shared" si="502"/>
        <v>0</v>
      </c>
      <c r="AJ1212" s="16">
        <f t="shared" si="492"/>
        <v>0</v>
      </c>
    </row>
    <row r="1213" spans="1:36" x14ac:dyDescent="0.25">
      <c r="A1213" s="26">
        <f t="shared" si="503"/>
        <v>24.170416666666242</v>
      </c>
      <c r="B1213" s="9" t="s">
        <v>16</v>
      </c>
      <c r="C1213" t="s">
        <v>11</v>
      </c>
      <c r="D1213" s="13" t="s">
        <v>14</v>
      </c>
      <c r="E1213" t="s">
        <v>11</v>
      </c>
      <c r="F1213" s="13" t="s">
        <v>14</v>
      </c>
      <c r="H1213" s="16">
        <f t="shared" si="478"/>
        <v>0</v>
      </c>
      <c r="I1213" s="17">
        <f t="shared" si="493"/>
        <v>0</v>
      </c>
      <c r="J1213" s="16">
        <f t="shared" si="479"/>
        <v>0</v>
      </c>
      <c r="K1213" s="17">
        <f t="shared" si="494"/>
        <v>0</v>
      </c>
      <c r="L1213" s="16">
        <f t="shared" si="480"/>
        <v>0</v>
      </c>
      <c r="M1213" s="17"/>
      <c r="N1213" s="16">
        <f t="shared" si="481"/>
        <v>24.170416666666242</v>
      </c>
      <c r="O1213" s="17">
        <f t="shared" si="495"/>
        <v>1</v>
      </c>
      <c r="P1213" s="16">
        <f t="shared" si="482"/>
        <v>0</v>
      </c>
      <c r="Q1213" s="17">
        <f t="shared" si="496"/>
        <v>0</v>
      </c>
      <c r="R1213" s="16">
        <f t="shared" si="483"/>
        <v>1.9999999999999574E-2</v>
      </c>
      <c r="S1213" s="17"/>
      <c r="T1213" s="16">
        <f t="shared" si="484"/>
        <v>0</v>
      </c>
      <c r="U1213" s="17">
        <f t="shared" si="497"/>
        <v>0</v>
      </c>
      <c r="V1213" s="16">
        <f t="shared" si="485"/>
        <v>0</v>
      </c>
      <c r="W1213" s="17">
        <f t="shared" si="498"/>
        <v>0</v>
      </c>
      <c r="X1213" s="16">
        <f t="shared" si="486"/>
        <v>0</v>
      </c>
      <c r="Y1213" s="17"/>
      <c r="Z1213" s="16">
        <f t="shared" si="487"/>
        <v>0</v>
      </c>
      <c r="AA1213" s="17">
        <f t="shared" si="499"/>
        <v>0</v>
      </c>
      <c r="AB1213" s="16">
        <f t="shared" si="488"/>
        <v>0</v>
      </c>
      <c r="AC1213" s="17">
        <f t="shared" si="500"/>
        <v>0</v>
      </c>
      <c r="AD1213" s="16">
        <f t="shared" si="489"/>
        <v>1.9999999999999574E-2</v>
      </c>
      <c r="AE1213" s="17"/>
      <c r="AF1213" s="16">
        <f t="shared" si="490"/>
        <v>0</v>
      </c>
      <c r="AG1213" s="17">
        <f t="shared" si="501"/>
        <v>0</v>
      </c>
      <c r="AH1213" s="16">
        <f t="shared" si="491"/>
        <v>0</v>
      </c>
      <c r="AI1213" s="17">
        <f t="shared" si="502"/>
        <v>0</v>
      </c>
      <c r="AJ1213" s="16">
        <f t="shared" si="492"/>
        <v>0</v>
      </c>
    </row>
    <row r="1214" spans="1:36" x14ac:dyDescent="0.25">
      <c r="A1214" s="26">
        <f t="shared" si="503"/>
        <v>24.190416666666241</v>
      </c>
      <c r="B1214" s="9" t="s">
        <v>22</v>
      </c>
      <c r="C1214" s="14" t="s">
        <v>20</v>
      </c>
      <c r="D1214" s="13" t="s">
        <v>14</v>
      </c>
      <c r="E1214" t="s">
        <v>11</v>
      </c>
      <c r="F1214" t="s">
        <v>11</v>
      </c>
      <c r="H1214" s="16">
        <f t="shared" si="478"/>
        <v>0</v>
      </c>
      <c r="I1214" s="17">
        <f t="shared" si="493"/>
        <v>0</v>
      </c>
      <c r="J1214" s="16">
        <f t="shared" si="479"/>
        <v>24.190416666666241</v>
      </c>
      <c r="K1214" s="17">
        <f t="shared" si="494"/>
        <v>1</v>
      </c>
      <c r="L1214" s="16">
        <f t="shared" si="480"/>
        <v>0</v>
      </c>
      <c r="M1214" s="17"/>
      <c r="N1214" s="16">
        <f t="shared" si="481"/>
        <v>0</v>
      </c>
      <c r="O1214" s="17">
        <f t="shared" si="495"/>
        <v>0</v>
      </c>
      <c r="P1214" s="16">
        <f t="shared" si="482"/>
        <v>0</v>
      </c>
      <c r="Q1214" s="17">
        <f t="shared" si="496"/>
        <v>0</v>
      </c>
      <c r="R1214" s="16">
        <f t="shared" si="483"/>
        <v>1.9999999999999574E-2</v>
      </c>
      <c r="S1214" s="17"/>
      <c r="T1214" s="16">
        <f t="shared" si="484"/>
        <v>0</v>
      </c>
      <c r="U1214" s="17">
        <f t="shared" si="497"/>
        <v>0</v>
      </c>
      <c r="V1214" s="16">
        <f t="shared" si="485"/>
        <v>0</v>
      </c>
      <c r="W1214" s="17">
        <f t="shared" si="498"/>
        <v>0</v>
      </c>
      <c r="X1214" s="16">
        <f t="shared" si="486"/>
        <v>0</v>
      </c>
      <c r="Y1214" s="17"/>
      <c r="Z1214" s="16">
        <f t="shared" si="487"/>
        <v>0</v>
      </c>
      <c r="AA1214" s="17">
        <f t="shared" si="499"/>
        <v>0</v>
      </c>
      <c r="AB1214" s="16">
        <f t="shared" si="488"/>
        <v>0</v>
      </c>
      <c r="AC1214" s="17">
        <f t="shared" si="500"/>
        <v>0</v>
      </c>
      <c r="AD1214" s="16">
        <f t="shared" si="489"/>
        <v>0</v>
      </c>
      <c r="AE1214" s="17"/>
      <c r="AF1214" s="16">
        <f t="shared" si="490"/>
        <v>0</v>
      </c>
      <c r="AG1214" s="17">
        <f t="shared" si="501"/>
        <v>0</v>
      </c>
      <c r="AH1214" s="16">
        <f t="shared" si="491"/>
        <v>0</v>
      </c>
      <c r="AI1214" s="17">
        <f t="shared" si="502"/>
        <v>0</v>
      </c>
      <c r="AJ1214" s="16">
        <f t="shared" si="492"/>
        <v>0</v>
      </c>
    </row>
    <row r="1215" spans="1:36" x14ac:dyDescent="0.25">
      <c r="A1215" s="26">
        <f t="shared" si="503"/>
        <v>24.210416666666241</v>
      </c>
      <c r="B1215" s="9"/>
      <c r="D1215" s="13" t="s">
        <v>14</v>
      </c>
      <c r="E1215" t="s">
        <v>11</v>
      </c>
      <c r="F1215" t="s">
        <v>11</v>
      </c>
      <c r="H1215" s="16">
        <f t="shared" si="478"/>
        <v>0</v>
      </c>
      <c r="I1215" s="17">
        <f t="shared" si="493"/>
        <v>0</v>
      </c>
      <c r="J1215" s="16">
        <f t="shared" si="479"/>
        <v>0</v>
      </c>
      <c r="K1215" s="17">
        <f t="shared" si="494"/>
        <v>0</v>
      </c>
      <c r="L1215" s="16">
        <f t="shared" si="480"/>
        <v>0</v>
      </c>
      <c r="M1215" s="17"/>
      <c r="N1215" s="16">
        <f t="shared" si="481"/>
        <v>0</v>
      </c>
      <c r="O1215" s="17">
        <f t="shared" si="495"/>
        <v>0</v>
      </c>
      <c r="P1215" s="16">
        <f t="shared" si="482"/>
        <v>0</v>
      </c>
      <c r="Q1215" s="17">
        <f t="shared" si="496"/>
        <v>0</v>
      </c>
      <c r="R1215" s="16">
        <f t="shared" si="483"/>
        <v>1.9999999999999574E-2</v>
      </c>
      <c r="S1215" s="17"/>
      <c r="T1215" s="16">
        <f t="shared" si="484"/>
        <v>0</v>
      </c>
      <c r="U1215" s="17">
        <f t="shared" si="497"/>
        <v>0</v>
      </c>
      <c r="V1215" s="16">
        <f t="shared" si="485"/>
        <v>0</v>
      </c>
      <c r="W1215" s="17">
        <f t="shared" si="498"/>
        <v>0</v>
      </c>
      <c r="X1215" s="16">
        <f t="shared" si="486"/>
        <v>0</v>
      </c>
      <c r="Y1215" s="17"/>
      <c r="Z1215" s="16">
        <f t="shared" si="487"/>
        <v>0</v>
      </c>
      <c r="AA1215" s="17">
        <f t="shared" si="499"/>
        <v>0</v>
      </c>
      <c r="AB1215" s="16">
        <f t="shared" si="488"/>
        <v>0</v>
      </c>
      <c r="AC1215" s="17">
        <f t="shared" si="500"/>
        <v>0</v>
      </c>
      <c r="AD1215" s="16">
        <f t="shared" si="489"/>
        <v>0</v>
      </c>
      <c r="AE1215" s="17"/>
      <c r="AF1215" s="16">
        <f t="shared" si="490"/>
        <v>0</v>
      </c>
      <c r="AG1215" s="17">
        <f t="shared" si="501"/>
        <v>0</v>
      </c>
      <c r="AH1215" s="16">
        <f t="shared" si="491"/>
        <v>0</v>
      </c>
      <c r="AI1215" s="17">
        <f t="shared" si="502"/>
        <v>0</v>
      </c>
      <c r="AJ1215" s="16">
        <f t="shared" si="492"/>
        <v>0</v>
      </c>
    </row>
    <row r="1216" spans="1:36" x14ac:dyDescent="0.25">
      <c r="A1216" s="26">
        <f t="shared" si="503"/>
        <v>24.23041666666624</v>
      </c>
      <c r="B1216" s="9"/>
      <c r="D1216" s="13" t="s">
        <v>14</v>
      </c>
      <c r="E1216" t="s">
        <v>11</v>
      </c>
      <c r="F1216" t="s">
        <v>11</v>
      </c>
      <c r="H1216" s="16">
        <f t="shared" si="478"/>
        <v>0</v>
      </c>
      <c r="I1216" s="17">
        <f t="shared" si="493"/>
        <v>0</v>
      </c>
      <c r="J1216" s="16">
        <f t="shared" si="479"/>
        <v>0</v>
      </c>
      <c r="K1216" s="17">
        <f t="shared" si="494"/>
        <v>0</v>
      </c>
      <c r="L1216" s="16">
        <f t="shared" si="480"/>
        <v>0</v>
      </c>
      <c r="M1216" s="17"/>
      <c r="N1216" s="16">
        <f t="shared" si="481"/>
        <v>0</v>
      </c>
      <c r="O1216" s="17">
        <f t="shared" si="495"/>
        <v>0</v>
      </c>
      <c r="P1216" s="16">
        <f t="shared" si="482"/>
        <v>0</v>
      </c>
      <c r="Q1216" s="17">
        <f t="shared" si="496"/>
        <v>0</v>
      </c>
      <c r="R1216" s="16">
        <f t="shared" si="483"/>
        <v>1.9999999999999574E-2</v>
      </c>
      <c r="S1216" s="17"/>
      <c r="T1216" s="16">
        <f t="shared" si="484"/>
        <v>0</v>
      </c>
      <c r="U1216" s="17">
        <f t="shared" si="497"/>
        <v>0</v>
      </c>
      <c r="V1216" s="16">
        <f t="shared" si="485"/>
        <v>0</v>
      </c>
      <c r="W1216" s="17">
        <f t="shared" si="498"/>
        <v>0</v>
      </c>
      <c r="X1216" s="16">
        <f t="shared" si="486"/>
        <v>0</v>
      </c>
      <c r="Y1216" s="17"/>
      <c r="Z1216" s="16">
        <f t="shared" si="487"/>
        <v>0</v>
      </c>
      <c r="AA1216" s="17">
        <f t="shared" si="499"/>
        <v>0</v>
      </c>
      <c r="AB1216" s="16">
        <f t="shared" si="488"/>
        <v>0</v>
      </c>
      <c r="AC1216" s="17">
        <f t="shared" si="500"/>
        <v>0</v>
      </c>
      <c r="AD1216" s="16">
        <f t="shared" si="489"/>
        <v>0</v>
      </c>
      <c r="AE1216" s="17"/>
      <c r="AF1216" s="16">
        <f t="shared" si="490"/>
        <v>0</v>
      </c>
      <c r="AG1216" s="17">
        <f t="shared" si="501"/>
        <v>0</v>
      </c>
      <c r="AH1216" s="16">
        <f t="shared" si="491"/>
        <v>0</v>
      </c>
      <c r="AI1216" s="17">
        <f t="shared" si="502"/>
        <v>0</v>
      </c>
      <c r="AJ1216" s="16">
        <f t="shared" si="492"/>
        <v>0</v>
      </c>
    </row>
    <row r="1217" spans="1:36" x14ac:dyDescent="0.25">
      <c r="A1217" s="26">
        <f t="shared" si="503"/>
        <v>24.25041666666624</v>
      </c>
      <c r="B1217" s="9"/>
      <c r="D1217" s="13" t="s">
        <v>14</v>
      </c>
      <c r="E1217" t="s">
        <v>11</v>
      </c>
      <c r="F1217" t="s">
        <v>11</v>
      </c>
      <c r="H1217" s="16">
        <f t="shared" si="478"/>
        <v>0</v>
      </c>
      <c r="I1217" s="17">
        <f t="shared" si="493"/>
        <v>0</v>
      </c>
      <c r="J1217" s="16">
        <f t="shared" si="479"/>
        <v>0</v>
      </c>
      <c r="K1217" s="17">
        <f t="shared" si="494"/>
        <v>0</v>
      </c>
      <c r="L1217" s="16">
        <f t="shared" si="480"/>
        <v>0</v>
      </c>
      <c r="M1217" s="17"/>
      <c r="N1217" s="16">
        <f t="shared" si="481"/>
        <v>0</v>
      </c>
      <c r="O1217" s="17">
        <f t="shared" si="495"/>
        <v>0</v>
      </c>
      <c r="P1217" s="16">
        <f t="shared" si="482"/>
        <v>0</v>
      </c>
      <c r="Q1217" s="17">
        <f t="shared" si="496"/>
        <v>0</v>
      </c>
      <c r="R1217" s="16">
        <f t="shared" si="483"/>
        <v>1.9999999999999574E-2</v>
      </c>
      <c r="S1217" s="17"/>
      <c r="T1217" s="16">
        <f t="shared" si="484"/>
        <v>0</v>
      </c>
      <c r="U1217" s="17">
        <f t="shared" si="497"/>
        <v>0</v>
      </c>
      <c r="V1217" s="16">
        <f t="shared" si="485"/>
        <v>0</v>
      </c>
      <c r="W1217" s="17">
        <f t="shared" si="498"/>
        <v>0</v>
      </c>
      <c r="X1217" s="16">
        <f t="shared" si="486"/>
        <v>0</v>
      </c>
      <c r="Y1217" s="17"/>
      <c r="Z1217" s="16">
        <f t="shared" si="487"/>
        <v>0</v>
      </c>
      <c r="AA1217" s="17">
        <f t="shared" si="499"/>
        <v>0</v>
      </c>
      <c r="AB1217" s="16">
        <f t="shared" si="488"/>
        <v>0</v>
      </c>
      <c r="AC1217" s="17">
        <f t="shared" si="500"/>
        <v>0</v>
      </c>
      <c r="AD1217" s="16">
        <f t="shared" si="489"/>
        <v>0</v>
      </c>
      <c r="AE1217" s="17"/>
      <c r="AF1217" s="16">
        <f t="shared" si="490"/>
        <v>0</v>
      </c>
      <c r="AG1217" s="17">
        <f t="shared" si="501"/>
        <v>0</v>
      </c>
      <c r="AH1217" s="16">
        <f t="shared" si="491"/>
        <v>0</v>
      </c>
      <c r="AI1217" s="17">
        <f t="shared" si="502"/>
        <v>0</v>
      </c>
      <c r="AJ1217" s="16">
        <f t="shared" si="492"/>
        <v>0</v>
      </c>
    </row>
    <row r="1218" spans="1:36" x14ac:dyDescent="0.25">
      <c r="A1218" s="26">
        <f t="shared" si="503"/>
        <v>24.27041666666624</v>
      </c>
      <c r="B1218" s="9"/>
      <c r="D1218" s="13" t="s">
        <v>14</v>
      </c>
      <c r="E1218" t="s">
        <v>11</v>
      </c>
      <c r="F1218" t="s">
        <v>11</v>
      </c>
      <c r="H1218" s="16">
        <f t="shared" si="478"/>
        <v>0</v>
      </c>
      <c r="I1218" s="17">
        <f t="shared" si="493"/>
        <v>0</v>
      </c>
      <c r="J1218" s="16">
        <f t="shared" si="479"/>
        <v>0</v>
      </c>
      <c r="K1218" s="17">
        <f t="shared" si="494"/>
        <v>0</v>
      </c>
      <c r="L1218" s="16">
        <f t="shared" si="480"/>
        <v>0</v>
      </c>
      <c r="M1218" s="17"/>
      <c r="N1218" s="16">
        <f t="shared" si="481"/>
        <v>0</v>
      </c>
      <c r="O1218" s="17">
        <f t="shared" si="495"/>
        <v>0</v>
      </c>
      <c r="P1218" s="16">
        <f t="shared" si="482"/>
        <v>0</v>
      </c>
      <c r="Q1218" s="17">
        <f t="shared" si="496"/>
        <v>0</v>
      </c>
      <c r="R1218" s="16">
        <f t="shared" si="483"/>
        <v>1.9999999999999574E-2</v>
      </c>
      <c r="S1218" s="17"/>
      <c r="T1218" s="16">
        <f t="shared" si="484"/>
        <v>0</v>
      </c>
      <c r="U1218" s="17">
        <f t="shared" si="497"/>
        <v>0</v>
      </c>
      <c r="V1218" s="16">
        <f t="shared" si="485"/>
        <v>0</v>
      </c>
      <c r="W1218" s="17">
        <f t="shared" si="498"/>
        <v>0</v>
      </c>
      <c r="X1218" s="16">
        <f t="shared" si="486"/>
        <v>0</v>
      </c>
      <c r="Y1218" s="17"/>
      <c r="Z1218" s="16">
        <f t="shared" si="487"/>
        <v>0</v>
      </c>
      <c r="AA1218" s="17">
        <f t="shared" si="499"/>
        <v>0</v>
      </c>
      <c r="AB1218" s="16">
        <f t="shared" si="488"/>
        <v>0</v>
      </c>
      <c r="AC1218" s="17">
        <f t="shared" si="500"/>
        <v>0</v>
      </c>
      <c r="AD1218" s="16">
        <f t="shared" si="489"/>
        <v>0</v>
      </c>
      <c r="AE1218" s="17"/>
      <c r="AF1218" s="16">
        <f t="shared" si="490"/>
        <v>0</v>
      </c>
      <c r="AG1218" s="17">
        <f t="shared" si="501"/>
        <v>0</v>
      </c>
      <c r="AH1218" s="16">
        <f t="shared" si="491"/>
        <v>0</v>
      </c>
      <c r="AI1218" s="17">
        <f t="shared" si="502"/>
        <v>0</v>
      </c>
      <c r="AJ1218" s="16">
        <f t="shared" si="492"/>
        <v>0</v>
      </c>
    </row>
    <row r="1219" spans="1:36" x14ac:dyDescent="0.25">
      <c r="A1219" s="26">
        <f t="shared" si="503"/>
        <v>24.290416666666239</v>
      </c>
      <c r="B1219" s="9" t="s">
        <v>18</v>
      </c>
      <c r="D1219" t="s">
        <v>11</v>
      </c>
      <c r="E1219" s="14" t="s">
        <v>20</v>
      </c>
      <c r="F1219" t="s">
        <v>11</v>
      </c>
      <c r="H1219" s="16">
        <f t="shared" si="478"/>
        <v>0</v>
      </c>
      <c r="I1219" s="17">
        <f t="shared" si="493"/>
        <v>0</v>
      </c>
      <c r="J1219" s="16">
        <f t="shared" si="479"/>
        <v>0</v>
      </c>
      <c r="K1219" s="17">
        <f t="shared" si="494"/>
        <v>0</v>
      </c>
      <c r="L1219" s="16">
        <f t="shared" si="480"/>
        <v>0</v>
      </c>
      <c r="M1219" s="17"/>
      <c r="N1219" s="16">
        <f t="shared" si="481"/>
        <v>0</v>
      </c>
      <c r="O1219" s="17">
        <f t="shared" si="495"/>
        <v>0</v>
      </c>
      <c r="P1219" s="16">
        <f t="shared" si="482"/>
        <v>0</v>
      </c>
      <c r="Q1219" s="17">
        <f t="shared" si="496"/>
        <v>0</v>
      </c>
      <c r="R1219" s="16">
        <f t="shared" si="483"/>
        <v>0</v>
      </c>
      <c r="S1219" s="17"/>
      <c r="T1219" s="16">
        <f t="shared" si="484"/>
        <v>0</v>
      </c>
      <c r="U1219" s="17">
        <f t="shared" si="497"/>
        <v>0</v>
      </c>
      <c r="V1219" s="16">
        <f t="shared" si="485"/>
        <v>24.290416666666239</v>
      </c>
      <c r="W1219" s="17">
        <f t="shared" si="498"/>
        <v>1</v>
      </c>
      <c r="X1219" s="16">
        <f t="shared" si="486"/>
        <v>0</v>
      </c>
      <c r="Y1219" s="17"/>
      <c r="Z1219" s="16">
        <f t="shared" si="487"/>
        <v>0</v>
      </c>
      <c r="AA1219" s="17">
        <f t="shared" si="499"/>
        <v>0</v>
      </c>
      <c r="AB1219" s="16">
        <f t="shared" si="488"/>
        <v>0</v>
      </c>
      <c r="AC1219" s="17">
        <f t="shared" si="500"/>
        <v>0</v>
      </c>
      <c r="AD1219" s="16">
        <f t="shared" si="489"/>
        <v>0</v>
      </c>
      <c r="AE1219" s="17"/>
      <c r="AF1219" s="16">
        <f t="shared" si="490"/>
        <v>0</v>
      </c>
      <c r="AG1219" s="17">
        <f t="shared" si="501"/>
        <v>0</v>
      </c>
      <c r="AH1219" s="16">
        <f t="shared" si="491"/>
        <v>0</v>
      </c>
      <c r="AI1219" s="17">
        <f t="shared" si="502"/>
        <v>0</v>
      </c>
      <c r="AJ1219" s="16">
        <f t="shared" si="492"/>
        <v>0</v>
      </c>
    </row>
    <row r="1220" spans="1:36" x14ac:dyDescent="0.25">
      <c r="A1220" s="26">
        <f t="shared" si="503"/>
        <v>24.310416666666239</v>
      </c>
      <c r="B1220" s="9"/>
      <c r="D1220" t="s">
        <v>11</v>
      </c>
      <c r="F1220" t="s">
        <v>11</v>
      </c>
      <c r="H1220" s="16">
        <f t="shared" si="478"/>
        <v>0</v>
      </c>
      <c r="I1220" s="17">
        <f t="shared" si="493"/>
        <v>0</v>
      </c>
      <c r="J1220" s="16">
        <f t="shared" si="479"/>
        <v>0</v>
      </c>
      <c r="K1220" s="17">
        <f t="shared" si="494"/>
        <v>0</v>
      </c>
      <c r="L1220" s="16">
        <f t="shared" si="480"/>
        <v>0</v>
      </c>
      <c r="M1220" s="17"/>
      <c r="N1220" s="16">
        <f t="shared" si="481"/>
        <v>0</v>
      </c>
      <c r="O1220" s="17">
        <f t="shared" si="495"/>
        <v>0</v>
      </c>
      <c r="P1220" s="16">
        <f t="shared" si="482"/>
        <v>0</v>
      </c>
      <c r="Q1220" s="17">
        <f t="shared" si="496"/>
        <v>0</v>
      </c>
      <c r="R1220" s="16">
        <f t="shared" si="483"/>
        <v>0</v>
      </c>
      <c r="S1220" s="17"/>
      <c r="T1220" s="16">
        <f t="shared" si="484"/>
        <v>0</v>
      </c>
      <c r="U1220" s="17">
        <f t="shared" si="497"/>
        <v>0</v>
      </c>
      <c r="V1220" s="16">
        <f t="shared" si="485"/>
        <v>0</v>
      </c>
      <c r="W1220" s="17">
        <f t="shared" si="498"/>
        <v>0</v>
      </c>
      <c r="X1220" s="16">
        <f t="shared" si="486"/>
        <v>0</v>
      </c>
      <c r="Y1220" s="17"/>
      <c r="Z1220" s="16">
        <f t="shared" si="487"/>
        <v>0</v>
      </c>
      <c r="AA1220" s="17">
        <f t="shared" si="499"/>
        <v>0</v>
      </c>
      <c r="AB1220" s="16">
        <f t="shared" si="488"/>
        <v>0</v>
      </c>
      <c r="AC1220" s="17">
        <f t="shared" si="500"/>
        <v>0</v>
      </c>
      <c r="AD1220" s="16">
        <f t="shared" si="489"/>
        <v>0</v>
      </c>
      <c r="AE1220" s="17"/>
      <c r="AF1220" s="16">
        <f t="shared" si="490"/>
        <v>0</v>
      </c>
      <c r="AG1220" s="17">
        <f t="shared" si="501"/>
        <v>0</v>
      </c>
      <c r="AH1220" s="16">
        <f t="shared" si="491"/>
        <v>0</v>
      </c>
      <c r="AI1220" s="17">
        <f t="shared" si="502"/>
        <v>0</v>
      </c>
      <c r="AJ1220" s="16">
        <f t="shared" si="492"/>
        <v>0</v>
      </c>
    </row>
    <row r="1221" spans="1:36" x14ac:dyDescent="0.25">
      <c r="A1221" s="26">
        <f t="shared" si="503"/>
        <v>24.330416666666238</v>
      </c>
      <c r="B1221" s="9"/>
      <c r="D1221" t="s">
        <v>11</v>
      </c>
      <c r="F1221" t="s">
        <v>11</v>
      </c>
      <c r="H1221" s="16">
        <f t="shared" ref="H1221:H1284" si="504">IF(B1221="Line 1 Fails",A1221,0)</f>
        <v>0</v>
      </c>
      <c r="I1221" s="17">
        <f t="shared" si="493"/>
        <v>0</v>
      </c>
      <c r="J1221" s="16">
        <f t="shared" ref="J1221:J1284" si="505">IF(B1221="Line 1 repd.",A1221,0)</f>
        <v>0</v>
      </c>
      <c r="K1221" s="17">
        <f t="shared" si="494"/>
        <v>0</v>
      </c>
      <c r="L1221" s="16">
        <f t="shared" ref="L1221:L1284" si="506">IF(C1221="Dn(waiting)",A1222-A1221,0)</f>
        <v>0</v>
      </c>
      <c r="M1221" s="17"/>
      <c r="N1221" s="16">
        <f t="shared" ref="N1221:N1284" si="507">IF(B1221="Line 2 Fails",A1221,0)</f>
        <v>0</v>
      </c>
      <c r="O1221" s="17">
        <f t="shared" si="495"/>
        <v>0</v>
      </c>
      <c r="P1221" s="16">
        <f t="shared" ref="P1221:P1249" si="508">IF(B1221="Line 2 repd.",A1221,0)</f>
        <v>0</v>
      </c>
      <c r="Q1221" s="17">
        <f t="shared" si="496"/>
        <v>0</v>
      </c>
      <c r="R1221" s="16">
        <f t="shared" ref="R1221:R1284" si="509">IF(D1221="Dn(waiting)",A1222-A1221,0)</f>
        <v>0</v>
      </c>
      <c r="S1221" s="17"/>
      <c r="T1221" s="16">
        <f t="shared" ref="T1221:T1284" si="510">IF(B1221="Line 3 Fails",A1221,0)</f>
        <v>0</v>
      </c>
      <c r="U1221" s="17">
        <f t="shared" si="497"/>
        <v>0</v>
      </c>
      <c r="V1221" s="16">
        <f t="shared" ref="V1221:V1284" si="511">IF(B1221="Line 3 repd.",A1221,0)</f>
        <v>0</v>
      </c>
      <c r="W1221" s="17">
        <f t="shared" si="498"/>
        <v>0</v>
      </c>
      <c r="X1221" s="16">
        <f t="shared" ref="X1221:X1284" si="512">IF(E1221="Dn(waiting)",A1222-A1221,0)</f>
        <v>0</v>
      </c>
      <c r="Y1221" s="17"/>
      <c r="Z1221" s="16">
        <f t="shared" ref="Z1221:Z1284" si="513">IF(B1221="Line 4 Fails",A1221,0)</f>
        <v>0</v>
      </c>
      <c r="AA1221" s="17">
        <f t="shared" si="499"/>
        <v>0</v>
      </c>
      <c r="AB1221" s="16">
        <f t="shared" ref="AB1221:AB1268" si="514">IF(B1221="Line 4 repd.",A1221,0)</f>
        <v>0</v>
      </c>
      <c r="AC1221" s="17">
        <f t="shared" si="500"/>
        <v>0</v>
      </c>
      <c r="AD1221" s="16">
        <f t="shared" ref="AD1221:AD1284" si="515">IF(F1221="Dn(waiting)",A1222-A1221,0)</f>
        <v>0</v>
      </c>
      <c r="AE1221" s="17"/>
      <c r="AF1221" s="16">
        <f t="shared" ref="AF1221:AF1269" si="516">IF(B1221="Line 5 Fails",A1221,0)</f>
        <v>0</v>
      </c>
      <c r="AG1221" s="17">
        <f t="shared" si="501"/>
        <v>0</v>
      </c>
      <c r="AH1221" s="16">
        <f t="shared" ref="AH1221:AH1284" si="517">IF(B1221="Line 5 repd.",A1221,0)</f>
        <v>0</v>
      </c>
      <c r="AI1221" s="17">
        <f t="shared" si="502"/>
        <v>0</v>
      </c>
      <c r="AJ1221" s="16">
        <f t="shared" ref="AJ1221:AJ1284" si="518">IF(G1221="Dn(waiting)",A1222-A1221,0)</f>
        <v>0</v>
      </c>
    </row>
    <row r="1222" spans="1:36" x14ac:dyDescent="0.25">
      <c r="A1222" s="26">
        <f t="shared" si="503"/>
        <v>24.350416666666238</v>
      </c>
      <c r="B1222" s="9"/>
      <c r="D1222" t="s">
        <v>11</v>
      </c>
      <c r="F1222" t="s">
        <v>11</v>
      </c>
      <c r="H1222" s="16">
        <f t="shared" si="504"/>
        <v>0</v>
      </c>
      <c r="I1222" s="17">
        <f t="shared" ref="I1222:I1285" si="519">IF(H1222&gt;0,1,0)</f>
        <v>0</v>
      </c>
      <c r="J1222" s="16">
        <f t="shared" si="505"/>
        <v>0</v>
      </c>
      <c r="K1222" s="17">
        <f t="shared" ref="K1222:K1285" si="520">IF(J1222&gt;0,1,0)</f>
        <v>0</v>
      </c>
      <c r="L1222" s="16">
        <f t="shared" si="506"/>
        <v>0</v>
      </c>
      <c r="M1222" s="17"/>
      <c r="N1222" s="16">
        <f t="shared" si="507"/>
        <v>0</v>
      </c>
      <c r="O1222" s="17">
        <f t="shared" ref="O1222:O1285" si="521">IF(N1222&gt;0,1,0)</f>
        <v>0</v>
      </c>
      <c r="P1222" s="16">
        <f t="shared" si="508"/>
        <v>0</v>
      </c>
      <c r="Q1222" s="17">
        <f t="shared" ref="Q1222:Q1285" si="522">IF(P1222&gt;0,1,0)</f>
        <v>0</v>
      </c>
      <c r="R1222" s="16">
        <f t="shared" si="509"/>
        <v>0</v>
      </c>
      <c r="S1222" s="17"/>
      <c r="T1222" s="16">
        <f t="shared" si="510"/>
        <v>0</v>
      </c>
      <c r="U1222" s="17">
        <f t="shared" ref="U1222:U1285" si="523">IF(T1222&gt;0,1,0)</f>
        <v>0</v>
      </c>
      <c r="V1222" s="16">
        <f t="shared" si="511"/>
        <v>0</v>
      </c>
      <c r="W1222" s="17">
        <f t="shared" ref="W1222:W1285" si="524">IF(V1222&gt;0,1,0)</f>
        <v>0</v>
      </c>
      <c r="X1222" s="16">
        <f t="shared" si="512"/>
        <v>0</v>
      </c>
      <c r="Y1222" s="17"/>
      <c r="Z1222" s="16">
        <f t="shared" si="513"/>
        <v>0</v>
      </c>
      <c r="AA1222" s="17">
        <f t="shared" ref="AA1222:AA1285" si="525">IF(Z1222&gt;0,1,0)</f>
        <v>0</v>
      </c>
      <c r="AB1222" s="16">
        <f t="shared" si="514"/>
        <v>0</v>
      </c>
      <c r="AC1222" s="17">
        <f t="shared" ref="AC1222:AC1285" si="526">IF(AB1222&gt;0,1,0)</f>
        <v>0</v>
      </c>
      <c r="AD1222" s="16">
        <f t="shared" si="515"/>
        <v>0</v>
      </c>
      <c r="AE1222" s="17"/>
      <c r="AF1222" s="16">
        <f t="shared" si="516"/>
        <v>0</v>
      </c>
      <c r="AG1222" s="17">
        <f t="shared" ref="AG1222:AG1285" si="527">IF(AF1222&gt;0,1,0)</f>
        <v>0</v>
      </c>
      <c r="AH1222" s="16">
        <f t="shared" si="517"/>
        <v>0</v>
      </c>
      <c r="AI1222" s="17">
        <f t="shared" ref="AI1222:AI1285" si="528">IF(AH1222&gt;0,1,0)</f>
        <v>0</v>
      </c>
      <c r="AJ1222" s="16">
        <f t="shared" si="518"/>
        <v>0</v>
      </c>
    </row>
    <row r="1223" spans="1:36" x14ac:dyDescent="0.25">
      <c r="A1223" s="26">
        <f t="shared" ref="A1223:A1286" si="529">A1222+0.02</f>
        <v>24.370416666666237</v>
      </c>
      <c r="B1223" s="9"/>
      <c r="D1223" t="s">
        <v>11</v>
      </c>
      <c r="F1223" t="s">
        <v>11</v>
      </c>
      <c r="H1223" s="16">
        <f t="shared" si="504"/>
        <v>0</v>
      </c>
      <c r="I1223" s="17">
        <f t="shared" si="519"/>
        <v>0</v>
      </c>
      <c r="J1223" s="16">
        <f t="shared" si="505"/>
        <v>0</v>
      </c>
      <c r="K1223" s="17">
        <f t="shared" si="520"/>
        <v>0</v>
      </c>
      <c r="L1223" s="16">
        <f t="shared" si="506"/>
        <v>0</v>
      </c>
      <c r="M1223" s="17"/>
      <c r="N1223" s="16">
        <f t="shared" si="507"/>
        <v>0</v>
      </c>
      <c r="O1223" s="17">
        <f t="shared" si="521"/>
        <v>0</v>
      </c>
      <c r="P1223" s="16">
        <f t="shared" si="508"/>
        <v>0</v>
      </c>
      <c r="Q1223" s="17">
        <f t="shared" si="522"/>
        <v>0</v>
      </c>
      <c r="R1223" s="16">
        <f t="shared" si="509"/>
        <v>0</v>
      </c>
      <c r="S1223" s="17"/>
      <c r="T1223" s="16">
        <f t="shared" si="510"/>
        <v>0</v>
      </c>
      <c r="U1223" s="17">
        <f t="shared" si="523"/>
        <v>0</v>
      </c>
      <c r="V1223" s="16">
        <f t="shared" si="511"/>
        <v>0</v>
      </c>
      <c r="W1223" s="17">
        <f t="shared" si="524"/>
        <v>0</v>
      </c>
      <c r="X1223" s="16">
        <f t="shared" si="512"/>
        <v>0</v>
      </c>
      <c r="Y1223" s="17"/>
      <c r="Z1223" s="16">
        <f t="shared" si="513"/>
        <v>0</v>
      </c>
      <c r="AA1223" s="17">
        <f t="shared" si="525"/>
        <v>0</v>
      </c>
      <c r="AB1223" s="16">
        <f t="shared" si="514"/>
        <v>0</v>
      </c>
      <c r="AC1223" s="17">
        <f t="shared" si="526"/>
        <v>0</v>
      </c>
      <c r="AD1223" s="16">
        <f t="shared" si="515"/>
        <v>0</v>
      </c>
      <c r="AE1223" s="17"/>
      <c r="AF1223" s="16">
        <f t="shared" si="516"/>
        <v>0</v>
      </c>
      <c r="AG1223" s="17">
        <f t="shared" si="527"/>
        <v>0</v>
      </c>
      <c r="AH1223" s="16">
        <f t="shared" si="517"/>
        <v>0</v>
      </c>
      <c r="AI1223" s="17">
        <f t="shared" si="528"/>
        <v>0</v>
      </c>
      <c r="AJ1223" s="16">
        <f t="shared" si="518"/>
        <v>0</v>
      </c>
    </row>
    <row r="1224" spans="1:36" x14ac:dyDescent="0.25">
      <c r="A1224" s="26">
        <f t="shared" si="529"/>
        <v>24.390416666666237</v>
      </c>
      <c r="B1224" s="9" t="s">
        <v>12</v>
      </c>
      <c r="C1224" s="7"/>
      <c r="D1224" t="s">
        <v>11</v>
      </c>
      <c r="E1224" s="7"/>
      <c r="F1224" s="14" t="s">
        <v>20</v>
      </c>
      <c r="G1224" s="8"/>
      <c r="H1224" s="16">
        <f t="shared" si="504"/>
        <v>0</v>
      </c>
      <c r="I1224" s="17">
        <f t="shared" si="519"/>
        <v>0</v>
      </c>
      <c r="J1224" s="16">
        <f t="shared" si="505"/>
        <v>0</v>
      </c>
      <c r="K1224" s="17">
        <f t="shared" si="520"/>
        <v>0</v>
      </c>
      <c r="L1224" s="16">
        <f t="shared" si="506"/>
        <v>0</v>
      </c>
      <c r="M1224" s="17"/>
      <c r="N1224" s="16">
        <f t="shared" si="507"/>
        <v>0</v>
      </c>
      <c r="O1224" s="17">
        <f t="shared" si="521"/>
        <v>0</v>
      </c>
      <c r="P1224" s="16">
        <f t="shared" si="508"/>
        <v>0</v>
      </c>
      <c r="Q1224" s="17">
        <f t="shared" si="522"/>
        <v>0</v>
      </c>
      <c r="R1224" s="16">
        <f t="shared" si="509"/>
        <v>0</v>
      </c>
      <c r="S1224" s="17"/>
      <c r="T1224" s="16">
        <f t="shared" si="510"/>
        <v>0</v>
      </c>
      <c r="U1224" s="17">
        <f t="shared" si="523"/>
        <v>0</v>
      </c>
      <c r="V1224" s="16">
        <f t="shared" si="511"/>
        <v>0</v>
      </c>
      <c r="W1224" s="17">
        <f t="shared" si="524"/>
        <v>0</v>
      </c>
      <c r="X1224" s="16">
        <f t="shared" si="512"/>
        <v>0</v>
      </c>
      <c r="Y1224" s="17"/>
      <c r="Z1224" s="16">
        <f t="shared" si="513"/>
        <v>0</v>
      </c>
      <c r="AA1224" s="17">
        <f t="shared" si="525"/>
        <v>0</v>
      </c>
      <c r="AB1224" s="16">
        <f t="shared" si="514"/>
        <v>24.390416666666237</v>
      </c>
      <c r="AC1224" s="17">
        <f t="shared" si="526"/>
        <v>1</v>
      </c>
      <c r="AD1224" s="16">
        <f t="shared" si="515"/>
        <v>0</v>
      </c>
      <c r="AE1224" s="17"/>
      <c r="AF1224" s="16">
        <f t="shared" si="516"/>
        <v>0</v>
      </c>
      <c r="AG1224" s="17">
        <f t="shared" si="527"/>
        <v>0</v>
      </c>
      <c r="AH1224" s="16">
        <f t="shared" si="517"/>
        <v>0</v>
      </c>
      <c r="AI1224" s="17">
        <f t="shared" si="528"/>
        <v>0</v>
      </c>
      <c r="AJ1224" s="16">
        <f t="shared" si="518"/>
        <v>0</v>
      </c>
    </row>
    <row r="1225" spans="1:36" x14ac:dyDescent="0.25">
      <c r="A1225" s="26">
        <f t="shared" si="529"/>
        <v>24.410416666666237</v>
      </c>
      <c r="B1225" s="9"/>
      <c r="C1225" s="7"/>
      <c r="D1225" t="s">
        <v>11</v>
      </c>
      <c r="E1225" s="7"/>
      <c r="F1225" s="8"/>
      <c r="G1225" s="7"/>
      <c r="H1225" s="16">
        <f t="shared" si="504"/>
        <v>0</v>
      </c>
      <c r="I1225" s="17">
        <f t="shared" si="519"/>
        <v>0</v>
      </c>
      <c r="J1225" s="16">
        <f t="shared" si="505"/>
        <v>0</v>
      </c>
      <c r="K1225" s="17">
        <f t="shared" si="520"/>
        <v>0</v>
      </c>
      <c r="L1225" s="16">
        <f t="shared" si="506"/>
        <v>0</v>
      </c>
      <c r="M1225" s="17"/>
      <c r="N1225" s="16">
        <f t="shared" si="507"/>
        <v>0</v>
      </c>
      <c r="O1225" s="17">
        <f t="shared" si="521"/>
        <v>0</v>
      </c>
      <c r="P1225" s="16">
        <f t="shared" si="508"/>
        <v>0</v>
      </c>
      <c r="Q1225" s="17">
        <f t="shared" si="522"/>
        <v>0</v>
      </c>
      <c r="R1225" s="16">
        <f t="shared" si="509"/>
        <v>0</v>
      </c>
      <c r="S1225" s="17"/>
      <c r="T1225" s="16">
        <f t="shared" si="510"/>
        <v>0</v>
      </c>
      <c r="U1225" s="17">
        <f t="shared" si="523"/>
        <v>0</v>
      </c>
      <c r="V1225" s="16">
        <f t="shared" si="511"/>
        <v>0</v>
      </c>
      <c r="W1225" s="17">
        <f t="shared" si="524"/>
        <v>0</v>
      </c>
      <c r="X1225" s="16">
        <f t="shared" si="512"/>
        <v>0</v>
      </c>
      <c r="Y1225" s="17"/>
      <c r="Z1225" s="16">
        <f t="shared" si="513"/>
        <v>0</v>
      </c>
      <c r="AA1225" s="17">
        <f t="shared" si="525"/>
        <v>0</v>
      </c>
      <c r="AB1225" s="16">
        <f t="shared" si="514"/>
        <v>0</v>
      </c>
      <c r="AC1225" s="17">
        <f t="shared" si="526"/>
        <v>0</v>
      </c>
      <c r="AD1225" s="16">
        <f t="shared" si="515"/>
        <v>0</v>
      </c>
      <c r="AE1225" s="17"/>
      <c r="AF1225" s="16">
        <f t="shared" si="516"/>
        <v>0</v>
      </c>
      <c r="AG1225" s="17">
        <f t="shared" si="527"/>
        <v>0</v>
      </c>
      <c r="AH1225" s="16">
        <f t="shared" si="517"/>
        <v>0</v>
      </c>
      <c r="AI1225" s="17">
        <f t="shared" si="528"/>
        <v>0</v>
      </c>
      <c r="AJ1225" s="16">
        <f t="shared" si="518"/>
        <v>0</v>
      </c>
    </row>
    <row r="1226" spans="1:36" x14ac:dyDescent="0.25">
      <c r="A1226" s="26">
        <f t="shared" si="529"/>
        <v>24.430416666666236</v>
      </c>
      <c r="B1226" s="9"/>
      <c r="C1226" s="8"/>
      <c r="D1226" t="s">
        <v>11</v>
      </c>
      <c r="E1226" s="7"/>
      <c r="F1226" s="7"/>
      <c r="G1226" s="7"/>
      <c r="H1226" s="16">
        <f t="shared" si="504"/>
        <v>0</v>
      </c>
      <c r="I1226" s="17">
        <f t="shared" si="519"/>
        <v>0</v>
      </c>
      <c r="J1226" s="16">
        <f t="shared" si="505"/>
        <v>0</v>
      </c>
      <c r="K1226" s="17">
        <f t="shared" si="520"/>
        <v>0</v>
      </c>
      <c r="L1226" s="16">
        <f t="shared" si="506"/>
        <v>0</v>
      </c>
      <c r="M1226" s="17"/>
      <c r="N1226" s="16">
        <f t="shared" si="507"/>
        <v>0</v>
      </c>
      <c r="O1226" s="17">
        <f t="shared" si="521"/>
        <v>0</v>
      </c>
      <c r="P1226" s="16">
        <f t="shared" si="508"/>
        <v>0</v>
      </c>
      <c r="Q1226" s="17">
        <f t="shared" si="522"/>
        <v>0</v>
      </c>
      <c r="R1226" s="16">
        <f t="shared" si="509"/>
        <v>0</v>
      </c>
      <c r="S1226" s="17"/>
      <c r="T1226" s="16">
        <f t="shared" si="510"/>
        <v>0</v>
      </c>
      <c r="U1226" s="17">
        <f t="shared" si="523"/>
        <v>0</v>
      </c>
      <c r="V1226" s="16">
        <f t="shared" si="511"/>
        <v>0</v>
      </c>
      <c r="W1226" s="17">
        <f t="shared" si="524"/>
        <v>0</v>
      </c>
      <c r="X1226" s="16">
        <f t="shared" si="512"/>
        <v>0</v>
      </c>
      <c r="Y1226" s="17"/>
      <c r="Z1226" s="16">
        <f t="shared" si="513"/>
        <v>0</v>
      </c>
      <c r="AA1226" s="17">
        <f t="shared" si="525"/>
        <v>0</v>
      </c>
      <c r="AB1226" s="16">
        <f t="shared" si="514"/>
        <v>0</v>
      </c>
      <c r="AC1226" s="17">
        <f t="shared" si="526"/>
        <v>0</v>
      </c>
      <c r="AD1226" s="16">
        <f t="shared" si="515"/>
        <v>0</v>
      </c>
      <c r="AE1226" s="17"/>
      <c r="AF1226" s="16">
        <f t="shared" si="516"/>
        <v>0</v>
      </c>
      <c r="AG1226" s="17">
        <f t="shared" si="527"/>
        <v>0</v>
      </c>
      <c r="AH1226" s="16">
        <f t="shared" si="517"/>
        <v>0</v>
      </c>
      <c r="AI1226" s="17">
        <f t="shared" si="528"/>
        <v>0</v>
      </c>
      <c r="AJ1226" s="16">
        <f t="shared" si="518"/>
        <v>0</v>
      </c>
    </row>
    <row r="1227" spans="1:36" x14ac:dyDescent="0.25">
      <c r="A1227" s="26">
        <f t="shared" si="529"/>
        <v>24.450416666666236</v>
      </c>
      <c r="B1227" s="9"/>
      <c r="C1227" s="8"/>
      <c r="D1227" t="s">
        <v>11</v>
      </c>
      <c r="E1227" s="7"/>
      <c r="F1227" s="7"/>
      <c r="G1227" s="7"/>
      <c r="H1227" s="16">
        <f t="shared" si="504"/>
        <v>0</v>
      </c>
      <c r="I1227" s="17">
        <f t="shared" si="519"/>
        <v>0</v>
      </c>
      <c r="J1227" s="16">
        <f t="shared" si="505"/>
        <v>0</v>
      </c>
      <c r="K1227" s="17">
        <f t="shared" si="520"/>
        <v>0</v>
      </c>
      <c r="L1227" s="16">
        <f t="shared" si="506"/>
        <v>0</v>
      </c>
      <c r="M1227" s="17"/>
      <c r="N1227" s="16">
        <f t="shared" si="507"/>
        <v>0</v>
      </c>
      <c r="O1227" s="17">
        <f t="shared" si="521"/>
        <v>0</v>
      </c>
      <c r="P1227" s="16">
        <f t="shared" si="508"/>
        <v>0</v>
      </c>
      <c r="Q1227" s="17">
        <f t="shared" si="522"/>
        <v>0</v>
      </c>
      <c r="R1227" s="16">
        <f t="shared" si="509"/>
        <v>0</v>
      </c>
      <c r="S1227" s="17"/>
      <c r="T1227" s="16">
        <f t="shared" si="510"/>
        <v>0</v>
      </c>
      <c r="U1227" s="17">
        <f t="shared" si="523"/>
        <v>0</v>
      </c>
      <c r="V1227" s="16">
        <f t="shared" si="511"/>
        <v>0</v>
      </c>
      <c r="W1227" s="17">
        <f t="shared" si="524"/>
        <v>0</v>
      </c>
      <c r="X1227" s="16">
        <f t="shared" si="512"/>
        <v>0</v>
      </c>
      <c r="Y1227" s="17"/>
      <c r="Z1227" s="16">
        <f t="shared" si="513"/>
        <v>0</v>
      </c>
      <c r="AA1227" s="17">
        <f t="shared" si="525"/>
        <v>0</v>
      </c>
      <c r="AB1227" s="16">
        <f t="shared" si="514"/>
        <v>0</v>
      </c>
      <c r="AC1227" s="17">
        <f t="shared" si="526"/>
        <v>0</v>
      </c>
      <c r="AD1227" s="16">
        <f t="shared" si="515"/>
        <v>0</v>
      </c>
      <c r="AE1227" s="17"/>
      <c r="AF1227" s="16">
        <f t="shared" si="516"/>
        <v>0</v>
      </c>
      <c r="AG1227" s="17">
        <f t="shared" si="527"/>
        <v>0</v>
      </c>
      <c r="AH1227" s="16">
        <f t="shared" si="517"/>
        <v>0</v>
      </c>
      <c r="AI1227" s="17">
        <f t="shared" si="528"/>
        <v>0</v>
      </c>
      <c r="AJ1227" s="16">
        <f t="shared" si="518"/>
        <v>0</v>
      </c>
    </row>
    <row r="1228" spans="1:36" x14ac:dyDescent="0.25">
      <c r="A1228" s="26">
        <f t="shared" si="529"/>
        <v>24.470416666666235</v>
      </c>
      <c r="B1228" s="9" t="s">
        <v>17</v>
      </c>
      <c r="C1228" s="8"/>
      <c r="D1228" s="14" t="s">
        <v>20</v>
      </c>
      <c r="E1228" s="7"/>
      <c r="F1228" s="7"/>
      <c r="G1228" s="7"/>
      <c r="H1228" s="16">
        <f t="shared" si="504"/>
        <v>0</v>
      </c>
      <c r="I1228" s="17">
        <f t="shared" si="519"/>
        <v>0</v>
      </c>
      <c r="J1228" s="16">
        <f t="shared" si="505"/>
        <v>0</v>
      </c>
      <c r="K1228" s="17">
        <f t="shared" si="520"/>
        <v>0</v>
      </c>
      <c r="L1228" s="16">
        <f t="shared" si="506"/>
        <v>0</v>
      </c>
      <c r="M1228" s="17"/>
      <c r="N1228" s="16">
        <f t="shared" si="507"/>
        <v>0</v>
      </c>
      <c r="O1228" s="17">
        <f t="shared" si="521"/>
        <v>0</v>
      </c>
      <c r="P1228" s="16">
        <f t="shared" si="508"/>
        <v>24.470416666666235</v>
      </c>
      <c r="Q1228" s="17">
        <f t="shared" si="522"/>
        <v>1</v>
      </c>
      <c r="R1228" s="16">
        <f t="shared" si="509"/>
        <v>0</v>
      </c>
      <c r="S1228" s="17"/>
      <c r="T1228" s="16">
        <f t="shared" si="510"/>
        <v>0</v>
      </c>
      <c r="U1228" s="17">
        <f t="shared" si="523"/>
        <v>0</v>
      </c>
      <c r="V1228" s="16">
        <f t="shared" si="511"/>
        <v>0</v>
      </c>
      <c r="W1228" s="17">
        <f t="shared" si="524"/>
        <v>0</v>
      </c>
      <c r="X1228" s="16">
        <f t="shared" si="512"/>
        <v>0</v>
      </c>
      <c r="Y1228" s="17"/>
      <c r="Z1228" s="16">
        <f t="shared" si="513"/>
        <v>0</v>
      </c>
      <c r="AA1228" s="17">
        <f t="shared" si="525"/>
        <v>0</v>
      </c>
      <c r="AB1228" s="16">
        <f t="shared" si="514"/>
        <v>0</v>
      </c>
      <c r="AC1228" s="17">
        <f t="shared" si="526"/>
        <v>0</v>
      </c>
      <c r="AD1228" s="16">
        <f t="shared" si="515"/>
        <v>0</v>
      </c>
      <c r="AE1228" s="17"/>
      <c r="AF1228" s="16">
        <f t="shared" si="516"/>
        <v>0</v>
      </c>
      <c r="AG1228" s="17">
        <f t="shared" si="527"/>
        <v>0</v>
      </c>
      <c r="AH1228" s="16">
        <f t="shared" si="517"/>
        <v>0</v>
      </c>
      <c r="AI1228" s="17">
        <f t="shared" si="528"/>
        <v>0</v>
      </c>
      <c r="AJ1228" s="16">
        <f t="shared" si="518"/>
        <v>0</v>
      </c>
    </row>
    <row r="1229" spans="1:36" x14ac:dyDescent="0.25">
      <c r="A1229" s="26">
        <f t="shared" si="529"/>
        <v>24.490416666666235</v>
      </c>
      <c r="B1229" s="9" t="s">
        <v>9</v>
      </c>
      <c r="C1229" t="s">
        <v>11</v>
      </c>
      <c r="H1229" s="16">
        <f t="shared" si="504"/>
        <v>24.490416666666235</v>
      </c>
      <c r="I1229" s="17">
        <f t="shared" si="519"/>
        <v>1</v>
      </c>
      <c r="J1229" s="16">
        <f t="shared" si="505"/>
        <v>0</v>
      </c>
      <c r="K1229" s="17">
        <f t="shared" si="520"/>
        <v>0</v>
      </c>
      <c r="L1229" s="16">
        <f t="shared" si="506"/>
        <v>0</v>
      </c>
      <c r="M1229" s="17"/>
      <c r="N1229" s="16">
        <f t="shared" si="507"/>
        <v>0</v>
      </c>
      <c r="O1229" s="17">
        <f t="shared" si="521"/>
        <v>0</v>
      </c>
      <c r="P1229" s="16">
        <f t="shared" si="508"/>
        <v>0</v>
      </c>
      <c r="Q1229" s="17">
        <f t="shared" si="522"/>
        <v>0</v>
      </c>
      <c r="R1229" s="16">
        <f t="shared" si="509"/>
        <v>0</v>
      </c>
      <c r="S1229" s="17"/>
      <c r="T1229" s="16">
        <f t="shared" si="510"/>
        <v>0</v>
      </c>
      <c r="U1229" s="17">
        <f t="shared" si="523"/>
        <v>0</v>
      </c>
      <c r="V1229" s="16">
        <f t="shared" si="511"/>
        <v>0</v>
      </c>
      <c r="W1229" s="17">
        <f t="shared" si="524"/>
        <v>0</v>
      </c>
      <c r="X1229" s="16">
        <f t="shared" si="512"/>
        <v>0</v>
      </c>
      <c r="Y1229" s="17"/>
      <c r="Z1229" s="16">
        <f t="shared" si="513"/>
        <v>0</v>
      </c>
      <c r="AA1229" s="17">
        <f t="shared" si="525"/>
        <v>0</v>
      </c>
      <c r="AB1229" s="16">
        <f t="shared" si="514"/>
        <v>0</v>
      </c>
      <c r="AC1229" s="17">
        <f t="shared" si="526"/>
        <v>0</v>
      </c>
      <c r="AD1229" s="16">
        <f t="shared" si="515"/>
        <v>0</v>
      </c>
      <c r="AE1229" s="17"/>
      <c r="AF1229" s="16">
        <f t="shared" si="516"/>
        <v>0</v>
      </c>
      <c r="AG1229" s="17">
        <f t="shared" si="527"/>
        <v>0</v>
      </c>
      <c r="AH1229" s="16">
        <f t="shared" si="517"/>
        <v>0</v>
      </c>
      <c r="AI1229" s="17">
        <f t="shared" si="528"/>
        <v>0</v>
      </c>
      <c r="AJ1229" s="16">
        <f t="shared" si="518"/>
        <v>0</v>
      </c>
    </row>
    <row r="1230" spans="1:36" x14ac:dyDescent="0.25">
      <c r="A1230" s="26">
        <f t="shared" si="529"/>
        <v>24.510416666666234</v>
      </c>
      <c r="B1230" s="9" t="s">
        <v>10</v>
      </c>
      <c r="C1230" t="s">
        <v>11</v>
      </c>
      <c r="F1230" s="13" t="s">
        <v>14</v>
      </c>
      <c r="G1230" s="13"/>
      <c r="H1230" s="16">
        <f t="shared" si="504"/>
        <v>0</v>
      </c>
      <c r="I1230" s="17">
        <f t="shared" si="519"/>
        <v>0</v>
      </c>
      <c r="J1230" s="16">
        <f t="shared" si="505"/>
        <v>0</v>
      </c>
      <c r="K1230" s="17">
        <f t="shared" si="520"/>
        <v>0</v>
      </c>
      <c r="L1230" s="16">
        <f t="shared" si="506"/>
        <v>0</v>
      </c>
      <c r="M1230" s="17"/>
      <c r="N1230" s="16">
        <f t="shared" si="507"/>
        <v>0</v>
      </c>
      <c r="O1230" s="17">
        <f t="shared" si="521"/>
        <v>0</v>
      </c>
      <c r="P1230" s="16">
        <f t="shared" si="508"/>
        <v>0</v>
      </c>
      <c r="Q1230" s="17">
        <f t="shared" si="522"/>
        <v>0</v>
      </c>
      <c r="R1230" s="16">
        <f t="shared" si="509"/>
        <v>0</v>
      </c>
      <c r="S1230" s="17"/>
      <c r="T1230" s="16">
        <f t="shared" si="510"/>
        <v>0</v>
      </c>
      <c r="U1230" s="17">
        <f t="shared" si="523"/>
        <v>0</v>
      </c>
      <c r="V1230" s="16">
        <f t="shared" si="511"/>
        <v>0</v>
      </c>
      <c r="W1230" s="17">
        <f t="shared" si="524"/>
        <v>0</v>
      </c>
      <c r="X1230" s="16">
        <f t="shared" si="512"/>
        <v>0</v>
      </c>
      <c r="Y1230" s="17"/>
      <c r="Z1230" s="16">
        <f t="shared" si="513"/>
        <v>24.510416666666234</v>
      </c>
      <c r="AA1230" s="17">
        <f t="shared" si="525"/>
        <v>1</v>
      </c>
      <c r="AB1230" s="16">
        <f t="shared" si="514"/>
        <v>0</v>
      </c>
      <c r="AC1230" s="17">
        <f t="shared" si="526"/>
        <v>0</v>
      </c>
      <c r="AD1230" s="16">
        <f t="shared" si="515"/>
        <v>1.9999999999999574E-2</v>
      </c>
      <c r="AE1230" s="17"/>
      <c r="AF1230" s="16">
        <f t="shared" si="516"/>
        <v>0</v>
      </c>
      <c r="AG1230" s="17">
        <f t="shared" si="527"/>
        <v>0</v>
      </c>
      <c r="AH1230" s="16">
        <f t="shared" si="517"/>
        <v>0</v>
      </c>
      <c r="AI1230" s="17">
        <f t="shared" si="528"/>
        <v>0</v>
      </c>
      <c r="AJ1230" s="16">
        <f t="shared" si="518"/>
        <v>0</v>
      </c>
    </row>
    <row r="1231" spans="1:36" x14ac:dyDescent="0.25">
      <c r="A1231" s="26">
        <f t="shared" si="529"/>
        <v>24.530416666666234</v>
      </c>
      <c r="B1231" s="9" t="s">
        <v>21</v>
      </c>
      <c r="C1231" t="s">
        <v>11</v>
      </c>
      <c r="E1231" t="s">
        <v>11</v>
      </c>
      <c r="F1231" s="13" t="s">
        <v>14</v>
      </c>
      <c r="G1231" s="13"/>
      <c r="H1231" s="16">
        <f t="shared" si="504"/>
        <v>0</v>
      </c>
      <c r="I1231" s="17">
        <f t="shared" si="519"/>
        <v>0</v>
      </c>
      <c r="J1231" s="16">
        <f t="shared" si="505"/>
        <v>0</v>
      </c>
      <c r="K1231" s="17">
        <f t="shared" si="520"/>
        <v>0</v>
      </c>
      <c r="L1231" s="16">
        <f t="shared" si="506"/>
        <v>0</v>
      </c>
      <c r="M1231" s="17"/>
      <c r="N1231" s="16">
        <f t="shared" si="507"/>
        <v>0</v>
      </c>
      <c r="O1231" s="17">
        <f t="shared" si="521"/>
        <v>0</v>
      </c>
      <c r="P1231" s="16">
        <f t="shared" si="508"/>
        <v>0</v>
      </c>
      <c r="Q1231" s="17">
        <f t="shared" si="522"/>
        <v>0</v>
      </c>
      <c r="R1231" s="16">
        <f t="shared" si="509"/>
        <v>0</v>
      </c>
      <c r="S1231" s="17"/>
      <c r="T1231" s="16">
        <f t="shared" si="510"/>
        <v>24.530416666666234</v>
      </c>
      <c r="U1231" s="17">
        <f t="shared" si="523"/>
        <v>1</v>
      </c>
      <c r="V1231" s="16">
        <f t="shared" si="511"/>
        <v>0</v>
      </c>
      <c r="W1231" s="17">
        <f t="shared" si="524"/>
        <v>0</v>
      </c>
      <c r="X1231" s="16">
        <f t="shared" si="512"/>
        <v>0</v>
      </c>
      <c r="Y1231" s="17"/>
      <c r="Z1231" s="16">
        <f t="shared" si="513"/>
        <v>0</v>
      </c>
      <c r="AA1231" s="17">
        <f t="shared" si="525"/>
        <v>0</v>
      </c>
      <c r="AB1231" s="16">
        <f t="shared" si="514"/>
        <v>0</v>
      </c>
      <c r="AC1231" s="17">
        <f t="shared" si="526"/>
        <v>0</v>
      </c>
      <c r="AD1231" s="16">
        <f t="shared" si="515"/>
        <v>1.9999999999999574E-2</v>
      </c>
      <c r="AE1231" s="17"/>
      <c r="AF1231" s="16">
        <f t="shared" si="516"/>
        <v>0</v>
      </c>
      <c r="AG1231" s="17">
        <f t="shared" si="527"/>
        <v>0</v>
      </c>
      <c r="AH1231" s="16">
        <f t="shared" si="517"/>
        <v>0</v>
      </c>
      <c r="AI1231" s="17">
        <f t="shared" si="528"/>
        <v>0</v>
      </c>
      <c r="AJ1231" s="16">
        <f t="shared" si="518"/>
        <v>0</v>
      </c>
    </row>
    <row r="1232" spans="1:36" x14ac:dyDescent="0.25">
      <c r="A1232" s="26">
        <f t="shared" si="529"/>
        <v>24.550416666666234</v>
      </c>
      <c r="B1232" s="9" t="s">
        <v>22</v>
      </c>
      <c r="C1232" s="14" t="s">
        <v>20</v>
      </c>
      <c r="E1232" t="s">
        <v>11</v>
      </c>
      <c r="F1232" t="s">
        <v>11</v>
      </c>
      <c r="G1232" s="13"/>
      <c r="H1232" s="16">
        <f t="shared" si="504"/>
        <v>0</v>
      </c>
      <c r="I1232" s="17">
        <f t="shared" si="519"/>
        <v>0</v>
      </c>
      <c r="J1232" s="16">
        <f t="shared" si="505"/>
        <v>24.550416666666234</v>
      </c>
      <c r="K1232" s="17">
        <f t="shared" si="520"/>
        <v>1</v>
      </c>
      <c r="L1232" s="16">
        <f t="shared" si="506"/>
        <v>0</v>
      </c>
      <c r="M1232" s="17"/>
      <c r="N1232" s="16">
        <f t="shared" si="507"/>
        <v>0</v>
      </c>
      <c r="O1232" s="17">
        <f t="shared" si="521"/>
        <v>0</v>
      </c>
      <c r="P1232" s="16">
        <f t="shared" si="508"/>
        <v>0</v>
      </c>
      <c r="Q1232" s="17">
        <f t="shared" si="522"/>
        <v>0</v>
      </c>
      <c r="R1232" s="16">
        <f t="shared" si="509"/>
        <v>0</v>
      </c>
      <c r="S1232" s="17"/>
      <c r="T1232" s="16">
        <f t="shared" si="510"/>
        <v>0</v>
      </c>
      <c r="U1232" s="17">
        <f t="shared" si="523"/>
        <v>0</v>
      </c>
      <c r="V1232" s="16">
        <f t="shared" si="511"/>
        <v>0</v>
      </c>
      <c r="W1232" s="17">
        <f t="shared" si="524"/>
        <v>0</v>
      </c>
      <c r="X1232" s="16">
        <f t="shared" si="512"/>
        <v>0</v>
      </c>
      <c r="Y1232" s="17"/>
      <c r="Z1232" s="16">
        <f t="shared" si="513"/>
        <v>0</v>
      </c>
      <c r="AA1232" s="17">
        <f t="shared" si="525"/>
        <v>0</v>
      </c>
      <c r="AB1232" s="16">
        <f t="shared" si="514"/>
        <v>0</v>
      </c>
      <c r="AC1232" s="17">
        <f t="shared" si="526"/>
        <v>0</v>
      </c>
      <c r="AD1232" s="16">
        <f t="shared" si="515"/>
        <v>0</v>
      </c>
      <c r="AE1232" s="17"/>
      <c r="AF1232" s="16">
        <f t="shared" si="516"/>
        <v>0</v>
      </c>
      <c r="AG1232" s="17">
        <f t="shared" si="527"/>
        <v>0</v>
      </c>
      <c r="AH1232" s="16">
        <f t="shared" si="517"/>
        <v>0</v>
      </c>
      <c r="AI1232" s="17">
        <f t="shared" si="528"/>
        <v>0</v>
      </c>
      <c r="AJ1232" s="16">
        <f t="shared" si="518"/>
        <v>0</v>
      </c>
    </row>
    <row r="1233" spans="1:36" x14ac:dyDescent="0.25">
      <c r="A1233" s="26">
        <f t="shared" si="529"/>
        <v>24.570416666666233</v>
      </c>
      <c r="B1233" s="9"/>
      <c r="E1233" t="s">
        <v>11</v>
      </c>
      <c r="F1233" t="s">
        <v>11</v>
      </c>
      <c r="G1233" s="13"/>
      <c r="H1233" s="16">
        <f t="shared" si="504"/>
        <v>0</v>
      </c>
      <c r="I1233" s="17">
        <f t="shared" si="519"/>
        <v>0</v>
      </c>
      <c r="J1233" s="16">
        <f t="shared" si="505"/>
        <v>0</v>
      </c>
      <c r="K1233" s="17">
        <f t="shared" si="520"/>
        <v>0</v>
      </c>
      <c r="L1233" s="16">
        <f t="shared" si="506"/>
        <v>0</v>
      </c>
      <c r="M1233" s="17"/>
      <c r="N1233" s="16">
        <f t="shared" si="507"/>
        <v>0</v>
      </c>
      <c r="O1233" s="17">
        <f t="shared" si="521"/>
        <v>0</v>
      </c>
      <c r="P1233" s="16">
        <f t="shared" si="508"/>
        <v>0</v>
      </c>
      <c r="Q1233" s="17">
        <f t="shared" si="522"/>
        <v>0</v>
      </c>
      <c r="R1233" s="16">
        <f t="shared" si="509"/>
        <v>0</v>
      </c>
      <c r="S1233" s="17"/>
      <c r="T1233" s="16">
        <f t="shared" si="510"/>
        <v>0</v>
      </c>
      <c r="U1233" s="17">
        <f t="shared" si="523"/>
        <v>0</v>
      </c>
      <c r="V1233" s="16">
        <f t="shared" si="511"/>
        <v>0</v>
      </c>
      <c r="W1233" s="17">
        <f t="shared" si="524"/>
        <v>0</v>
      </c>
      <c r="X1233" s="16">
        <f t="shared" si="512"/>
        <v>0</v>
      </c>
      <c r="Y1233" s="17"/>
      <c r="Z1233" s="16">
        <f t="shared" si="513"/>
        <v>0</v>
      </c>
      <c r="AA1233" s="17">
        <f t="shared" si="525"/>
        <v>0</v>
      </c>
      <c r="AB1233" s="16">
        <f t="shared" si="514"/>
        <v>0</v>
      </c>
      <c r="AC1233" s="17">
        <f t="shared" si="526"/>
        <v>0</v>
      </c>
      <c r="AD1233" s="16">
        <f t="shared" si="515"/>
        <v>0</v>
      </c>
      <c r="AE1233" s="17"/>
      <c r="AF1233" s="16">
        <f t="shared" si="516"/>
        <v>0</v>
      </c>
      <c r="AG1233" s="17">
        <f t="shared" si="527"/>
        <v>0</v>
      </c>
      <c r="AH1233" s="16">
        <f t="shared" si="517"/>
        <v>0</v>
      </c>
      <c r="AI1233" s="17">
        <f t="shared" si="528"/>
        <v>0</v>
      </c>
      <c r="AJ1233" s="16">
        <f t="shared" si="518"/>
        <v>0</v>
      </c>
    </row>
    <row r="1234" spans="1:36" x14ac:dyDescent="0.25">
      <c r="A1234" s="26">
        <f t="shared" si="529"/>
        <v>24.590416666666233</v>
      </c>
      <c r="B1234" s="9" t="s">
        <v>18</v>
      </c>
      <c r="E1234" s="14" t="s">
        <v>20</v>
      </c>
      <c r="F1234" t="s">
        <v>11</v>
      </c>
      <c r="H1234" s="16">
        <f t="shared" si="504"/>
        <v>0</v>
      </c>
      <c r="I1234" s="17">
        <f t="shared" si="519"/>
        <v>0</v>
      </c>
      <c r="J1234" s="16">
        <f t="shared" si="505"/>
        <v>0</v>
      </c>
      <c r="K1234" s="17">
        <f t="shared" si="520"/>
        <v>0</v>
      </c>
      <c r="L1234" s="16">
        <f t="shared" si="506"/>
        <v>0</v>
      </c>
      <c r="M1234" s="17"/>
      <c r="N1234" s="16">
        <f t="shared" si="507"/>
        <v>0</v>
      </c>
      <c r="O1234" s="17">
        <f t="shared" si="521"/>
        <v>0</v>
      </c>
      <c r="P1234" s="16">
        <f t="shared" si="508"/>
        <v>0</v>
      </c>
      <c r="Q1234" s="17">
        <f t="shared" si="522"/>
        <v>0</v>
      </c>
      <c r="R1234" s="16">
        <f t="shared" si="509"/>
        <v>0</v>
      </c>
      <c r="S1234" s="17"/>
      <c r="T1234" s="16">
        <f t="shared" si="510"/>
        <v>0</v>
      </c>
      <c r="U1234" s="17">
        <f t="shared" si="523"/>
        <v>0</v>
      </c>
      <c r="V1234" s="16">
        <f t="shared" si="511"/>
        <v>24.590416666666233</v>
      </c>
      <c r="W1234" s="17">
        <f t="shared" si="524"/>
        <v>1</v>
      </c>
      <c r="X1234" s="16">
        <f t="shared" si="512"/>
        <v>0</v>
      </c>
      <c r="Y1234" s="17"/>
      <c r="Z1234" s="16">
        <f t="shared" si="513"/>
        <v>0</v>
      </c>
      <c r="AA1234" s="17">
        <f t="shared" si="525"/>
        <v>0</v>
      </c>
      <c r="AB1234" s="16">
        <f t="shared" si="514"/>
        <v>0</v>
      </c>
      <c r="AC1234" s="17">
        <f t="shared" si="526"/>
        <v>0</v>
      </c>
      <c r="AD1234" s="16">
        <f t="shared" si="515"/>
        <v>0</v>
      </c>
      <c r="AE1234" s="17"/>
      <c r="AF1234" s="16">
        <f t="shared" si="516"/>
        <v>0</v>
      </c>
      <c r="AG1234" s="17">
        <f t="shared" si="527"/>
        <v>0</v>
      </c>
      <c r="AH1234" s="16">
        <f t="shared" si="517"/>
        <v>0</v>
      </c>
      <c r="AI1234" s="17">
        <f t="shared" si="528"/>
        <v>0</v>
      </c>
      <c r="AJ1234" s="16">
        <f t="shared" si="518"/>
        <v>0</v>
      </c>
    </row>
    <row r="1235" spans="1:36" x14ac:dyDescent="0.25">
      <c r="A1235" s="26">
        <f t="shared" si="529"/>
        <v>24.610416666666232</v>
      </c>
      <c r="B1235" s="9" t="s">
        <v>16</v>
      </c>
      <c r="D1235" t="s">
        <v>11</v>
      </c>
      <c r="F1235" t="s">
        <v>11</v>
      </c>
      <c r="H1235" s="16">
        <f t="shared" si="504"/>
        <v>0</v>
      </c>
      <c r="I1235" s="17">
        <f t="shared" si="519"/>
        <v>0</v>
      </c>
      <c r="J1235" s="16">
        <f t="shared" si="505"/>
        <v>0</v>
      </c>
      <c r="K1235" s="17">
        <f t="shared" si="520"/>
        <v>0</v>
      </c>
      <c r="L1235" s="16">
        <f t="shared" si="506"/>
        <v>0</v>
      </c>
      <c r="M1235" s="17"/>
      <c r="N1235" s="16">
        <f t="shared" si="507"/>
        <v>24.610416666666232</v>
      </c>
      <c r="O1235" s="17">
        <f t="shared" si="521"/>
        <v>1</v>
      </c>
      <c r="P1235" s="16">
        <f t="shared" si="508"/>
        <v>0</v>
      </c>
      <c r="Q1235" s="17">
        <f t="shared" si="522"/>
        <v>0</v>
      </c>
      <c r="R1235" s="16">
        <f t="shared" si="509"/>
        <v>0</v>
      </c>
      <c r="S1235" s="17"/>
      <c r="T1235" s="16">
        <f t="shared" si="510"/>
        <v>0</v>
      </c>
      <c r="U1235" s="17">
        <f t="shared" si="523"/>
        <v>0</v>
      </c>
      <c r="V1235" s="16">
        <f t="shared" si="511"/>
        <v>0</v>
      </c>
      <c r="W1235" s="17">
        <f t="shared" si="524"/>
        <v>0</v>
      </c>
      <c r="X1235" s="16">
        <f t="shared" si="512"/>
        <v>0</v>
      </c>
      <c r="Y1235" s="17"/>
      <c r="Z1235" s="16">
        <f t="shared" si="513"/>
        <v>0</v>
      </c>
      <c r="AA1235" s="17">
        <f t="shared" si="525"/>
        <v>0</v>
      </c>
      <c r="AB1235" s="16">
        <f t="shared" si="514"/>
        <v>0</v>
      </c>
      <c r="AC1235" s="17">
        <f t="shared" si="526"/>
        <v>0</v>
      </c>
      <c r="AD1235" s="16">
        <f t="shared" si="515"/>
        <v>0</v>
      </c>
      <c r="AE1235" s="17"/>
      <c r="AF1235" s="16">
        <f t="shared" si="516"/>
        <v>0</v>
      </c>
      <c r="AG1235" s="17">
        <f t="shared" si="527"/>
        <v>0</v>
      </c>
      <c r="AH1235" s="16">
        <f t="shared" si="517"/>
        <v>0</v>
      </c>
      <c r="AI1235" s="17">
        <f t="shared" si="528"/>
        <v>0</v>
      </c>
      <c r="AJ1235" s="16">
        <f t="shared" si="518"/>
        <v>0</v>
      </c>
    </row>
    <row r="1236" spans="1:36" x14ac:dyDescent="0.25">
      <c r="A1236" s="26">
        <f t="shared" si="529"/>
        <v>24.630416666666232</v>
      </c>
      <c r="B1236" s="9"/>
      <c r="D1236" t="s">
        <v>11</v>
      </c>
      <c r="F1236" t="s">
        <v>11</v>
      </c>
      <c r="G1236" s="14"/>
      <c r="H1236" s="16">
        <f t="shared" si="504"/>
        <v>0</v>
      </c>
      <c r="I1236" s="17">
        <f t="shared" si="519"/>
        <v>0</v>
      </c>
      <c r="J1236" s="16">
        <f t="shared" si="505"/>
        <v>0</v>
      </c>
      <c r="K1236" s="17">
        <f t="shared" si="520"/>
        <v>0</v>
      </c>
      <c r="L1236" s="16">
        <f t="shared" si="506"/>
        <v>0</v>
      </c>
      <c r="M1236" s="17"/>
      <c r="N1236" s="16">
        <f t="shared" si="507"/>
        <v>0</v>
      </c>
      <c r="O1236" s="17">
        <f t="shared" si="521"/>
        <v>0</v>
      </c>
      <c r="P1236" s="16">
        <f t="shared" si="508"/>
        <v>0</v>
      </c>
      <c r="Q1236" s="17">
        <f t="shared" si="522"/>
        <v>0</v>
      </c>
      <c r="R1236" s="16">
        <f t="shared" si="509"/>
        <v>0</v>
      </c>
      <c r="S1236" s="17"/>
      <c r="T1236" s="16">
        <f t="shared" si="510"/>
        <v>0</v>
      </c>
      <c r="U1236" s="17">
        <f t="shared" si="523"/>
        <v>0</v>
      </c>
      <c r="V1236" s="16">
        <f t="shared" si="511"/>
        <v>0</v>
      </c>
      <c r="W1236" s="17">
        <f t="shared" si="524"/>
        <v>0</v>
      </c>
      <c r="X1236" s="16">
        <f t="shared" si="512"/>
        <v>0</v>
      </c>
      <c r="Y1236" s="17"/>
      <c r="Z1236" s="16">
        <f t="shared" si="513"/>
        <v>0</v>
      </c>
      <c r="AA1236" s="17">
        <f t="shared" si="525"/>
        <v>0</v>
      </c>
      <c r="AB1236" s="16">
        <f t="shared" si="514"/>
        <v>0</v>
      </c>
      <c r="AC1236" s="17">
        <f t="shared" si="526"/>
        <v>0</v>
      </c>
      <c r="AD1236" s="16">
        <f t="shared" si="515"/>
        <v>0</v>
      </c>
      <c r="AE1236" s="17"/>
      <c r="AF1236" s="16">
        <f t="shared" si="516"/>
        <v>0</v>
      </c>
      <c r="AG1236" s="17">
        <f t="shared" si="527"/>
        <v>0</v>
      </c>
      <c r="AH1236" s="16">
        <f t="shared" si="517"/>
        <v>0</v>
      </c>
      <c r="AI1236" s="17">
        <f t="shared" si="528"/>
        <v>0</v>
      </c>
      <c r="AJ1236" s="16">
        <f t="shared" si="518"/>
        <v>0</v>
      </c>
    </row>
    <row r="1237" spans="1:36" x14ac:dyDescent="0.25">
      <c r="A1237" s="26">
        <f t="shared" si="529"/>
        <v>24.650416666666231</v>
      </c>
      <c r="B1237" s="9"/>
      <c r="D1237" t="s">
        <v>11</v>
      </c>
      <c r="F1237" t="s">
        <v>11</v>
      </c>
      <c r="H1237" s="16">
        <f t="shared" si="504"/>
        <v>0</v>
      </c>
      <c r="I1237" s="17">
        <f t="shared" si="519"/>
        <v>0</v>
      </c>
      <c r="J1237" s="16">
        <f t="shared" si="505"/>
        <v>0</v>
      </c>
      <c r="K1237" s="17">
        <f t="shared" si="520"/>
        <v>0</v>
      </c>
      <c r="L1237" s="16">
        <f t="shared" si="506"/>
        <v>0</v>
      </c>
      <c r="M1237" s="17"/>
      <c r="N1237" s="16">
        <f t="shared" si="507"/>
        <v>0</v>
      </c>
      <c r="O1237" s="17">
        <f t="shared" si="521"/>
        <v>0</v>
      </c>
      <c r="P1237" s="16">
        <f t="shared" si="508"/>
        <v>0</v>
      </c>
      <c r="Q1237" s="17">
        <f t="shared" si="522"/>
        <v>0</v>
      </c>
      <c r="R1237" s="16">
        <f t="shared" si="509"/>
        <v>0</v>
      </c>
      <c r="S1237" s="17"/>
      <c r="T1237" s="16">
        <f t="shared" si="510"/>
        <v>0</v>
      </c>
      <c r="U1237" s="17">
        <f t="shared" si="523"/>
        <v>0</v>
      </c>
      <c r="V1237" s="16">
        <f t="shared" si="511"/>
        <v>0</v>
      </c>
      <c r="W1237" s="17">
        <f t="shared" si="524"/>
        <v>0</v>
      </c>
      <c r="X1237" s="16">
        <f t="shared" si="512"/>
        <v>0</v>
      </c>
      <c r="Y1237" s="17"/>
      <c r="Z1237" s="16">
        <f t="shared" si="513"/>
        <v>0</v>
      </c>
      <c r="AA1237" s="17">
        <f t="shared" si="525"/>
        <v>0</v>
      </c>
      <c r="AB1237" s="16">
        <f t="shared" si="514"/>
        <v>0</v>
      </c>
      <c r="AC1237" s="17">
        <f t="shared" si="526"/>
        <v>0</v>
      </c>
      <c r="AD1237" s="16">
        <f t="shared" si="515"/>
        <v>0</v>
      </c>
      <c r="AE1237" s="17"/>
      <c r="AF1237" s="16">
        <f t="shared" si="516"/>
        <v>0</v>
      </c>
      <c r="AG1237" s="17">
        <f t="shared" si="527"/>
        <v>0</v>
      </c>
      <c r="AH1237" s="16">
        <f t="shared" si="517"/>
        <v>0</v>
      </c>
      <c r="AI1237" s="17">
        <f t="shared" si="528"/>
        <v>0</v>
      </c>
      <c r="AJ1237" s="16">
        <f t="shared" si="518"/>
        <v>0</v>
      </c>
    </row>
    <row r="1238" spans="1:36" x14ac:dyDescent="0.25">
      <c r="A1238" s="26">
        <f t="shared" si="529"/>
        <v>24.670416666666231</v>
      </c>
      <c r="B1238" s="9" t="s">
        <v>12</v>
      </c>
      <c r="D1238" t="s">
        <v>11</v>
      </c>
      <c r="F1238" s="14" t="s">
        <v>20</v>
      </c>
      <c r="H1238" s="16">
        <f t="shared" si="504"/>
        <v>0</v>
      </c>
      <c r="I1238" s="17">
        <f t="shared" si="519"/>
        <v>0</v>
      </c>
      <c r="J1238" s="16">
        <f t="shared" si="505"/>
        <v>0</v>
      </c>
      <c r="K1238" s="17">
        <f t="shared" si="520"/>
        <v>0</v>
      </c>
      <c r="L1238" s="16">
        <f t="shared" si="506"/>
        <v>0</v>
      </c>
      <c r="M1238" s="17"/>
      <c r="N1238" s="16">
        <f t="shared" si="507"/>
        <v>0</v>
      </c>
      <c r="O1238" s="17">
        <f t="shared" si="521"/>
        <v>0</v>
      </c>
      <c r="P1238" s="16">
        <f t="shared" si="508"/>
        <v>0</v>
      </c>
      <c r="Q1238" s="17">
        <f t="shared" si="522"/>
        <v>0</v>
      </c>
      <c r="R1238" s="16">
        <f t="shared" si="509"/>
        <v>0</v>
      </c>
      <c r="S1238" s="17"/>
      <c r="T1238" s="16">
        <f t="shared" si="510"/>
        <v>0</v>
      </c>
      <c r="U1238" s="17">
        <f t="shared" si="523"/>
        <v>0</v>
      </c>
      <c r="V1238" s="16">
        <f t="shared" si="511"/>
        <v>0</v>
      </c>
      <c r="W1238" s="17">
        <f t="shared" si="524"/>
        <v>0</v>
      </c>
      <c r="X1238" s="16">
        <f t="shared" si="512"/>
        <v>0</v>
      </c>
      <c r="Y1238" s="17"/>
      <c r="Z1238" s="16">
        <f t="shared" si="513"/>
        <v>0</v>
      </c>
      <c r="AA1238" s="17">
        <f t="shared" si="525"/>
        <v>0</v>
      </c>
      <c r="AB1238" s="16">
        <f t="shared" si="514"/>
        <v>24.670416666666231</v>
      </c>
      <c r="AC1238" s="17">
        <f t="shared" si="526"/>
        <v>1</v>
      </c>
      <c r="AD1238" s="16">
        <f t="shared" si="515"/>
        <v>0</v>
      </c>
      <c r="AE1238" s="17"/>
      <c r="AF1238" s="16">
        <f t="shared" si="516"/>
        <v>0</v>
      </c>
      <c r="AG1238" s="17">
        <f t="shared" si="527"/>
        <v>0</v>
      </c>
      <c r="AH1238" s="16">
        <f t="shared" si="517"/>
        <v>0</v>
      </c>
      <c r="AI1238" s="17">
        <f t="shared" si="528"/>
        <v>0</v>
      </c>
      <c r="AJ1238" s="16">
        <f t="shared" si="518"/>
        <v>0</v>
      </c>
    </row>
    <row r="1239" spans="1:36" x14ac:dyDescent="0.25">
      <c r="A1239" s="26">
        <f t="shared" si="529"/>
        <v>24.690416666666231</v>
      </c>
      <c r="B1239" s="9"/>
      <c r="D1239" t="s">
        <v>11</v>
      </c>
      <c r="H1239" s="16">
        <f t="shared" si="504"/>
        <v>0</v>
      </c>
      <c r="I1239" s="17">
        <f t="shared" si="519"/>
        <v>0</v>
      </c>
      <c r="J1239" s="16">
        <f t="shared" si="505"/>
        <v>0</v>
      </c>
      <c r="K1239" s="17">
        <f t="shared" si="520"/>
        <v>0</v>
      </c>
      <c r="L1239" s="16">
        <f t="shared" si="506"/>
        <v>0</v>
      </c>
      <c r="M1239" s="17"/>
      <c r="N1239" s="16">
        <f t="shared" si="507"/>
        <v>0</v>
      </c>
      <c r="O1239" s="17">
        <f t="shared" si="521"/>
        <v>0</v>
      </c>
      <c r="P1239" s="16">
        <f t="shared" si="508"/>
        <v>0</v>
      </c>
      <c r="Q1239" s="17">
        <f t="shared" si="522"/>
        <v>0</v>
      </c>
      <c r="R1239" s="16">
        <f t="shared" si="509"/>
        <v>0</v>
      </c>
      <c r="S1239" s="17"/>
      <c r="T1239" s="16">
        <f t="shared" si="510"/>
        <v>0</v>
      </c>
      <c r="U1239" s="17">
        <f t="shared" si="523"/>
        <v>0</v>
      </c>
      <c r="V1239" s="16">
        <f t="shared" si="511"/>
        <v>0</v>
      </c>
      <c r="W1239" s="17">
        <f t="shared" si="524"/>
        <v>0</v>
      </c>
      <c r="X1239" s="16">
        <f t="shared" si="512"/>
        <v>0</v>
      </c>
      <c r="Y1239" s="17"/>
      <c r="Z1239" s="16">
        <f t="shared" si="513"/>
        <v>0</v>
      </c>
      <c r="AA1239" s="17">
        <f t="shared" si="525"/>
        <v>0</v>
      </c>
      <c r="AB1239" s="16">
        <f t="shared" si="514"/>
        <v>0</v>
      </c>
      <c r="AC1239" s="17">
        <f t="shared" si="526"/>
        <v>0</v>
      </c>
      <c r="AD1239" s="16">
        <f t="shared" si="515"/>
        <v>0</v>
      </c>
      <c r="AE1239" s="17"/>
      <c r="AF1239" s="16">
        <f t="shared" si="516"/>
        <v>0</v>
      </c>
      <c r="AG1239" s="17">
        <f t="shared" si="527"/>
        <v>0</v>
      </c>
      <c r="AH1239" s="16">
        <f t="shared" si="517"/>
        <v>0</v>
      </c>
      <c r="AI1239" s="17">
        <f t="shared" si="528"/>
        <v>0</v>
      </c>
      <c r="AJ1239" s="16">
        <f t="shared" si="518"/>
        <v>0</v>
      </c>
    </row>
    <row r="1240" spans="1:36" x14ac:dyDescent="0.25">
      <c r="A1240" s="26">
        <f t="shared" si="529"/>
        <v>24.71041666666623</v>
      </c>
      <c r="B1240" s="9" t="s">
        <v>9</v>
      </c>
      <c r="C1240" t="s">
        <v>11</v>
      </c>
      <c r="D1240" t="s">
        <v>11</v>
      </c>
      <c r="G1240" s="13"/>
      <c r="H1240" s="16">
        <f t="shared" si="504"/>
        <v>24.71041666666623</v>
      </c>
      <c r="I1240" s="17">
        <f t="shared" si="519"/>
        <v>1</v>
      </c>
      <c r="J1240" s="16">
        <f t="shared" si="505"/>
        <v>0</v>
      </c>
      <c r="K1240" s="17">
        <f t="shared" si="520"/>
        <v>0</v>
      </c>
      <c r="L1240" s="16">
        <f t="shared" si="506"/>
        <v>0</v>
      </c>
      <c r="M1240" s="17"/>
      <c r="N1240" s="16">
        <f t="shared" si="507"/>
        <v>0</v>
      </c>
      <c r="O1240" s="17">
        <f t="shared" si="521"/>
        <v>0</v>
      </c>
      <c r="P1240" s="16">
        <f t="shared" si="508"/>
        <v>0</v>
      </c>
      <c r="Q1240" s="17">
        <f t="shared" si="522"/>
        <v>0</v>
      </c>
      <c r="R1240" s="16">
        <f t="shared" si="509"/>
        <v>0</v>
      </c>
      <c r="S1240" s="17"/>
      <c r="T1240" s="16">
        <f t="shared" si="510"/>
        <v>0</v>
      </c>
      <c r="U1240" s="17">
        <f t="shared" si="523"/>
        <v>0</v>
      </c>
      <c r="V1240" s="16">
        <f t="shared" si="511"/>
        <v>0</v>
      </c>
      <c r="W1240" s="17">
        <f t="shared" si="524"/>
        <v>0</v>
      </c>
      <c r="X1240" s="16">
        <f t="shared" si="512"/>
        <v>0</v>
      </c>
      <c r="Y1240" s="17"/>
      <c r="Z1240" s="16">
        <f t="shared" si="513"/>
        <v>0</v>
      </c>
      <c r="AA1240" s="17">
        <f t="shared" si="525"/>
        <v>0</v>
      </c>
      <c r="AB1240" s="16">
        <f t="shared" si="514"/>
        <v>0</v>
      </c>
      <c r="AC1240" s="17">
        <f t="shared" si="526"/>
        <v>0</v>
      </c>
      <c r="AD1240" s="16">
        <f t="shared" si="515"/>
        <v>0</v>
      </c>
      <c r="AE1240" s="17"/>
      <c r="AF1240" s="16">
        <f t="shared" si="516"/>
        <v>0</v>
      </c>
      <c r="AG1240" s="17">
        <f t="shared" si="527"/>
        <v>0</v>
      </c>
      <c r="AH1240" s="16">
        <f t="shared" si="517"/>
        <v>0</v>
      </c>
      <c r="AI1240" s="17">
        <f t="shared" si="528"/>
        <v>0</v>
      </c>
      <c r="AJ1240" s="16">
        <f t="shared" si="518"/>
        <v>0</v>
      </c>
    </row>
    <row r="1241" spans="1:36" x14ac:dyDescent="0.25">
      <c r="A1241" s="26">
        <f t="shared" si="529"/>
        <v>24.73041666666623</v>
      </c>
      <c r="B1241" s="9" t="s">
        <v>13</v>
      </c>
      <c r="C1241" t="s">
        <v>11</v>
      </c>
      <c r="D1241" t="s">
        <v>11</v>
      </c>
      <c r="G1241" s="13" t="s">
        <v>14</v>
      </c>
      <c r="H1241" s="16">
        <f t="shared" si="504"/>
        <v>0</v>
      </c>
      <c r="I1241" s="17">
        <f t="shared" si="519"/>
        <v>0</v>
      </c>
      <c r="J1241" s="16">
        <f t="shared" si="505"/>
        <v>0</v>
      </c>
      <c r="K1241" s="17">
        <f t="shared" si="520"/>
        <v>0</v>
      </c>
      <c r="L1241" s="16">
        <f t="shared" si="506"/>
        <v>0</v>
      </c>
      <c r="M1241" s="17"/>
      <c r="N1241" s="16">
        <f t="shared" si="507"/>
        <v>0</v>
      </c>
      <c r="O1241" s="17">
        <f t="shared" si="521"/>
        <v>0</v>
      </c>
      <c r="P1241" s="16">
        <f t="shared" si="508"/>
        <v>0</v>
      </c>
      <c r="Q1241" s="17">
        <f t="shared" si="522"/>
        <v>0</v>
      </c>
      <c r="R1241" s="16">
        <f t="shared" si="509"/>
        <v>0</v>
      </c>
      <c r="S1241" s="17"/>
      <c r="T1241" s="16">
        <f t="shared" si="510"/>
        <v>0</v>
      </c>
      <c r="U1241" s="17">
        <f t="shared" si="523"/>
        <v>0</v>
      </c>
      <c r="V1241" s="16">
        <f t="shared" si="511"/>
        <v>0</v>
      </c>
      <c r="W1241" s="17">
        <f t="shared" si="524"/>
        <v>0</v>
      </c>
      <c r="X1241" s="16">
        <f t="shared" si="512"/>
        <v>0</v>
      </c>
      <c r="Y1241" s="17"/>
      <c r="Z1241" s="16">
        <f t="shared" si="513"/>
        <v>0</v>
      </c>
      <c r="AA1241" s="17">
        <f t="shared" si="525"/>
        <v>0</v>
      </c>
      <c r="AB1241" s="16">
        <f t="shared" si="514"/>
        <v>0</v>
      </c>
      <c r="AC1241" s="17">
        <f t="shared" si="526"/>
        <v>0</v>
      </c>
      <c r="AD1241" s="16">
        <f t="shared" si="515"/>
        <v>0</v>
      </c>
      <c r="AE1241" s="17"/>
      <c r="AF1241" s="16">
        <f t="shared" si="516"/>
        <v>24.73041666666623</v>
      </c>
      <c r="AG1241" s="17">
        <f t="shared" si="527"/>
        <v>1</v>
      </c>
      <c r="AH1241" s="16">
        <f t="shared" si="517"/>
        <v>0</v>
      </c>
      <c r="AI1241" s="17">
        <f t="shared" si="528"/>
        <v>0</v>
      </c>
      <c r="AJ1241" s="16">
        <f t="shared" si="518"/>
        <v>1.9999999999999574E-2</v>
      </c>
    </row>
    <row r="1242" spans="1:36" x14ac:dyDescent="0.25">
      <c r="A1242" s="26">
        <f t="shared" si="529"/>
        <v>24.750416666666229</v>
      </c>
      <c r="B1242" s="9" t="s">
        <v>17</v>
      </c>
      <c r="C1242" t="s">
        <v>11</v>
      </c>
      <c r="D1242" s="14" t="s">
        <v>20</v>
      </c>
      <c r="G1242" s="13" t="s">
        <v>14</v>
      </c>
      <c r="H1242" s="16">
        <f t="shared" si="504"/>
        <v>0</v>
      </c>
      <c r="I1242" s="17">
        <f t="shared" si="519"/>
        <v>0</v>
      </c>
      <c r="J1242" s="16">
        <f t="shared" si="505"/>
        <v>0</v>
      </c>
      <c r="K1242" s="17">
        <f t="shared" si="520"/>
        <v>0</v>
      </c>
      <c r="L1242" s="16">
        <f t="shared" si="506"/>
        <v>0</v>
      </c>
      <c r="M1242" s="17"/>
      <c r="N1242" s="16">
        <f t="shared" si="507"/>
        <v>0</v>
      </c>
      <c r="O1242" s="17">
        <f t="shared" si="521"/>
        <v>0</v>
      </c>
      <c r="P1242" s="16">
        <f t="shared" si="508"/>
        <v>24.750416666666229</v>
      </c>
      <c r="Q1242" s="17">
        <f t="shared" si="522"/>
        <v>1</v>
      </c>
      <c r="R1242" s="16">
        <f t="shared" si="509"/>
        <v>0</v>
      </c>
      <c r="S1242" s="17"/>
      <c r="T1242" s="16">
        <f t="shared" si="510"/>
        <v>0</v>
      </c>
      <c r="U1242" s="17">
        <f t="shared" si="523"/>
        <v>0</v>
      </c>
      <c r="V1242" s="16">
        <f t="shared" si="511"/>
        <v>0</v>
      </c>
      <c r="W1242" s="17">
        <f t="shared" si="524"/>
        <v>0</v>
      </c>
      <c r="X1242" s="16">
        <f t="shared" si="512"/>
        <v>0</v>
      </c>
      <c r="Y1242" s="17"/>
      <c r="Z1242" s="16">
        <f t="shared" si="513"/>
        <v>0</v>
      </c>
      <c r="AA1242" s="17">
        <f t="shared" si="525"/>
        <v>0</v>
      </c>
      <c r="AB1242" s="16">
        <f t="shared" si="514"/>
        <v>0</v>
      </c>
      <c r="AC1242" s="17">
        <f t="shared" si="526"/>
        <v>0</v>
      </c>
      <c r="AD1242" s="16">
        <f t="shared" si="515"/>
        <v>0</v>
      </c>
      <c r="AE1242" s="17"/>
      <c r="AF1242" s="16">
        <f t="shared" si="516"/>
        <v>0</v>
      </c>
      <c r="AG1242" s="17">
        <f t="shared" si="527"/>
        <v>0</v>
      </c>
      <c r="AH1242" s="16">
        <f t="shared" si="517"/>
        <v>0</v>
      </c>
      <c r="AI1242" s="17">
        <f t="shared" si="528"/>
        <v>0</v>
      </c>
      <c r="AJ1242" s="16">
        <f t="shared" si="518"/>
        <v>1.9999999999999574E-2</v>
      </c>
    </row>
    <row r="1243" spans="1:36" x14ac:dyDescent="0.25">
      <c r="A1243" s="26">
        <f t="shared" si="529"/>
        <v>24.770416666666229</v>
      </c>
      <c r="B1243" s="9"/>
      <c r="C1243" t="s">
        <v>11</v>
      </c>
      <c r="G1243" t="s">
        <v>11</v>
      </c>
      <c r="H1243" s="16">
        <f t="shared" si="504"/>
        <v>0</v>
      </c>
      <c r="I1243" s="17">
        <f t="shared" si="519"/>
        <v>0</v>
      </c>
      <c r="J1243" s="16">
        <f t="shared" si="505"/>
        <v>0</v>
      </c>
      <c r="K1243" s="17">
        <f t="shared" si="520"/>
        <v>0</v>
      </c>
      <c r="L1243" s="16">
        <f t="shared" si="506"/>
        <v>0</v>
      </c>
      <c r="M1243" s="17"/>
      <c r="N1243" s="16">
        <f t="shared" si="507"/>
        <v>0</v>
      </c>
      <c r="O1243" s="17">
        <f t="shared" si="521"/>
        <v>0</v>
      </c>
      <c r="P1243" s="16">
        <f t="shared" si="508"/>
        <v>0</v>
      </c>
      <c r="Q1243" s="17">
        <f t="shared" si="522"/>
        <v>0</v>
      </c>
      <c r="R1243" s="16">
        <f t="shared" si="509"/>
        <v>0</v>
      </c>
      <c r="S1243" s="17"/>
      <c r="T1243" s="16">
        <f t="shared" si="510"/>
        <v>0</v>
      </c>
      <c r="U1243" s="17">
        <f t="shared" si="523"/>
        <v>0</v>
      </c>
      <c r="V1243" s="16">
        <f t="shared" si="511"/>
        <v>0</v>
      </c>
      <c r="W1243" s="17">
        <f t="shared" si="524"/>
        <v>0</v>
      </c>
      <c r="X1243" s="16">
        <f t="shared" si="512"/>
        <v>0</v>
      </c>
      <c r="Y1243" s="17"/>
      <c r="Z1243" s="16">
        <f t="shared" si="513"/>
        <v>0</v>
      </c>
      <c r="AA1243" s="17">
        <f t="shared" si="525"/>
        <v>0</v>
      </c>
      <c r="AB1243" s="16">
        <f t="shared" si="514"/>
        <v>0</v>
      </c>
      <c r="AC1243" s="17">
        <f t="shared" si="526"/>
        <v>0</v>
      </c>
      <c r="AD1243" s="16">
        <f t="shared" si="515"/>
        <v>0</v>
      </c>
      <c r="AE1243" s="17"/>
      <c r="AF1243" s="16">
        <f t="shared" si="516"/>
        <v>0</v>
      </c>
      <c r="AG1243" s="17">
        <f t="shared" si="527"/>
        <v>0</v>
      </c>
      <c r="AH1243" s="16">
        <f t="shared" si="517"/>
        <v>0</v>
      </c>
      <c r="AI1243" s="17">
        <f t="shared" si="528"/>
        <v>0</v>
      </c>
      <c r="AJ1243" s="16">
        <f t="shared" si="518"/>
        <v>0</v>
      </c>
    </row>
    <row r="1244" spans="1:36" x14ac:dyDescent="0.25">
      <c r="A1244" s="26">
        <f t="shared" si="529"/>
        <v>24.790416666666228</v>
      </c>
      <c r="B1244" s="9"/>
      <c r="C1244" t="s">
        <v>11</v>
      </c>
      <c r="G1244" t="s">
        <v>11</v>
      </c>
      <c r="H1244" s="16">
        <f t="shared" si="504"/>
        <v>0</v>
      </c>
      <c r="I1244" s="17">
        <f t="shared" si="519"/>
        <v>0</v>
      </c>
      <c r="J1244" s="16">
        <f t="shared" si="505"/>
        <v>0</v>
      </c>
      <c r="K1244" s="17">
        <f t="shared" si="520"/>
        <v>0</v>
      </c>
      <c r="L1244" s="16">
        <f t="shared" si="506"/>
        <v>0</v>
      </c>
      <c r="M1244" s="17"/>
      <c r="N1244" s="16">
        <f t="shared" si="507"/>
        <v>0</v>
      </c>
      <c r="O1244" s="17">
        <f t="shared" si="521"/>
        <v>0</v>
      </c>
      <c r="P1244" s="16">
        <f t="shared" si="508"/>
        <v>0</v>
      </c>
      <c r="Q1244" s="17">
        <f t="shared" si="522"/>
        <v>0</v>
      </c>
      <c r="R1244" s="16">
        <f t="shared" si="509"/>
        <v>0</v>
      </c>
      <c r="S1244" s="17"/>
      <c r="T1244" s="16">
        <f t="shared" si="510"/>
        <v>0</v>
      </c>
      <c r="U1244" s="17">
        <f t="shared" si="523"/>
        <v>0</v>
      </c>
      <c r="V1244" s="16">
        <f t="shared" si="511"/>
        <v>0</v>
      </c>
      <c r="W1244" s="17">
        <f t="shared" si="524"/>
        <v>0</v>
      </c>
      <c r="X1244" s="16">
        <f t="shared" si="512"/>
        <v>0</v>
      </c>
      <c r="Y1244" s="17"/>
      <c r="Z1244" s="16">
        <f t="shared" si="513"/>
        <v>0</v>
      </c>
      <c r="AA1244" s="17">
        <f t="shared" si="525"/>
        <v>0</v>
      </c>
      <c r="AB1244" s="16">
        <f t="shared" si="514"/>
        <v>0</v>
      </c>
      <c r="AC1244" s="17">
        <f t="shared" si="526"/>
        <v>0</v>
      </c>
      <c r="AD1244" s="16">
        <f t="shared" si="515"/>
        <v>0</v>
      </c>
      <c r="AE1244" s="17"/>
      <c r="AF1244" s="16">
        <f t="shared" si="516"/>
        <v>0</v>
      </c>
      <c r="AG1244" s="17">
        <f t="shared" si="527"/>
        <v>0</v>
      </c>
      <c r="AH1244" s="16">
        <f t="shared" si="517"/>
        <v>0</v>
      </c>
      <c r="AI1244" s="17">
        <f t="shared" si="528"/>
        <v>0</v>
      </c>
      <c r="AJ1244" s="16">
        <f t="shared" si="518"/>
        <v>0</v>
      </c>
    </row>
    <row r="1245" spans="1:36" x14ac:dyDescent="0.25">
      <c r="A1245" s="26">
        <f t="shared" si="529"/>
        <v>24.810416666666228</v>
      </c>
      <c r="B1245" s="9"/>
      <c r="C1245" t="s">
        <v>11</v>
      </c>
      <c r="D1245" s="7"/>
      <c r="E1245" s="7"/>
      <c r="F1245" s="8"/>
      <c r="G1245" t="s">
        <v>11</v>
      </c>
      <c r="H1245" s="16">
        <f t="shared" si="504"/>
        <v>0</v>
      </c>
      <c r="I1245" s="17">
        <f t="shared" si="519"/>
        <v>0</v>
      </c>
      <c r="J1245" s="16">
        <f t="shared" si="505"/>
        <v>0</v>
      </c>
      <c r="K1245" s="17">
        <f t="shared" si="520"/>
        <v>0</v>
      </c>
      <c r="L1245" s="16">
        <f t="shared" si="506"/>
        <v>0</v>
      </c>
      <c r="M1245" s="17"/>
      <c r="N1245" s="16">
        <f t="shared" si="507"/>
        <v>0</v>
      </c>
      <c r="O1245" s="17">
        <f t="shared" si="521"/>
        <v>0</v>
      </c>
      <c r="P1245" s="16">
        <f t="shared" si="508"/>
        <v>0</v>
      </c>
      <c r="Q1245" s="17">
        <f t="shared" si="522"/>
        <v>0</v>
      </c>
      <c r="R1245" s="16">
        <f t="shared" si="509"/>
        <v>0</v>
      </c>
      <c r="S1245" s="17"/>
      <c r="T1245" s="16">
        <f t="shared" si="510"/>
        <v>0</v>
      </c>
      <c r="U1245" s="17">
        <f t="shared" si="523"/>
        <v>0</v>
      </c>
      <c r="V1245" s="16">
        <f t="shared" si="511"/>
        <v>0</v>
      </c>
      <c r="W1245" s="17">
        <f t="shared" si="524"/>
        <v>0</v>
      </c>
      <c r="X1245" s="16">
        <f t="shared" si="512"/>
        <v>0</v>
      </c>
      <c r="Y1245" s="17"/>
      <c r="Z1245" s="16">
        <f t="shared" si="513"/>
        <v>0</v>
      </c>
      <c r="AA1245" s="17">
        <f t="shared" si="525"/>
        <v>0</v>
      </c>
      <c r="AB1245" s="16">
        <f t="shared" si="514"/>
        <v>0</v>
      </c>
      <c r="AC1245" s="17">
        <f t="shared" si="526"/>
        <v>0</v>
      </c>
      <c r="AD1245" s="16">
        <f t="shared" si="515"/>
        <v>0</v>
      </c>
      <c r="AE1245" s="17"/>
      <c r="AF1245" s="16">
        <f t="shared" si="516"/>
        <v>0</v>
      </c>
      <c r="AG1245" s="17">
        <f t="shared" si="527"/>
        <v>0</v>
      </c>
      <c r="AH1245" s="16">
        <f t="shared" si="517"/>
        <v>0</v>
      </c>
      <c r="AI1245" s="17">
        <f t="shared" si="528"/>
        <v>0</v>
      </c>
      <c r="AJ1245" s="16">
        <f t="shared" si="518"/>
        <v>0</v>
      </c>
    </row>
    <row r="1246" spans="1:36" x14ac:dyDescent="0.25">
      <c r="A1246" s="26">
        <f t="shared" si="529"/>
        <v>24.830416666666228</v>
      </c>
      <c r="B1246" s="9" t="s">
        <v>21</v>
      </c>
      <c r="C1246" t="s">
        <v>11</v>
      </c>
      <c r="D1246" s="7"/>
      <c r="E1246" s="13" t="s">
        <v>14</v>
      </c>
      <c r="F1246" s="8"/>
      <c r="G1246" t="s">
        <v>11</v>
      </c>
      <c r="H1246" s="16">
        <f t="shared" si="504"/>
        <v>0</v>
      </c>
      <c r="I1246" s="17">
        <f t="shared" si="519"/>
        <v>0</v>
      </c>
      <c r="J1246" s="16">
        <f t="shared" si="505"/>
        <v>0</v>
      </c>
      <c r="K1246" s="17">
        <f t="shared" si="520"/>
        <v>0</v>
      </c>
      <c r="L1246" s="16">
        <f t="shared" si="506"/>
        <v>0</v>
      </c>
      <c r="M1246" s="17"/>
      <c r="N1246" s="16">
        <f t="shared" si="507"/>
        <v>0</v>
      </c>
      <c r="O1246" s="17">
        <f t="shared" si="521"/>
        <v>0</v>
      </c>
      <c r="P1246" s="16">
        <f t="shared" si="508"/>
        <v>0</v>
      </c>
      <c r="Q1246" s="17">
        <f t="shared" si="522"/>
        <v>0</v>
      </c>
      <c r="R1246" s="16">
        <f t="shared" si="509"/>
        <v>0</v>
      </c>
      <c r="S1246" s="17"/>
      <c r="T1246" s="16">
        <f t="shared" si="510"/>
        <v>24.830416666666228</v>
      </c>
      <c r="U1246" s="17">
        <f t="shared" si="523"/>
        <v>1</v>
      </c>
      <c r="V1246" s="16">
        <f t="shared" si="511"/>
        <v>0</v>
      </c>
      <c r="W1246" s="17">
        <f t="shared" si="524"/>
        <v>0</v>
      </c>
      <c r="X1246" s="16">
        <f t="shared" si="512"/>
        <v>1.9999999999999574E-2</v>
      </c>
      <c r="Y1246" s="17"/>
      <c r="Z1246" s="16">
        <f t="shared" si="513"/>
        <v>0</v>
      </c>
      <c r="AA1246" s="17">
        <f t="shared" si="525"/>
        <v>0</v>
      </c>
      <c r="AB1246" s="16">
        <f t="shared" si="514"/>
        <v>0</v>
      </c>
      <c r="AC1246" s="17">
        <f t="shared" si="526"/>
        <v>0</v>
      </c>
      <c r="AD1246" s="16">
        <f t="shared" si="515"/>
        <v>0</v>
      </c>
      <c r="AE1246" s="17"/>
      <c r="AF1246" s="16">
        <f t="shared" si="516"/>
        <v>0</v>
      </c>
      <c r="AG1246" s="17">
        <f t="shared" si="527"/>
        <v>0</v>
      </c>
      <c r="AH1246" s="16">
        <f t="shared" si="517"/>
        <v>0</v>
      </c>
      <c r="AI1246" s="17">
        <f t="shared" si="528"/>
        <v>0</v>
      </c>
      <c r="AJ1246" s="16">
        <f t="shared" si="518"/>
        <v>0</v>
      </c>
    </row>
    <row r="1247" spans="1:36" x14ac:dyDescent="0.25">
      <c r="A1247" s="26">
        <f t="shared" si="529"/>
        <v>24.850416666666227</v>
      </c>
      <c r="B1247" s="9" t="s">
        <v>22</v>
      </c>
      <c r="C1247" s="14" t="s">
        <v>20</v>
      </c>
      <c r="D1247" s="7"/>
      <c r="E1247" t="s">
        <v>11</v>
      </c>
      <c r="F1247" s="7"/>
      <c r="G1247" t="s">
        <v>11</v>
      </c>
      <c r="H1247" s="16">
        <f t="shared" si="504"/>
        <v>0</v>
      </c>
      <c r="I1247" s="17">
        <f t="shared" si="519"/>
        <v>0</v>
      </c>
      <c r="J1247" s="16">
        <f t="shared" si="505"/>
        <v>24.850416666666227</v>
      </c>
      <c r="K1247" s="17">
        <f t="shared" si="520"/>
        <v>1</v>
      </c>
      <c r="L1247" s="16">
        <f t="shared" si="506"/>
        <v>0</v>
      </c>
      <c r="M1247" s="17"/>
      <c r="N1247" s="16">
        <f t="shared" si="507"/>
        <v>0</v>
      </c>
      <c r="O1247" s="17">
        <f t="shared" si="521"/>
        <v>0</v>
      </c>
      <c r="P1247" s="16">
        <f t="shared" si="508"/>
        <v>0</v>
      </c>
      <c r="Q1247" s="17">
        <f t="shared" si="522"/>
        <v>0</v>
      </c>
      <c r="R1247" s="16">
        <f t="shared" si="509"/>
        <v>0</v>
      </c>
      <c r="S1247" s="17"/>
      <c r="T1247" s="16">
        <f t="shared" si="510"/>
        <v>0</v>
      </c>
      <c r="U1247" s="17">
        <f t="shared" si="523"/>
        <v>0</v>
      </c>
      <c r="V1247" s="16">
        <f t="shared" si="511"/>
        <v>0</v>
      </c>
      <c r="W1247" s="17">
        <f t="shared" si="524"/>
        <v>0</v>
      </c>
      <c r="X1247" s="16">
        <f t="shared" si="512"/>
        <v>0</v>
      </c>
      <c r="Y1247" s="17"/>
      <c r="Z1247" s="16">
        <f t="shared" si="513"/>
        <v>0</v>
      </c>
      <c r="AA1247" s="17">
        <f t="shared" si="525"/>
        <v>0</v>
      </c>
      <c r="AB1247" s="16">
        <f t="shared" si="514"/>
        <v>0</v>
      </c>
      <c r="AC1247" s="17">
        <f t="shared" si="526"/>
        <v>0</v>
      </c>
      <c r="AD1247" s="16">
        <f t="shared" si="515"/>
        <v>0</v>
      </c>
      <c r="AE1247" s="17"/>
      <c r="AF1247" s="16">
        <f t="shared" si="516"/>
        <v>0</v>
      </c>
      <c r="AG1247" s="17">
        <f t="shared" si="527"/>
        <v>0</v>
      </c>
      <c r="AH1247" s="16">
        <f t="shared" si="517"/>
        <v>0</v>
      </c>
      <c r="AI1247" s="17">
        <f t="shared" si="528"/>
        <v>0</v>
      </c>
      <c r="AJ1247" s="16">
        <f t="shared" si="518"/>
        <v>0</v>
      </c>
    </row>
    <row r="1248" spans="1:36" x14ac:dyDescent="0.25">
      <c r="A1248" s="26">
        <f t="shared" si="529"/>
        <v>24.870416666666227</v>
      </c>
      <c r="B1248" s="9"/>
      <c r="C1248" s="8"/>
      <c r="D1248" s="8"/>
      <c r="E1248" t="s">
        <v>11</v>
      </c>
      <c r="F1248" s="7"/>
      <c r="G1248" t="s">
        <v>11</v>
      </c>
      <c r="H1248" s="16">
        <f t="shared" si="504"/>
        <v>0</v>
      </c>
      <c r="I1248" s="17">
        <f t="shared" si="519"/>
        <v>0</v>
      </c>
      <c r="J1248" s="16">
        <f t="shared" si="505"/>
        <v>0</v>
      </c>
      <c r="K1248" s="17">
        <f t="shared" si="520"/>
        <v>0</v>
      </c>
      <c r="L1248" s="16">
        <f t="shared" si="506"/>
        <v>0</v>
      </c>
      <c r="M1248" s="17"/>
      <c r="N1248" s="16">
        <f t="shared" si="507"/>
        <v>0</v>
      </c>
      <c r="O1248" s="17">
        <f t="shared" si="521"/>
        <v>0</v>
      </c>
      <c r="P1248" s="16">
        <f t="shared" si="508"/>
        <v>0</v>
      </c>
      <c r="Q1248" s="17">
        <f t="shared" si="522"/>
        <v>0</v>
      </c>
      <c r="R1248" s="16">
        <f t="shared" si="509"/>
        <v>0</v>
      </c>
      <c r="S1248" s="17"/>
      <c r="T1248" s="16">
        <f t="shared" si="510"/>
        <v>0</v>
      </c>
      <c r="U1248" s="17">
        <f t="shared" si="523"/>
        <v>0</v>
      </c>
      <c r="V1248" s="16">
        <f t="shared" si="511"/>
        <v>0</v>
      </c>
      <c r="W1248" s="17">
        <f t="shared" si="524"/>
        <v>0</v>
      </c>
      <c r="X1248" s="16">
        <f t="shared" si="512"/>
        <v>0</v>
      </c>
      <c r="Y1248" s="17"/>
      <c r="Z1248" s="16">
        <f t="shared" si="513"/>
        <v>0</v>
      </c>
      <c r="AA1248" s="17">
        <f t="shared" si="525"/>
        <v>0</v>
      </c>
      <c r="AB1248" s="16">
        <f t="shared" si="514"/>
        <v>0</v>
      </c>
      <c r="AC1248" s="17">
        <f t="shared" si="526"/>
        <v>0</v>
      </c>
      <c r="AD1248" s="16">
        <f t="shared" si="515"/>
        <v>0</v>
      </c>
      <c r="AE1248" s="17"/>
      <c r="AF1248" s="16">
        <f t="shared" si="516"/>
        <v>0</v>
      </c>
      <c r="AG1248" s="17">
        <f t="shared" si="527"/>
        <v>0</v>
      </c>
      <c r="AH1248" s="16">
        <f t="shared" si="517"/>
        <v>0</v>
      </c>
      <c r="AI1248" s="17">
        <f t="shared" si="528"/>
        <v>0</v>
      </c>
      <c r="AJ1248" s="16">
        <f t="shared" si="518"/>
        <v>0</v>
      </c>
    </row>
    <row r="1249" spans="1:36" x14ac:dyDescent="0.25">
      <c r="A1249" s="26">
        <f t="shared" si="529"/>
        <v>24.890416666666226</v>
      </c>
      <c r="B1249" s="9"/>
      <c r="C1249" s="8"/>
      <c r="D1249" s="8"/>
      <c r="E1249" t="s">
        <v>11</v>
      </c>
      <c r="F1249" s="7"/>
      <c r="G1249" t="s">
        <v>11</v>
      </c>
      <c r="H1249" s="16">
        <f t="shared" si="504"/>
        <v>0</v>
      </c>
      <c r="I1249" s="17">
        <f t="shared" si="519"/>
        <v>0</v>
      </c>
      <c r="J1249" s="16">
        <f t="shared" si="505"/>
        <v>0</v>
      </c>
      <c r="K1249" s="17">
        <f t="shared" si="520"/>
        <v>0</v>
      </c>
      <c r="L1249" s="16">
        <f t="shared" si="506"/>
        <v>0</v>
      </c>
      <c r="M1249" s="17"/>
      <c r="N1249" s="16">
        <f t="shared" si="507"/>
        <v>0</v>
      </c>
      <c r="O1249" s="17">
        <f t="shared" si="521"/>
        <v>0</v>
      </c>
      <c r="P1249" s="16">
        <f t="shared" si="508"/>
        <v>0</v>
      </c>
      <c r="Q1249" s="17">
        <f t="shared" si="522"/>
        <v>0</v>
      </c>
      <c r="R1249" s="16">
        <f t="shared" si="509"/>
        <v>0</v>
      </c>
      <c r="S1249" s="17"/>
      <c r="T1249" s="16">
        <f t="shared" si="510"/>
        <v>0</v>
      </c>
      <c r="U1249" s="17">
        <f t="shared" si="523"/>
        <v>0</v>
      </c>
      <c r="V1249" s="16">
        <f t="shared" si="511"/>
        <v>0</v>
      </c>
      <c r="W1249" s="17">
        <f t="shared" si="524"/>
        <v>0</v>
      </c>
      <c r="X1249" s="16">
        <f t="shared" si="512"/>
        <v>0</v>
      </c>
      <c r="Y1249" s="17"/>
      <c r="Z1249" s="16">
        <f t="shared" si="513"/>
        <v>0</v>
      </c>
      <c r="AA1249" s="17">
        <f t="shared" si="525"/>
        <v>0</v>
      </c>
      <c r="AB1249" s="16">
        <f t="shared" si="514"/>
        <v>0</v>
      </c>
      <c r="AC1249" s="17">
        <f t="shared" si="526"/>
        <v>0</v>
      </c>
      <c r="AD1249" s="16">
        <f t="shared" si="515"/>
        <v>0</v>
      </c>
      <c r="AE1249" s="17"/>
      <c r="AF1249" s="16">
        <f t="shared" si="516"/>
        <v>0</v>
      </c>
      <c r="AG1249" s="17">
        <f t="shared" si="527"/>
        <v>0</v>
      </c>
      <c r="AH1249" s="16">
        <f t="shared" si="517"/>
        <v>0</v>
      </c>
      <c r="AI1249" s="17">
        <f t="shared" si="528"/>
        <v>0</v>
      </c>
      <c r="AJ1249" s="16">
        <f t="shared" si="518"/>
        <v>0</v>
      </c>
    </row>
    <row r="1250" spans="1:36" x14ac:dyDescent="0.25">
      <c r="A1250" s="26">
        <f t="shared" si="529"/>
        <v>24.910416666666226</v>
      </c>
      <c r="B1250" s="9"/>
      <c r="C1250" s="7"/>
      <c r="D1250" s="8"/>
      <c r="E1250" t="s">
        <v>11</v>
      </c>
      <c r="F1250" s="7"/>
      <c r="G1250" t="s">
        <v>11</v>
      </c>
      <c r="H1250" s="16">
        <f t="shared" si="504"/>
        <v>0</v>
      </c>
      <c r="I1250" s="17">
        <f t="shared" si="519"/>
        <v>0</v>
      </c>
      <c r="J1250" s="16">
        <f t="shared" si="505"/>
        <v>0</v>
      </c>
      <c r="K1250" s="17">
        <f t="shared" si="520"/>
        <v>0</v>
      </c>
      <c r="L1250" s="16">
        <f t="shared" si="506"/>
        <v>0</v>
      </c>
      <c r="M1250" s="17"/>
      <c r="N1250" s="16">
        <f t="shared" si="507"/>
        <v>0</v>
      </c>
      <c r="O1250" s="17">
        <f t="shared" si="521"/>
        <v>0</v>
      </c>
      <c r="P1250" s="16">
        <v>1</v>
      </c>
      <c r="Q1250" s="17">
        <f t="shared" si="522"/>
        <v>1</v>
      </c>
      <c r="R1250" s="16">
        <f t="shared" si="509"/>
        <v>0</v>
      </c>
      <c r="S1250" s="17"/>
      <c r="T1250" s="16">
        <f t="shared" si="510"/>
        <v>0</v>
      </c>
      <c r="U1250" s="17">
        <f t="shared" si="523"/>
        <v>0</v>
      </c>
      <c r="V1250" s="16">
        <f t="shared" si="511"/>
        <v>0</v>
      </c>
      <c r="W1250" s="17">
        <f t="shared" si="524"/>
        <v>0</v>
      </c>
      <c r="X1250" s="16">
        <f t="shared" si="512"/>
        <v>0</v>
      </c>
      <c r="Y1250" s="17"/>
      <c r="Z1250" s="16">
        <f t="shared" si="513"/>
        <v>0</v>
      </c>
      <c r="AA1250" s="17">
        <f t="shared" si="525"/>
        <v>0</v>
      </c>
      <c r="AB1250" s="16">
        <f t="shared" si="514"/>
        <v>0</v>
      </c>
      <c r="AC1250" s="17">
        <f t="shared" si="526"/>
        <v>0</v>
      </c>
      <c r="AD1250" s="16">
        <f t="shared" si="515"/>
        <v>0</v>
      </c>
      <c r="AE1250" s="17"/>
      <c r="AF1250" s="16">
        <f t="shared" si="516"/>
        <v>0</v>
      </c>
      <c r="AG1250" s="17">
        <f t="shared" si="527"/>
        <v>0</v>
      </c>
      <c r="AH1250" s="16">
        <f t="shared" si="517"/>
        <v>0</v>
      </c>
      <c r="AI1250" s="17">
        <f t="shared" si="528"/>
        <v>0</v>
      </c>
      <c r="AJ1250" s="16">
        <f t="shared" si="518"/>
        <v>0</v>
      </c>
    </row>
    <row r="1251" spans="1:36" x14ac:dyDescent="0.25">
      <c r="A1251" s="26">
        <f t="shared" si="529"/>
        <v>24.930416666666225</v>
      </c>
      <c r="B1251" s="9" t="s">
        <v>15</v>
      </c>
      <c r="C1251" s="7"/>
      <c r="D1251" s="8"/>
      <c r="E1251" t="s">
        <v>11</v>
      </c>
      <c r="F1251" s="7"/>
      <c r="G1251" s="14" t="s">
        <v>20</v>
      </c>
      <c r="H1251" s="16">
        <f t="shared" si="504"/>
        <v>0</v>
      </c>
      <c r="I1251" s="17">
        <f t="shared" si="519"/>
        <v>0</v>
      </c>
      <c r="J1251" s="16">
        <f t="shared" si="505"/>
        <v>0</v>
      </c>
      <c r="K1251" s="17">
        <f t="shared" si="520"/>
        <v>0</v>
      </c>
      <c r="L1251" s="16">
        <f t="shared" si="506"/>
        <v>0</v>
      </c>
      <c r="M1251" s="17"/>
      <c r="N1251" s="16">
        <f t="shared" si="507"/>
        <v>0</v>
      </c>
      <c r="O1251" s="17">
        <f t="shared" si="521"/>
        <v>0</v>
      </c>
      <c r="P1251" s="16">
        <f t="shared" ref="P1251:P1314" si="530">IF(B1251="Line 2 repd.",A1251,0)</f>
        <v>0</v>
      </c>
      <c r="Q1251" s="17">
        <f t="shared" si="522"/>
        <v>0</v>
      </c>
      <c r="R1251" s="16">
        <f t="shared" si="509"/>
        <v>0</v>
      </c>
      <c r="S1251" s="17"/>
      <c r="T1251" s="16">
        <f t="shared" si="510"/>
        <v>0</v>
      </c>
      <c r="U1251" s="17">
        <f t="shared" si="523"/>
        <v>0</v>
      </c>
      <c r="V1251" s="16">
        <f t="shared" si="511"/>
        <v>0</v>
      </c>
      <c r="W1251" s="17">
        <f t="shared" si="524"/>
        <v>0</v>
      </c>
      <c r="X1251" s="16">
        <f t="shared" si="512"/>
        <v>0</v>
      </c>
      <c r="Y1251" s="17"/>
      <c r="Z1251" s="16">
        <f t="shared" si="513"/>
        <v>0</v>
      </c>
      <c r="AA1251" s="17">
        <f t="shared" si="525"/>
        <v>0</v>
      </c>
      <c r="AB1251" s="16">
        <f t="shared" si="514"/>
        <v>0</v>
      </c>
      <c r="AC1251" s="17">
        <f t="shared" si="526"/>
        <v>0</v>
      </c>
      <c r="AD1251" s="16">
        <f t="shared" si="515"/>
        <v>0</v>
      </c>
      <c r="AE1251" s="17"/>
      <c r="AF1251" s="16">
        <f t="shared" si="516"/>
        <v>0</v>
      </c>
      <c r="AG1251" s="17">
        <f t="shared" si="527"/>
        <v>0</v>
      </c>
      <c r="AH1251" s="16">
        <f t="shared" si="517"/>
        <v>24.930416666666225</v>
      </c>
      <c r="AI1251" s="17">
        <f t="shared" si="528"/>
        <v>1</v>
      </c>
      <c r="AJ1251" s="16">
        <f t="shared" si="518"/>
        <v>0</v>
      </c>
    </row>
    <row r="1252" spans="1:36" x14ac:dyDescent="0.25">
      <c r="A1252" s="26">
        <f t="shared" si="529"/>
        <v>24.950416666666225</v>
      </c>
      <c r="B1252" s="9" t="s">
        <v>10</v>
      </c>
      <c r="C1252" s="7"/>
      <c r="D1252" s="13"/>
      <c r="E1252" t="s">
        <v>11</v>
      </c>
      <c r="F1252" t="s">
        <v>11</v>
      </c>
      <c r="G1252" s="7"/>
      <c r="H1252" s="16">
        <f t="shared" si="504"/>
        <v>0</v>
      </c>
      <c r="I1252" s="17">
        <f t="shared" si="519"/>
        <v>0</v>
      </c>
      <c r="J1252" s="16">
        <f t="shared" si="505"/>
        <v>0</v>
      </c>
      <c r="K1252" s="17">
        <f t="shared" si="520"/>
        <v>0</v>
      </c>
      <c r="L1252" s="16">
        <f t="shared" si="506"/>
        <v>0</v>
      </c>
      <c r="M1252" s="17"/>
      <c r="N1252" s="16">
        <f t="shared" si="507"/>
        <v>0</v>
      </c>
      <c r="O1252" s="17">
        <f t="shared" si="521"/>
        <v>0</v>
      </c>
      <c r="P1252" s="16">
        <f t="shared" si="530"/>
        <v>0</v>
      </c>
      <c r="Q1252" s="17">
        <f t="shared" si="522"/>
        <v>0</v>
      </c>
      <c r="R1252" s="16">
        <f t="shared" si="509"/>
        <v>0</v>
      </c>
      <c r="S1252" s="17"/>
      <c r="T1252" s="16">
        <f t="shared" si="510"/>
        <v>0</v>
      </c>
      <c r="U1252" s="17">
        <f t="shared" si="523"/>
        <v>0</v>
      </c>
      <c r="V1252" s="16">
        <f t="shared" si="511"/>
        <v>0</v>
      </c>
      <c r="W1252" s="17">
        <f t="shared" si="524"/>
        <v>0</v>
      </c>
      <c r="X1252" s="16">
        <f t="shared" si="512"/>
        <v>0</v>
      </c>
      <c r="Y1252" s="17"/>
      <c r="Z1252" s="16">
        <f t="shared" si="513"/>
        <v>24.950416666666225</v>
      </c>
      <c r="AA1252" s="17">
        <f t="shared" si="525"/>
        <v>1</v>
      </c>
      <c r="AB1252" s="16">
        <f t="shared" si="514"/>
        <v>0</v>
      </c>
      <c r="AC1252" s="17">
        <f t="shared" si="526"/>
        <v>0</v>
      </c>
      <c r="AD1252" s="16">
        <f t="shared" si="515"/>
        <v>0</v>
      </c>
      <c r="AE1252" s="17"/>
      <c r="AF1252" s="16">
        <f t="shared" si="516"/>
        <v>0</v>
      </c>
      <c r="AG1252" s="17">
        <f t="shared" si="527"/>
        <v>0</v>
      </c>
      <c r="AH1252" s="16">
        <f t="shared" si="517"/>
        <v>0</v>
      </c>
      <c r="AI1252" s="17">
        <f t="shared" si="528"/>
        <v>0</v>
      </c>
      <c r="AJ1252" s="16">
        <f t="shared" si="518"/>
        <v>0</v>
      </c>
    </row>
    <row r="1253" spans="1:36" x14ac:dyDescent="0.25">
      <c r="A1253" s="26">
        <f t="shared" si="529"/>
        <v>24.970416666666225</v>
      </c>
      <c r="B1253" s="9" t="s">
        <v>16</v>
      </c>
      <c r="D1253" s="13" t="s">
        <v>14</v>
      </c>
      <c r="E1253" t="s">
        <v>11</v>
      </c>
      <c r="F1253" t="s">
        <v>11</v>
      </c>
      <c r="H1253" s="16">
        <f t="shared" si="504"/>
        <v>0</v>
      </c>
      <c r="I1253" s="17">
        <f t="shared" si="519"/>
        <v>0</v>
      </c>
      <c r="J1253" s="16">
        <f t="shared" si="505"/>
        <v>0</v>
      </c>
      <c r="K1253" s="17">
        <f t="shared" si="520"/>
        <v>0</v>
      </c>
      <c r="L1253" s="16">
        <f t="shared" si="506"/>
        <v>0</v>
      </c>
      <c r="M1253" s="17"/>
      <c r="N1253" s="16">
        <f t="shared" si="507"/>
        <v>24.970416666666225</v>
      </c>
      <c r="O1253" s="17">
        <f t="shared" si="521"/>
        <v>1</v>
      </c>
      <c r="P1253" s="16">
        <f t="shared" si="530"/>
        <v>0</v>
      </c>
      <c r="Q1253" s="17">
        <f t="shared" si="522"/>
        <v>0</v>
      </c>
      <c r="R1253" s="16">
        <f t="shared" si="509"/>
        <v>1.9999999999999574E-2</v>
      </c>
      <c r="S1253" s="17"/>
      <c r="T1253" s="16">
        <f t="shared" si="510"/>
        <v>0</v>
      </c>
      <c r="U1253" s="17">
        <f t="shared" si="523"/>
        <v>0</v>
      </c>
      <c r="V1253" s="16">
        <f t="shared" si="511"/>
        <v>0</v>
      </c>
      <c r="W1253" s="17">
        <f t="shared" si="524"/>
        <v>0</v>
      </c>
      <c r="X1253" s="16">
        <f t="shared" si="512"/>
        <v>0</v>
      </c>
      <c r="Y1253" s="17"/>
      <c r="Z1253" s="16">
        <f t="shared" si="513"/>
        <v>0</v>
      </c>
      <c r="AA1253" s="17">
        <f t="shared" si="525"/>
        <v>0</v>
      </c>
      <c r="AB1253" s="16">
        <f t="shared" si="514"/>
        <v>0</v>
      </c>
      <c r="AC1253" s="17">
        <f t="shared" si="526"/>
        <v>0</v>
      </c>
      <c r="AD1253" s="16">
        <f t="shared" si="515"/>
        <v>0</v>
      </c>
      <c r="AE1253" s="17"/>
      <c r="AF1253" s="16">
        <f t="shared" si="516"/>
        <v>0</v>
      </c>
      <c r="AG1253" s="17">
        <f t="shared" si="527"/>
        <v>0</v>
      </c>
      <c r="AH1253" s="16">
        <f t="shared" si="517"/>
        <v>0</v>
      </c>
      <c r="AI1253" s="17">
        <f t="shared" si="528"/>
        <v>0</v>
      </c>
      <c r="AJ1253" s="16">
        <f t="shared" si="518"/>
        <v>0</v>
      </c>
    </row>
    <row r="1254" spans="1:36" x14ac:dyDescent="0.25">
      <c r="A1254" s="26">
        <f t="shared" si="529"/>
        <v>24.990416666666224</v>
      </c>
      <c r="B1254" s="9"/>
      <c r="C1254" s="7"/>
      <c r="D1254" s="13" t="s">
        <v>14</v>
      </c>
      <c r="E1254" t="s">
        <v>11</v>
      </c>
      <c r="F1254" t="s">
        <v>11</v>
      </c>
      <c r="H1254" s="16">
        <f t="shared" si="504"/>
        <v>0</v>
      </c>
      <c r="I1254" s="17">
        <f t="shared" si="519"/>
        <v>0</v>
      </c>
      <c r="J1254" s="16">
        <f t="shared" si="505"/>
        <v>0</v>
      </c>
      <c r="K1254" s="17">
        <f t="shared" si="520"/>
        <v>0</v>
      </c>
      <c r="L1254" s="16">
        <f t="shared" si="506"/>
        <v>0</v>
      </c>
      <c r="M1254" s="17"/>
      <c r="N1254" s="16">
        <f t="shared" si="507"/>
        <v>0</v>
      </c>
      <c r="O1254" s="17">
        <f t="shared" si="521"/>
        <v>0</v>
      </c>
      <c r="P1254" s="16">
        <f t="shared" si="530"/>
        <v>0</v>
      </c>
      <c r="Q1254" s="17">
        <f t="shared" si="522"/>
        <v>0</v>
      </c>
      <c r="R1254" s="16">
        <f t="shared" si="509"/>
        <v>1.9999999999999574E-2</v>
      </c>
      <c r="S1254" s="17"/>
      <c r="T1254" s="16">
        <f t="shared" si="510"/>
        <v>0</v>
      </c>
      <c r="U1254" s="17">
        <f t="shared" si="523"/>
        <v>0</v>
      </c>
      <c r="V1254" s="16">
        <f t="shared" si="511"/>
        <v>0</v>
      </c>
      <c r="W1254" s="17">
        <f t="shared" si="524"/>
        <v>0</v>
      </c>
      <c r="X1254" s="16">
        <f t="shared" si="512"/>
        <v>0</v>
      </c>
      <c r="Y1254" s="17"/>
      <c r="Z1254" s="16">
        <f t="shared" si="513"/>
        <v>0</v>
      </c>
      <c r="AA1254" s="17">
        <f t="shared" si="525"/>
        <v>0</v>
      </c>
      <c r="AB1254" s="16">
        <f t="shared" si="514"/>
        <v>0</v>
      </c>
      <c r="AC1254" s="17">
        <f t="shared" si="526"/>
        <v>0</v>
      </c>
      <c r="AD1254" s="16">
        <f t="shared" si="515"/>
        <v>0</v>
      </c>
      <c r="AE1254" s="17"/>
      <c r="AF1254" s="16">
        <f t="shared" si="516"/>
        <v>0</v>
      </c>
      <c r="AG1254" s="17">
        <f t="shared" si="527"/>
        <v>0</v>
      </c>
      <c r="AH1254" s="16">
        <f t="shared" si="517"/>
        <v>0</v>
      </c>
      <c r="AI1254" s="17">
        <f t="shared" si="528"/>
        <v>0</v>
      </c>
      <c r="AJ1254" s="16">
        <f t="shared" si="518"/>
        <v>0</v>
      </c>
    </row>
    <row r="1255" spans="1:36" x14ac:dyDescent="0.25">
      <c r="A1255" s="26">
        <f t="shared" si="529"/>
        <v>25.010416666666224</v>
      </c>
      <c r="B1255" s="9" t="s">
        <v>18</v>
      </c>
      <c r="C1255" s="7"/>
      <c r="D1255" t="s">
        <v>11</v>
      </c>
      <c r="E1255" s="14" t="s">
        <v>20</v>
      </c>
      <c r="F1255" t="s">
        <v>11</v>
      </c>
      <c r="H1255" s="16">
        <f t="shared" si="504"/>
        <v>0</v>
      </c>
      <c r="I1255" s="17">
        <f t="shared" si="519"/>
        <v>0</v>
      </c>
      <c r="J1255" s="16">
        <f t="shared" si="505"/>
        <v>0</v>
      </c>
      <c r="K1255" s="17">
        <f t="shared" si="520"/>
        <v>0</v>
      </c>
      <c r="L1255" s="16">
        <f t="shared" si="506"/>
        <v>0</v>
      </c>
      <c r="M1255" s="17"/>
      <c r="N1255" s="16">
        <f t="shared" si="507"/>
        <v>0</v>
      </c>
      <c r="O1255" s="17">
        <f t="shared" si="521"/>
        <v>0</v>
      </c>
      <c r="P1255" s="16">
        <f t="shared" si="530"/>
        <v>0</v>
      </c>
      <c r="Q1255" s="17">
        <f t="shared" si="522"/>
        <v>0</v>
      </c>
      <c r="R1255" s="16">
        <f t="shared" si="509"/>
        <v>0</v>
      </c>
      <c r="S1255" s="17"/>
      <c r="T1255" s="16">
        <f t="shared" si="510"/>
        <v>0</v>
      </c>
      <c r="U1255" s="17">
        <f t="shared" si="523"/>
        <v>0</v>
      </c>
      <c r="V1255" s="16">
        <f t="shared" si="511"/>
        <v>25.010416666666224</v>
      </c>
      <c r="W1255" s="17">
        <f t="shared" si="524"/>
        <v>1</v>
      </c>
      <c r="X1255" s="16">
        <f t="shared" si="512"/>
        <v>0</v>
      </c>
      <c r="Y1255" s="17"/>
      <c r="Z1255" s="16">
        <f t="shared" si="513"/>
        <v>0</v>
      </c>
      <c r="AA1255" s="17">
        <f t="shared" si="525"/>
        <v>0</v>
      </c>
      <c r="AB1255" s="16">
        <f t="shared" si="514"/>
        <v>0</v>
      </c>
      <c r="AC1255" s="17">
        <f t="shared" si="526"/>
        <v>0</v>
      </c>
      <c r="AD1255" s="16">
        <f t="shared" si="515"/>
        <v>0</v>
      </c>
      <c r="AE1255" s="17"/>
      <c r="AF1255" s="16">
        <f t="shared" si="516"/>
        <v>0</v>
      </c>
      <c r="AG1255" s="17">
        <f t="shared" si="527"/>
        <v>0</v>
      </c>
      <c r="AH1255" s="16">
        <f t="shared" si="517"/>
        <v>0</v>
      </c>
      <c r="AI1255" s="17">
        <f t="shared" si="528"/>
        <v>0</v>
      </c>
      <c r="AJ1255" s="16">
        <f t="shared" si="518"/>
        <v>0</v>
      </c>
    </row>
    <row r="1256" spans="1:36" x14ac:dyDescent="0.25">
      <c r="A1256" s="26">
        <f t="shared" si="529"/>
        <v>25.030416666666223</v>
      </c>
      <c r="B1256" s="11"/>
      <c r="C1256" s="7"/>
      <c r="D1256" t="s">
        <v>11</v>
      </c>
      <c r="F1256" t="s">
        <v>11</v>
      </c>
      <c r="H1256" s="16">
        <f t="shared" si="504"/>
        <v>0</v>
      </c>
      <c r="I1256" s="17">
        <f t="shared" si="519"/>
        <v>0</v>
      </c>
      <c r="J1256" s="16">
        <f t="shared" si="505"/>
        <v>0</v>
      </c>
      <c r="K1256" s="17">
        <f t="shared" si="520"/>
        <v>0</v>
      </c>
      <c r="L1256" s="16">
        <f t="shared" si="506"/>
        <v>0</v>
      </c>
      <c r="M1256" s="17"/>
      <c r="N1256" s="16">
        <f t="shared" si="507"/>
        <v>0</v>
      </c>
      <c r="O1256" s="17">
        <f t="shared" si="521"/>
        <v>0</v>
      </c>
      <c r="P1256" s="16">
        <f t="shared" si="530"/>
        <v>0</v>
      </c>
      <c r="Q1256" s="17">
        <f t="shared" si="522"/>
        <v>0</v>
      </c>
      <c r="R1256" s="16">
        <f t="shared" si="509"/>
        <v>0</v>
      </c>
      <c r="S1256" s="17"/>
      <c r="T1256" s="16">
        <f t="shared" si="510"/>
        <v>0</v>
      </c>
      <c r="U1256" s="17">
        <f t="shared" si="523"/>
        <v>0</v>
      </c>
      <c r="V1256" s="16">
        <f t="shared" si="511"/>
        <v>0</v>
      </c>
      <c r="W1256" s="17">
        <f t="shared" si="524"/>
        <v>0</v>
      </c>
      <c r="X1256" s="16">
        <f t="shared" si="512"/>
        <v>0</v>
      </c>
      <c r="Y1256" s="17"/>
      <c r="Z1256" s="16">
        <f t="shared" si="513"/>
        <v>0</v>
      </c>
      <c r="AA1256" s="17">
        <f t="shared" si="525"/>
        <v>0</v>
      </c>
      <c r="AB1256" s="16">
        <f t="shared" si="514"/>
        <v>0</v>
      </c>
      <c r="AC1256" s="17">
        <f t="shared" si="526"/>
        <v>0</v>
      </c>
      <c r="AD1256" s="16">
        <f t="shared" si="515"/>
        <v>0</v>
      </c>
      <c r="AE1256" s="17"/>
      <c r="AF1256" s="16">
        <f t="shared" si="516"/>
        <v>0</v>
      </c>
      <c r="AG1256" s="17">
        <f t="shared" si="527"/>
        <v>0</v>
      </c>
      <c r="AH1256" s="16">
        <f t="shared" si="517"/>
        <v>0</v>
      </c>
      <c r="AI1256" s="17">
        <f t="shared" si="528"/>
        <v>0</v>
      </c>
      <c r="AJ1256" s="16">
        <f t="shared" si="518"/>
        <v>0</v>
      </c>
    </row>
    <row r="1257" spans="1:36" x14ac:dyDescent="0.25">
      <c r="A1257" s="26">
        <f t="shared" si="529"/>
        <v>25.050416666666223</v>
      </c>
      <c r="B1257" s="9"/>
      <c r="D1257" t="s">
        <v>11</v>
      </c>
      <c r="F1257" t="s">
        <v>11</v>
      </c>
      <c r="H1257" s="16">
        <f t="shared" si="504"/>
        <v>0</v>
      </c>
      <c r="I1257" s="17">
        <f t="shared" si="519"/>
        <v>0</v>
      </c>
      <c r="J1257" s="16">
        <f t="shared" si="505"/>
        <v>0</v>
      </c>
      <c r="K1257" s="17">
        <f t="shared" si="520"/>
        <v>0</v>
      </c>
      <c r="L1257" s="16">
        <f t="shared" si="506"/>
        <v>0</v>
      </c>
      <c r="M1257" s="17"/>
      <c r="N1257" s="16">
        <f t="shared" si="507"/>
        <v>0</v>
      </c>
      <c r="O1257" s="17">
        <f t="shared" si="521"/>
        <v>0</v>
      </c>
      <c r="P1257" s="16">
        <f t="shared" si="530"/>
        <v>0</v>
      </c>
      <c r="Q1257" s="17">
        <f t="shared" si="522"/>
        <v>0</v>
      </c>
      <c r="R1257" s="16">
        <f t="shared" si="509"/>
        <v>0</v>
      </c>
      <c r="S1257" s="17"/>
      <c r="T1257" s="16">
        <f t="shared" si="510"/>
        <v>0</v>
      </c>
      <c r="U1257" s="17">
        <f t="shared" si="523"/>
        <v>0</v>
      </c>
      <c r="V1257" s="16">
        <f t="shared" si="511"/>
        <v>0</v>
      </c>
      <c r="W1257" s="17">
        <f t="shared" si="524"/>
        <v>0</v>
      </c>
      <c r="X1257" s="16">
        <f t="shared" si="512"/>
        <v>0</v>
      </c>
      <c r="Y1257" s="17"/>
      <c r="Z1257" s="16">
        <f t="shared" si="513"/>
        <v>0</v>
      </c>
      <c r="AA1257" s="17">
        <f t="shared" si="525"/>
        <v>0</v>
      </c>
      <c r="AB1257" s="16">
        <f t="shared" si="514"/>
        <v>0</v>
      </c>
      <c r="AC1257" s="17">
        <f t="shared" si="526"/>
        <v>0</v>
      </c>
      <c r="AD1257" s="16">
        <f t="shared" si="515"/>
        <v>0</v>
      </c>
      <c r="AE1257" s="17"/>
      <c r="AF1257" s="16">
        <f t="shared" si="516"/>
        <v>0</v>
      </c>
      <c r="AG1257" s="17">
        <f t="shared" si="527"/>
        <v>0</v>
      </c>
      <c r="AH1257" s="16">
        <f t="shared" si="517"/>
        <v>0</v>
      </c>
      <c r="AI1257" s="17">
        <f t="shared" si="528"/>
        <v>0</v>
      </c>
      <c r="AJ1257" s="16">
        <f t="shared" si="518"/>
        <v>0</v>
      </c>
    </row>
    <row r="1258" spans="1:36" x14ac:dyDescent="0.25">
      <c r="A1258" s="26">
        <f t="shared" si="529"/>
        <v>25.070416666666222</v>
      </c>
      <c r="B1258" s="9" t="s">
        <v>9</v>
      </c>
      <c r="C1258" s="13" t="s">
        <v>14</v>
      </c>
      <c r="D1258" t="s">
        <v>11</v>
      </c>
      <c r="F1258" t="s">
        <v>11</v>
      </c>
      <c r="H1258" s="16">
        <f t="shared" si="504"/>
        <v>25.070416666666222</v>
      </c>
      <c r="I1258" s="17">
        <f t="shared" si="519"/>
        <v>1</v>
      </c>
      <c r="J1258" s="16">
        <f t="shared" si="505"/>
        <v>0</v>
      </c>
      <c r="K1258" s="17">
        <f t="shared" si="520"/>
        <v>0</v>
      </c>
      <c r="L1258" s="16">
        <f t="shared" si="506"/>
        <v>1.9999999999999574E-2</v>
      </c>
      <c r="M1258" s="17"/>
      <c r="N1258" s="16">
        <f t="shared" si="507"/>
        <v>0</v>
      </c>
      <c r="O1258" s="17">
        <f t="shared" si="521"/>
        <v>0</v>
      </c>
      <c r="P1258" s="16">
        <f t="shared" si="530"/>
        <v>0</v>
      </c>
      <c r="Q1258" s="17">
        <f t="shared" si="522"/>
        <v>0</v>
      </c>
      <c r="R1258" s="16">
        <f t="shared" si="509"/>
        <v>0</v>
      </c>
      <c r="S1258" s="17"/>
      <c r="T1258" s="16">
        <f t="shared" si="510"/>
        <v>0</v>
      </c>
      <c r="U1258" s="17">
        <f t="shared" si="523"/>
        <v>0</v>
      </c>
      <c r="V1258" s="16">
        <f t="shared" si="511"/>
        <v>0</v>
      </c>
      <c r="W1258" s="17">
        <f t="shared" si="524"/>
        <v>0</v>
      </c>
      <c r="X1258" s="16">
        <f t="shared" si="512"/>
        <v>0</v>
      </c>
      <c r="Y1258" s="17"/>
      <c r="Z1258" s="16">
        <f t="shared" si="513"/>
        <v>0</v>
      </c>
      <c r="AA1258" s="17">
        <f t="shared" si="525"/>
        <v>0</v>
      </c>
      <c r="AB1258" s="16">
        <f t="shared" si="514"/>
        <v>0</v>
      </c>
      <c r="AC1258" s="17">
        <f t="shared" si="526"/>
        <v>0</v>
      </c>
      <c r="AD1258" s="16">
        <f t="shared" si="515"/>
        <v>0</v>
      </c>
      <c r="AE1258" s="17"/>
      <c r="AF1258" s="16">
        <f t="shared" si="516"/>
        <v>0</v>
      </c>
      <c r="AG1258" s="17">
        <f t="shared" si="527"/>
        <v>0</v>
      </c>
      <c r="AH1258" s="16">
        <f t="shared" si="517"/>
        <v>0</v>
      </c>
      <c r="AI1258" s="17">
        <f t="shared" si="528"/>
        <v>0</v>
      </c>
      <c r="AJ1258" s="16">
        <f t="shared" si="518"/>
        <v>0</v>
      </c>
    </row>
    <row r="1259" spans="1:36" x14ac:dyDescent="0.25">
      <c r="A1259" s="26">
        <f t="shared" si="529"/>
        <v>25.090416666666222</v>
      </c>
      <c r="B1259" s="9" t="s">
        <v>12</v>
      </c>
      <c r="C1259" t="s">
        <v>11</v>
      </c>
      <c r="D1259" t="s">
        <v>11</v>
      </c>
      <c r="F1259" s="14" t="s">
        <v>20</v>
      </c>
      <c r="H1259" s="16">
        <f t="shared" si="504"/>
        <v>0</v>
      </c>
      <c r="I1259" s="17">
        <f t="shared" si="519"/>
        <v>0</v>
      </c>
      <c r="J1259" s="16">
        <f t="shared" si="505"/>
        <v>0</v>
      </c>
      <c r="K1259" s="17">
        <f t="shared" si="520"/>
        <v>0</v>
      </c>
      <c r="L1259" s="16">
        <f t="shared" si="506"/>
        <v>0</v>
      </c>
      <c r="M1259" s="17"/>
      <c r="N1259" s="16">
        <f t="shared" si="507"/>
        <v>0</v>
      </c>
      <c r="O1259" s="17">
        <f t="shared" si="521"/>
        <v>0</v>
      </c>
      <c r="P1259" s="16">
        <f t="shared" si="530"/>
        <v>0</v>
      </c>
      <c r="Q1259" s="17">
        <f t="shared" si="522"/>
        <v>0</v>
      </c>
      <c r="R1259" s="16">
        <f t="shared" si="509"/>
        <v>0</v>
      </c>
      <c r="S1259" s="17"/>
      <c r="T1259" s="16">
        <f t="shared" si="510"/>
        <v>0</v>
      </c>
      <c r="U1259" s="17">
        <f t="shared" si="523"/>
        <v>0</v>
      </c>
      <c r="V1259" s="16">
        <f t="shared" si="511"/>
        <v>0</v>
      </c>
      <c r="W1259" s="17">
        <f t="shared" si="524"/>
        <v>0</v>
      </c>
      <c r="X1259" s="16">
        <f t="shared" si="512"/>
        <v>0</v>
      </c>
      <c r="Y1259" s="17"/>
      <c r="Z1259" s="16">
        <f t="shared" si="513"/>
        <v>0</v>
      </c>
      <c r="AA1259" s="17">
        <f t="shared" si="525"/>
        <v>0</v>
      </c>
      <c r="AB1259" s="16">
        <f t="shared" si="514"/>
        <v>25.090416666666222</v>
      </c>
      <c r="AC1259" s="17">
        <f t="shared" si="526"/>
        <v>1</v>
      </c>
      <c r="AD1259" s="16">
        <f t="shared" si="515"/>
        <v>0</v>
      </c>
      <c r="AE1259" s="17"/>
      <c r="AF1259" s="16">
        <f t="shared" si="516"/>
        <v>0</v>
      </c>
      <c r="AG1259" s="17">
        <f t="shared" si="527"/>
        <v>0</v>
      </c>
      <c r="AH1259" s="16">
        <f t="shared" si="517"/>
        <v>0</v>
      </c>
      <c r="AI1259" s="17">
        <f t="shared" si="528"/>
        <v>0</v>
      </c>
      <c r="AJ1259" s="16">
        <f t="shared" si="518"/>
        <v>0</v>
      </c>
    </row>
    <row r="1260" spans="1:36" x14ac:dyDescent="0.25">
      <c r="A1260" s="26">
        <f t="shared" si="529"/>
        <v>25.110416666666222</v>
      </c>
      <c r="B1260" s="9" t="s">
        <v>13</v>
      </c>
      <c r="C1260" t="s">
        <v>11</v>
      </c>
      <c r="D1260" t="s">
        <v>11</v>
      </c>
      <c r="G1260" s="13" t="s">
        <v>14</v>
      </c>
      <c r="H1260" s="16">
        <f t="shared" si="504"/>
        <v>0</v>
      </c>
      <c r="I1260" s="17">
        <f t="shared" si="519"/>
        <v>0</v>
      </c>
      <c r="J1260" s="16">
        <f t="shared" si="505"/>
        <v>0</v>
      </c>
      <c r="K1260" s="17">
        <f t="shared" si="520"/>
        <v>0</v>
      </c>
      <c r="L1260" s="16">
        <f t="shared" si="506"/>
        <v>0</v>
      </c>
      <c r="M1260" s="17"/>
      <c r="N1260" s="16">
        <f t="shared" si="507"/>
        <v>0</v>
      </c>
      <c r="O1260" s="17">
        <f t="shared" si="521"/>
        <v>0</v>
      </c>
      <c r="P1260" s="16">
        <f t="shared" si="530"/>
        <v>0</v>
      </c>
      <c r="Q1260" s="17">
        <f t="shared" si="522"/>
        <v>0</v>
      </c>
      <c r="R1260" s="16">
        <f t="shared" si="509"/>
        <v>0</v>
      </c>
      <c r="S1260" s="17"/>
      <c r="T1260" s="16">
        <f t="shared" si="510"/>
        <v>0</v>
      </c>
      <c r="U1260" s="17">
        <f t="shared" si="523"/>
        <v>0</v>
      </c>
      <c r="V1260" s="16">
        <f t="shared" si="511"/>
        <v>0</v>
      </c>
      <c r="W1260" s="17">
        <f t="shared" si="524"/>
        <v>0</v>
      </c>
      <c r="X1260" s="16">
        <f t="shared" si="512"/>
        <v>0</v>
      </c>
      <c r="Y1260" s="17"/>
      <c r="Z1260" s="16">
        <f t="shared" si="513"/>
        <v>0</v>
      </c>
      <c r="AA1260" s="17">
        <f t="shared" si="525"/>
        <v>0</v>
      </c>
      <c r="AB1260" s="16">
        <f t="shared" si="514"/>
        <v>0</v>
      </c>
      <c r="AC1260" s="17">
        <f t="shared" si="526"/>
        <v>0</v>
      </c>
      <c r="AD1260" s="16">
        <f t="shared" si="515"/>
        <v>0</v>
      </c>
      <c r="AE1260" s="17"/>
      <c r="AF1260" s="16">
        <f t="shared" si="516"/>
        <v>25.110416666666222</v>
      </c>
      <c r="AG1260" s="17">
        <f t="shared" si="527"/>
        <v>1</v>
      </c>
      <c r="AH1260" s="16">
        <f t="shared" si="517"/>
        <v>0</v>
      </c>
      <c r="AI1260" s="17">
        <f t="shared" si="528"/>
        <v>0</v>
      </c>
      <c r="AJ1260" s="16">
        <f t="shared" si="518"/>
        <v>1.9999999999999574E-2</v>
      </c>
    </row>
    <row r="1261" spans="1:36" x14ac:dyDescent="0.25">
      <c r="A1261" s="26">
        <f t="shared" si="529"/>
        <v>25.130416666666221</v>
      </c>
      <c r="B1261" s="9"/>
      <c r="C1261" t="s">
        <v>11</v>
      </c>
      <c r="D1261" t="s">
        <v>11</v>
      </c>
      <c r="F1261" s="7"/>
      <c r="G1261" s="13" t="s">
        <v>14</v>
      </c>
      <c r="H1261" s="16">
        <f t="shared" si="504"/>
        <v>0</v>
      </c>
      <c r="I1261" s="17">
        <f t="shared" si="519"/>
        <v>0</v>
      </c>
      <c r="J1261" s="16">
        <f t="shared" si="505"/>
        <v>0</v>
      </c>
      <c r="K1261" s="17">
        <f t="shared" si="520"/>
        <v>0</v>
      </c>
      <c r="L1261" s="16">
        <f t="shared" si="506"/>
        <v>0</v>
      </c>
      <c r="M1261" s="17"/>
      <c r="N1261" s="16">
        <f t="shared" si="507"/>
        <v>0</v>
      </c>
      <c r="O1261" s="17">
        <f t="shared" si="521"/>
        <v>0</v>
      </c>
      <c r="P1261" s="16">
        <f t="shared" si="530"/>
        <v>0</v>
      </c>
      <c r="Q1261" s="17">
        <f t="shared" si="522"/>
        <v>0</v>
      </c>
      <c r="R1261" s="16">
        <f t="shared" si="509"/>
        <v>0</v>
      </c>
      <c r="S1261" s="17"/>
      <c r="T1261" s="16">
        <f t="shared" si="510"/>
        <v>0</v>
      </c>
      <c r="U1261" s="17">
        <f t="shared" si="523"/>
        <v>0</v>
      </c>
      <c r="V1261" s="16">
        <f t="shared" si="511"/>
        <v>0</v>
      </c>
      <c r="W1261" s="17">
        <f t="shared" si="524"/>
        <v>0</v>
      </c>
      <c r="X1261" s="16">
        <f t="shared" si="512"/>
        <v>0</v>
      </c>
      <c r="Y1261" s="17"/>
      <c r="Z1261" s="16">
        <f t="shared" si="513"/>
        <v>0</v>
      </c>
      <c r="AA1261" s="17">
        <f t="shared" si="525"/>
        <v>0</v>
      </c>
      <c r="AB1261" s="16">
        <f t="shared" si="514"/>
        <v>0</v>
      </c>
      <c r="AC1261" s="17">
        <f t="shared" si="526"/>
        <v>0</v>
      </c>
      <c r="AD1261" s="16">
        <f t="shared" si="515"/>
        <v>0</v>
      </c>
      <c r="AE1261" s="17"/>
      <c r="AF1261" s="16">
        <f t="shared" si="516"/>
        <v>0</v>
      </c>
      <c r="AG1261" s="17">
        <f t="shared" si="527"/>
        <v>0</v>
      </c>
      <c r="AH1261" s="16">
        <f t="shared" si="517"/>
        <v>0</v>
      </c>
      <c r="AI1261" s="17">
        <f t="shared" si="528"/>
        <v>0</v>
      </c>
      <c r="AJ1261" s="16">
        <f t="shared" si="518"/>
        <v>1.9999999999999574E-2</v>
      </c>
    </row>
    <row r="1262" spans="1:36" x14ac:dyDescent="0.25">
      <c r="A1262" s="26">
        <f t="shared" si="529"/>
        <v>25.150416666666221</v>
      </c>
      <c r="B1262" s="9"/>
      <c r="C1262" t="s">
        <v>11</v>
      </c>
      <c r="D1262" t="s">
        <v>11</v>
      </c>
      <c r="E1262" s="7"/>
      <c r="F1262" s="7"/>
      <c r="G1262" s="13" t="s">
        <v>14</v>
      </c>
      <c r="H1262" s="16">
        <f t="shared" si="504"/>
        <v>0</v>
      </c>
      <c r="I1262" s="17">
        <f t="shared" si="519"/>
        <v>0</v>
      </c>
      <c r="J1262" s="16">
        <f t="shared" si="505"/>
        <v>0</v>
      </c>
      <c r="K1262" s="17">
        <f t="shared" si="520"/>
        <v>0</v>
      </c>
      <c r="L1262" s="16">
        <f t="shared" si="506"/>
        <v>0</v>
      </c>
      <c r="M1262" s="17"/>
      <c r="N1262" s="16">
        <f t="shared" si="507"/>
        <v>0</v>
      </c>
      <c r="O1262" s="17">
        <f t="shared" si="521"/>
        <v>0</v>
      </c>
      <c r="P1262" s="16">
        <f t="shared" si="530"/>
        <v>0</v>
      </c>
      <c r="Q1262" s="17">
        <f t="shared" si="522"/>
        <v>0</v>
      </c>
      <c r="R1262" s="16">
        <f t="shared" si="509"/>
        <v>0</v>
      </c>
      <c r="S1262" s="17"/>
      <c r="T1262" s="16">
        <f t="shared" si="510"/>
        <v>0</v>
      </c>
      <c r="U1262" s="17">
        <f t="shared" si="523"/>
        <v>0</v>
      </c>
      <c r="V1262" s="16">
        <f t="shared" si="511"/>
        <v>0</v>
      </c>
      <c r="W1262" s="17">
        <f t="shared" si="524"/>
        <v>0</v>
      </c>
      <c r="X1262" s="16">
        <f t="shared" si="512"/>
        <v>0</v>
      </c>
      <c r="Y1262" s="17"/>
      <c r="Z1262" s="16">
        <f t="shared" si="513"/>
        <v>0</v>
      </c>
      <c r="AA1262" s="17">
        <f t="shared" si="525"/>
        <v>0</v>
      </c>
      <c r="AB1262" s="16">
        <f t="shared" si="514"/>
        <v>0</v>
      </c>
      <c r="AC1262" s="17">
        <f t="shared" si="526"/>
        <v>0</v>
      </c>
      <c r="AD1262" s="16">
        <f t="shared" si="515"/>
        <v>0</v>
      </c>
      <c r="AE1262" s="17"/>
      <c r="AF1262" s="16">
        <f t="shared" si="516"/>
        <v>0</v>
      </c>
      <c r="AG1262" s="17">
        <f t="shared" si="527"/>
        <v>0</v>
      </c>
      <c r="AH1262" s="16">
        <f t="shared" si="517"/>
        <v>0</v>
      </c>
      <c r="AI1262" s="17">
        <f t="shared" si="528"/>
        <v>0</v>
      </c>
      <c r="AJ1262" s="16">
        <f t="shared" si="518"/>
        <v>1.9999999999999574E-2</v>
      </c>
    </row>
    <row r="1263" spans="1:36" x14ac:dyDescent="0.25">
      <c r="A1263" s="26">
        <f t="shared" si="529"/>
        <v>25.17041666666622</v>
      </c>
      <c r="B1263" s="9"/>
      <c r="C1263" t="s">
        <v>11</v>
      </c>
      <c r="D1263" t="s">
        <v>11</v>
      </c>
      <c r="F1263" s="7"/>
      <c r="G1263" s="13" t="s">
        <v>14</v>
      </c>
      <c r="H1263" s="16">
        <f t="shared" si="504"/>
        <v>0</v>
      </c>
      <c r="I1263" s="17">
        <f t="shared" si="519"/>
        <v>0</v>
      </c>
      <c r="J1263" s="16">
        <f t="shared" si="505"/>
        <v>0</v>
      </c>
      <c r="K1263" s="17">
        <f t="shared" si="520"/>
        <v>0</v>
      </c>
      <c r="L1263" s="16">
        <f t="shared" si="506"/>
        <v>0</v>
      </c>
      <c r="M1263" s="17"/>
      <c r="N1263" s="16">
        <f t="shared" si="507"/>
        <v>0</v>
      </c>
      <c r="O1263" s="17">
        <f t="shared" si="521"/>
        <v>0</v>
      </c>
      <c r="P1263" s="16">
        <f t="shared" si="530"/>
        <v>0</v>
      </c>
      <c r="Q1263" s="17">
        <f t="shared" si="522"/>
        <v>0</v>
      </c>
      <c r="R1263" s="16">
        <f t="shared" si="509"/>
        <v>0</v>
      </c>
      <c r="S1263" s="17"/>
      <c r="T1263" s="16">
        <f t="shared" si="510"/>
        <v>0</v>
      </c>
      <c r="U1263" s="17">
        <f t="shared" si="523"/>
        <v>0</v>
      </c>
      <c r="V1263" s="16">
        <f t="shared" si="511"/>
        <v>0</v>
      </c>
      <c r="W1263" s="17">
        <f t="shared" si="524"/>
        <v>0</v>
      </c>
      <c r="X1263" s="16">
        <f t="shared" si="512"/>
        <v>0</v>
      </c>
      <c r="Y1263" s="17"/>
      <c r="Z1263" s="16">
        <f t="shared" si="513"/>
        <v>0</v>
      </c>
      <c r="AA1263" s="17">
        <f t="shared" si="525"/>
        <v>0</v>
      </c>
      <c r="AB1263" s="16">
        <f t="shared" si="514"/>
        <v>0</v>
      </c>
      <c r="AC1263" s="17">
        <f t="shared" si="526"/>
        <v>0</v>
      </c>
      <c r="AD1263" s="16">
        <f t="shared" si="515"/>
        <v>0</v>
      </c>
      <c r="AE1263" s="17"/>
      <c r="AF1263" s="16">
        <f t="shared" si="516"/>
        <v>0</v>
      </c>
      <c r="AG1263" s="17">
        <f t="shared" si="527"/>
        <v>0</v>
      </c>
      <c r="AH1263" s="16">
        <f t="shared" si="517"/>
        <v>0</v>
      </c>
      <c r="AI1263" s="17">
        <f t="shared" si="528"/>
        <v>0</v>
      </c>
      <c r="AJ1263" s="16">
        <f t="shared" si="518"/>
        <v>1.9999999999999574E-2</v>
      </c>
    </row>
    <row r="1264" spans="1:36" x14ac:dyDescent="0.25">
      <c r="A1264" s="26">
        <f t="shared" si="529"/>
        <v>25.19041666666622</v>
      </c>
      <c r="B1264" s="9" t="s">
        <v>17</v>
      </c>
      <c r="C1264" t="s">
        <v>11</v>
      </c>
      <c r="D1264" s="14" t="s">
        <v>20</v>
      </c>
      <c r="F1264" s="7"/>
      <c r="G1264" t="s">
        <v>11</v>
      </c>
      <c r="H1264" s="16">
        <f t="shared" si="504"/>
        <v>0</v>
      </c>
      <c r="I1264" s="17">
        <f t="shared" si="519"/>
        <v>0</v>
      </c>
      <c r="J1264" s="16">
        <f t="shared" si="505"/>
        <v>0</v>
      </c>
      <c r="K1264" s="17">
        <f t="shared" si="520"/>
        <v>0</v>
      </c>
      <c r="L1264" s="16">
        <f t="shared" si="506"/>
        <v>0</v>
      </c>
      <c r="M1264" s="17"/>
      <c r="N1264" s="16">
        <f t="shared" si="507"/>
        <v>0</v>
      </c>
      <c r="O1264" s="17">
        <f t="shared" si="521"/>
        <v>0</v>
      </c>
      <c r="P1264" s="16">
        <f t="shared" si="530"/>
        <v>25.19041666666622</v>
      </c>
      <c r="Q1264" s="17">
        <f t="shared" si="522"/>
        <v>1</v>
      </c>
      <c r="R1264" s="16">
        <f t="shared" si="509"/>
        <v>0</v>
      </c>
      <c r="S1264" s="17"/>
      <c r="T1264" s="16">
        <f t="shared" si="510"/>
        <v>0</v>
      </c>
      <c r="U1264" s="17">
        <f t="shared" si="523"/>
        <v>0</v>
      </c>
      <c r="V1264" s="16">
        <f t="shared" si="511"/>
        <v>0</v>
      </c>
      <c r="W1264" s="17">
        <f t="shared" si="524"/>
        <v>0</v>
      </c>
      <c r="X1264" s="16">
        <f t="shared" si="512"/>
        <v>0</v>
      </c>
      <c r="Y1264" s="17"/>
      <c r="Z1264" s="16">
        <f t="shared" si="513"/>
        <v>0</v>
      </c>
      <c r="AA1264" s="17">
        <f t="shared" si="525"/>
        <v>0</v>
      </c>
      <c r="AB1264" s="16">
        <f t="shared" si="514"/>
        <v>0</v>
      </c>
      <c r="AC1264" s="17">
        <f t="shared" si="526"/>
        <v>0</v>
      </c>
      <c r="AD1264" s="16">
        <f t="shared" si="515"/>
        <v>0</v>
      </c>
      <c r="AE1264" s="17"/>
      <c r="AF1264" s="16">
        <f t="shared" si="516"/>
        <v>0</v>
      </c>
      <c r="AG1264" s="17">
        <f t="shared" si="527"/>
        <v>0</v>
      </c>
      <c r="AH1264" s="16">
        <f t="shared" si="517"/>
        <v>0</v>
      </c>
      <c r="AI1264" s="17">
        <f t="shared" si="528"/>
        <v>0</v>
      </c>
      <c r="AJ1264" s="16">
        <f t="shared" si="518"/>
        <v>0</v>
      </c>
    </row>
    <row r="1265" spans="1:36" x14ac:dyDescent="0.25">
      <c r="A1265" s="26">
        <f t="shared" si="529"/>
        <v>25.210416666666219</v>
      </c>
      <c r="B1265" s="9"/>
      <c r="C1265" t="s">
        <v>11</v>
      </c>
      <c r="D1265" s="8"/>
      <c r="F1265" s="7"/>
      <c r="G1265" t="s">
        <v>11</v>
      </c>
      <c r="H1265" s="16">
        <f t="shared" si="504"/>
        <v>0</v>
      </c>
      <c r="I1265" s="17">
        <f t="shared" si="519"/>
        <v>0</v>
      </c>
      <c r="J1265" s="16">
        <f t="shared" si="505"/>
        <v>0</v>
      </c>
      <c r="K1265" s="17">
        <f t="shared" si="520"/>
        <v>0</v>
      </c>
      <c r="L1265" s="16">
        <f t="shared" si="506"/>
        <v>0</v>
      </c>
      <c r="M1265" s="17"/>
      <c r="N1265" s="16">
        <f t="shared" si="507"/>
        <v>0</v>
      </c>
      <c r="O1265" s="17">
        <f t="shared" si="521"/>
        <v>0</v>
      </c>
      <c r="P1265" s="16">
        <f t="shared" si="530"/>
        <v>0</v>
      </c>
      <c r="Q1265" s="17">
        <f t="shared" si="522"/>
        <v>0</v>
      </c>
      <c r="R1265" s="16">
        <f t="shared" si="509"/>
        <v>0</v>
      </c>
      <c r="S1265" s="17"/>
      <c r="T1265" s="16">
        <f t="shared" si="510"/>
        <v>0</v>
      </c>
      <c r="U1265" s="17">
        <f t="shared" si="523"/>
        <v>0</v>
      </c>
      <c r="V1265" s="16">
        <f t="shared" si="511"/>
        <v>0</v>
      </c>
      <c r="W1265" s="17">
        <f t="shared" si="524"/>
        <v>0</v>
      </c>
      <c r="X1265" s="16">
        <f t="shared" si="512"/>
        <v>0</v>
      </c>
      <c r="Y1265" s="17"/>
      <c r="Z1265" s="16">
        <f t="shared" si="513"/>
        <v>0</v>
      </c>
      <c r="AA1265" s="17">
        <f t="shared" si="525"/>
        <v>0</v>
      </c>
      <c r="AB1265" s="16">
        <f t="shared" si="514"/>
        <v>0</v>
      </c>
      <c r="AC1265" s="17">
        <f t="shared" si="526"/>
        <v>0</v>
      </c>
      <c r="AD1265" s="16">
        <f t="shared" si="515"/>
        <v>0</v>
      </c>
      <c r="AE1265" s="17"/>
      <c r="AF1265" s="16">
        <f t="shared" si="516"/>
        <v>0</v>
      </c>
      <c r="AG1265" s="17">
        <f t="shared" si="527"/>
        <v>0</v>
      </c>
      <c r="AH1265" s="16">
        <f t="shared" si="517"/>
        <v>0</v>
      </c>
      <c r="AI1265" s="17">
        <f t="shared" si="528"/>
        <v>0</v>
      </c>
      <c r="AJ1265" s="16">
        <f t="shared" si="518"/>
        <v>0</v>
      </c>
    </row>
    <row r="1266" spans="1:36" x14ac:dyDescent="0.25">
      <c r="A1266" s="26">
        <f t="shared" si="529"/>
        <v>25.230416666666219</v>
      </c>
      <c r="B1266" s="9"/>
      <c r="C1266" t="s">
        <v>11</v>
      </c>
      <c r="D1266" s="7"/>
      <c r="E1266" s="8"/>
      <c r="F1266" s="7"/>
      <c r="G1266" t="s">
        <v>11</v>
      </c>
      <c r="H1266" s="16">
        <f t="shared" si="504"/>
        <v>0</v>
      </c>
      <c r="I1266" s="17">
        <f t="shared" si="519"/>
        <v>0</v>
      </c>
      <c r="J1266" s="16">
        <f t="shared" si="505"/>
        <v>0</v>
      </c>
      <c r="K1266" s="17">
        <f t="shared" si="520"/>
        <v>0</v>
      </c>
      <c r="L1266" s="16">
        <f t="shared" si="506"/>
        <v>0</v>
      </c>
      <c r="M1266" s="17"/>
      <c r="N1266" s="16">
        <f t="shared" si="507"/>
        <v>0</v>
      </c>
      <c r="O1266" s="17">
        <f t="shared" si="521"/>
        <v>0</v>
      </c>
      <c r="P1266" s="16">
        <f t="shared" si="530"/>
        <v>0</v>
      </c>
      <c r="Q1266" s="17">
        <f t="shared" si="522"/>
        <v>0</v>
      </c>
      <c r="R1266" s="16">
        <f t="shared" si="509"/>
        <v>0</v>
      </c>
      <c r="S1266" s="17"/>
      <c r="T1266" s="16">
        <f t="shared" si="510"/>
        <v>0</v>
      </c>
      <c r="U1266" s="17">
        <f t="shared" si="523"/>
        <v>0</v>
      </c>
      <c r="V1266" s="16">
        <f t="shared" si="511"/>
        <v>0</v>
      </c>
      <c r="W1266" s="17">
        <f t="shared" si="524"/>
        <v>0</v>
      </c>
      <c r="X1266" s="16">
        <f t="shared" si="512"/>
        <v>0</v>
      </c>
      <c r="Y1266" s="17"/>
      <c r="Z1266" s="16">
        <f t="shared" si="513"/>
        <v>0</v>
      </c>
      <c r="AA1266" s="17">
        <f t="shared" si="525"/>
        <v>0</v>
      </c>
      <c r="AB1266" s="16">
        <f t="shared" si="514"/>
        <v>0</v>
      </c>
      <c r="AC1266" s="17">
        <f t="shared" si="526"/>
        <v>0</v>
      </c>
      <c r="AD1266" s="16">
        <f t="shared" si="515"/>
        <v>0</v>
      </c>
      <c r="AE1266" s="17"/>
      <c r="AF1266" s="16">
        <f t="shared" si="516"/>
        <v>0</v>
      </c>
      <c r="AG1266" s="17">
        <f t="shared" si="527"/>
        <v>0</v>
      </c>
      <c r="AH1266" s="16">
        <f t="shared" si="517"/>
        <v>0</v>
      </c>
      <c r="AI1266" s="17">
        <f t="shared" si="528"/>
        <v>0</v>
      </c>
      <c r="AJ1266" s="16">
        <f t="shared" si="518"/>
        <v>0</v>
      </c>
    </row>
    <row r="1267" spans="1:36" x14ac:dyDescent="0.25">
      <c r="A1267" s="26">
        <f t="shared" si="529"/>
        <v>25.250416666666219</v>
      </c>
      <c r="B1267" s="9"/>
      <c r="C1267" t="s">
        <v>11</v>
      </c>
      <c r="D1267" s="8"/>
      <c r="G1267" t="s">
        <v>11</v>
      </c>
      <c r="H1267" s="16">
        <f t="shared" si="504"/>
        <v>0</v>
      </c>
      <c r="I1267" s="17">
        <f t="shared" si="519"/>
        <v>0</v>
      </c>
      <c r="J1267" s="16">
        <f t="shared" si="505"/>
        <v>0</v>
      </c>
      <c r="K1267" s="17">
        <f t="shared" si="520"/>
        <v>0</v>
      </c>
      <c r="L1267" s="16">
        <f t="shared" si="506"/>
        <v>0</v>
      </c>
      <c r="M1267" s="17"/>
      <c r="N1267" s="16">
        <f t="shared" si="507"/>
        <v>0</v>
      </c>
      <c r="O1267" s="17">
        <f t="shared" si="521"/>
        <v>0</v>
      </c>
      <c r="P1267" s="16">
        <f t="shared" si="530"/>
        <v>0</v>
      </c>
      <c r="Q1267" s="17">
        <f t="shared" si="522"/>
        <v>0</v>
      </c>
      <c r="R1267" s="16">
        <f t="shared" si="509"/>
        <v>0</v>
      </c>
      <c r="S1267" s="17"/>
      <c r="T1267" s="16">
        <f t="shared" si="510"/>
        <v>0</v>
      </c>
      <c r="U1267" s="17">
        <f t="shared" si="523"/>
        <v>0</v>
      </c>
      <c r="V1267" s="16">
        <f t="shared" si="511"/>
        <v>0</v>
      </c>
      <c r="W1267" s="17">
        <f t="shared" si="524"/>
        <v>0</v>
      </c>
      <c r="X1267" s="16">
        <f t="shared" si="512"/>
        <v>0</v>
      </c>
      <c r="Y1267" s="17"/>
      <c r="Z1267" s="16">
        <f t="shared" si="513"/>
        <v>0</v>
      </c>
      <c r="AA1267" s="17">
        <f t="shared" si="525"/>
        <v>0</v>
      </c>
      <c r="AB1267" s="16">
        <f t="shared" si="514"/>
        <v>0</v>
      </c>
      <c r="AC1267" s="17">
        <f t="shared" si="526"/>
        <v>0</v>
      </c>
      <c r="AD1267" s="16">
        <f t="shared" si="515"/>
        <v>0</v>
      </c>
      <c r="AE1267" s="17"/>
      <c r="AF1267" s="16">
        <f t="shared" si="516"/>
        <v>0</v>
      </c>
      <c r="AG1267" s="17">
        <f t="shared" si="527"/>
        <v>0</v>
      </c>
      <c r="AH1267" s="16">
        <f t="shared" si="517"/>
        <v>0</v>
      </c>
      <c r="AI1267" s="17">
        <f t="shared" si="528"/>
        <v>0</v>
      </c>
      <c r="AJ1267" s="16">
        <f t="shared" si="518"/>
        <v>0</v>
      </c>
    </row>
    <row r="1268" spans="1:36" x14ac:dyDescent="0.25">
      <c r="A1268" s="26">
        <f t="shared" si="529"/>
        <v>25.270416666666218</v>
      </c>
      <c r="B1268" s="11"/>
      <c r="C1268" t="s">
        <v>11</v>
      </c>
      <c r="D1268" s="8"/>
      <c r="G1268" t="s">
        <v>11</v>
      </c>
      <c r="H1268" s="16">
        <f t="shared" si="504"/>
        <v>0</v>
      </c>
      <c r="I1268" s="17">
        <f t="shared" si="519"/>
        <v>0</v>
      </c>
      <c r="J1268" s="16">
        <f t="shared" si="505"/>
        <v>0</v>
      </c>
      <c r="K1268" s="17">
        <f t="shared" si="520"/>
        <v>0</v>
      </c>
      <c r="L1268" s="16">
        <f t="shared" si="506"/>
        <v>0</v>
      </c>
      <c r="M1268" s="17"/>
      <c r="N1268" s="16">
        <f t="shared" si="507"/>
        <v>0</v>
      </c>
      <c r="O1268" s="17">
        <f t="shared" si="521"/>
        <v>0</v>
      </c>
      <c r="P1268" s="16">
        <f t="shared" si="530"/>
        <v>0</v>
      </c>
      <c r="Q1268" s="17">
        <f t="shared" si="522"/>
        <v>0</v>
      </c>
      <c r="R1268" s="16">
        <f t="shared" si="509"/>
        <v>0</v>
      </c>
      <c r="S1268" s="17"/>
      <c r="T1268" s="16">
        <f t="shared" si="510"/>
        <v>0</v>
      </c>
      <c r="U1268" s="17">
        <f t="shared" si="523"/>
        <v>0</v>
      </c>
      <c r="V1268" s="16">
        <f t="shared" si="511"/>
        <v>0</v>
      </c>
      <c r="W1268" s="17">
        <f t="shared" si="524"/>
        <v>0</v>
      </c>
      <c r="X1268" s="16">
        <f t="shared" si="512"/>
        <v>0</v>
      </c>
      <c r="Y1268" s="17"/>
      <c r="Z1268" s="16">
        <f t="shared" si="513"/>
        <v>0</v>
      </c>
      <c r="AA1268" s="17">
        <f t="shared" si="525"/>
        <v>0</v>
      </c>
      <c r="AB1268" s="16">
        <f t="shared" si="514"/>
        <v>0</v>
      </c>
      <c r="AC1268" s="17">
        <f t="shared" si="526"/>
        <v>0</v>
      </c>
      <c r="AD1268" s="16">
        <f t="shared" si="515"/>
        <v>0</v>
      </c>
      <c r="AE1268" s="17"/>
      <c r="AF1268" s="16">
        <f t="shared" si="516"/>
        <v>0</v>
      </c>
      <c r="AG1268" s="17">
        <f t="shared" si="527"/>
        <v>0</v>
      </c>
      <c r="AH1268" s="16">
        <f t="shared" si="517"/>
        <v>0</v>
      </c>
      <c r="AI1268" s="17">
        <f t="shared" si="528"/>
        <v>0</v>
      </c>
      <c r="AJ1268" s="16">
        <f t="shared" si="518"/>
        <v>0</v>
      </c>
    </row>
    <row r="1269" spans="1:36" x14ac:dyDescent="0.25">
      <c r="A1269" s="26">
        <f t="shared" si="529"/>
        <v>25.290416666666218</v>
      </c>
      <c r="B1269" s="9" t="s">
        <v>22</v>
      </c>
      <c r="C1269" s="14" t="s">
        <v>20</v>
      </c>
      <c r="D1269" s="8"/>
      <c r="G1269" t="s">
        <v>11</v>
      </c>
      <c r="H1269" s="16">
        <f t="shared" si="504"/>
        <v>0</v>
      </c>
      <c r="I1269" s="17">
        <f t="shared" si="519"/>
        <v>0</v>
      </c>
      <c r="J1269" s="16">
        <f t="shared" si="505"/>
        <v>25.290416666666218</v>
      </c>
      <c r="K1269" s="17">
        <f t="shared" si="520"/>
        <v>1</v>
      </c>
      <c r="L1269" s="16">
        <f t="shared" si="506"/>
        <v>0</v>
      </c>
      <c r="M1269" s="17"/>
      <c r="N1269" s="16">
        <f t="shared" si="507"/>
        <v>0</v>
      </c>
      <c r="O1269" s="17">
        <f t="shared" si="521"/>
        <v>0</v>
      </c>
      <c r="P1269" s="16">
        <f t="shared" si="530"/>
        <v>0</v>
      </c>
      <c r="Q1269" s="17">
        <f t="shared" si="522"/>
        <v>0</v>
      </c>
      <c r="R1269" s="16">
        <f t="shared" si="509"/>
        <v>0</v>
      </c>
      <c r="S1269" s="17"/>
      <c r="T1269" s="16">
        <f t="shared" si="510"/>
        <v>0</v>
      </c>
      <c r="U1269" s="17">
        <f t="shared" si="523"/>
        <v>0</v>
      </c>
      <c r="V1269" s="16">
        <f t="shared" si="511"/>
        <v>0</v>
      </c>
      <c r="W1269" s="17">
        <f t="shared" si="524"/>
        <v>0</v>
      </c>
      <c r="X1269" s="16">
        <f t="shared" si="512"/>
        <v>0</v>
      </c>
      <c r="Y1269" s="17"/>
      <c r="Z1269" s="16">
        <f t="shared" si="513"/>
        <v>0</v>
      </c>
      <c r="AA1269" s="17">
        <f t="shared" si="525"/>
        <v>0</v>
      </c>
      <c r="AB1269" s="16">
        <v>1</v>
      </c>
      <c r="AC1269" s="17">
        <f t="shared" si="526"/>
        <v>1</v>
      </c>
      <c r="AD1269" s="16">
        <f t="shared" si="515"/>
        <v>0</v>
      </c>
      <c r="AE1269" s="17"/>
      <c r="AF1269" s="16">
        <f t="shared" si="516"/>
        <v>0</v>
      </c>
      <c r="AG1269" s="17">
        <f t="shared" si="527"/>
        <v>0</v>
      </c>
      <c r="AH1269" s="16">
        <f t="shared" si="517"/>
        <v>0</v>
      </c>
      <c r="AI1269" s="17">
        <f t="shared" si="528"/>
        <v>0</v>
      </c>
      <c r="AJ1269" s="16">
        <f t="shared" si="518"/>
        <v>0</v>
      </c>
    </row>
    <row r="1270" spans="1:36" x14ac:dyDescent="0.25">
      <c r="A1270" s="26">
        <f t="shared" si="529"/>
        <v>25.310416666666217</v>
      </c>
      <c r="B1270" s="9" t="s">
        <v>21</v>
      </c>
      <c r="E1270" t="s">
        <v>11</v>
      </c>
      <c r="G1270" t="s">
        <v>11</v>
      </c>
      <c r="H1270" s="16">
        <f t="shared" si="504"/>
        <v>0</v>
      </c>
      <c r="I1270" s="17">
        <f t="shared" si="519"/>
        <v>0</v>
      </c>
      <c r="J1270" s="16">
        <f t="shared" si="505"/>
        <v>0</v>
      </c>
      <c r="K1270" s="17">
        <f t="shared" si="520"/>
        <v>0</v>
      </c>
      <c r="L1270" s="16">
        <f t="shared" si="506"/>
        <v>0</v>
      </c>
      <c r="M1270" s="17"/>
      <c r="N1270" s="16">
        <f t="shared" si="507"/>
        <v>0</v>
      </c>
      <c r="O1270" s="17">
        <f t="shared" si="521"/>
        <v>0</v>
      </c>
      <c r="P1270" s="16">
        <f t="shared" si="530"/>
        <v>0</v>
      </c>
      <c r="Q1270" s="17">
        <f t="shared" si="522"/>
        <v>0</v>
      </c>
      <c r="R1270" s="16">
        <f t="shared" si="509"/>
        <v>0</v>
      </c>
      <c r="S1270" s="17"/>
      <c r="T1270" s="16">
        <f t="shared" si="510"/>
        <v>25.310416666666217</v>
      </c>
      <c r="U1270" s="17">
        <f t="shared" si="523"/>
        <v>1</v>
      </c>
      <c r="V1270" s="16">
        <f t="shared" si="511"/>
        <v>0</v>
      </c>
      <c r="W1270" s="17">
        <f t="shared" si="524"/>
        <v>0</v>
      </c>
      <c r="X1270" s="16">
        <f t="shared" si="512"/>
        <v>0</v>
      </c>
      <c r="Y1270" s="17"/>
      <c r="Z1270" s="16">
        <f t="shared" si="513"/>
        <v>0</v>
      </c>
      <c r="AA1270" s="17">
        <f t="shared" si="525"/>
        <v>0</v>
      </c>
      <c r="AB1270" s="16">
        <f t="shared" ref="AB1270:AB1333" si="531">IF(B1270="Line 4 repd.",A1270,0)</f>
        <v>0</v>
      </c>
      <c r="AC1270" s="17">
        <f t="shared" si="526"/>
        <v>0</v>
      </c>
      <c r="AD1270" s="16">
        <f t="shared" si="515"/>
        <v>0</v>
      </c>
      <c r="AE1270" s="17"/>
      <c r="AF1270" s="16">
        <v>8</v>
      </c>
      <c r="AG1270" s="17">
        <f t="shared" si="527"/>
        <v>1</v>
      </c>
      <c r="AH1270" s="16">
        <f t="shared" si="517"/>
        <v>0</v>
      </c>
      <c r="AI1270" s="17">
        <f t="shared" si="528"/>
        <v>0</v>
      </c>
      <c r="AJ1270" s="16">
        <f t="shared" si="518"/>
        <v>0</v>
      </c>
    </row>
    <row r="1271" spans="1:36" x14ac:dyDescent="0.25">
      <c r="A1271" s="26">
        <f t="shared" si="529"/>
        <v>25.330416666666217</v>
      </c>
      <c r="B1271" s="12"/>
      <c r="C1271" s="7"/>
      <c r="E1271" t="s">
        <v>11</v>
      </c>
      <c r="G1271" t="s">
        <v>11</v>
      </c>
      <c r="H1271" s="16">
        <f t="shared" si="504"/>
        <v>0</v>
      </c>
      <c r="I1271" s="17">
        <f t="shared" si="519"/>
        <v>0</v>
      </c>
      <c r="J1271" s="16">
        <f t="shared" si="505"/>
        <v>0</v>
      </c>
      <c r="K1271" s="17">
        <f t="shared" si="520"/>
        <v>0</v>
      </c>
      <c r="L1271" s="16">
        <f t="shared" si="506"/>
        <v>0</v>
      </c>
      <c r="M1271" s="17"/>
      <c r="N1271" s="16">
        <f t="shared" si="507"/>
        <v>0</v>
      </c>
      <c r="O1271" s="17">
        <f t="shared" si="521"/>
        <v>0</v>
      </c>
      <c r="P1271" s="16">
        <f t="shared" si="530"/>
        <v>0</v>
      </c>
      <c r="Q1271" s="17">
        <f t="shared" si="522"/>
        <v>0</v>
      </c>
      <c r="R1271" s="16">
        <f t="shared" si="509"/>
        <v>0</v>
      </c>
      <c r="S1271" s="17"/>
      <c r="T1271" s="16">
        <f t="shared" si="510"/>
        <v>0</v>
      </c>
      <c r="U1271" s="17">
        <f t="shared" si="523"/>
        <v>0</v>
      </c>
      <c r="V1271" s="16">
        <f t="shared" si="511"/>
        <v>0</v>
      </c>
      <c r="W1271" s="17">
        <f t="shared" si="524"/>
        <v>0</v>
      </c>
      <c r="X1271" s="16">
        <f t="shared" si="512"/>
        <v>0</v>
      </c>
      <c r="Y1271" s="17"/>
      <c r="Z1271" s="16">
        <f t="shared" si="513"/>
        <v>0</v>
      </c>
      <c r="AA1271" s="17">
        <f t="shared" si="525"/>
        <v>0</v>
      </c>
      <c r="AB1271" s="16">
        <f t="shared" si="531"/>
        <v>0</v>
      </c>
      <c r="AC1271" s="17">
        <f t="shared" si="526"/>
        <v>0</v>
      </c>
      <c r="AD1271" s="16">
        <f t="shared" si="515"/>
        <v>0</v>
      </c>
      <c r="AE1271" s="17"/>
      <c r="AF1271" s="16">
        <f t="shared" ref="AF1271:AF1334" si="532">IF(B1271="Line 5 Fails",A1271,0)</f>
        <v>0</v>
      </c>
      <c r="AG1271" s="17">
        <f t="shared" si="527"/>
        <v>0</v>
      </c>
      <c r="AH1271" s="16">
        <f t="shared" si="517"/>
        <v>0</v>
      </c>
      <c r="AI1271" s="17">
        <f t="shared" si="528"/>
        <v>0</v>
      </c>
      <c r="AJ1271" s="16">
        <f t="shared" si="518"/>
        <v>0</v>
      </c>
    </row>
    <row r="1272" spans="1:36" x14ac:dyDescent="0.25">
      <c r="A1272" s="26">
        <f t="shared" si="529"/>
        <v>25.350416666666217</v>
      </c>
      <c r="B1272" s="10"/>
      <c r="E1272" t="s">
        <v>11</v>
      </c>
      <c r="G1272" t="s">
        <v>11</v>
      </c>
      <c r="H1272" s="16">
        <f t="shared" si="504"/>
        <v>0</v>
      </c>
      <c r="I1272" s="17">
        <f t="shared" si="519"/>
        <v>0</v>
      </c>
      <c r="J1272" s="16">
        <f t="shared" si="505"/>
        <v>0</v>
      </c>
      <c r="K1272" s="17">
        <f t="shared" si="520"/>
        <v>0</v>
      </c>
      <c r="L1272" s="16">
        <f t="shared" si="506"/>
        <v>0</v>
      </c>
      <c r="M1272" s="17"/>
      <c r="N1272" s="16">
        <f t="shared" si="507"/>
        <v>0</v>
      </c>
      <c r="O1272" s="17">
        <f t="shared" si="521"/>
        <v>0</v>
      </c>
      <c r="P1272" s="16">
        <f t="shared" si="530"/>
        <v>0</v>
      </c>
      <c r="Q1272" s="17">
        <f t="shared" si="522"/>
        <v>0</v>
      </c>
      <c r="R1272" s="16">
        <f t="shared" si="509"/>
        <v>0</v>
      </c>
      <c r="S1272" s="17"/>
      <c r="T1272" s="16">
        <f t="shared" si="510"/>
        <v>0</v>
      </c>
      <c r="U1272" s="17">
        <f t="shared" si="523"/>
        <v>0</v>
      </c>
      <c r="V1272" s="16">
        <f t="shared" si="511"/>
        <v>0</v>
      </c>
      <c r="W1272" s="17">
        <f t="shared" si="524"/>
        <v>0</v>
      </c>
      <c r="X1272" s="16">
        <f t="shared" si="512"/>
        <v>0</v>
      </c>
      <c r="Y1272" s="17"/>
      <c r="Z1272" s="16">
        <f t="shared" si="513"/>
        <v>0</v>
      </c>
      <c r="AA1272" s="17">
        <f t="shared" si="525"/>
        <v>0</v>
      </c>
      <c r="AB1272" s="16">
        <f t="shared" si="531"/>
        <v>0</v>
      </c>
      <c r="AC1272" s="17">
        <f t="shared" si="526"/>
        <v>0</v>
      </c>
      <c r="AD1272" s="16">
        <f t="shared" si="515"/>
        <v>0</v>
      </c>
      <c r="AE1272" s="17"/>
      <c r="AF1272" s="16">
        <f t="shared" si="532"/>
        <v>0</v>
      </c>
      <c r="AG1272" s="17">
        <f t="shared" si="527"/>
        <v>0</v>
      </c>
      <c r="AH1272" s="16">
        <f t="shared" si="517"/>
        <v>0</v>
      </c>
      <c r="AI1272" s="17">
        <f t="shared" si="528"/>
        <v>0</v>
      </c>
      <c r="AJ1272" s="16">
        <f t="shared" si="518"/>
        <v>0</v>
      </c>
    </row>
    <row r="1273" spans="1:36" x14ac:dyDescent="0.25">
      <c r="A1273" s="26">
        <f t="shared" si="529"/>
        <v>25.370416666666216</v>
      </c>
      <c r="B1273" s="9" t="s">
        <v>15</v>
      </c>
      <c r="C1273" s="8"/>
      <c r="D1273" s="7"/>
      <c r="E1273" t="s">
        <v>11</v>
      </c>
      <c r="F1273" s="7"/>
      <c r="G1273" s="14" t="s">
        <v>20</v>
      </c>
      <c r="H1273" s="16">
        <f t="shared" si="504"/>
        <v>0</v>
      </c>
      <c r="I1273" s="17">
        <f t="shared" si="519"/>
        <v>0</v>
      </c>
      <c r="J1273" s="16">
        <f t="shared" si="505"/>
        <v>0</v>
      </c>
      <c r="K1273" s="17">
        <f t="shared" si="520"/>
        <v>0</v>
      </c>
      <c r="L1273" s="16">
        <f t="shared" si="506"/>
        <v>0</v>
      </c>
      <c r="M1273" s="17"/>
      <c r="N1273" s="16">
        <f t="shared" si="507"/>
        <v>0</v>
      </c>
      <c r="O1273" s="17">
        <f t="shared" si="521"/>
        <v>0</v>
      </c>
      <c r="P1273" s="16">
        <f t="shared" si="530"/>
        <v>0</v>
      </c>
      <c r="Q1273" s="17">
        <f t="shared" si="522"/>
        <v>0</v>
      </c>
      <c r="R1273" s="16">
        <f t="shared" si="509"/>
        <v>0</v>
      </c>
      <c r="S1273" s="17"/>
      <c r="T1273" s="16">
        <f t="shared" si="510"/>
        <v>0</v>
      </c>
      <c r="U1273" s="17">
        <f t="shared" si="523"/>
        <v>0</v>
      </c>
      <c r="V1273" s="16">
        <f t="shared" si="511"/>
        <v>0</v>
      </c>
      <c r="W1273" s="17">
        <f t="shared" si="524"/>
        <v>0</v>
      </c>
      <c r="X1273" s="16">
        <f t="shared" si="512"/>
        <v>0</v>
      </c>
      <c r="Y1273" s="17"/>
      <c r="Z1273" s="16">
        <f t="shared" si="513"/>
        <v>0</v>
      </c>
      <c r="AA1273" s="17">
        <f t="shared" si="525"/>
        <v>0</v>
      </c>
      <c r="AB1273" s="16">
        <f t="shared" si="531"/>
        <v>0</v>
      </c>
      <c r="AC1273" s="17">
        <f t="shared" si="526"/>
        <v>0</v>
      </c>
      <c r="AD1273" s="16">
        <f t="shared" si="515"/>
        <v>0</v>
      </c>
      <c r="AE1273" s="17"/>
      <c r="AF1273" s="16">
        <f t="shared" si="532"/>
        <v>0</v>
      </c>
      <c r="AG1273" s="17">
        <f t="shared" si="527"/>
        <v>0</v>
      </c>
      <c r="AH1273" s="16">
        <f t="shared" si="517"/>
        <v>25.370416666666216</v>
      </c>
      <c r="AI1273" s="17">
        <f t="shared" si="528"/>
        <v>1</v>
      </c>
      <c r="AJ1273" s="16">
        <f t="shared" si="518"/>
        <v>0</v>
      </c>
    </row>
    <row r="1274" spans="1:36" x14ac:dyDescent="0.25">
      <c r="A1274" s="26">
        <f t="shared" si="529"/>
        <v>25.390416666666216</v>
      </c>
      <c r="B1274" s="9" t="s">
        <v>9</v>
      </c>
      <c r="C1274" t="s">
        <v>11</v>
      </c>
      <c r="D1274" s="8"/>
      <c r="E1274" t="s">
        <v>11</v>
      </c>
      <c r="F1274" s="7"/>
      <c r="G1274" s="7"/>
      <c r="H1274" s="16">
        <f t="shared" si="504"/>
        <v>25.390416666666216</v>
      </c>
      <c r="I1274" s="17">
        <f t="shared" si="519"/>
        <v>1</v>
      </c>
      <c r="J1274" s="16">
        <f t="shared" si="505"/>
        <v>0</v>
      </c>
      <c r="K1274" s="17">
        <f t="shared" si="520"/>
        <v>0</v>
      </c>
      <c r="L1274" s="16">
        <f t="shared" si="506"/>
        <v>0</v>
      </c>
      <c r="M1274" s="17"/>
      <c r="N1274" s="16">
        <f t="shared" si="507"/>
        <v>0</v>
      </c>
      <c r="O1274" s="17">
        <f t="shared" si="521"/>
        <v>0</v>
      </c>
      <c r="P1274" s="16">
        <f t="shared" si="530"/>
        <v>0</v>
      </c>
      <c r="Q1274" s="17">
        <f t="shared" si="522"/>
        <v>0</v>
      </c>
      <c r="R1274" s="16">
        <f t="shared" si="509"/>
        <v>0</v>
      </c>
      <c r="S1274" s="17"/>
      <c r="T1274" s="16">
        <f t="shared" si="510"/>
        <v>0</v>
      </c>
      <c r="U1274" s="17">
        <f t="shared" si="523"/>
        <v>0</v>
      </c>
      <c r="V1274" s="16">
        <f t="shared" si="511"/>
        <v>0</v>
      </c>
      <c r="W1274" s="17">
        <f t="shared" si="524"/>
        <v>0</v>
      </c>
      <c r="X1274" s="16">
        <f t="shared" si="512"/>
        <v>0</v>
      </c>
      <c r="Y1274" s="17"/>
      <c r="Z1274" s="16">
        <f t="shared" si="513"/>
        <v>0</v>
      </c>
      <c r="AA1274" s="17">
        <f t="shared" si="525"/>
        <v>0</v>
      </c>
      <c r="AB1274" s="16">
        <f t="shared" si="531"/>
        <v>0</v>
      </c>
      <c r="AC1274" s="17">
        <f t="shared" si="526"/>
        <v>0</v>
      </c>
      <c r="AD1274" s="16">
        <f t="shared" si="515"/>
        <v>0</v>
      </c>
      <c r="AE1274" s="17"/>
      <c r="AF1274" s="16">
        <f t="shared" si="532"/>
        <v>0</v>
      </c>
      <c r="AG1274" s="17">
        <f t="shared" si="527"/>
        <v>0</v>
      </c>
      <c r="AH1274" s="16">
        <f t="shared" si="517"/>
        <v>0</v>
      </c>
      <c r="AI1274" s="17">
        <f t="shared" si="528"/>
        <v>0</v>
      </c>
      <c r="AJ1274" s="16">
        <f t="shared" si="518"/>
        <v>0</v>
      </c>
    </row>
    <row r="1275" spans="1:36" x14ac:dyDescent="0.25">
      <c r="A1275" s="26">
        <f t="shared" si="529"/>
        <v>25.410416666666215</v>
      </c>
      <c r="B1275" s="9" t="s">
        <v>10</v>
      </c>
      <c r="C1275" t="s">
        <v>11</v>
      </c>
      <c r="D1275" s="8"/>
      <c r="E1275" t="s">
        <v>11</v>
      </c>
      <c r="F1275" s="13" t="s">
        <v>14</v>
      </c>
      <c r="G1275" s="7"/>
      <c r="H1275" s="16">
        <f t="shared" si="504"/>
        <v>0</v>
      </c>
      <c r="I1275" s="17">
        <f t="shared" si="519"/>
        <v>0</v>
      </c>
      <c r="J1275" s="16">
        <f t="shared" si="505"/>
        <v>0</v>
      </c>
      <c r="K1275" s="17">
        <f t="shared" si="520"/>
        <v>0</v>
      </c>
      <c r="L1275" s="16">
        <f t="shared" si="506"/>
        <v>0</v>
      </c>
      <c r="M1275" s="17"/>
      <c r="N1275" s="16">
        <f t="shared" si="507"/>
        <v>0</v>
      </c>
      <c r="O1275" s="17">
        <f t="shared" si="521"/>
        <v>0</v>
      </c>
      <c r="P1275" s="16">
        <f t="shared" si="530"/>
        <v>0</v>
      </c>
      <c r="Q1275" s="17">
        <f t="shared" si="522"/>
        <v>0</v>
      </c>
      <c r="R1275" s="16">
        <f t="shared" si="509"/>
        <v>0</v>
      </c>
      <c r="S1275" s="17"/>
      <c r="T1275" s="16">
        <f t="shared" si="510"/>
        <v>0</v>
      </c>
      <c r="U1275" s="17">
        <f t="shared" si="523"/>
        <v>0</v>
      </c>
      <c r="V1275" s="16">
        <f t="shared" si="511"/>
        <v>0</v>
      </c>
      <c r="W1275" s="17">
        <f t="shared" si="524"/>
        <v>0</v>
      </c>
      <c r="X1275" s="16">
        <f t="shared" si="512"/>
        <v>0</v>
      </c>
      <c r="Y1275" s="17"/>
      <c r="Z1275" s="16">
        <f t="shared" si="513"/>
        <v>25.410416666666215</v>
      </c>
      <c r="AA1275" s="17">
        <f t="shared" si="525"/>
        <v>1</v>
      </c>
      <c r="AB1275" s="16">
        <f t="shared" si="531"/>
        <v>0</v>
      </c>
      <c r="AC1275" s="17">
        <f t="shared" si="526"/>
        <v>0</v>
      </c>
      <c r="AD1275" s="16">
        <f t="shared" si="515"/>
        <v>1.9999999999999574E-2</v>
      </c>
      <c r="AE1275" s="17"/>
      <c r="AF1275" s="16">
        <f t="shared" si="532"/>
        <v>0</v>
      </c>
      <c r="AG1275" s="17">
        <f t="shared" si="527"/>
        <v>0</v>
      </c>
      <c r="AH1275" s="16">
        <f t="shared" si="517"/>
        <v>0</v>
      </c>
      <c r="AI1275" s="17">
        <f t="shared" si="528"/>
        <v>0</v>
      </c>
      <c r="AJ1275" s="16">
        <f t="shared" si="518"/>
        <v>0</v>
      </c>
    </row>
    <row r="1276" spans="1:36" x14ac:dyDescent="0.25">
      <c r="A1276" s="26">
        <f t="shared" si="529"/>
        <v>25.430416666666215</v>
      </c>
      <c r="B1276" s="9"/>
      <c r="C1276" t="s">
        <v>11</v>
      </c>
      <c r="D1276" s="8"/>
      <c r="E1276" t="s">
        <v>11</v>
      </c>
      <c r="F1276" s="13" t="s">
        <v>14</v>
      </c>
      <c r="G1276" s="7"/>
      <c r="H1276" s="16">
        <f t="shared" si="504"/>
        <v>0</v>
      </c>
      <c r="I1276" s="17">
        <f t="shared" si="519"/>
        <v>0</v>
      </c>
      <c r="J1276" s="16">
        <f t="shared" si="505"/>
        <v>0</v>
      </c>
      <c r="K1276" s="17">
        <f t="shared" si="520"/>
        <v>0</v>
      </c>
      <c r="L1276" s="16">
        <f t="shared" si="506"/>
        <v>0</v>
      </c>
      <c r="M1276" s="17"/>
      <c r="N1276" s="16">
        <f t="shared" si="507"/>
        <v>0</v>
      </c>
      <c r="O1276" s="17">
        <f t="shared" si="521"/>
        <v>0</v>
      </c>
      <c r="P1276" s="16">
        <f t="shared" si="530"/>
        <v>0</v>
      </c>
      <c r="Q1276" s="17">
        <f t="shared" si="522"/>
        <v>0</v>
      </c>
      <c r="R1276" s="16">
        <f t="shared" si="509"/>
        <v>0</v>
      </c>
      <c r="S1276" s="17"/>
      <c r="T1276" s="16">
        <f t="shared" si="510"/>
        <v>0</v>
      </c>
      <c r="U1276" s="17">
        <f t="shared" si="523"/>
        <v>0</v>
      </c>
      <c r="V1276" s="16">
        <f t="shared" si="511"/>
        <v>0</v>
      </c>
      <c r="W1276" s="17">
        <f t="shared" si="524"/>
        <v>0</v>
      </c>
      <c r="X1276" s="16">
        <f t="shared" si="512"/>
        <v>0</v>
      </c>
      <c r="Y1276" s="17"/>
      <c r="Z1276" s="16">
        <f t="shared" si="513"/>
        <v>0</v>
      </c>
      <c r="AA1276" s="17">
        <f t="shared" si="525"/>
        <v>0</v>
      </c>
      <c r="AB1276" s="16">
        <f t="shared" si="531"/>
        <v>0</v>
      </c>
      <c r="AC1276" s="17">
        <f t="shared" si="526"/>
        <v>0</v>
      </c>
      <c r="AD1276" s="16">
        <f t="shared" si="515"/>
        <v>1.9999999999999574E-2</v>
      </c>
      <c r="AE1276" s="17"/>
      <c r="AF1276" s="16">
        <f t="shared" si="532"/>
        <v>0</v>
      </c>
      <c r="AG1276" s="17">
        <f t="shared" si="527"/>
        <v>0</v>
      </c>
      <c r="AH1276" s="16">
        <f t="shared" si="517"/>
        <v>0</v>
      </c>
      <c r="AI1276" s="17">
        <f t="shared" si="528"/>
        <v>0</v>
      </c>
      <c r="AJ1276" s="16">
        <f t="shared" si="518"/>
        <v>0</v>
      </c>
    </row>
    <row r="1277" spans="1:36" x14ac:dyDescent="0.25">
      <c r="A1277" s="26">
        <f t="shared" si="529"/>
        <v>25.450416666666214</v>
      </c>
      <c r="B1277" s="9" t="s">
        <v>18</v>
      </c>
      <c r="C1277" t="s">
        <v>11</v>
      </c>
      <c r="D1277" s="8"/>
      <c r="E1277" s="14" t="s">
        <v>20</v>
      </c>
      <c r="F1277" t="s">
        <v>11</v>
      </c>
      <c r="G1277" s="7"/>
      <c r="H1277" s="16">
        <f t="shared" si="504"/>
        <v>0</v>
      </c>
      <c r="I1277" s="17">
        <f t="shared" si="519"/>
        <v>0</v>
      </c>
      <c r="J1277" s="16">
        <f t="shared" si="505"/>
        <v>0</v>
      </c>
      <c r="K1277" s="17">
        <f t="shared" si="520"/>
        <v>0</v>
      </c>
      <c r="L1277" s="16">
        <f t="shared" si="506"/>
        <v>0</v>
      </c>
      <c r="M1277" s="17"/>
      <c r="N1277" s="16">
        <f t="shared" si="507"/>
        <v>0</v>
      </c>
      <c r="O1277" s="17">
        <f t="shared" si="521"/>
        <v>0</v>
      </c>
      <c r="P1277" s="16">
        <f t="shared" si="530"/>
        <v>0</v>
      </c>
      <c r="Q1277" s="17">
        <f t="shared" si="522"/>
        <v>0</v>
      </c>
      <c r="R1277" s="16">
        <f t="shared" si="509"/>
        <v>0</v>
      </c>
      <c r="S1277" s="17"/>
      <c r="T1277" s="16">
        <f t="shared" si="510"/>
        <v>0</v>
      </c>
      <c r="U1277" s="17">
        <f t="shared" si="523"/>
        <v>0</v>
      </c>
      <c r="V1277" s="16">
        <f t="shared" si="511"/>
        <v>25.450416666666214</v>
      </c>
      <c r="W1277" s="17">
        <f t="shared" si="524"/>
        <v>1</v>
      </c>
      <c r="X1277" s="16">
        <f t="shared" si="512"/>
        <v>0</v>
      </c>
      <c r="Y1277" s="17"/>
      <c r="Z1277" s="16">
        <f t="shared" si="513"/>
        <v>0</v>
      </c>
      <c r="AA1277" s="17">
        <f t="shared" si="525"/>
        <v>0</v>
      </c>
      <c r="AB1277" s="16">
        <f t="shared" si="531"/>
        <v>0</v>
      </c>
      <c r="AC1277" s="17">
        <f t="shared" si="526"/>
        <v>0</v>
      </c>
      <c r="AD1277" s="16">
        <f t="shared" si="515"/>
        <v>0</v>
      </c>
      <c r="AE1277" s="17"/>
      <c r="AF1277" s="16">
        <f t="shared" si="532"/>
        <v>0</v>
      </c>
      <c r="AG1277" s="17">
        <f t="shared" si="527"/>
        <v>0</v>
      </c>
      <c r="AH1277" s="16">
        <f t="shared" si="517"/>
        <v>0</v>
      </c>
      <c r="AI1277" s="17">
        <f t="shared" si="528"/>
        <v>0</v>
      </c>
      <c r="AJ1277" s="16">
        <f t="shared" si="518"/>
        <v>0</v>
      </c>
    </row>
    <row r="1278" spans="1:36" x14ac:dyDescent="0.25">
      <c r="A1278" s="26">
        <f t="shared" si="529"/>
        <v>25.470416666666214</v>
      </c>
      <c r="B1278" s="9"/>
      <c r="C1278" t="s">
        <v>11</v>
      </c>
      <c r="D1278" s="7"/>
      <c r="E1278" s="8"/>
      <c r="F1278" t="s">
        <v>11</v>
      </c>
      <c r="H1278" s="16">
        <f t="shared" si="504"/>
        <v>0</v>
      </c>
      <c r="I1278" s="17">
        <f t="shared" si="519"/>
        <v>0</v>
      </c>
      <c r="J1278" s="16">
        <f t="shared" si="505"/>
        <v>0</v>
      </c>
      <c r="K1278" s="17">
        <f t="shared" si="520"/>
        <v>0</v>
      </c>
      <c r="L1278" s="16">
        <f t="shared" si="506"/>
        <v>0</v>
      </c>
      <c r="M1278" s="17"/>
      <c r="N1278" s="16">
        <f t="shared" si="507"/>
        <v>0</v>
      </c>
      <c r="O1278" s="17">
        <f t="shared" si="521"/>
        <v>0</v>
      </c>
      <c r="P1278" s="16">
        <f t="shared" si="530"/>
        <v>0</v>
      </c>
      <c r="Q1278" s="17">
        <f t="shared" si="522"/>
        <v>0</v>
      </c>
      <c r="R1278" s="16">
        <f t="shared" si="509"/>
        <v>0</v>
      </c>
      <c r="S1278" s="17"/>
      <c r="T1278" s="16">
        <f t="shared" si="510"/>
        <v>0</v>
      </c>
      <c r="U1278" s="17">
        <f t="shared" si="523"/>
        <v>0</v>
      </c>
      <c r="V1278" s="16">
        <f t="shared" si="511"/>
        <v>0</v>
      </c>
      <c r="W1278" s="17">
        <f t="shared" si="524"/>
        <v>0</v>
      </c>
      <c r="X1278" s="16">
        <f t="shared" si="512"/>
        <v>0</v>
      </c>
      <c r="Y1278" s="17"/>
      <c r="Z1278" s="16">
        <f t="shared" si="513"/>
        <v>0</v>
      </c>
      <c r="AA1278" s="17">
        <f t="shared" si="525"/>
        <v>0</v>
      </c>
      <c r="AB1278" s="16">
        <f t="shared" si="531"/>
        <v>0</v>
      </c>
      <c r="AC1278" s="17">
        <f t="shared" si="526"/>
        <v>0</v>
      </c>
      <c r="AD1278" s="16">
        <f t="shared" si="515"/>
        <v>0</v>
      </c>
      <c r="AE1278" s="17"/>
      <c r="AF1278" s="16">
        <f t="shared" si="532"/>
        <v>0</v>
      </c>
      <c r="AG1278" s="17">
        <f t="shared" si="527"/>
        <v>0</v>
      </c>
      <c r="AH1278" s="16">
        <f t="shared" si="517"/>
        <v>0</v>
      </c>
      <c r="AI1278" s="17">
        <f t="shared" si="528"/>
        <v>0</v>
      </c>
      <c r="AJ1278" s="16">
        <f t="shared" si="518"/>
        <v>0</v>
      </c>
    </row>
    <row r="1279" spans="1:36" x14ac:dyDescent="0.25">
      <c r="A1279" s="26">
        <f t="shared" si="529"/>
        <v>25.490416666666214</v>
      </c>
      <c r="B1279" s="9" t="s">
        <v>16</v>
      </c>
      <c r="C1279" t="s">
        <v>11</v>
      </c>
      <c r="D1279" s="13" t="s">
        <v>14</v>
      </c>
      <c r="F1279" t="s">
        <v>11</v>
      </c>
      <c r="H1279" s="16">
        <f t="shared" si="504"/>
        <v>0</v>
      </c>
      <c r="I1279" s="17">
        <f t="shared" si="519"/>
        <v>0</v>
      </c>
      <c r="J1279" s="16">
        <f t="shared" si="505"/>
        <v>0</v>
      </c>
      <c r="K1279" s="17">
        <f t="shared" si="520"/>
        <v>0</v>
      </c>
      <c r="L1279" s="16">
        <f t="shared" si="506"/>
        <v>0</v>
      </c>
      <c r="M1279" s="17"/>
      <c r="N1279" s="16">
        <f t="shared" si="507"/>
        <v>25.490416666666214</v>
      </c>
      <c r="O1279" s="17">
        <f t="shared" si="521"/>
        <v>1</v>
      </c>
      <c r="P1279" s="16">
        <f t="shared" si="530"/>
        <v>0</v>
      </c>
      <c r="Q1279" s="17">
        <f t="shared" si="522"/>
        <v>0</v>
      </c>
      <c r="R1279" s="16">
        <f t="shared" si="509"/>
        <v>1.9999999999999574E-2</v>
      </c>
      <c r="S1279" s="17"/>
      <c r="T1279" s="16">
        <f t="shared" si="510"/>
        <v>0</v>
      </c>
      <c r="U1279" s="17">
        <f t="shared" si="523"/>
        <v>0</v>
      </c>
      <c r="V1279" s="16">
        <f t="shared" si="511"/>
        <v>0</v>
      </c>
      <c r="W1279" s="17">
        <f t="shared" si="524"/>
        <v>0</v>
      </c>
      <c r="X1279" s="16">
        <f t="shared" si="512"/>
        <v>0</v>
      </c>
      <c r="Y1279" s="17"/>
      <c r="Z1279" s="16">
        <f t="shared" si="513"/>
        <v>0</v>
      </c>
      <c r="AA1279" s="17">
        <f t="shared" si="525"/>
        <v>0</v>
      </c>
      <c r="AB1279" s="16">
        <f t="shared" si="531"/>
        <v>0</v>
      </c>
      <c r="AC1279" s="17">
        <f t="shared" si="526"/>
        <v>0</v>
      </c>
      <c r="AD1279" s="16">
        <f t="shared" si="515"/>
        <v>0</v>
      </c>
      <c r="AE1279" s="17"/>
      <c r="AF1279" s="16">
        <f t="shared" si="532"/>
        <v>0</v>
      </c>
      <c r="AG1279" s="17">
        <f t="shared" si="527"/>
        <v>0</v>
      </c>
      <c r="AH1279" s="16">
        <f t="shared" si="517"/>
        <v>0</v>
      </c>
      <c r="AI1279" s="17">
        <f t="shared" si="528"/>
        <v>0</v>
      </c>
      <c r="AJ1279" s="16">
        <f t="shared" si="518"/>
        <v>0</v>
      </c>
    </row>
    <row r="1280" spans="1:36" x14ac:dyDescent="0.25">
      <c r="A1280" s="26">
        <f t="shared" si="529"/>
        <v>25.510416666666213</v>
      </c>
      <c r="B1280" s="9"/>
      <c r="C1280" t="s">
        <v>11</v>
      </c>
      <c r="D1280" s="13" t="s">
        <v>14</v>
      </c>
      <c r="F1280" t="s">
        <v>11</v>
      </c>
      <c r="H1280" s="16">
        <f t="shared" si="504"/>
        <v>0</v>
      </c>
      <c r="I1280" s="17">
        <f t="shared" si="519"/>
        <v>0</v>
      </c>
      <c r="J1280" s="16">
        <f t="shared" si="505"/>
        <v>0</v>
      </c>
      <c r="K1280" s="17">
        <f t="shared" si="520"/>
        <v>0</v>
      </c>
      <c r="L1280" s="16">
        <f t="shared" si="506"/>
        <v>0</v>
      </c>
      <c r="M1280" s="17"/>
      <c r="N1280" s="16">
        <f t="shared" si="507"/>
        <v>0</v>
      </c>
      <c r="O1280" s="17">
        <f t="shared" si="521"/>
        <v>0</v>
      </c>
      <c r="P1280" s="16">
        <f t="shared" si="530"/>
        <v>0</v>
      </c>
      <c r="Q1280" s="17">
        <f t="shared" si="522"/>
        <v>0</v>
      </c>
      <c r="R1280" s="16">
        <f t="shared" si="509"/>
        <v>1.9999999999999574E-2</v>
      </c>
      <c r="S1280" s="17"/>
      <c r="T1280" s="16">
        <f t="shared" si="510"/>
        <v>0</v>
      </c>
      <c r="U1280" s="17">
        <f t="shared" si="523"/>
        <v>0</v>
      </c>
      <c r="V1280" s="16">
        <f t="shared" si="511"/>
        <v>0</v>
      </c>
      <c r="W1280" s="17">
        <f t="shared" si="524"/>
        <v>0</v>
      </c>
      <c r="X1280" s="16">
        <f t="shared" si="512"/>
        <v>0</v>
      </c>
      <c r="Y1280" s="17"/>
      <c r="Z1280" s="16">
        <f t="shared" si="513"/>
        <v>0</v>
      </c>
      <c r="AA1280" s="17">
        <f t="shared" si="525"/>
        <v>0</v>
      </c>
      <c r="AB1280" s="16">
        <f t="shared" si="531"/>
        <v>0</v>
      </c>
      <c r="AC1280" s="17">
        <f t="shared" si="526"/>
        <v>0</v>
      </c>
      <c r="AD1280" s="16">
        <f t="shared" si="515"/>
        <v>0</v>
      </c>
      <c r="AE1280" s="17"/>
      <c r="AF1280" s="16">
        <f t="shared" si="532"/>
        <v>0</v>
      </c>
      <c r="AG1280" s="17">
        <f t="shared" si="527"/>
        <v>0</v>
      </c>
      <c r="AH1280" s="16">
        <f t="shared" si="517"/>
        <v>0</v>
      </c>
      <c r="AI1280" s="17">
        <f t="shared" si="528"/>
        <v>0</v>
      </c>
      <c r="AJ1280" s="16">
        <f t="shared" si="518"/>
        <v>0</v>
      </c>
    </row>
    <row r="1281" spans="1:36" x14ac:dyDescent="0.25">
      <c r="A1281" s="26">
        <f t="shared" si="529"/>
        <v>25.530416666666213</v>
      </c>
      <c r="B1281" s="9" t="s">
        <v>22</v>
      </c>
      <c r="C1281" s="14" t="s">
        <v>20</v>
      </c>
      <c r="D1281" t="s">
        <v>11</v>
      </c>
      <c r="F1281" t="s">
        <v>11</v>
      </c>
      <c r="H1281" s="16">
        <f t="shared" si="504"/>
        <v>0</v>
      </c>
      <c r="I1281" s="17">
        <f t="shared" si="519"/>
        <v>0</v>
      </c>
      <c r="J1281" s="16">
        <f t="shared" si="505"/>
        <v>25.530416666666213</v>
      </c>
      <c r="K1281" s="17">
        <f t="shared" si="520"/>
        <v>1</v>
      </c>
      <c r="L1281" s="16">
        <f t="shared" si="506"/>
        <v>0</v>
      </c>
      <c r="M1281" s="17"/>
      <c r="N1281" s="16">
        <f t="shared" si="507"/>
        <v>0</v>
      </c>
      <c r="O1281" s="17">
        <f t="shared" si="521"/>
        <v>0</v>
      </c>
      <c r="P1281" s="16">
        <f t="shared" si="530"/>
        <v>0</v>
      </c>
      <c r="Q1281" s="17">
        <f t="shared" si="522"/>
        <v>0</v>
      </c>
      <c r="R1281" s="16">
        <f t="shared" si="509"/>
        <v>0</v>
      </c>
      <c r="S1281" s="17"/>
      <c r="T1281" s="16">
        <f t="shared" si="510"/>
        <v>0</v>
      </c>
      <c r="U1281" s="17">
        <f t="shared" si="523"/>
        <v>0</v>
      </c>
      <c r="V1281" s="16">
        <f t="shared" si="511"/>
        <v>0</v>
      </c>
      <c r="W1281" s="17">
        <f t="shared" si="524"/>
        <v>0</v>
      </c>
      <c r="X1281" s="16">
        <f t="shared" si="512"/>
        <v>0</v>
      </c>
      <c r="Y1281" s="17"/>
      <c r="Z1281" s="16">
        <f t="shared" si="513"/>
        <v>0</v>
      </c>
      <c r="AA1281" s="17">
        <f t="shared" si="525"/>
        <v>0</v>
      </c>
      <c r="AB1281" s="16">
        <f t="shared" si="531"/>
        <v>0</v>
      </c>
      <c r="AC1281" s="17">
        <f t="shared" si="526"/>
        <v>0</v>
      </c>
      <c r="AD1281" s="16">
        <f t="shared" si="515"/>
        <v>0</v>
      </c>
      <c r="AE1281" s="17"/>
      <c r="AF1281" s="16">
        <f t="shared" si="532"/>
        <v>0</v>
      </c>
      <c r="AG1281" s="17">
        <f t="shared" si="527"/>
        <v>0</v>
      </c>
      <c r="AH1281" s="16">
        <f t="shared" si="517"/>
        <v>0</v>
      </c>
      <c r="AI1281" s="17">
        <f t="shared" si="528"/>
        <v>0</v>
      </c>
      <c r="AJ1281" s="16">
        <f t="shared" si="518"/>
        <v>0</v>
      </c>
    </row>
    <row r="1282" spans="1:36" x14ac:dyDescent="0.25">
      <c r="A1282" s="26">
        <f t="shared" si="529"/>
        <v>25.550416666666212</v>
      </c>
      <c r="B1282" s="9"/>
      <c r="D1282" t="s">
        <v>11</v>
      </c>
      <c r="F1282" t="s">
        <v>11</v>
      </c>
      <c r="H1282" s="16">
        <f t="shared" si="504"/>
        <v>0</v>
      </c>
      <c r="I1282" s="17">
        <f t="shared" si="519"/>
        <v>0</v>
      </c>
      <c r="J1282" s="16">
        <f t="shared" si="505"/>
        <v>0</v>
      </c>
      <c r="K1282" s="17">
        <f t="shared" si="520"/>
        <v>0</v>
      </c>
      <c r="L1282" s="16">
        <f t="shared" si="506"/>
        <v>0</v>
      </c>
      <c r="M1282" s="17"/>
      <c r="N1282" s="16">
        <f t="shared" si="507"/>
        <v>0</v>
      </c>
      <c r="O1282" s="17">
        <f t="shared" si="521"/>
        <v>0</v>
      </c>
      <c r="P1282" s="16">
        <f t="shared" si="530"/>
        <v>0</v>
      </c>
      <c r="Q1282" s="17">
        <f t="shared" si="522"/>
        <v>0</v>
      </c>
      <c r="R1282" s="16">
        <f t="shared" si="509"/>
        <v>0</v>
      </c>
      <c r="S1282" s="17"/>
      <c r="T1282" s="16">
        <f t="shared" si="510"/>
        <v>0</v>
      </c>
      <c r="U1282" s="17">
        <f t="shared" si="523"/>
        <v>0</v>
      </c>
      <c r="V1282" s="16">
        <f t="shared" si="511"/>
        <v>0</v>
      </c>
      <c r="W1282" s="17">
        <f t="shared" si="524"/>
        <v>0</v>
      </c>
      <c r="X1282" s="16">
        <f t="shared" si="512"/>
        <v>0</v>
      </c>
      <c r="Y1282" s="17"/>
      <c r="Z1282" s="16">
        <f t="shared" si="513"/>
        <v>0</v>
      </c>
      <c r="AA1282" s="17">
        <f t="shared" si="525"/>
        <v>0</v>
      </c>
      <c r="AB1282" s="16">
        <f t="shared" si="531"/>
        <v>0</v>
      </c>
      <c r="AC1282" s="17">
        <f t="shared" si="526"/>
        <v>0</v>
      </c>
      <c r="AD1282" s="16">
        <f t="shared" si="515"/>
        <v>0</v>
      </c>
      <c r="AE1282" s="17"/>
      <c r="AF1282" s="16">
        <f t="shared" si="532"/>
        <v>0</v>
      </c>
      <c r="AG1282" s="17">
        <f t="shared" si="527"/>
        <v>0</v>
      </c>
      <c r="AH1282" s="16">
        <f t="shared" si="517"/>
        <v>0</v>
      </c>
      <c r="AI1282" s="17">
        <f t="shared" si="528"/>
        <v>0</v>
      </c>
      <c r="AJ1282" s="16">
        <f t="shared" si="518"/>
        <v>0</v>
      </c>
    </row>
    <row r="1283" spans="1:36" x14ac:dyDescent="0.25">
      <c r="A1283" s="26">
        <f t="shared" si="529"/>
        <v>25.570416666666212</v>
      </c>
      <c r="B1283" s="9"/>
      <c r="D1283" t="s">
        <v>11</v>
      </c>
      <c r="F1283" t="s">
        <v>11</v>
      </c>
      <c r="H1283" s="16">
        <f t="shared" si="504"/>
        <v>0</v>
      </c>
      <c r="I1283" s="17">
        <f t="shared" si="519"/>
        <v>0</v>
      </c>
      <c r="J1283" s="16">
        <f t="shared" si="505"/>
        <v>0</v>
      </c>
      <c r="K1283" s="17">
        <f t="shared" si="520"/>
        <v>0</v>
      </c>
      <c r="L1283" s="16">
        <f t="shared" si="506"/>
        <v>0</v>
      </c>
      <c r="M1283" s="17"/>
      <c r="N1283" s="16">
        <f t="shared" si="507"/>
        <v>0</v>
      </c>
      <c r="O1283" s="17">
        <f t="shared" si="521"/>
        <v>0</v>
      </c>
      <c r="P1283" s="16">
        <f t="shared" si="530"/>
        <v>0</v>
      </c>
      <c r="Q1283" s="17">
        <f t="shared" si="522"/>
        <v>0</v>
      </c>
      <c r="R1283" s="16">
        <f t="shared" si="509"/>
        <v>0</v>
      </c>
      <c r="S1283" s="17"/>
      <c r="T1283" s="16">
        <f t="shared" si="510"/>
        <v>0</v>
      </c>
      <c r="U1283" s="17">
        <f t="shared" si="523"/>
        <v>0</v>
      </c>
      <c r="V1283" s="16">
        <f t="shared" si="511"/>
        <v>0</v>
      </c>
      <c r="W1283" s="17">
        <f t="shared" si="524"/>
        <v>0</v>
      </c>
      <c r="X1283" s="16">
        <f t="shared" si="512"/>
        <v>0</v>
      </c>
      <c r="Y1283" s="17"/>
      <c r="Z1283" s="16">
        <f t="shared" si="513"/>
        <v>0</v>
      </c>
      <c r="AA1283" s="17">
        <f t="shared" si="525"/>
        <v>0</v>
      </c>
      <c r="AB1283" s="16">
        <f t="shared" si="531"/>
        <v>0</v>
      </c>
      <c r="AC1283" s="17">
        <f t="shared" si="526"/>
        <v>0</v>
      </c>
      <c r="AD1283" s="16">
        <f t="shared" si="515"/>
        <v>0</v>
      </c>
      <c r="AE1283" s="17"/>
      <c r="AF1283" s="16">
        <f t="shared" si="532"/>
        <v>0</v>
      </c>
      <c r="AG1283" s="17">
        <f t="shared" si="527"/>
        <v>0</v>
      </c>
      <c r="AH1283" s="16">
        <f t="shared" si="517"/>
        <v>0</v>
      </c>
      <c r="AI1283" s="17">
        <f t="shared" si="528"/>
        <v>0</v>
      </c>
      <c r="AJ1283" s="16">
        <f t="shared" si="518"/>
        <v>0</v>
      </c>
    </row>
    <row r="1284" spans="1:36" x14ac:dyDescent="0.25">
      <c r="A1284" s="26">
        <f t="shared" si="529"/>
        <v>25.590416666666211</v>
      </c>
      <c r="B1284" s="9"/>
      <c r="D1284" t="s">
        <v>11</v>
      </c>
      <c r="F1284" t="s">
        <v>11</v>
      </c>
      <c r="H1284" s="16">
        <f t="shared" si="504"/>
        <v>0</v>
      </c>
      <c r="I1284" s="17">
        <f t="shared" si="519"/>
        <v>0</v>
      </c>
      <c r="J1284" s="16">
        <f t="shared" si="505"/>
        <v>0</v>
      </c>
      <c r="K1284" s="17">
        <f t="shared" si="520"/>
        <v>0</v>
      </c>
      <c r="L1284" s="16">
        <f t="shared" si="506"/>
        <v>0</v>
      </c>
      <c r="M1284" s="17"/>
      <c r="N1284" s="16">
        <f t="shared" si="507"/>
        <v>0</v>
      </c>
      <c r="O1284" s="17">
        <f t="shared" si="521"/>
        <v>0</v>
      </c>
      <c r="P1284" s="16">
        <f t="shared" si="530"/>
        <v>0</v>
      </c>
      <c r="Q1284" s="17">
        <f t="shared" si="522"/>
        <v>0</v>
      </c>
      <c r="R1284" s="16">
        <f t="shared" si="509"/>
        <v>0</v>
      </c>
      <c r="S1284" s="17"/>
      <c r="T1284" s="16">
        <f t="shared" si="510"/>
        <v>0</v>
      </c>
      <c r="U1284" s="17">
        <f t="shared" si="523"/>
        <v>0</v>
      </c>
      <c r="V1284" s="16">
        <f t="shared" si="511"/>
        <v>0</v>
      </c>
      <c r="W1284" s="17">
        <f t="shared" si="524"/>
        <v>0</v>
      </c>
      <c r="X1284" s="16">
        <f t="shared" si="512"/>
        <v>0</v>
      </c>
      <c r="Y1284" s="17"/>
      <c r="Z1284" s="16">
        <f t="shared" si="513"/>
        <v>0</v>
      </c>
      <c r="AA1284" s="17">
        <f t="shared" si="525"/>
        <v>0</v>
      </c>
      <c r="AB1284" s="16">
        <f t="shared" si="531"/>
        <v>0</v>
      </c>
      <c r="AC1284" s="17">
        <f t="shared" si="526"/>
        <v>0</v>
      </c>
      <c r="AD1284" s="16">
        <f t="shared" si="515"/>
        <v>0</v>
      </c>
      <c r="AE1284" s="17"/>
      <c r="AF1284" s="16">
        <f t="shared" si="532"/>
        <v>0</v>
      </c>
      <c r="AG1284" s="17">
        <f t="shared" si="527"/>
        <v>0</v>
      </c>
      <c r="AH1284" s="16">
        <f t="shared" si="517"/>
        <v>0</v>
      </c>
      <c r="AI1284" s="17">
        <f t="shared" si="528"/>
        <v>0</v>
      </c>
      <c r="AJ1284" s="16">
        <f t="shared" si="518"/>
        <v>0</v>
      </c>
    </row>
    <row r="1285" spans="1:36" x14ac:dyDescent="0.25">
      <c r="A1285" s="26">
        <f t="shared" si="529"/>
        <v>25.610416666666211</v>
      </c>
      <c r="B1285" s="9" t="s">
        <v>12</v>
      </c>
      <c r="D1285" t="s">
        <v>11</v>
      </c>
      <c r="F1285" s="14" t="s">
        <v>20</v>
      </c>
      <c r="H1285" s="16">
        <f t="shared" ref="H1285:H1348" si="533">IF(B1285="Line 1 Fails",A1285,0)</f>
        <v>0</v>
      </c>
      <c r="I1285" s="17">
        <f t="shared" si="519"/>
        <v>0</v>
      </c>
      <c r="J1285" s="16">
        <f t="shared" ref="J1285:J1348" si="534">IF(B1285="Line 1 repd.",A1285,0)</f>
        <v>0</v>
      </c>
      <c r="K1285" s="17">
        <f t="shared" si="520"/>
        <v>0</v>
      </c>
      <c r="L1285" s="16">
        <f t="shared" ref="L1285:L1348" si="535">IF(C1285="Dn(waiting)",A1286-A1285,0)</f>
        <v>0</v>
      </c>
      <c r="M1285" s="17"/>
      <c r="N1285" s="16">
        <f t="shared" ref="N1285:N1348" si="536">IF(B1285="Line 2 Fails",A1285,0)</f>
        <v>0</v>
      </c>
      <c r="O1285" s="17">
        <f t="shared" si="521"/>
        <v>0</v>
      </c>
      <c r="P1285" s="16">
        <f t="shared" si="530"/>
        <v>0</v>
      </c>
      <c r="Q1285" s="17">
        <f t="shared" si="522"/>
        <v>0</v>
      </c>
      <c r="R1285" s="16">
        <f t="shared" ref="R1285:R1348" si="537">IF(D1285="Dn(waiting)",A1286-A1285,0)</f>
        <v>0</v>
      </c>
      <c r="S1285" s="17"/>
      <c r="T1285" s="16">
        <f t="shared" ref="T1285:T1348" si="538">IF(B1285="Line 3 Fails",A1285,0)</f>
        <v>0</v>
      </c>
      <c r="U1285" s="17">
        <f t="shared" si="523"/>
        <v>0</v>
      </c>
      <c r="V1285" s="16">
        <f t="shared" ref="V1285:V1348" si="539">IF(B1285="Line 3 repd.",A1285,0)</f>
        <v>0</v>
      </c>
      <c r="W1285" s="17">
        <f t="shared" si="524"/>
        <v>0</v>
      </c>
      <c r="X1285" s="16">
        <f t="shared" ref="X1285:X1348" si="540">IF(E1285="Dn(waiting)",A1286-A1285,0)</f>
        <v>0</v>
      </c>
      <c r="Y1285" s="17"/>
      <c r="Z1285" s="16">
        <f t="shared" ref="Z1285:Z1346" si="541">IF(B1285="Line 4 Fails",A1285,0)</f>
        <v>0</v>
      </c>
      <c r="AA1285" s="17">
        <f t="shared" si="525"/>
        <v>0</v>
      </c>
      <c r="AB1285" s="16">
        <f t="shared" si="531"/>
        <v>25.610416666666211</v>
      </c>
      <c r="AC1285" s="17">
        <f t="shared" si="526"/>
        <v>1</v>
      </c>
      <c r="AD1285" s="16">
        <f t="shared" ref="AD1285:AD1348" si="542">IF(F1285="Dn(waiting)",A1286-A1285,0)</f>
        <v>0</v>
      </c>
      <c r="AE1285" s="17"/>
      <c r="AF1285" s="16">
        <f t="shared" si="532"/>
        <v>0</v>
      </c>
      <c r="AG1285" s="17">
        <f t="shared" si="527"/>
        <v>0</v>
      </c>
      <c r="AH1285" s="16">
        <f t="shared" ref="AH1285:AH1348" si="543">IF(B1285="Line 5 repd.",A1285,0)</f>
        <v>0</v>
      </c>
      <c r="AI1285" s="17">
        <f t="shared" si="528"/>
        <v>0</v>
      </c>
      <c r="AJ1285" s="16">
        <f t="shared" ref="AJ1285:AJ1348" si="544">IF(G1285="Dn(waiting)",A1286-A1285,0)</f>
        <v>0</v>
      </c>
    </row>
    <row r="1286" spans="1:36" x14ac:dyDescent="0.25">
      <c r="A1286" s="26">
        <f t="shared" si="529"/>
        <v>25.630416666666211</v>
      </c>
      <c r="B1286" s="9" t="s">
        <v>13</v>
      </c>
      <c r="D1286" t="s">
        <v>11</v>
      </c>
      <c r="G1286" t="s">
        <v>11</v>
      </c>
      <c r="H1286" s="16">
        <f t="shared" si="533"/>
        <v>0</v>
      </c>
      <c r="I1286" s="17">
        <f t="shared" ref="I1286:I1349" si="545">IF(H1286&gt;0,1,0)</f>
        <v>0</v>
      </c>
      <c r="J1286" s="16">
        <f t="shared" si="534"/>
        <v>0</v>
      </c>
      <c r="K1286" s="17">
        <f t="shared" ref="K1286:K1349" si="546">IF(J1286&gt;0,1,0)</f>
        <v>0</v>
      </c>
      <c r="L1286" s="16">
        <f t="shared" si="535"/>
        <v>0</v>
      </c>
      <c r="M1286" s="17"/>
      <c r="N1286" s="16">
        <f t="shared" si="536"/>
        <v>0</v>
      </c>
      <c r="O1286" s="17">
        <f t="shared" ref="O1286:O1349" si="547">IF(N1286&gt;0,1,0)</f>
        <v>0</v>
      </c>
      <c r="P1286" s="16">
        <f t="shared" si="530"/>
        <v>0</v>
      </c>
      <c r="Q1286" s="17">
        <f t="shared" ref="Q1286:Q1349" si="548">IF(P1286&gt;0,1,0)</f>
        <v>0</v>
      </c>
      <c r="R1286" s="16">
        <f t="shared" si="537"/>
        <v>0</v>
      </c>
      <c r="S1286" s="17"/>
      <c r="T1286" s="16">
        <f t="shared" si="538"/>
        <v>0</v>
      </c>
      <c r="U1286" s="17">
        <f t="shared" ref="U1286:U1349" si="549">IF(T1286&gt;0,1,0)</f>
        <v>0</v>
      </c>
      <c r="V1286" s="16">
        <f t="shared" si="539"/>
        <v>0</v>
      </c>
      <c r="W1286" s="17">
        <f t="shared" ref="W1286:W1349" si="550">IF(V1286&gt;0,1,0)</f>
        <v>0</v>
      </c>
      <c r="X1286" s="16">
        <f t="shared" si="540"/>
        <v>0</v>
      </c>
      <c r="Y1286" s="17"/>
      <c r="Z1286" s="16">
        <f t="shared" si="541"/>
        <v>0</v>
      </c>
      <c r="AA1286" s="17">
        <f t="shared" ref="AA1286:AA1349" si="551">IF(Z1286&gt;0,1,0)</f>
        <v>0</v>
      </c>
      <c r="AB1286" s="16">
        <f t="shared" si="531"/>
        <v>0</v>
      </c>
      <c r="AC1286" s="17">
        <f t="shared" ref="AC1286:AC1349" si="552">IF(AB1286&gt;0,1,0)</f>
        <v>0</v>
      </c>
      <c r="AD1286" s="16">
        <f t="shared" si="542"/>
        <v>0</v>
      </c>
      <c r="AE1286" s="17"/>
      <c r="AF1286" s="16">
        <f t="shared" si="532"/>
        <v>25.630416666666211</v>
      </c>
      <c r="AG1286" s="17">
        <f t="shared" ref="AG1286:AG1349" si="553">IF(AF1286&gt;0,1,0)</f>
        <v>1</v>
      </c>
      <c r="AH1286" s="16">
        <f t="shared" si="543"/>
        <v>0</v>
      </c>
      <c r="AI1286" s="17">
        <f t="shared" ref="AI1286:AI1349" si="554">IF(AH1286&gt;0,1,0)</f>
        <v>0</v>
      </c>
      <c r="AJ1286" s="16">
        <f t="shared" si="544"/>
        <v>0</v>
      </c>
    </row>
    <row r="1287" spans="1:36" x14ac:dyDescent="0.25">
      <c r="A1287" s="26">
        <f t="shared" ref="A1287:A1350" si="555">A1286+0.02</f>
        <v>25.65041666666621</v>
      </c>
      <c r="B1287" s="9"/>
      <c r="D1287" t="s">
        <v>11</v>
      </c>
      <c r="G1287" t="s">
        <v>11</v>
      </c>
      <c r="H1287" s="16">
        <f t="shared" si="533"/>
        <v>0</v>
      </c>
      <c r="I1287" s="17">
        <f t="shared" si="545"/>
        <v>0</v>
      </c>
      <c r="J1287" s="16">
        <f t="shared" si="534"/>
        <v>0</v>
      </c>
      <c r="K1287" s="17">
        <f t="shared" si="546"/>
        <v>0</v>
      </c>
      <c r="L1287" s="16">
        <f t="shared" si="535"/>
        <v>0</v>
      </c>
      <c r="M1287" s="17"/>
      <c r="N1287" s="16">
        <f t="shared" si="536"/>
        <v>0</v>
      </c>
      <c r="O1287" s="17">
        <f t="shared" si="547"/>
        <v>0</v>
      </c>
      <c r="P1287" s="16">
        <f t="shared" si="530"/>
        <v>0</v>
      </c>
      <c r="Q1287" s="17">
        <f t="shared" si="548"/>
        <v>0</v>
      </c>
      <c r="R1287" s="16">
        <f t="shared" si="537"/>
        <v>0</v>
      </c>
      <c r="S1287" s="17"/>
      <c r="T1287" s="16">
        <f t="shared" si="538"/>
        <v>0</v>
      </c>
      <c r="U1287" s="17">
        <f t="shared" si="549"/>
        <v>0</v>
      </c>
      <c r="V1287" s="16">
        <f t="shared" si="539"/>
        <v>0</v>
      </c>
      <c r="W1287" s="17">
        <f t="shared" si="550"/>
        <v>0</v>
      </c>
      <c r="X1287" s="16">
        <f t="shared" si="540"/>
        <v>0</v>
      </c>
      <c r="Y1287" s="17"/>
      <c r="Z1287" s="16">
        <f t="shared" si="541"/>
        <v>0</v>
      </c>
      <c r="AA1287" s="17">
        <f t="shared" si="551"/>
        <v>0</v>
      </c>
      <c r="AB1287" s="16">
        <f t="shared" si="531"/>
        <v>0</v>
      </c>
      <c r="AC1287" s="17">
        <f t="shared" si="552"/>
        <v>0</v>
      </c>
      <c r="AD1287" s="16">
        <f t="shared" si="542"/>
        <v>0</v>
      </c>
      <c r="AE1287" s="17"/>
      <c r="AF1287" s="16">
        <f t="shared" si="532"/>
        <v>0</v>
      </c>
      <c r="AG1287" s="17">
        <f t="shared" si="553"/>
        <v>0</v>
      </c>
      <c r="AH1287" s="16">
        <f t="shared" si="543"/>
        <v>0</v>
      </c>
      <c r="AI1287" s="17">
        <f t="shared" si="554"/>
        <v>0</v>
      </c>
      <c r="AJ1287" s="16">
        <f t="shared" si="544"/>
        <v>0</v>
      </c>
    </row>
    <row r="1288" spans="1:36" x14ac:dyDescent="0.25">
      <c r="A1288" s="26">
        <f t="shared" si="555"/>
        <v>25.67041666666621</v>
      </c>
      <c r="B1288" s="9"/>
      <c r="D1288" t="s">
        <v>11</v>
      </c>
      <c r="G1288" t="s">
        <v>11</v>
      </c>
      <c r="H1288" s="16">
        <f t="shared" si="533"/>
        <v>0</v>
      </c>
      <c r="I1288" s="17">
        <f t="shared" si="545"/>
        <v>0</v>
      </c>
      <c r="J1288" s="16">
        <f t="shared" si="534"/>
        <v>0</v>
      </c>
      <c r="K1288" s="17">
        <f t="shared" si="546"/>
        <v>0</v>
      </c>
      <c r="L1288" s="16">
        <f t="shared" si="535"/>
        <v>0</v>
      </c>
      <c r="M1288" s="17"/>
      <c r="N1288" s="16">
        <f t="shared" si="536"/>
        <v>0</v>
      </c>
      <c r="O1288" s="17">
        <f t="shared" si="547"/>
        <v>0</v>
      </c>
      <c r="P1288" s="16">
        <f t="shared" si="530"/>
        <v>0</v>
      </c>
      <c r="Q1288" s="17">
        <f t="shared" si="548"/>
        <v>0</v>
      </c>
      <c r="R1288" s="16">
        <f t="shared" si="537"/>
        <v>0</v>
      </c>
      <c r="S1288" s="17"/>
      <c r="T1288" s="16">
        <f t="shared" si="538"/>
        <v>0</v>
      </c>
      <c r="U1288" s="17">
        <f t="shared" si="549"/>
        <v>0</v>
      </c>
      <c r="V1288" s="16">
        <f t="shared" si="539"/>
        <v>0</v>
      </c>
      <c r="W1288" s="17">
        <f t="shared" si="550"/>
        <v>0</v>
      </c>
      <c r="X1288" s="16">
        <f t="shared" si="540"/>
        <v>0</v>
      </c>
      <c r="Y1288" s="17"/>
      <c r="Z1288" s="16">
        <f t="shared" si="541"/>
        <v>0</v>
      </c>
      <c r="AA1288" s="17">
        <f t="shared" si="551"/>
        <v>0</v>
      </c>
      <c r="AB1288" s="16">
        <f t="shared" si="531"/>
        <v>0</v>
      </c>
      <c r="AC1288" s="17">
        <f t="shared" si="552"/>
        <v>0</v>
      </c>
      <c r="AD1288" s="16">
        <f t="shared" si="542"/>
        <v>0</v>
      </c>
      <c r="AE1288" s="17"/>
      <c r="AF1288" s="16">
        <f t="shared" si="532"/>
        <v>0</v>
      </c>
      <c r="AG1288" s="17">
        <f t="shared" si="553"/>
        <v>0</v>
      </c>
      <c r="AH1288" s="16">
        <f t="shared" si="543"/>
        <v>0</v>
      </c>
      <c r="AI1288" s="17">
        <f t="shared" si="554"/>
        <v>0</v>
      </c>
      <c r="AJ1288" s="16">
        <f t="shared" si="544"/>
        <v>0</v>
      </c>
    </row>
    <row r="1289" spans="1:36" x14ac:dyDescent="0.25">
      <c r="A1289" s="26">
        <f t="shared" si="555"/>
        <v>25.690416666666209</v>
      </c>
      <c r="B1289" s="9"/>
      <c r="D1289" t="s">
        <v>11</v>
      </c>
      <c r="G1289" t="s">
        <v>11</v>
      </c>
      <c r="H1289" s="16">
        <f t="shared" si="533"/>
        <v>0</v>
      </c>
      <c r="I1289" s="17">
        <f t="shared" si="545"/>
        <v>0</v>
      </c>
      <c r="J1289" s="16">
        <f t="shared" si="534"/>
        <v>0</v>
      </c>
      <c r="K1289" s="17">
        <f t="shared" si="546"/>
        <v>0</v>
      </c>
      <c r="L1289" s="16">
        <f t="shared" si="535"/>
        <v>0</v>
      </c>
      <c r="M1289" s="17"/>
      <c r="N1289" s="16">
        <f t="shared" si="536"/>
        <v>0</v>
      </c>
      <c r="O1289" s="17">
        <f t="shared" si="547"/>
        <v>0</v>
      </c>
      <c r="P1289" s="16">
        <f t="shared" si="530"/>
        <v>0</v>
      </c>
      <c r="Q1289" s="17">
        <f t="shared" si="548"/>
        <v>0</v>
      </c>
      <c r="R1289" s="16">
        <f t="shared" si="537"/>
        <v>0</v>
      </c>
      <c r="S1289" s="17"/>
      <c r="T1289" s="16">
        <f t="shared" si="538"/>
        <v>0</v>
      </c>
      <c r="U1289" s="17">
        <f t="shared" si="549"/>
        <v>0</v>
      </c>
      <c r="V1289" s="16">
        <f t="shared" si="539"/>
        <v>0</v>
      </c>
      <c r="W1289" s="17">
        <f t="shared" si="550"/>
        <v>0</v>
      </c>
      <c r="X1289" s="16">
        <f t="shared" si="540"/>
        <v>0</v>
      </c>
      <c r="Y1289" s="17"/>
      <c r="Z1289" s="16">
        <f t="shared" si="541"/>
        <v>0</v>
      </c>
      <c r="AA1289" s="17">
        <f t="shared" si="551"/>
        <v>0</v>
      </c>
      <c r="AB1289" s="16">
        <f t="shared" si="531"/>
        <v>0</v>
      </c>
      <c r="AC1289" s="17">
        <f t="shared" si="552"/>
        <v>0</v>
      </c>
      <c r="AD1289" s="16">
        <f t="shared" si="542"/>
        <v>0</v>
      </c>
      <c r="AE1289" s="17"/>
      <c r="AF1289" s="16">
        <f t="shared" si="532"/>
        <v>0</v>
      </c>
      <c r="AG1289" s="17">
        <f t="shared" si="553"/>
        <v>0</v>
      </c>
      <c r="AH1289" s="16">
        <f t="shared" si="543"/>
        <v>0</v>
      </c>
      <c r="AI1289" s="17">
        <f t="shared" si="554"/>
        <v>0</v>
      </c>
      <c r="AJ1289" s="16">
        <f t="shared" si="544"/>
        <v>0</v>
      </c>
    </row>
    <row r="1290" spans="1:36" x14ac:dyDescent="0.25">
      <c r="A1290" s="26">
        <f t="shared" si="555"/>
        <v>25.710416666666209</v>
      </c>
      <c r="B1290" s="9" t="s">
        <v>17</v>
      </c>
      <c r="D1290" s="14" t="s">
        <v>20</v>
      </c>
      <c r="G1290" t="s">
        <v>11</v>
      </c>
      <c r="H1290" s="16">
        <f t="shared" si="533"/>
        <v>0</v>
      </c>
      <c r="I1290" s="17">
        <f t="shared" si="545"/>
        <v>0</v>
      </c>
      <c r="J1290" s="16">
        <f t="shared" si="534"/>
        <v>0</v>
      </c>
      <c r="K1290" s="17">
        <f t="shared" si="546"/>
        <v>0</v>
      </c>
      <c r="L1290" s="16">
        <f t="shared" si="535"/>
        <v>0</v>
      </c>
      <c r="M1290" s="17"/>
      <c r="N1290" s="16">
        <f t="shared" si="536"/>
        <v>0</v>
      </c>
      <c r="O1290" s="17">
        <f t="shared" si="547"/>
        <v>0</v>
      </c>
      <c r="P1290" s="16">
        <f t="shared" si="530"/>
        <v>25.710416666666209</v>
      </c>
      <c r="Q1290" s="17">
        <f t="shared" si="548"/>
        <v>1</v>
      </c>
      <c r="R1290" s="16">
        <f t="shared" si="537"/>
        <v>0</v>
      </c>
      <c r="S1290" s="17"/>
      <c r="T1290" s="16">
        <f t="shared" si="538"/>
        <v>0</v>
      </c>
      <c r="U1290" s="17">
        <f t="shared" si="549"/>
        <v>0</v>
      </c>
      <c r="V1290" s="16">
        <f t="shared" si="539"/>
        <v>0</v>
      </c>
      <c r="W1290" s="17">
        <f t="shared" si="550"/>
        <v>0</v>
      </c>
      <c r="X1290" s="16">
        <f t="shared" si="540"/>
        <v>0</v>
      </c>
      <c r="Y1290" s="17"/>
      <c r="Z1290" s="16">
        <f t="shared" si="541"/>
        <v>0</v>
      </c>
      <c r="AA1290" s="17">
        <f t="shared" si="551"/>
        <v>0</v>
      </c>
      <c r="AB1290" s="16">
        <f t="shared" si="531"/>
        <v>0</v>
      </c>
      <c r="AC1290" s="17">
        <f t="shared" si="552"/>
        <v>0</v>
      </c>
      <c r="AD1290" s="16">
        <f t="shared" si="542"/>
        <v>0</v>
      </c>
      <c r="AE1290" s="17"/>
      <c r="AF1290" s="16">
        <f t="shared" si="532"/>
        <v>0</v>
      </c>
      <c r="AG1290" s="17">
        <f t="shared" si="553"/>
        <v>0</v>
      </c>
      <c r="AH1290" s="16">
        <f t="shared" si="543"/>
        <v>0</v>
      </c>
      <c r="AI1290" s="17">
        <f t="shared" si="554"/>
        <v>0</v>
      </c>
      <c r="AJ1290" s="16">
        <f t="shared" si="544"/>
        <v>0</v>
      </c>
    </row>
    <row r="1291" spans="1:36" x14ac:dyDescent="0.25">
      <c r="A1291" s="26">
        <f t="shared" si="555"/>
        <v>25.730416666666208</v>
      </c>
      <c r="B1291" s="9"/>
      <c r="G1291" t="s">
        <v>11</v>
      </c>
      <c r="H1291" s="16">
        <f t="shared" si="533"/>
        <v>0</v>
      </c>
      <c r="I1291" s="17">
        <f t="shared" si="545"/>
        <v>0</v>
      </c>
      <c r="J1291" s="16">
        <f t="shared" si="534"/>
        <v>0</v>
      </c>
      <c r="K1291" s="17">
        <f t="shared" si="546"/>
        <v>0</v>
      </c>
      <c r="L1291" s="16">
        <f t="shared" si="535"/>
        <v>0</v>
      </c>
      <c r="M1291" s="17"/>
      <c r="N1291" s="16">
        <f t="shared" si="536"/>
        <v>0</v>
      </c>
      <c r="O1291" s="17">
        <f t="shared" si="547"/>
        <v>0</v>
      </c>
      <c r="P1291" s="16">
        <f t="shared" si="530"/>
        <v>0</v>
      </c>
      <c r="Q1291" s="17">
        <f t="shared" si="548"/>
        <v>0</v>
      </c>
      <c r="R1291" s="16">
        <f t="shared" si="537"/>
        <v>0</v>
      </c>
      <c r="S1291" s="17"/>
      <c r="T1291" s="16">
        <f t="shared" si="538"/>
        <v>0</v>
      </c>
      <c r="U1291" s="17">
        <f t="shared" si="549"/>
        <v>0</v>
      </c>
      <c r="V1291" s="16">
        <f t="shared" si="539"/>
        <v>0</v>
      </c>
      <c r="W1291" s="17">
        <f t="shared" si="550"/>
        <v>0</v>
      </c>
      <c r="X1291" s="16">
        <f t="shared" si="540"/>
        <v>0</v>
      </c>
      <c r="Y1291" s="17"/>
      <c r="Z1291" s="16">
        <f t="shared" si="541"/>
        <v>0</v>
      </c>
      <c r="AA1291" s="17">
        <f t="shared" si="551"/>
        <v>0</v>
      </c>
      <c r="AB1291" s="16">
        <f t="shared" si="531"/>
        <v>0</v>
      </c>
      <c r="AC1291" s="17">
        <f t="shared" si="552"/>
        <v>0</v>
      </c>
      <c r="AD1291" s="16">
        <f t="shared" si="542"/>
        <v>0</v>
      </c>
      <c r="AE1291" s="17"/>
      <c r="AF1291" s="16">
        <f t="shared" si="532"/>
        <v>0</v>
      </c>
      <c r="AG1291" s="17">
        <f t="shared" si="553"/>
        <v>0</v>
      </c>
      <c r="AH1291" s="16">
        <f t="shared" si="543"/>
        <v>0</v>
      </c>
      <c r="AI1291" s="17">
        <f t="shared" si="554"/>
        <v>0</v>
      </c>
      <c r="AJ1291" s="16">
        <f t="shared" si="544"/>
        <v>0</v>
      </c>
    </row>
    <row r="1292" spans="1:36" x14ac:dyDescent="0.25">
      <c r="A1292" s="26">
        <f t="shared" si="555"/>
        <v>25.750416666666208</v>
      </c>
      <c r="B1292" s="9" t="s">
        <v>21</v>
      </c>
      <c r="E1292" t="s">
        <v>11</v>
      </c>
      <c r="G1292" t="s">
        <v>11</v>
      </c>
      <c r="H1292" s="16">
        <f t="shared" si="533"/>
        <v>0</v>
      </c>
      <c r="I1292" s="17">
        <f t="shared" si="545"/>
        <v>0</v>
      </c>
      <c r="J1292" s="16">
        <f t="shared" si="534"/>
        <v>0</v>
      </c>
      <c r="K1292" s="17">
        <f t="shared" si="546"/>
        <v>0</v>
      </c>
      <c r="L1292" s="16">
        <f t="shared" si="535"/>
        <v>0</v>
      </c>
      <c r="M1292" s="17"/>
      <c r="N1292" s="16">
        <f t="shared" si="536"/>
        <v>0</v>
      </c>
      <c r="O1292" s="17">
        <f t="shared" si="547"/>
        <v>0</v>
      </c>
      <c r="P1292" s="16">
        <f t="shared" si="530"/>
        <v>0</v>
      </c>
      <c r="Q1292" s="17">
        <f t="shared" si="548"/>
        <v>0</v>
      </c>
      <c r="R1292" s="16">
        <f t="shared" si="537"/>
        <v>0</v>
      </c>
      <c r="S1292" s="17"/>
      <c r="T1292" s="16">
        <f t="shared" si="538"/>
        <v>25.750416666666208</v>
      </c>
      <c r="U1292" s="17">
        <f t="shared" si="549"/>
        <v>1</v>
      </c>
      <c r="V1292" s="16">
        <f t="shared" si="539"/>
        <v>0</v>
      </c>
      <c r="W1292" s="17">
        <f t="shared" si="550"/>
        <v>0</v>
      </c>
      <c r="X1292" s="16">
        <f t="shared" si="540"/>
        <v>0</v>
      </c>
      <c r="Y1292" s="17"/>
      <c r="Z1292" s="16">
        <f t="shared" si="541"/>
        <v>0</v>
      </c>
      <c r="AA1292" s="17">
        <f t="shared" si="551"/>
        <v>0</v>
      </c>
      <c r="AB1292" s="16">
        <f t="shared" si="531"/>
        <v>0</v>
      </c>
      <c r="AC1292" s="17">
        <f t="shared" si="552"/>
        <v>0</v>
      </c>
      <c r="AD1292" s="16">
        <f t="shared" si="542"/>
        <v>0</v>
      </c>
      <c r="AE1292" s="17"/>
      <c r="AF1292" s="16">
        <f t="shared" si="532"/>
        <v>0</v>
      </c>
      <c r="AG1292" s="17">
        <f t="shared" si="553"/>
        <v>0</v>
      </c>
      <c r="AH1292" s="16">
        <f t="shared" si="543"/>
        <v>0</v>
      </c>
      <c r="AI1292" s="17">
        <f t="shared" si="554"/>
        <v>0</v>
      </c>
      <c r="AJ1292" s="16">
        <f t="shared" si="544"/>
        <v>0</v>
      </c>
    </row>
    <row r="1293" spans="1:36" x14ac:dyDescent="0.25">
      <c r="A1293" s="26">
        <f t="shared" si="555"/>
        <v>25.770416666666208</v>
      </c>
      <c r="B1293" s="9"/>
      <c r="E1293" t="s">
        <v>11</v>
      </c>
      <c r="G1293" t="s">
        <v>11</v>
      </c>
      <c r="H1293" s="16">
        <f t="shared" si="533"/>
        <v>0</v>
      </c>
      <c r="I1293" s="17">
        <f t="shared" si="545"/>
        <v>0</v>
      </c>
      <c r="J1293" s="16">
        <f t="shared" si="534"/>
        <v>0</v>
      </c>
      <c r="K1293" s="17">
        <f t="shared" si="546"/>
        <v>0</v>
      </c>
      <c r="L1293" s="16">
        <f t="shared" si="535"/>
        <v>0</v>
      </c>
      <c r="M1293" s="17"/>
      <c r="N1293" s="16">
        <f t="shared" si="536"/>
        <v>0</v>
      </c>
      <c r="O1293" s="17">
        <f t="shared" si="547"/>
        <v>0</v>
      </c>
      <c r="P1293" s="16">
        <f t="shared" si="530"/>
        <v>0</v>
      </c>
      <c r="Q1293" s="17">
        <f t="shared" si="548"/>
        <v>0</v>
      </c>
      <c r="R1293" s="16">
        <f t="shared" si="537"/>
        <v>0</v>
      </c>
      <c r="S1293" s="17"/>
      <c r="T1293" s="16">
        <f t="shared" si="538"/>
        <v>0</v>
      </c>
      <c r="U1293" s="17">
        <f t="shared" si="549"/>
        <v>0</v>
      </c>
      <c r="V1293" s="16">
        <f t="shared" si="539"/>
        <v>0</v>
      </c>
      <c r="W1293" s="17">
        <f t="shared" si="550"/>
        <v>0</v>
      </c>
      <c r="X1293" s="16">
        <f t="shared" si="540"/>
        <v>0</v>
      </c>
      <c r="Y1293" s="17"/>
      <c r="Z1293" s="16">
        <f t="shared" si="541"/>
        <v>0</v>
      </c>
      <c r="AA1293" s="17">
        <f t="shared" si="551"/>
        <v>0</v>
      </c>
      <c r="AB1293" s="16">
        <f t="shared" si="531"/>
        <v>0</v>
      </c>
      <c r="AC1293" s="17">
        <f t="shared" si="552"/>
        <v>0</v>
      </c>
      <c r="AD1293" s="16">
        <f t="shared" si="542"/>
        <v>0</v>
      </c>
      <c r="AE1293" s="17"/>
      <c r="AF1293" s="16">
        <f t="shared" si="532"/>
        <v>0</v>
      </c>
      <c r="AG1293" s="17">
        <f t="shared" si="553"/>
        <v>0</v>
      </c>
      <c r="AH1293" s="16">
        <f t="shared" si="543"/>
        <v>0</v>
      </c>
      <c r="AI1293" s="17">
        <f t="shared" si="554"/>
        <v>0</v>
      </c>
      <c r="AJ1293" s="16">
        <f t="shared" si="544"/>
        <v>0</v>
      </c>
    </row>
    <row r="1294" spans="1:36" x14ac:dyDescent="0.25">
      <c r="A1294" s="26">
        <f t="shared" si="555"/>
        <v>25.790416666666207</v>
      </c>
      <c r="B1294" s="9" t="s">
        <v>15</v>
      </c>
      <c r="E1294" t="s">
        <v>11</v>
      </c>
      <c r="G1294" s="14" t="s">
        <v>20</v>
      </c>
      <c r="H1294" s="16">
        <f t="shared" si="533"/>
        <v>0</v>
      </c>
      <c r="I1294" s="17">
        <f t="shared" si="545"/>
        <v>0</v>
      </c>
      <c r="J1294" s="16">
        <f t="shared" si="534"/>
        <v>0</v>
      </c>
      <c r="K1294" s="17">
        <f t="shared" si="546"/>
        <v>0</v>
      </c>
      <c r="L1294" s="16">
        <f t="shared" si="535"/>
        <v>0</v>
      </c>
      <c r="M1294" s="17"/>
      <c r="N1294" s="16">
        <f t="shared" si="536"/>
        <v>0</v>
      </c>
      <c r="O1294" s="17">
        <f t="shared" si="547"/>
        <v>0</v>
      </c>
      <c r="P1294" s="16">
        <f t="shared" si="530"/>
        <v>0</v>
      </c>
      <c r="Q1294" s="17">
        <f t="shared" si="548"/>
        <v>0</v>
      </c>
      <c r="R1294" s="16">
        <f t="shared" si="537"/>
        <v>0</v>
      </c>
      <c r="S1294" s="17"/>
      <c r="T1294" s="16">
        <f t="shared" si="538"/>
        <v>0</v>
      </c>
      <c r="U1294" s="17">
        <f t="shared" si="549"/>
        <v>0</v>
      </c>
      <c r="V1294" s="16">
        <f t="shared" si="539"/>
        <v>0</v>
      </c>
      <c r="W1294" s="17">
        <f t="shared" si="550"/>
        <v>0</v>
      </c>
      <c r="X1294" s="16">
        <f t="shared" si="540"/>
        <v>0</v>
      </c>
      <c r="Y1294" s="17"/>
      <c r="Z1294" s="16">
        <f t="shared" si="541"/>
        <v>0</v>
      </c>
      <c r="AA1294" s="17">
        <f t="shared" si="551"/>
        <v>0</v>
      </c>
      <c r="AB1294" s="16">
        <f t="shared" si="531"/>
        <v>0</v>
      </c>
      <c r="AC1294" s="17">
        <f t="shared" si="552"/>
        <v>0</v>
      </c>
      <c r="AD1294" s="16">
        <f t="shared" si="542"/>
        <v>0</v>
      </c>
      <c r="AE1294" s="17"/>
      <c r="AF1294" s="16">
        <f t="shared" si="532"/>
        <v>0</v>
      </c>
      <c r="AG1294" s="17">
        <f t="shared" si="553"/>
        <v>0</v>
      </c>
      <c r="AH1294" s="16">
        <f t="shared" si="543"/>
        <v>25.790416666666207</v>
      </c>
      <c r="AI1294" s="17">
        <f t="shared" si="554"/>
        <v>1</v>
      </c>
      <c r="AJ1294" s="16">
        <f t="shared" si="544"/>
        <v>0</v>
      </c>
    </row>
    <row r="1295" spans="1:36" x14ac:dyDescent="0.25">
      <c r="A1295" s="26">
        <f t="shared" si="555"/>
        <v>25.810416666666207</v>
      </c>
      <c r="B1295" s="9"/>
      <c r="C1295" s="7"/>
      <c r="D1295" s="7"/>
      <c r="E1295" t="s">
        <v>11</v>
      </c>
      <c r="F1295" s="8"/>
      <c r="G1295" s="8"/>
      <c r="H1295" s="16">
        <f t="shared" si="533"/>
        <v>0</v>
      </c>
      <c r="I1295" s="17">
        <f t="shared" si="545"/>
        <v>0</v>
      </c>
      <c r="J1295" s="16">
        <f t="shared" si="534"/>
        <v>0</v>
      </c>
      <c r="K1295" s="17">
        <f t="shared" si="546"/>
        <v>0</v>
      </c>
      <c r="L1295" s="16">
        <f t="shared" si="535"/>
        <v>0</v>
      </c>
      <c r="M1295" s="17"/>
      <c r="N1295" s="16">
        <f t="shared" si="536"/>
        <v>0</v>
      </c>
      <c r="O1295" s="17">
        <f t="shared" si="547"/>
        <v>0</v>
      </c>
      <c r="P1295" s="16">
        <f t="shared" si="530"/>
        <v>0</v>
      </c>
      <c r="Q1295" s="17">
        <f t="shared" si="548"/>
        <v>0</v>
      </c>
      <c r="R1295" s="16">
        <f t="shared" si="537"/>
        <v>0</v>
      </c>
      <c r="S1295" s="17"/>
      <c r="T1295" s="16">
        <f t="shared" si="538"/>
        <v>0</v>
      </c>
      <c r="U1295" s="17">
        <f t="shared" si="549"/>
        <v>0</v>
      </c>
      <c r="V1295" s="16">
        <f t="shared" si="539"/>
        <v>0</v>
      </c>
      <c r="W1295" s="17">
        <f t="shared" si="550"/>
        <v>0</v>
      </c>
      <c r="X1295" s="16">
        <f t="shared" si="540"/>
        <v>0</v>
      </c>
      <c r="Y1295" s="17"/>
      <c r="Z1295" s="16">
        <f t="shared" si="541"/>
        <v>0</v>
      </c>
      <c r="AA1295" s="17">
        <f t="shared" si="551"/>
        <v>0</v>
      </c>
      <c r="AB1295" s="16">
        <f t="shared" si="531"/>
        <v>0</v>
      </c>
      <c r="AC1295" s="17">
        <f t="shared" si="552"/>
        <v>0</v>
      </c>
      <c r="AD1295" s="16">
        <f t="shared" si="542"/>
        <v>0</v>
      </c>
      <c r="AE1295" s="17"/>
      <c r="AF1295" s="16">
        <f t="shared" si="532"/>
        <v>0</v>
      </c>
      <c r="AG1295" s="17">
        <f t="shared" si="553"/>
        <v>0</v>
      </c>
      <c r="AH1295" s="16">
        <f t="shared" si="543"/>
        <v>0</v>
      </c>
      <c r="AI1295" s="17">
        <f t="shared" si="554"/>
        <v>0</v>
      </c>
      <c r="AJ1295" s="16">
        <f t="shared" si="544"/>
        <v>0</v>
      </c>
    </row>
    <row r="1296" spans="1:36" x14ac:dyDescent="0.25">
      <c r="A1296" s="26">
        <f t="shared" si="555"/>
        <v>25.830416666666206</v>
      </c>
      <c r="B1296" s="9" t="s">
        <v>9</v>
      </c>
      <c r="C1296" t="s">
        <v>11</v>
      </c>
      <c r="D1296" s="7"/>
      <c r="E1296" t="s">
        <v>11</v>
      </c>
      <c r="F1296" s="8"/>
      <c r="G1296" s="7"/>
      <c r="H1296" s="16">
        <f t="shared" si="533"/>
        <v>25.830416666666206</v>
      </c>
      <c r="I1296" s="17">
        <f t="shared" si="545"/>
        <v>1</v>
      </c>
      <c r="J1296" s="16">
        <f t="shared" si="534"/>
        <v>0</v>
      </c>
      <c r="K1296" s="17">
        <f t="shared" si="546"/>
        <v>0</v>
      </c>
      <c r="L1296" s="16">
        <f t="shared" si="535"/>
        <v>0</v>
      </c>
      <c r="M1296" s="17"/>
      <c r="N1296" s="16">
        <f t="shared" si="536"/>
        <v>0</v>
      </c>
      <c r="O1296" s="17">
        <f t="shared" si="547"/>
        <v>0</v>
      </c>
      <c r="P1296" s="16">
        <f t="shared" si="530"/>
        <v>0</v>
      </c>
      <c r="Q1296" s="17">
        <f t="shared" si="548"/>
        <v>0</v>
      </c>
      <c r="R1296" s="16">
        <f t="shared" si="537"/>
        <v>0</v>
      </c>
      <c r="S1296" s="17"/>
      <c r="T1296" s="16">
        <f t="shared" si="538"/>
        <v>0</v>
      </c>
      <c r="U1296" s="17">
        <f t="shared" si="549"/>
        <v>0</v>
      </c>
      <c r="V1296" s="16">
        <f t="shared" si="539"/>
        <v>0</v>
      </c>
      <c r="W1296" s="17">
        <f t="shared" si="550"/>
        <v>0</v>
      </c>
      <c r="X1296" s="16">
        <f t="shared" si="540"/>
        <v>0</v>
      </c>
      <c r="Y1296" s="17"/>
      <c r="Z1296" s="16">
        <f t="shared" si="541"/>
        <v>0</v>
      </c>
      <c r="AA1296" s="17">
        <f t="shared" si="551"/>
        <v>0</v>
      </c>
      <c r="AB1296" s="16">
        <f t="shared" si="531"/>
        <v>0</v>
      </c>
      <c r="AC1296" s="17">
        <f t="shared" si="552"/>
        <v>0</v>
      </c>
      <c r="AD1296" s="16">
        <f t="shared" si="542"/>
        <v>0</v>
      </c>
      <c r="AE1296" s="17"/>
      <c r="AF1296" s="16">
        <f t="shared" si="532"/>
        <v>0</v>
      </c>
      <c r="AG1296" s="17">
        <f t="shared" si="553"/>
        <v>0</v>
      </c>
      <c r="AH1296" s="16">
        <f t="shared" si="543"/>
        <v>0</v>
      </c>
      <c r="AI1296" s="17">
        <f t="shared" si="554"/>
        <v>0</v>
      </c>
      <c r="AJ1296" s="16">
        <f t="shared" si="544"/>
        <v>0</v>
      </c>
    </row>
    <row r="1297" spans="1:36" x14ac:dyDescent="0.25">
      <c r="A1297" s="26">
        <f t="shared" si="555"/>
        <v>25.850416666666206</v>
      </c>
      <c r="B1297" s="9"/>
      <c r="C1297" t="s">
        <v>11</v>
      </c>
      <c r="D1297" s="7"/>
      <c r="E1297" t="s">
        <v>11</v>
      </c>
      <c r="F1297" s="7"/>
      <c r="G1297" s="7"/>
      <c r="H1297" s="16">
        <f t="shared" si="533"/>
        <v>0</v>
      </c>
      <c r="I1297" s="17">
        <f t="shared" si="545"/>
        <v>0</v>
      </c>
      <c r="J1297" s="16">
        <f t="shared" si="534"/>
        <v>0</v>
      </c>
      <c r="K1297" s="17">
        <f t="shared" si="546"/>
        <v>0</v>
      </c>
      <c r="L1297" s="16">
        <f t="shared" si="535"/>
        <v>0</v>
      </c>
      <c r="M1297" s="17"/>
      <c r="N1297" s="16">
        <f t="shared" si="536"/>
        <v>0</v>
      </c>
      <c r="O1297" s="17">
        <f t="shared" si="547"/>
        <v>0</v>
      </c>
      <c r="P1297" s="16">
        <f t="shared" si="530"/>
        <v>0</v>
      </c>
      <c r="Q1297" s="17">
        <f t="shared" si="548"/>
        <v>0</v>
      </c>
      <c r="R1297" s="16">
        <f t="shared" si="537"/>
        <v>0</v>
      </c>
      <c r="S1297" s="17"/>
      <c r="T1297" s="16">
        <f t="shared" si="538"/>
        <v>0</v>
      </c>
      <c r="U1297" s="17">
        <f t="shared" si="549"/>
        <v>0</v>
      </c>
      <c r="V1297" s="16">
        <f t="shared" si="539"/>
        <v>0</v>
      </c>
      <c r="W1297" s="17">
        <f t="shared" si="550"/>
        <v>0</v>
      </c>
      <c r="X1297" s="16">
        <f t="shared" si="540"/>
        <v>0</v>
      </c>
      <c r="Y1297" s="17"/>
      <c r="Z1297" s="16">
        <f t="shared" si="541"/>
        <v>0</v>
      </c>
      <c r="AA1297" s="17">
        <f t="shared" si="551"/>
        <v>0</v>
      </c>
      <c r="AB1297" s="16">
        <f t="shared" si="531"/>
        <v>0</v>
      </c>
      <c r="AC1297" s="17">
        <f t="shared" si="552"/>
        <v>0</v>
      </c>
      <c r="AD1297" s="16">
        <f t="shared" si="542"/>
        <v>0</v>
      </c>
      <c r="AE1297" s="17"/>
      <c r="AF1297" s="16">
        <f t="shared" si="532"/>
        <v>0</v>
      </c>
      <c r="AG1297" s="17">
        <f t="shared" si="553"/>
        <v>0</v>
      </c>
      <c r="AH1297" s="16">
        <f t="shared" si="543"/>
        <v>0</v>
      </c>
      <c r="AI1297" s="17">
        <f t="shared" si="554"/>
        <v>0</v>
      </c>
      <c r="AJ1297" s="16">
        <f t="shared" si="544"/>
        <v>0</v>
      </c>
    </row>
    <row r="1298" spans="1:36" x14ac:dyDescent="0.25">
      <c r="A1298" s="26">
        <f t="shared" si="555"/>
        <v>25.870416666666205</v>
      </c>
      <c r="B1298" s="9"/>
      <c r="C1298" t="s">
        <v>11</v>
      </c>
      <c r="D1298" s="8"/>
      <c r="E1298" t="s">
        <v>11</v>
      </c>
      <c r="F1298" s="7"/>
      <c r="G1298" s="7"/>
      <c r="H1298" s="16">
        <f t="shared" si="533"/>
        <v>0</v>
      </c>
      <c r="I1298" s="17">
        <f t="shared" si="545"/>
        <v>0</v>
      </c>
      <c r="J1298" s="16">
        <f t="shared" si="534"/>
        <v>0</v>
      </c>
      <c r="K1298" s="17">
        <f t="shared" si="546"/>
        <v>0</v>
      </c>
      <c r="L1298" s="16">
        <f t="shared" si="535"/>
        <v>0</v>
      </c>
      <c r="M1298" s="17"/>
      <c r="N1298" s="16">
        <f t="shared" si="536"/>
        <v>0</v>
      </c>
      <c r="O1298" s="17">
        <f t="shared" si="547"/>
        <v>0</v>
      </c>
      <c r="P1298" s="16">
        <f t="shared" si="530"/>
        <v>0</v>
      </c>
      <c r="Q1298" s="17">
        <f t="shared" si="548"/>
        <v>0</v>
      </c>
      <c r="R1298" s="16">
        <f t="shared" si="537"/>
        <v>0</v>
      </c>
      <c r="S1298" s="17"/>
      <c r="T1298" s="16">
        <f t="shared" si="538"/>
        <v>0</v>
      </c>
      <c r="U1298" s="17">
        <f t="shared" si="549"/>
        <v>0</v>
      </c>
      <c r="V1298" s="16">
        <f t="shared" si="539"/>
        <v>0</v>
      </c>
      <c r="W1298" s="17">
        <f t="shared" si="550"/>
        <v>0</v>
      </c>
      <c r="X1298" s="16">
        <f t="shared" si="540"/>
        <v>0</v>
      </c>
      <c r="Y1298" s="17"/>
      <c r="Z1298" s="16">
        <f t="shared" si="541"/>
        <v>0</v>
      </c>
      <c r="AA1298" s="17">
        <f t="shared" si="551"/>
        <v>0</v>
      </c>
      <c r="AB1298" s="16">
        <f t="shared" si="531"/>
        <v>0</v>
      </c>
      <c r="AC1298" s="17">
        <f t="shared" si="552"/>
        <v>0</v>
      </c>
      <c r="AD1298" s="16">
        <f t="shared" si="542"/>
        <v>0</v>
      </c>
      <c r="AE1298" s="17"/>
      <c r="AF1298" s="16">
        <f t="shared" si="532"/>
        <v>0</v>
      </c>
      <c r="AG1298" s="17">
        <f t="shared" si="553"/>
        <v>0</v>
      </c>
      <c r="AH1298" s="16">
        <f t="shared" si="543"/>
        <v>0</v>
      </c>
      <c r="AI1298" s="17">
        <f t="shared" si="554"/>
        <v>0</v>
      </c>
      <c r="AJ1298" s="16">
        <f t="shared" si="544"/>
        <v>0</v>
      </c>
    </row>
    <row r="1299" spans="1:36" x14ac:dyDescent="0.25">
      <c r="A1299" s="26">
        <f t="shared" si="555"/>
        <v>25.890416666666205</v>
      </c>
      <c r="B1299" s="9" t="s">
        <v>18</v>
      </c>
      <c r="C1299" t="s">
        <v>11</v>
      </c>
      <c r="D1299" s="8"/>
      <c r="E1299" s="14" t="s">
        <v>20</v>
      </c>
      <c r="F1299" s="7"/>
      <c r="G1299" s="7"/>
      <c r="H1299" s="16">
        <f t="shared" si="533"/>
        <v>0</v>
      </c>
      <c r="I1299" s="17">
        <f t="shared" si="545"/>
        <v>0</v>
      </c>
      <c r="J1299" s="16">
        <f t="shared" si="534"/>
        <v>0</v>
      </c>
      <c r="K1299" s="17">
        <f t="shared" si="546"/>
        <v>0</v>
      </c>
      <c r="L1299" s="16">
        <f t="shared" si="535"/>
        <v>0</v>
      </c>
      <c r="M1299" s="17"/>
      <c r="N1299" s="16">
        <f t="shared" si="536"/>
        <v>0</v>
      </c>
      <c r="O1299" s="17">
        <f t="shared" si="547"/>
        <v>0</v>
      </c>
      <c r="P1299" s="16">
        <f t="shared" si="530"/>
        <v>0</v>
      </c>
      <c r="Q1299" s="17">
        <f t="shared" si="548"/>
        <v>0</v>
      </c>
      <c r="R1299" s="16">
        <f t="shared" si="537"/>
        <v>0</v>
      </c>
      <c r="S1299" s="17"/>
      <c r="T1299" s="16">
        <f t="shared" si="538"/>
        <v>0</v>
      </c>
      <c r="U1299" s="17">
        <f t="shared" si="549"/>
        <v>0</v>
      </c>
      <c r="V1299" s="16">
        <f t="shared" si="539"/>
        <v>25.890416666666205</v>
      </c>
      <c r="W1299" s="17">
        <f t="shared" si="550"/>
        <v>1</v>
      </c>
      <c r="X1299" s="16">
        <f t="shared" si="540"/>
        <v>0</v>
      </c>
      <c r="Y1299" s="17"/>
      <c r="Z1299" s="16">
        <f t="shared" si="541"/>
        <v>0</v>
      </c>
      <c r="AA1299" s="17">
        <f t="shared" si="551"/>
        <v>0</v>
      </c>
      <c r="AB1299" s="16">
        <f t="shared" si="531"/>
        <v>0</v>
      </c>
      <c r="AC1299" s="17">
        <f t="shared" si="552"/>
        <v>0</v>
      </c>
      <c r="AD1299" s="16">
        <f t="shared" si="542"/>
        <v>0</v>
      </c>
      <c r="AE1299" s="17"/>
      <c r="AF1299" s="16">
        <f t="shared" si="532"/>
        <v>0</v>
      </c>
      <c r="AG1299" s="17">
        <f t="shared" si="553"/>
        <v>0</v>
      </c>
      <c r="AH1299" s="16">
        <f t="shared" si="543"/>
        <v>0</v>
      </c>
      <c r="AI1299" s="17">
        <f t="shared" si="554"/>
        <v>0</v>
      </c>
      <c r="AJ1299" s="16">
        <f t="shared" si="544"/>
        <v>0</v>
      </c>
    </row>
    <row r="1300" spans="1:36" x14ac:dyDescent="0.25">
      <c r="A1300" s="26">
        <f t="shared" si="555"/>
        <v>25.910416666666205</v>
      </c>
      <c r="B1300" s="9" t="s">
        <v>10</v>
      </c>
      <c r="C1300" t="s">
        <v>11</v>
      </c>
      <c r="D1300" s="8"/>
      <c r="E1300" s="7"/>
      <c r="F1300" t="s">
        <v>11</v>
      </c>
      <c r="G1300" s="7"/>
      <c r="H1300" s="16">
        <f t="shared" si="533"/>
        <v>0</v>
      </c>
      <c r="I1300" s="17">
        <f t="shared" si="545"/>
        <v>0</v>
      </c>
      <c r="J1300" s="16">
        <f t="shared" si="534"/>
        <v>0</v>
      </c>
      <c r="K1300" s="17">
        <f t="shared" si="546"/>
        <v>0</v>
      </c>
      <c r="L1300" s="16">
        <f t="shared" si="535"/>
        <v>0</v>
      </c>
      <c r="M1300" s="17"/>
      <c r="N1300" s="16">
        <f t="shared" si="536"/>
        <v>0</v>
      </c>
      <c r="O1300" s="17">
        <f t="shared" si="547"/>
        <v>0</v>
      </c>
      <c r="P1300" s="16">
        <f t="shared" si="530"/>
        <v>0</v>
      </c>
      <c r="Q1300" s="17">
        <f t="shared" si="548"/>
        <v>0</v>
      </c>
      <c r="R1300" s="16">
        <f t="shared" si="537"/>
        <v>0</v>
      </c>
      <c r="S1300" s="17"/>
      <c r="T1300" s="16">
        <f t="shared" si="538"/>
        <v>0</v>
      </c>
      <c r="U1300" s="17">
        <f t="shared" si="549"/>
        <v>0</v>
      </c>
      <c r="V1300" s="16">
        <f t="shared" si="539"/>
        <v>0</v>
      </c>
      <c r="W1300" s="17">
        <f t="shared" si="550"/>
        <v>0</v>
      </c>
      <c r="X1300" s="16">
        <f t="shared" si="540"/>
        <v>0</v>
      </c>
      <c r="Y1300" s="17"/>
      <c r="Z1300" s="16">
        <f t="shared" si="541"/>
        <v>25.910416666666205</v>
      </c>
      <c r="AA1300" s="17">
        <f t="shared" si="551"/>
        <v>1</v>
      </c>
      <c r="AB1300" s="16">
        <f t="shared" si="531"/>
        <v>0</v>
      </c>
      <c r="AC1300" s="17">
        <f t="shared" si="552"/>
        <v>0</v>
      </c>
      <c r="AD1300" s="16">
        <f t="shared" si="542"/>
        <v>0</v>
      </c>
      <c r="AE1300" s="17"/>
      <c r="AF1300" s="16">
        <f t="shared" si="532"/>
        <v>0</v>
      </c>
      <c r="AG1300" s="17">
        <f t="shared" si="553"/>
        <v>0</v>
      </c>
      <c r="AH1300" s="16">
        <f t="shared" si="543"/>
        <v>0</v>
      </c>
      <c r="AI1300" s="17">
        <f t="shared" si="554"/>
        <v>0</v>
      </c>
      <c r="AJ1300" s="16">
        <f t="shared" si="544"/>
        <v>0</v>
      </c>
    </row>
    <row r="1301" spans="1:36" x14ac:dyDescent="0.25">
      <c r="A1301" s="26">
        <f t="shared" si="555"/>
        <v>25.930416666666204</v>
      </c>
      <c r="B1301" s="9" t="s">
        <v>16</v>
      </c>
      <c r="C1301" t="s">
        <v>11</v>
      </c>
      <c r="D1301" s="13" t="s">
        <v>14</v>
      </c>
      <c r="E1301" s="7"/>
      <c r="F1301" t="s">
        <v>11</v>
      </c>
      <c r="G1301" s="7"/>
      <c r="H1301" s="16">
        <f t="shared" si="533"/>
        <v>0</v>
      </c>
      <c r="I1301" s="17">
        <f t="shared" si="545"/>
        <v>0</v>
      </c>
      <c r="J1301" s="16">
        <f t="shared" si="534"/>
        <v>0</v>
      </c>
      <c r="K1301" s="17">
        <f t="shared" si="546"/>
        <v>0</v>
      </c>
      <c r="L1301" s="16">
        <f t="shared" si="535"/>
        <v>0</v>
      </c>
      <c r="M1301" s="17"/>
      <c r="N1301" s="16">
        <f t="shared" si="536"/>
        <v>25.930416666666204</v>
      </c>
      <c r="O1301" s="17">
        <f t="shared" si="547"/>
        <v>1</v>
      </c>
      <c r="P1301" s="16">
        <f t="shared" si="530"/>
        <v>0</v>
      </c>
      <c r="Q1301" s="17">
        <f t="shared" si="548"/>
        <v>0</v>
      </c>
      <c r="R1301" s="16">
        <f t="shared" si="537"/>
        <v>1.9999999999999574E-2</v>
      </c>
      <c r="S1301" s="17"/>
      <c r="T1301" s="16">
        <f t="shared" si="538"/>
        <v>0</v>
      </c>
      <c r="U1301" s="17">
        <f t="shared" si="549"/>
        <v>0</v>
      </c>
      <c r="V1301" s="16">
        <f t="shared" si="539"/>
        <v>0</v>
      </c>
      <c r="W1301" s="17">
        <f t="shared" si="550"/>
        <v>0</v>
      </c>
      <c r="X1301" s="16">
        <f t="shared" si="540"/>
        <v>0</v>
      </c>
      <c r="Y1301" s="17"/>
      <c r="Z1301" s="16">
        <f t="shared" si="541"/>
        <v>0</v>
      </c>
      <c r="AA1301" s="17">
        <f t="shared" si="551"/>
        <v>0</v>
      </c>
      <c r="AB1301" s="16">
        <f t="shared" si="531"/>
        <v>0</v>
      </c>
      <c r="AC1301" s="17">
        <f t="shared" si="552"/>
        <v>0</v>
      </c>
      <c r="AD1301" s="16">
        <f t="shared" si="542"/>
        <v>0</v>
      </c>
      <c r="AE1301" s="17"/>
      <c r="AF1301" s="16">
        <f t="shared" si="532"/>
        <v>0</v>
      </c>
      <c r="AG1301" s="17">
        <f t="shared" si="553"/>
        <v>0</v>
      </c>
      <c r="AH1301" s="16">
        <f t="shared" si="543"/>
        <v>0</v>
      </c>
      <c r="AI1301" s="17">
        <f t="shared" si="554"/>
        <v>0</v>
      </c>
      <c r="AJ1301" s="16">
        <f t="shared" si="544"/>
        <v>0</v>
      </c>
    </row>
    <row r="1302" spans="1:36" x14ac:dyDescent="0.25">
      <c r="A1302" s="26">
        <f t="shared" si="555"/>
        <v>25.950416666666204</v>
      </c>
      <c r="B1302" s="10"/>
      <c r="C1302" t="s">
        <v>11</v>
      </c>
      <c r="D1302" s="13" t="s">
        <v>14</v>
      </c>
      <c r="E1302" s="7"/>
      <c r="F1302" t="s">
        <v>11</v>
      </c>
      <c r="G1302" s="7"/>
      <c r="H1302" s="16">
        <f t="shared" si="533"/>
        <v>0</v>
      </c>
      <c r="I1302" s="17">
        <f t="shared" si="545"/>
        <v>0</v>
      </c>
      <c r="J1302" s="16">
        <f t="shared" si="534"/>
        <v>0</v>
      </c>
      <c r="K1302" s="17">
        <f t="shared" si="546"/>
        <v>0</v>
      </c>
      <c r="L1302" s="16">
        <f t="shared" si="535"/>
        <v>0</v>
      </c>
      <c r="M1302" s="17"/>
      <c r="N1302" s="16">
        <f t="shared" si="536"/>
        <v>0</v>
      </c>
      <c r="O1302" s="17">
        <f t="shared" si="547"/>
        <v>0</v>
      </c>
      <c r="P1302" s="16">
        <f t="shared" si="530"/>
        <v>0</v>
      </c>
      <c r="Q1302" s="17">
        <f t="shared" si="548"/>
        <v>0</v>
      </c>
      <c r="R1302" s="16">
        <f t="shared" si="537"/>
        <v>1.9999999999999574E-2</v>
      </c>
      <c r="S1302" s="17"/>
      <c r="T1302" s="16">
        <f t="shared" si="538"/>
        <v>0</v>
      </c>
      <c r="U1302" s="17">
        <f t="shared" si="549"/>
        <v>0</v>
      </c>
      <c r="V1302" s="16">
        <f t="shared" si="539"/>
        <v>0</v>
      </c>
      <c r="W1302" s="17">
        <f t="shared" si="550"/>
        <v>0</v>
      </c>
      <c r="X1302" s="16">
        <f t="shared" si="540"/>
        <v>0</v>
      </c>
      <c r="Y1302" s="17"/>
      <c r="Z1302" s="16">
        <f t="shared" si="541"/>
        <v>0</v>
      </c>
      <c r="AA1302" s="17">
        <f t="shared" si="551"/>
        <v>0</v>
      </c>
      <c r="AB1302" s="16">
        <f t="shared" si="531"/>
        <v>0</v>
      </c>
      <c r="AC1302" s="17">
        <f t="shared" si="552"/>
        <v>0</v>
      </c>
      <c r="AD1302" s="16">
        <f t="shared" si="542"/>
        <v>0</v>
      </c>
      <c r="AE1302" s="17"/>
      <c r="AF1302" s="16">
        <f t="shared" si="532"/>
        <v>0</v>
      </c>
      <c r="AG1302" s="17">
        <f t="shared" si="553"/>
        <v>0</v>
      </c>
      <c r="AH1302" s="16">
        <f t="shared" si="543"/>
        <v>0</v>
      </c>
      <c r="AI1302" s="17">
        <f t="shared" si="554"/>
        <v>0</v>
      </c>
      <c r="AJ1302" s="16">
        <f t="shared" si="544"/>
        <v>0</v>
      </c>
    </row>
    <row r="1303" spans="1:36" x14ac:dyDescent="0.25">
      <c r="A1303" s="26">
        <f t="shared" si="555"/>
        <v>25.970416666666203</v>
      </c>
      <c r="B1303" s="9" t="s">
        <v>22</v>
      </c>
      <c r="C1303" s="14" t="s">
        <v>20</v>
      </c>
      <c r="D1303" t="s">
        <v>11</v>
      </c>
      <c r="F1303" t="s">
        <v>11</v>
      </c>
      <c r="H1303" s="16">
        <f t="shared" si="533"/>
        <v>0</v>
      </c>
      <c r="I1303" s="17">
        <f t="shared" si="545"/>
        <v>0</v>
      </c>
      <c r="J1303" s="16">
        <f t="shared" si="534"/>
        <v>25.970416666666203</v>
      </c>
      <c r="K1303" s="17">
        <f t="shared" si="546"/>
        <v>1</v>
      </c>
      <c r="L1303" s="16">
        <f t="shared" si="535"/>
        <v>0</v>
      </c>
      <c r="M1303" s="17"/>
      <c r="N1303" s="16">
        <f t="shared" si="536"/>
        <v>0</v>
      </c>
      <c r="O1303" s="17">
        <f t="shared" si="547"/>
        <v>0</v>
      </c>
      <c r="P1303" s="16">
        <f t="shared" si="530"/>
        <v>0</v>
      </c>
      <c r="Q1303" s="17">
        <f t="shared" si="548"/>
        <v>0</v>
      </c>
      <c r="R1303" s="16">
        <f t="shared" si="537"/>
        <v>0</v>
      </c>
      <c r="S1303" s="17"/>
      <c r="T1303" s="16">
        <f t="shared" si="538"/>
        <v>0</v>
      </c>
      <c r="U1303" s="17">
        <f t="shared" si="549"/>
        <v>0</v>
      </c>
      <c r="V1303" s="16">
        <f t="shared" si="539"/>
        <v>0</v>
      </c>
      <c r="W1303" s="17">
        <f t="shared" si="550"/>
        <v>0</v>
      </c>
      <c r="X1303" s="16">
        <f t="shared" si="540"/>
        <v>0</v>
      </c>
      <c r="Y1303" s="17"/>
      <c r="Z1303" s="16">
        <f t="shared" si="541"/>
        <v>0</v>
      </c>
      <c r="AA1303" s="17">
        <f t="shared" si="551"/>
        <v>0</v>
      </c>
      <c r="AB1303" s="16">
        <f t="shared" si="531"/>
        <v>0</v>
      </c>
      <c r="AC1303" s="17">
        <f t="shared" si="552"/>
        <v>0</v>
      </c>
      <c r="AD1303" s="16">
        <f t="shared" si="542"/>
        <v>0</v>
      </c>
      <c r="AE1303" s="17"/>
      <c r="AF1303" s="16">
        <f t="shared" si="532"/>
        <v>0</v>
      </c>
      <c r="AG1303" s="17">
        <f t="shared" si="553"/>
        <v>0</v>
      </c>
      <c r="AH1303" s="16">
        <f t="shared" si="543"/>
        <v>0</v>
      </c>
      <c r="AI1303" s="17">
        <f t="shared" si="554"/>
        <v>0</v>
      </c>
      <c r="AJ1303" s="16">
        <f t="shared" si="544"/>
        <v>0</v>
      </c>
    </row>
    <row r="1304" spans="1:36" x14ac:dyDescent="0.25">
      <c r="A1304" s="26">
        <f t="shared" si="555"/>
        <v>25.990416666666203</v>
      </c>
      <c r="B1304" s="9"/>
      <c r="C1304" s="7"/>
      <c r="D1304" t="s">
        <v>11</v>
      </c>
      <c r="F1304" t="s">
        <v>11</v>
      </c>
      <c r="H1304" s="16">
        <f t="shared" si="533"/>
        <v>0</v>
      </c>
      <c r="I1304" s="17">
        <f t="shared" si="545"/>
        <v>0</v>
      </c>
      <c r="J1304" s="16">
        <f t="shared" si="534"/>
        <v>0</v>
      </c>
      <c r="K1304" s="17">
        <f t="shared" si="546"/>
        <v>0</v>
      </c>
      <c r="L1304" s="16">
        <f t="shared" si="535"/>
        <v>0</v>
      </c>
      <c r="M1304" s="17"/>
      <c r="N1304" s="16">
        <f t="shared" si="536"/>
        <v>0</v>
      </c>
      <c r="O1304" s="17">
        <f t="shared" si="547"/>
        <v>0</v>
      </c>
      <c r="P1304" s="16">
        <f t="shared" si="530"/>
        <v>0</v>
      </c>
      <c r="Q1304" s="17">
        <f t="shared" si="548"/>
        <v>0</v>
      </c>
      <c r="R1304" s="16">
        <f t="shared" si="537"/>
        <v>0</v>
      </c>
      <c r="S1304" s="17"/>
      <c r="T1304" s="16">
        <f t="shared" si="538"/>
        <v>0</v>
      </c>
      <c r="U1304" s="17">
        <f t="shared" si="549"/>
        <v>0</v>
      </c>
      <c r="V1304" s="16">
        <f t="shared" si="539"/>
        <v>0</v>
      </c>
      <c r="W1304" s="17">
        <f t="shared" si="550"/>
        <v>0</v>
      </c>
      <c r="X1304" s="16">
        <f t="shared" si="540"/>
        <v>0</v>
      </c>
      <c r="Y1304" s="17"/>
      <c r="Z1304" s="16">
        <f t="shared" si="541"/>
        <v>0</v>
      </c>
      <c r="AA1304" s="17">
        <f t="shared" si="551"/>
        <v>0</v>
      </c>
      <c r="AB1304" s="16">
        <f t="shared" si="531"/>
        <v>0</v>
      </c>
      <c r="AC1304" s="17">
        <f t="shared" si="552"/>
        <v>0</v>
      </c>
      <c r="AD1304" s="16">
        <f t="shared" si="542"/>
        <v>0</v>
      </c>
      <c r="AE1304" s="17"/>
      <c r="AF1304" s="16">
        <f t="shared" si="532"/>
        <v>0</v>
      </c>
      <c r="AG1304" s="17">
        <f t="shared" si="553"/>
        <v>0</v>
      </c>
      <c r="AH1304" s="16">
        <f t="shared" si="543"/>
        <v>0</v>
      </c>
      <c r="AI1304" s="17">
        <f t="shared" si="554"/>
        <v>0</v>
      </c>
      <c r="AJ1304" s="16">
        <f t="shared" si="544"/>
        <v>0</v>
      </c>
    </row>
    <row r="1305" spans="1:36" x14ac:dyDescent="0.25">
      <c r="A1305" s="26">
        <f t="shared" si="555"/>
        <v>26.010416666666202</v>
      </c>
      <c r="B1305" s="11"/>
      <c r="C1305" s="7"/>
      <c r="D1305" t="s">
        <v>11</v>
      </c>
      <c r="F1305" t="s">
        <v>11</v>
      </c>
      <c r="H1305" s="16">
        <f t="shared" si="533"/>
        <v>0</v>
      </c>
      <c r="I1305" s="17">
        <f t="shared" si="545"/>
        <v>0</v>
      </c>
      <c r="J1305" s="16">
        <f t="shared" si="534"/>
        <v>0</v>
      </c>
      <c r="K1305" s="17">
        <f t="shared" si="546"/>
        <v>0</v>
      </c>
      <c r="L1305" s="16">
        <f t="shared" si="535"/>
        <v>0</v>
      </c>
      <c r="M1305" s="17"/>
      <c r="N1305" s="16">
        <f t="shared" si="536"/>
        <v>0</v>
      </c>
      <c r="O1305" s="17">
        <f t="shared" si="547"/>
        <v>0</v>
      </c>
      <c r="P1305" s="16">
        <f t="shared" si="530"/>
        <v>0</v>
      </c>
      <c r="Q1305" s="17">
        <f t="shared" si="548"/>
        <v>0</v>
      </c>
      <c r="R1305" s="16">
        <f t="shared" si="537"/>
        <v>0</v>
      </c>
      <c r="S1305" s="17"/>
      <c r="T1305" s="16">
        <f t="shared" si="538"/>
        <v>0</v>
      </c>
      <c r="U1305" s="17">
        <f t="shared" si="549"/>
        <v>0</v>
      </c>
      <c r="V1305" s="16">
        <f t="shared" si="539"/>
        <v>0</v>
      </c>
      <c r="W1305" s="17">
        <f t="shared" si="550"/>
        <v>0</v>
      </c>
      <c r="X1305" s="16">
        <f t="shared" si="540"/>
        <v>0</v>
      </c>
      <c r="Y1305" s="17"/>
      <c r="Z1305" s="16">
        <f t="shared" si="541"/>
        <v>0</v>
      </c>
      <c r="AA1305" s="17">
        <f t="shared" si="551"/>
        <v>0</v>
      </c>
      <c r="AB1305" s="16">
        <f t="shared" si="531"/>
        <v>0</v>
      </c>
      <c r="AC1305" s="17">
        <f t="shared" si="552"/>
        <v>0</v>
      </c>
      <c r="AD1305" s="16">
        <f t="shared" si="542"/>
        <v>0</v>
      </c>
      <c r="AE1305" s="17"/>
      <c r="AF1305" s="16">
        <f t="shared" si="532"/>
        <v>0</v>
      </c>
      <c r="AG1305" s="17">
        <f t="shared" si="553"/>
        <v>0</v>
      </c>
      <c r="AH1305" s="16">
        <f t="shared" si="543"/>
        <v>0</v>
      </c>
      <c r="AI1305" s="17">
        <f t="shared" si="554"/>
        <v>0</v>
      </c>
      <c r="AJ1305" s="16">
        <f t="shared" si="544"/>
        <v>0</v>
      </c>
    </row>
    <row r="1306" spans="1:36" x14ac:dyDescent="0.25">
      <c r="A1306" s="26">
        <f t="shared" si="555"/>
        <v>26.030416666666202</v>
      </c>
      <c r="B1306" s="9" t="s">
        <v>13</v>
      </c>
      <c r="C1306" s="7"/>
      <c r="D1306" t="s">
        <v>11</v>
      </c>
      <c r="F1306" t="s">
        <v>11</v>
      </c>
      <c r="G1306" s="13" t="s">
        <v>14</v>
      </c>
      <c r="H1306" s="16">
        <f t="shared" si="533"/>
        <v>0</v>
      </c>
      <c r="I1306" s="17">
        <f t="shared" si="545"/>
        <v>0</v>
      </c>
      <c r="J1306" s="16">
        <f t="shared" si="534"/>
        <v>0</v>
      </c>
      <c r="K1306" s="17">
        <f t="shared" si="546"/>
        <v>0</v>
      </c>
      <c r="L1306" s="16">
        <f t="shared" si="535"/>
        <v>0</v>
      </c>
      <c r="M1306" s="17"/>
      <c r="N1306" s="16">
        <f t="shared" si="536"/>
        <v>0</v>
      </c>
      <c r="O1306" s="17">
        <f t="shared" si="547"/>
        <v>0</v>
      </c>
      <c r="P1306" s="16">
        <f t="shared" si="530"/>
        <v>0</v>
      </c>
      <c r="Q1306" s="17">
        <f t="shared" si="548"/>
        <v>0</v>
      </c>
      <c r="R1306" s="16">
        <f t="shared" si="537"/>
        <v>0</v>
      </c>
      <c r="S1306" s="17"/>
      <c r="T1306" s="16">
        <f t="shared" si="538"/>
        <v>0</v>
      </c>
      <c r="U1306" s="17">
        <f t="shared" si="549"/>
        <v>0</v>
      </c>
      <c r="V1306" s="16">
        <f t="shared" si="539"/>
        <v>0</v>
      </c>
      <c r="W1306" s="17">
        <f t="shared" si="550"/>
        <v>0</v>
      </c>
      <c r="X1306" s="16">
        <f t="shared" si="540"/>
        <v>0</v>
      </c>
      <c r="Y1306" s="17"/>
      <c r="Z1306" s="16">
        <f t="shared" si="541"/>
        <v>0</v>
      </c>
      <c r="AA1306" s="17">
        <f t="shared" si="551"/>
        <v>0</v>
      </c>
      <c r="AB1306" s="16">
        <f t="shared" si="531"/>
        <v>0</v>
      </c>
      <c r="AC1306" s="17">
        <f t="shared" si="552"/>
        <v>0</v>
      </c>
      <c r="AD1306" s="16">
        <f t="shared" si="542"/>
        <v>0</v>
      </c>
      <c r="AE1306" s="17"/>
      <c r="AF1306" s="16">
        <f t="shared" si="532"/>
        <v>26.030416666666202</v>
      </c>
      <c r="AG1306" s="17">
        <f t="shared" si="553"/>
        <v>1</v>
      </c>
      <c r="AH1306" s="16">
        <f t="shared" si="543"/>
        <v>0</v>
      </c>
      <c r="AI1306" s="17">
        <f t="shared" si="554"/>
        <v>0</v>
      </c>
      <c r="AJ1306" s="16">
        <f t="shared" si="544"/>
        <v>1.9999999999999574E-2</v>
      </c>
    </row>
    <row r="1307" spans="1:36" x14ac:dyDescent="0.25">
      <c r="A1307" s="26">
        <f t="shared" si="555"/>
        <v>26.050416666666202</v>
      </c>
      <c r="B1307" s="9"/>
      <c r="D1307" t="s">
        <v>11</v>
      </c>
      <c r="F1307" t="s">
        <v>11</v>
      </c>
      <c r="G1307" s="13" t="s">
        <v>14</v>
      </c>
      <c r="H1307" s="16">
        <f t="shared" si="533"/>
        <v>0</v>
      </c>
      <c r="I1307" s="17">
        <f t="shared" si="545"/>
        <v>0</v>
      </c>
      <c r="J1307" s="16">
        <f t="shared" si="534"/>
        <v>0</v>
      </c>
      <c r="K1307" s="17">
        <f t="shared" si="546"/>
        <v>0</v>
      </c>
      <c r="L1307" s="16">
        <f t="shared" si="535"/>
        <v>0</v>
      </c>
      <c r="M1307" s="17"/>
      <c r="N1307" s="16">
        <f t="shared" si="536"/>
        <v>0</v>
      </c>
      <c r="O1307" s="17">
        <f t="shared" si="547"/>
        <v>0</v>
      </c>
      <c r="P1307" s="16">
        <f t="shared" si="530"/>
        <v>0</v>
      </c>
      <c r="Q1307" s="17">
        <f t="shared" si="548"/>
        <v>0</v>
      </c>
      <c r="R1307" s="16">
        <f t="shared" si="537"/>
        <v>0</v>
      </c>
      <c r="S1307" s="17"/>
      <c r="T1307" s="16">
        <f t="shared" si="538"/>
        <v>0</v>
      </c>
      <c r="U1307" s="17">
        <f t="shared" si="549"/>
        <v>0</v>
      </c>
      <c r="V1307" s="16">
        <f t="shared" si="539"/>
        <v>0</v>
      </c>
      <c r="W1307" s="17">
        <f t="shared" si="550"/>
        <v>0</v>
      </c>
      <c r="X1307" s="16">
        <f t="shared" si="540"/>
        <v>0</v>
      </c>
      <c r="Y1307" s="17"/>
      <c r="Z1307" s="16">
        <f t="shared" si="541"/>
        <v>0</v>
      </c>
      <c r="AA1307" s="17">
        <f t="shared" si="551"/>
        <v>0</v>
      </c>
      <c r="AB1307" s="16">
        <f t="shared" si="531"/>
        <v>0</v>
      </c>
      <c r="AC1307" s="17">
        <f t="shared" si="552"/>
        <v>0</v>
      </c>
      <c r="AD1307" s="16">
        <f t="shared" si="542"/>
        <v>0</v>
      </c>
      <c r="AE1307" s="17"/>
      <c r="AF1307" s="16">
        <f t="shared" si="532"/>
        <v>0</v>
      </c>
      <c r="AG1307" s="17">
        <f t="shared" si="553"/>
        <v>0</v>
      </c>
      <c r="AH1307" s="16">
        <f t="shared" si="543"/>
        <v>0</v>
      </c>
      <c r="AI1307" s="17">
        <f t="shared" si="554"/>
        <v>0</v>
      </c>
      <c r="AJ1307" s="16">
        <f t="shared" si="544"/>
        <v>1.9999999999999574E-2</v>
      </c>
    </row>
    <row r="1308" spans="1:36" x14ac:dyDescent="0.25">
      <c r="A1308" s="26">
        <f t="shared" si="555"/>
        <v>26.070416666666201</v>
      </c>
      <c r="B1308" s="9" t="s">
        <v>21</v>
      </c>
      <c r="C1308" s="7"/>
      <c r="D1308" t="s">
        <v>11</v>
      </c>
      <c r="E1308" s="13" t="s">
        <v>14</v>
      </c>
      <c r="F1308" t="s">
        <v>11</v>
      </c>
      <c r="G1308" s="13" t="s">
        <v>14</v>
      </c>
      <c r="H1308" s="16">
        <f t="shared" si="533"/>
        <v>0</v>
      </c>
      <c r="I1308" s="17">
        <f t="shared" si="545"/>
        <v>0</v>
      </c>
      <c r="J1308" s="16">
        <f t="shared" si="534"/>
        <v>0</v>
      </c>
      <c r="K1308" s="17">
        <f t="shared" si="546"/>
        <v>0</v>
      </c>
      <c r="L1308" s="16">
        <f t="shared" si="535"/>
        <v>0</v>
      </c>
      <c r="M1308" s="17"/>
      <c r="N1308" s="16">
        <f t="shared" si="536"/>
        <v>0</v>
      </c>
      <c r="O1308" s="17">
        <f t="shared" si="547"/>
        <v>0</v>
      </c>
      <c r="P1308" s="16">
        <f t="shared" si="530"/>
        <v>0</v>
      </c>
      <c r="Q1308" s="17">
        <f t="shared" si="548"/>
        <v>0</v>
      </c>
      <c r="R1308" s="16">
        <f t="shared" si="537"/>
        <v>0</v>
      </c>
      <c r="S1308" s="17"/>
      <c r="T1308" s="16">
        <f t="shared" si="538"/>
        <v>26.070416666666201</v>
      </c>
      <c r="U1308" s="17">
        <f t="shared" si="549"/>
        <v>1</v>
      </c>
      <c r="V1308" s="16">
        <f t="shared" si="539"/>
        <v>0</v>
      </c>
      <c r="W1308" s="17">
        <f t="shared" si="550"/>
        <v>0</v>
      </c>
      <c r="X1308" s="16">
        <f t="shared" si="540"/>
        <v>1.9999999999999574E-2</v>
      </c>
      <c r="Y1308" s="17"/>
      <c r="Z1308" s="16">
        <f t="shared" si="541"/>
        <v>0</v>
      </c>
      <c r="AA1308" s="17">
        <f t="shared" si="551"/>
        <v>0</v>
      </c>
      <c r="AB1308" s="16">
        <f t="shared" si="531"/>
        <v>0</v>
      </c>
      <c r="AC1308" s="17">
        <f t="shared" si="552"/>
        <v>0</v>
      </c>
      <c r="AD1308" s="16">
        <f t="shared" si="542"/>
        <v>0</v>
      </c>
      <c r="AE1308" s="17"/>
      <c r="AF1308" s="16">
        <f t="shared" si="532"/>
        <v>0</v>
      </c>
      <c r="AG1308" s="17">
        <f t="shared" si="553"/>
        <v>0</v>
      </c>
      <c r="AH1308" s="16">
        <f t="shared" si="543"/>
        <v>0</v>
      </c>
      <c r="AI1308" s="17">
        <f t="shared" si="554"/>
        <v>0</v>
      </c>
      <c r="AJ1308" s="16">
        <f t="shared" si="544"/>
        <v>1.9999999999999574E-2</v>
      </c>
    </row>
    <row r="1309" spans="1:36" x14ac:dyDescent="0.25">
      <c r="A1309" s="26">
        <f t="shared" si="555"/>
        <v>26.090416666666201</v>
      </c>
      <c r="B1309" s="9" t="s">
        <v>12</v>
      </c>
      <c r="C1309" s="7"/>
      <c r="D1309" t="s">
        <v>11</v>
      </c>
      <c r="E1309" s="13" t="s">
        <v>14</v>
      </c>
      <c r="F1309" s="14" t="s">
        <v>20</v>
      </c>
      <c r="G1309" t="s">
        <v>11</v>
      </c>
      <c r="H1309" s="16">
        <f t="shared" si="533"/>
        <v>0</v>
      </c>
      <c r="I1309" s="17">
        <f t="shared" si="545"/>
        <v>0</v>
      </c>
      <c r="J1309" s="16">
        <f t="shared" si="534"/>
        <v>0</v>
      </c>
      <c r="K1309" s="17">
        <f t="shared" si="546"/>
        <v>0</v>
      </c>
      <c r="L1309" s="16">
        <f t="shared" si="535"/>
        <v>0</v>
      </c>
      <c r="M1309" s="17"/>
      <c r="N1309" s="16">
        <f t="shared" si="536"/>
        <v>0</v>
      </c>
      <c r="O1309" s="17">
        <f t="shared" si="547"/>
        <v>0</v>
      </c>
      <c r="P1309" s="16">
        <f t="shared" si="530"/>
        <v>0</v>
      </c>
      <c r="Q1309" s="17">
        <f t="shared" si="548"/>
        <v>0</v>
      </c>
      <c r="R1309" s="16">
        <f t="shared" si="537"/>
        <v>0</v>
      </c>
      <c r="S1309" s="17"/>
      <c r="T1309" s="16">
        <f t="shared" si="538"/>
        <v>0</v>
      </c>
      <c r="U1309" s="17">
        <f t="shared" si="549"/>
        <v>0</v>
      </c>
      <c r="V1309" s="16">
        <f t="shared" si="539"/>
        <v>0</v>
      </c>
      <c r="W1309" s="17">
        <f t="shared" si="550"/>
        <v>0</v>
      </c>
      <c r="X1309" s="16">
        <f t="shared" si="540"/>
        <v>1.9999999999999574E-2</v>
      </c>
      <c r="Y1309" s="17"/>
      <c r="Z1309" s="16">
        <f t="shared" si="541"/>
        <v>0</v>
      </c>
      <c r="AA1309" s="17">
        <f t="shared" si="551"/>
        <v>0</v>
      </c>
      <c r="AB1309" s="16">
        <f t="shared" si="531"/>
        <v>26.090416666666201</v>
      </c>
      <c r="AC1309" s="17">
        <f t="shared" si="552"/>
        <v>1</v>
      </c>
      <c r="AD1309" s="16">
        <f t="shared" si="542"/>
        <v>0</v>
      </c>
      <c r="AE1309" s="17"/>
      <c r="AF1309" s="16">
        <f t="shared" si="532"/>
        <v>0</v>
      </c>
      <c r="AG1309" s="17">
        <f t="shared" si="553"/>
        <v>0</v>
      </c>
      <c r="AH1309" s="16">
        <f t="shared" si="543"/>
        <v>0</v>
      </c>
      <c r="AI1309" s="17">
        <f t="shared" si="554"/>
        <v>0</v>
      </c>
      <c r="AJ1309" s="16">
        <f t="shared" si="544"/>
        <v>0</v>
      </c>
    </row>
    <row r="1310" spans="1:36" x14ac:dyDescent="0.25">
      <c r="A1310" s="26">
        <f t="shared" si="555"/>
        <v>26.1104166666662</v>
      </c>
      <c r="B1310" s="9" t="s">
        <v>9</v>
      </c>
      <c r="C1310" s="13" t="s">
        <v>14</v>
      </c>
      <c r="D1310" t="s">
        <v>11</v>
      </c>
      <c r="E1310" s="13" t="s">
        <v>14</v>
      </c>
      <c r="G1310" t="s">
        <v>11</v>
      </c>
      <c r="H1310" s="16">
        <f t="shared" si="533"/>
        <v>26.1104166666662</v>
      </c>
      <c r="I1310" s="17">
        <f t="shared" si="545"/>
        <v>1</v>
      </c>
      <c r="J1310" s="16">
        <f t="shared" si="534"/>
        <v>0</v>
      </c>
      <c r="K1310" s="17">
        <f t="shared" si="546"/>
        <v>0</v>
      </c>
      <c r="L1310" s="16">
        <f t="shared" si="535"/>
        <v>1.9999999999999574E-2</v>
      </c>
      <c r="M1310" s="17"/>
      <c r="N1310" s="16">
        <f t="shared" si="536"/>
        <v>0</v>
      </c>
      <c r="O1310" s="17">
        <f t="shared" si="547"/>
        <v>0</v>
      </c>
      <c r="P1310" s="16">
        <f t="shared" si="530"/>
        <v>0</v>
      </c>
      <c r="Q1310" s="17">
        <f t="shared" si="548"/>
        <v>0</v>
      </c>
      <c r="R1310" s="16">
        <f t="shared" si="537"/>
        <v>0</v>
      </c>
      <c r="S1310" s="17"/>
      <c r="T1310" s="16">
        <f t="shared" si="538"/>
        <v>0</v>
      </c>
      <c r="U1310" s="17">
        <f t="shared" si="549"/>
        <v>0</v>
      </c>
      <c r="V1310" s="16">
        <f t="shared" si="539"/>
        <v>0</v>
      </c>
      <c r="W1310" s="17">
        <f t="shared" si="550"/>
        <v>0</v>
      </c>
      <c r="X1310" s="16">
        <f t="shared" si="540"/>
        <v>1.9999999999999574E-2</v>
      </c>
      <c r="Y1310" s="17"/>
      <c r="Z1310" s="16">
        <f t="shared" si="541"/>
        <v>0</v>
      </c>
      <c r="AA1310" s="17">
        <f t="shared" si="551"/>
        <v>0</v>
      </c>
      <c r="AB1310" s="16">
        <f t="shared" si="531"/>
        <v>0</v>
      </c>
      <c r="AC1310" s="17">
        <f t="shared" si="552"/>
        <v>0</v>
      </c>
      <c r="AD1310" s="16">
        <f t="shared" si="542"/>
        <v>0</v>
      </c>
      <c r="AE1310" s="17"/>
      <c r="AF1310" s="16">
        <f t="shared" si="532"/>
        <v>0</v>
      </c>
      <c r="AG1310" s="17">
        <f t="shared" si="553"/>
        <v>0</v>
      </c>
      <c r="AH1310" s="16">
        <f t="shared" si="543"/>
        <v>0</v>
      </c>
      <c r="AI1310" s="17">
        <f t="shared" si="554"/>
        <v>0</v>
      </c>
      <c r="AJ1310" s="16">
        <f t="shared" si="544"/>
        <v>0</v>
      </c>
    </row>
    <row r="1311" spans="1:36" x14ac:dyDescent="0.25">
      <c r="A1311" s="26">
        <f t="shared" si="555"/>
        <v>26.1304166666662</v>
      </c>
      <c r="B1311" s="9"/>
      <c r="C1311" s="13" t="s">
        <v>14</v>
      </c>
      <c r="D1311" t="s">
        <v>11</v>
      </c>
      <c r="E1311" s="13" t="s">
        <v>14</v>
      </c>
      <c r="F1311" s="7"/>
      <c r="G1311" t="s">
        <v>11</v>
      </c>
      <c r="H1311" s="16">
        <f t="shared" si="533"/>
        <v>0</v>
      </c>
      <c r="I1311" s="17">
        <f t="shared" si="545"/>
        <v>0</v>
      </c>
      <c r="J1311" s="16">
        <f t="shared" si="534"/>
        <v>0</v>
      </c>
      <c r="K1311" s="17">
        <f t="shared" si="546"/>
        <v>0</v>
      </c>
      <c r="L1311" s="16">
        <f t="shared" si="535"/>
        <v>1.9999999999999574E-2</v>
      </c>
      <c r="M1311" s="17"/>
      <c r="N1311" s="16">
        <f t="shared" si="536"/>
        <v>0</v>
      </c>
      <c r="O1311" s="17">
        <f t="shared" si="547"/>
        <v>0</v>
      </c>
      <c r="P1311" s="16">
        <f t="shared" si="530"/>
        <v>0</v>
      </c>
      <c r="Q1311" s="17">
        <f t="shared" si="548"/>
        <v>0</v>
      </c>
      <c r="R1311" s="16">
        <f t="shared" si="537"/>
        <v>0</v>
      </c>
      <c r="S1311" s="17"/>
      <c r="T1311" s="16">
        <f t="shared" si="538"/>
        <v>0</v>
      </c>
      <c r="U1311" s="17">
        <f t="shared" si="549"/>
        <v>0</v>
      </c>
      <c r="V1311" s="16">
        <f t="shared" si="539"/>
        <v>0</v>
      </c>
      <c r="W1311" s="17">
        <f t="shared" si="550"/>
        <v>0</v>
      </c>
      <c r="X1311" s="16">
        <f t="shared" si="540"/>
        <v>1.9999999999999574E-2</v>
      </c>
      <c r="Y1311" s="17"/>
      <c r="Z1311" s="16">
        <f t="shared" si="541"/>
        <v>0</v>
      </c>
      <c r="AA1311" s="17">
        <f t="shared" si="551"/>
        <v>0</v>
      </c>
      <c r="AB1311" s="16">
        <f t="shared" si="531"/>
        <v>0</v>
      </c>
      <c r="AC1311" s="17">
        <f t="shared" si="552"/>
        <v>0</v>
      </c>
      <c r="AD1311" s="16">
        <f t="shared" si="542"/>
        <v>0</v>
      </c>
      <c r="AE1311" s="17"/>
      <c r="AF1311" s="16">
        <f t="shared" si="532"/>
        <v>0</v>
      </c>
      <c r="AG1311" s="17">
        <f t="shared" si="553"/>
        <v>0</v>
      </c>
      <c r="AH1311" s="16">
        <f t="shared" si="543"/>
        <v>0</v>
      </c>
      <c r="AI1311" s="17">
        <f t="shared" si="554"/>
        <v>0</v>
      </c>
      <c r="AJ1311" s="16">
        <f t="shared" si="544"/>
        <v>0</v>
      </c>
    </row>
    <row r="1312" spans="1:36" x14ac:dyDescent="0.25">
      <c r="A1312" s="26">
        <f t="shared" si="555"/>
        <v>26.150416666666199</v>
      </c>
      <c r="B1312" s="9" t="s">
        <v>17</v>
      </c>
      <c r="C1312" s="13" t="s">
        <v>14</v>
      </c>
      <c r="D1312" s="14" t="s">
        <v>20</v>
      </c>
      <c r="E1312" t="s">
        <v>11</v>
      </c>
      <c r="F1312" s="7"/>
      <c r="G1312" t="s">
        <v>11</v>
      </c>
      <c r="H1312" s="16">
        <f t="shared" si="533"/>
        <v>0</v>
      </c>
      <c r="I1312" s="17">
        <f t="shared" si="545"/>
        <v>0</v>
      </c>
      <c r="J1312" s="16">
        <f t="shared" si="534"/>
        <v>0</v>
      </c>
      <c r="K1312" s="17">
        <f t="shared" si="546"/>
        <v>0</v>
      </c>
      <c r="L1312" s="16">
        <f t="shared" si="535"/>
        <v>1.9999999999999574E-2</v>
      </c>
      <c r="M1312" s="17"/>
      <c r="N1312" s="16">
        <f t="shared" si="536"/>
        <v>0</v>
      </c>
      <c r="O1312" s="17">
        <f t="shared" si="547"/>
        <v>0</v>
      </c>
      <c r="P1312" s="16">
        <f t="shared" si="530"/>
        <v>26.150416666666199</v>
      </c>
      <c r="Q1312" s="17">
        <f t="shared" si="548"/>
        <v>1</v>
      </c>
      <c r="R1312" s="16">
        <f t="shared" si="537"/>
        <v>0</v>
      </c>
      <c r="S1312" s="17"/>
      <c r="T1312" s="16">
        <f t="shared" si="538"/>
        <v>0</v>
      </c>
      <c r="U1312" s="17">
        <f t="shared" si="549"/>
        <v>0</v>
      </c>
      <c r="V1312" s="16">
        <f t="shared" si="539"/>
        <v>0</v>
      </c>
      <c r="W1312" s="17">
        <f t="shared" si="550"/>
        <v>0</v>
      </c>
      <c r="X1312" s="16">
        <f t="shared" si="540"/>
        <v>0</v>
      </c>
      <c r="Y1312" s="17"/>
      <c r="Z1312" s="16">
        <f t="shared" si="541"/>
        <v>0</v>
      </c>
      <c r="AA1312" s="17">
        <f t="shared" si="551"/>
        <v>0</v>
      </c>
      <c r="AB1312" s="16">
        <f t="shared" si="531"/>
        <v>0</v>
      </c>
      <c r="AC1312" s="17">
        <f t="shared" si="552"/>
        <v>0</v>
      </c>
      <c r="AD1312" s="16">
        <f t="shared" si="542"/>
        <v>0</v>
      </c>
      <c r="AE1312" s="17"/>
      <c r="AF1312" s="16">
        <f t="shared" si="532"/>
        <v>0</v>
      </c>
      <c r="AG1312" s="17">
        <f t="shared" si="553"/>
        <v>0</v>
      </c>
      <c r="AH1312" s="16">
        <f t="shared" si="543"/>
        <v>0</v>
      </c>
      <c r="AI1312" s="17">
        <f t="shared" si="554"/>
        <v>0</v>
      </c>
      <c r="AJ1312" s="16">
        <f t="shared" si="544"/>
        <v>0</v>
      </c>
    </row>
    <row r="1313" spans="1:36" x14ac:dyDescent="0.25">
      <c r="A1313" s="26">
        <f t="shared" si="555"/>
        <v>26.170416666666199</v>
      </c>
      <c r="B1313" s="9"/>
      <c r="C1313" s="13" t="s">
        <v>14</v>
      </c>
      <c r="D1313" s="8"/>
      <c r="E1313" t="s">
        <v>11</v>
      </c>
      <c r="F1313" s="7"/>
      <c r="G1313" t="s">
        <v>11</v>
      </c>
      <c r="H1313" s="16">
        <f t="shared" si="533"/>
        <v>0</v>
      </c>
      <c r="I1313" s="17">
        <f t="shared" si="545"/>
        <v>0</v>
      </c>
      <c r="J1313" s="16">
        <f t="shared" si="534"/>
        <v>0</v>
      </c>
      <c r="K1313" s="17">
        <f t="shared" si="546"/>
        <v>0</v>
      </c>
      <c r="L1313" s="16">
        <f t="shared" si="535"/>
        <v>1.9999999999999574E-2</v>
      </c>
      <c r="M1313" s="17"/>
      <c r="N1313" s="16">
        <f t="shared" si="536"/>
        <v>0</v>
      </c>
      <c r="O1313" s="17">
        <f t="shared" si="547"/>
        <v>0</v>
      </c>
      <c r="P1313" s="16">
        <f t="shared" si="530"/>
        <v>0</v>
      </c>
      <c r="Q1313" s="17">
        <f t="shared" si="548"/>
        <v>0</v>
      </c>
      <c r="R1313" s="16">
        <f t="shared" si="537"/>
        <v>0</v>
      </c>
      <c r="S1313" s="17"/>
      <c r="T1313" s="16">
        <f t="shared" si="538"/>
        <v>0</v>
      </c>
      <c r="U1313" s="17">
        <f t="shared" si="549"/>
        <v>0</v>
      </c>
      <c r="V1313" s="16">
        <f t="shared" si="539"/>
        <v>0</v>
      </c>
      <c r="W1313" s="17">
        <f t="shared" si="550"/>
        <v>0</v>
      </c>
      <c r="X1313" s="16">
        <f t="shared" si="540"/>
        <v>0</v>
      </c>
      <c r="Y1313" s="17"/>
      <c r="Z1313" s="16">
        <f t="shared" si="541"/>
        <v>0</v>
      </c>
      <c r="AA1313" s="17">
        <f t="shared" si="551"/>
        <v>0</v>
      </c>
      <c r="AB1313" s="16">
        <f t="shared" si="531"/>
        <v>0</v>
      </c>
      <c r="AC1313" s="17">
        <f t="shared" si="552"/>
        <v>0</v>
      </c>
      <c r="AD1313" s="16">
        <f t="shared" si="542"/>
        <v>0</v>
      </c>
      <c r="AE1313" s="17"/>
      <c r="AF1313" s="16">
        <f t="shared" si="532"/>
        <v>0</v>
      </c>
      <c r="AG1313" s="17">
        <f t="shared" si="553"/>
        <v>0</v>
      </c>
      <c r="AH1313" s="16">
        <f t="shared" si="543"/>
        <v>0</v>
      </c>
      <c r="AI1313" s="17">
        <f t="shared" si="554"/>
        <v>0</v>
      </c>
      <c r="AJ1313" s="16">
        <f t="shared" si="544"/>
        <v>0</v>
      </c>
    </row>
    <row r="1314" spans="1:36" x14ac:dyDescent="0.25">
      <c r="A1314" s="26">
        <f t="shared" si="555"/>
        <v>26.190416666666199</v>
      </c>
      <c r="B1314" s="9"/>
      <c r="C1314" s="13" t="s">
        <v>14</v>
      </c>
      <c r="D1314" s="8"/>
      <c r="E1314" t="s">
        <v>11</v>
      </c>
      <c r="F1314" s="7"/>
      <c r="G1314" t="s">
        <v>11</v>
      </c>
      <c r="H1314" s="16">
        <f t="shared" si="533"/>
        <v>0</v>
      </c>
      <c r="I1314" s="17">
        <f t="shared" si="545"/>
        <v>0</v>
      </c>
      <c r="J1314" s="16">
        <f t="shared" si="534"/>
        <v>0</v>
      </c>
      <c r="K1314" s="17">
        <f t="shared" si="546"/>
        <v>0</v>
      </c>
      <c r="L1314" s="16">
        <f t="shared" si="535"/>
        <v>1.9999999999999574E-2</v>
      </c>
      <c r="M1314" s="17"/>
      <c r="N1314" s="16">
        <f t="shared" si="536"/>
        <v>0</v>
      </c>
      <c r="O1314" s="17">
        <f t="shared" si="547"/>
        <v>0</v>
      </c>
      <c r="P1314" s="16">
        <f t="shared" si="530"/>
        <v>0</v>
      </c>
      <c r="Q1314" s="17">
        <f t="shared" si="548"/>
        <v>0</v>
      </c>
      <c r="R1314" s="16">
        <f t="shared" si="537"/>
        <v>0</v>
      </c>
      <c r="S1314" s="17"/>
      <c r="T1314" s="16">
        <f t="shared" si="538"/>
        <v>0</v>
      </c>
      <c r="U1314" s="17">
        <f t="shared" si="549"/>
        <v>0</v>
      </c>
      <c r="V1314" s="16">
        <f t="shared" si="539"/>
        <v>0</v>
      </c>
      <c r="W1314" s="17">
        <f t="shared" si="550"/>
        <v>0</v>
      </c>
      <c r="X1314" s="16">
        <f t="shared" si="540"/>
        <v>0</v>
      </c>
      <c r="Y1314" s="17"/>
      <c r="Z1314" s="16">
        <f t="shared" si="541"/>
        <v>0</v>
      </c>
      <c r="AA1314" s="17">
        <f t="shared" si="551"/>
        <v>0</v>
      </c>
      <c r="AB1314" s="16">
        <f t="shared" si="531"/>
        <v>0</v>
      </c>
      <c r="AC1314" s="17">
        <f t="shared" si="552"/>
        <v>0</v>
      </c>
      <c r="AD1314" s="16">
        <f t="shared" si="542"/>
        <v>0</v>
      </c>
      <c r="AE1314" s="17"/>
      <c r="AF1314" s="16">
        <f t="shared" si="532"/>
        <v>0</v>
      </c>
      <c r="AG1314" s="17">
        <f t="shared" si="553"/>
        <v>0</v>
      </c>
      <c r="AH1314" s="16">
        <f t="shared" si="543"/>
        <v>0</v>
      </c>
      <c r="AI1314" s="17">
        <f t="shared" si="554"/>
        <v>0</v>
      </c>
      <c r="AJ1314" s="16">
        <f t="shared" si="544"/>
        <v>0</v>
      </c>
    </row>
    <row r="1315" spans="1:36" x14ac:dyDescent="0.25">
      <c r="A1315" s="26">
        <f t="shared" si="555"/>
        <v>26.210416666666198</v>
      </c>
      <c r="B1315" s="9"/>
      <c r="C1315" s="13" t="s">
        <v>14</v>
      </c>
      <c r="D1315" s="8"/>
      <c r="E1315" t="s">
        <v>11</v>
      </c>
      <c r="F1315" s="7"/>
      <c r="G1315" t="s">
        <v>11</v>
      </c>
      <c r="H1315" s="16">
        <f t="shared" si="533"/>
        <v>0</v>
      </c>
      <c r="I1315" s="17">
        <f t="shared" si="545"/>
        <v>0</v>
      </c>
      <c r="J1315" s="16">
        <f t="shared" si="534"/>
        <v>0</v>
      </c>
      <c r="K1315" s="17">
        <f t="shared" si="546"/>
        <v>0</v>
      </c>
      <c r="L1315" s="16">
        <f t="shared" si="535"/>
        <v>1.9999999999999574E-2</v>
      </c>
      <c r="M1315" s="17"/>
      <c r="N1315" s="16">
        <f t="shared" si="536"/>
        <v>0</v>
      </c>
      <c r="O1315" s="17">
        <f t="shared" si="547"/>
        <v>0</v>
      </c>
      <c r="P1315" s="16">
        <f t="shared" ref="P1315:P1378" si="556">IF(B1315="Line 2 repd.",A1315,0)</f>
        <v>0</v>
      </c>
      <c r="Q1315" s="17">
        <f t="shared" si="548"/>
        <v>0</v>
      </c>
      <c r="R1315" s="16">
        <f t="shared" si="537"/>
        <v>0</v>
      </c>
      <c r="S1315" s="17"/>
      <c r="T1315" s="16">
        <f t="shared" si="538"/>
        <v>0</v>
      </c>
      <c r="U1315" s="17">
        <f t="shared" si="549"/>
        <v>0</v>
      </c>
      <c r="V1315" s="16">
        <f t="shared" si="539"/>
        <v>0</v>
      </c>
      <c r="W1315" s="17">
        <f t="shared" si="550"/>
        <v>0</v>
      </c>
      <c r="X1315" s="16">
        <f t="shared" si="540"/>
        <v>0</v>
      </c>
      <c r="Y1315" s="17"/>
      <c r="Z1315" s="16">
        <f t="shared" si="541"/>
        <v>0</v>
      </c>
      <c r="AA1315" s="17">
        <f t="shared" si="551"/>
        <v>0</v>
      </c>
      <c r="AB1315" s="16">
        <f t="shared" si="531"/>
        <v>0</v>
      </c>
      <c r="AC1315" s="17">
        <f t="shared" si="552"/>
        <v>0</v>
      </c>
      <c r="AD1315" s="16">
        <f t="shared" si="542"/>
        <v>0</v>
      </c>
      <c r="AE1315" s="17"/>
      <c r="AF1315" s="16">
        <f t="shared" si="532"/>
        <v>0</v>
      </c>
      <c r="AG1315" s="17">
        <f t="shared" si="553"/>
        <v>0</v>
      </c>
      <c r="AH1315" s="16">
        <f t="shared" si="543"/>
        <v>0</v>
      </c>
      <c r="AI1315" s="17">
        <f t="shared" si="554"/>
        <v>0</v>
      </c>
      <c r="AJ1315" s="16">
        <f t="shared" si="544"/>
        <v>0</v>
      </c>
    </row>
    <row r="1316" spans="1:36" x14ac:dyDescent="0.25">
      <c r="A1316" s="26">
        <f t="shared" si="555"/>
        <v>26.230416666666198</v>
      </c>
      <c r="B1316" s="9"/>
      <c r="C1316" s="13" t="s">
        <v>14</v>
      </c>
      <c r="D1316" s="7"/>
      <c r="E1316" t="s">
        <v>11</v>
      </c>
      <c r="F1316" s="7"/>
      <c r="G1316" t="s">
        <v>11</v>
      </c>
      <c r="H1316" s="16">
        <f t="shared" si="533"/>
        <v>0</v>
      </c>
      <c r="I1316" s="17">
        <f t="shared" si="545"/>
        <v>0</v>
      </c>
      <c r="J1316" s="16">
        <f t="shared" si="534"/>
        <v>0</v>
      </c>
      <c r="K1316" s="17">
        <f t="shared" si="546"/>
        <v>0</v>
      </c>
      <c r="L1316" s="16">
        <f t="shared" si="535"/>
        <v>1.9999999999999574E-2</v>
      </c>
      <c r="M1316" s="17"/>
      <c r="N1316" s="16">
        <f t="shared" si="536"/>
        <v>0</v>
      </c>
      <c r="O1316" s="17">
        <f t="shared" si="547"/>
        <v>0</v>
      </c>
      <c r="P1316" s="16">
        <f t="shared" si="556"/>
        <v>0</v>
      </c>
      <c r="Q1316" s="17">
        <f t="shared" si="548"/>
        <v>0</v>
      </c>
      <c r="R1316" s="16">
        <f t="shared" si="537"/>
        <v>0</v>
      </c>
      <c r="S1316" s="17"/>
      <c r="T1316" s="16">
        <f t="shared" si="538"/>
        <v>0</v>
      </c>
      <c r="U1316" s="17">
        <f t="shared" si="549"/>
        <v>0</v>
      </c>
      <c r="V1316" s="16">
        <f t="shared" si="539"/>
        <v>0</v>
      </c>
      <c r="W1316" s="17">
        <f t="shared" si="550"/>
        <v>0</v>
      </c>
      <c r="X1316" s="16">
        <f t="shared" si="540"/>
        <v>0</v>
      </c>
      <c r="Y1316" s="17"/>
      <c r="Z1316" s="16">
        <f t="shared" si="541"/>
        <v>0</v>
      </c>
      <c r="AA1316" s="17">
        <f t="shared" si="551"/>
        <v>0</v>
      </c>
      <c r="AB1316" s="16">
        <f t="shared" si="531"/>
        <v>0</v>
      </c>
      <c r="AC1316" s="17">
        <f t="shared" si="552"/>
        <v>0</v>
      </c>
      <c r="AD1316" s="16">
        <f t="shared" si="542"/>
        <v>0</v>
      </c>
      <c r="AE1316" s="17"/>
      <c r="AF1316" s="16">
        <f t="shared" si="532"/>
        <v>0</v>
      </c>
      <c r="AG1316" s="17">
        <f t="shared" si="553"/>
        <v>0</v>
      </c>
      <c r="AH1316" s="16">
        <f t="shared" si="543"/>
        <v>0</v>
      </c>
      <c r="AI1316" s="17">
        <f t="shared" si="554"/>
        <v>0</v>
      </c>
      <c r="AJ1316" s="16">
        <f t="shared" si="544"/>
        <v>0</v>
      </c>
    </row>
    <row r="1317" spans="1:36" x14ac:dyDescent="0.25">
      <c r="A1317" s="26">
        <f t="shared" si="555"/>
        <v>26.250416666666197</v>
      </c>
      <c r="B1317" s="9" t="s">
        <v>15</v>
      </c>
      <c r="C1317" t="s">
        <v>11</v>
      </c>
      <c r="D1317" s="8"/>
      <c r="E1317" t="s">
        <v>11</v>
      </c>
      <c r="G1317" s="14" t="s">
        <v>20</v>
      </c>
      <c r="H1317" s="16">
        <f t="shared" si="533"/>
        <v>0</v>
      </c>
      <c r="I1317" s="17">
        <f t="shared" si="545"/>
        <v>0</v>
      </c>
      <c r="J1317" s="16">
        <f t="shared" si="534"/>
        <v>0</v>
      </c>
      <c r="K1317" s="17">
        <f t="shared" si="546"/>
        <v>0</v>
      </c>
      <c r="L1317" s="16">
        <f t="shared" si="535"/>
        <v>0</v>
      </c>
      <c r="M1317" s="17"/>
      <c r="N1317" s="16">
        <f t="shared" si="536"/>
        <v>0</v>
      </c>
      <c r="O1317" s="17">
        <f t="shared" si="547"/>
        <v>0</v>
      </c>
      <c r="P1317" s="16">
        <f t="shared" si="556"/>
        <v>0</v>
      </c>
      <c r="Q1317" s="17">
        <f t="shared" si="548"/>
        <v>0</v>
      </c>
      <c r="R1317" s="16">
        <f t="shared" si="537"/>
        <v>0</v>
      </c>
      <c r="S1317" s="17"/>
      <c r="T1317" s="16">
        <f t="shared" si="538"/>
        <v>0</v>
      </c>
      <c r="U1317" s="17">
        <f t="shared" si="549"/>
        <v>0</v>
      </c>
      <c r="V1317" s="16">
        <f t="shared" si="539"/>
        <v>0</v>
      </c>
      <c r="W1317" s="17">
        <f t="shared" si="550"/>
        <v>0</v>
      </c>
      <c r="X1317" s="16">
        <f t="shared" si="540"/>
        <v>0</v>
      </c>
      <c r="Y1317" s="17"/>
      <c r="Z1317" s="16">
        <f t="shared" si="541"/>
        <v>0</v>
      </c>
      <c r="AA1317" s="17">
        <f t="shared" si="551"/>
        <v>0</v>
      </c>
      <c r="AB1317" s="16">
        <f t="shared" si="531"/>
        <v>0</v>
      </c>
      <c r="AC1317" s="17">
        <f t="shared" si="552"/>
        <v>0</v>
      </c>
      <c r="AD1317" s="16">
        <f t="shared" si="542"/>
        <v>0</v>
      </c>
      <c r="AE1317" s="17"/>
      <c r="AF1317" s="16">
        <f t="shared" si="532"/>
        <v>0</v>
      </c>
      <c r="AG1317" s="17">
        <f t="shared" si="553"/>
        <v>0</v>
      </c>
      <c r="AH1317" s="16">
        <f t="shared" si="543"/>
        <v>26.250416666666197</v>
      </c>
      <c r="AI1317" s="17">
        <f t="shared" si="554"/>
        <v>1</v>
      </c>
      <c r="AJ1317" s="16">
        <f t="shared" si="544"/>
        <v>0</v>
      </c>
    </row>
    <row r="1318" spans="1:36" x14ac:dyDescent="0.25">
      <c r="A1318" s="26">
        <f t="shared" si="555"/>
        <v>26.270416666666197</v>
      </c>
      <c r="B1318" s="9" t="s">
        <v>10</v>
      </c>
      <c r="C1318" t="s">
        <v>11</v>
      </c>
      <c r="D1318" s="8"/>
      <c r="E1318" t="s">
        <v>11</v>
      </c>
      <c r="F1318" s="13" t="s">
        <v>14</v>
      </c>
      <c r="H1318" s="16">
        <f t="shared" si="533"/>
        <v>0</v>
      </c>
      <c r="I1318" s="17">
        <f t="shared" si="545"/>
        <v>0</v>
      </c>
      <c r="J1318" s="16">
        <f t="shared" si="534"/>
        <v>0</v>
      </c>
      <c r="K1318" s="17">
        <f t="shared" si="546"/>
        <v>0</v>
      </c>
      <c r="L1318" s="16">
        <f t="shared" si="535"/>
        <v>0</v>
      </c>
      <c r="M1318" s="17"/>
      <c r="N1318" s="16">
        <f t="shared" si="536"/>
        <v>0</v>
      </c>
      <c r="O1318" s="17">
        <f t="shared" si="547"/>
        <v>0</v>
      </c>
      <c r="P1318" s="16">
        <f t="shared" si="556"/>
        <v>0</v>
      </c>
      <c r="Q1318" s="17">
        <f t="shared" si="548"/>
        <v>0</v>
      </c>
      <c r="R1318" s="16">
        <f t="shared" si="537"/>
        <v>0</v>
      </c>
      <c r="S1318" s="17"/>
      <c r="T1318" s="16">
        <f t="shared" si="538"/>
        <v>0</v>
      </c>
      <c r="U1318" s="17">
        <f t="shared" si="549"/>
        <v>0</v>
      </c>
      <c r="V1318" s="16">
        <f t="shared" si="539"/>
        <v>0</v>
      </c>
      <c r="W1318" s="17">
        <f t="shared" si="550"/>
        <v>0</v>
      </c>
      <c r="X1318" s="16">
        <f t="shared" si="540"/>
        <v>0</v>
      </c>
      <c r="Y1318" s="17"/>
      <c r="Z1318" s="16">
        <f t="shared" si="541"/>
        <v>26.270416666666197</v>
      </c>
      <c r="AA1318" s="17">
        <f t="shared" si="551"/>
        <v>1</v>
      </c>
      <c r="AB1318" s="16">
        <f t="shared" si="531"/>
        <v>0</v>
      </c>
      <c r="AC1318" s="17">
        <f t="shared" si="552"/>
        <v>0</v>
      </c>
      <c r="AD1318" s="16">
        <f t="shared" si="542"/>
        <v>1.9999999999999574E-2</v>
      </c>
      <c r="AE1318" s="17"/>
      <c r="AF1318" s="16">
        <f t="shared" si="532"/>
        <v>0</v>
      </c>
      <c r="AG1318" s="17">
        <f t="shared" si="553"/>
        <v>0</v>
      </c>
      <c r="AH1318" s="16">
        <f t="shared" si="543"/>
        <v>0</v>
      </c>
      <c r="AI1318" s="17">
        <f t="shared" si="554"/>
        <v>0</v>
      </c>
      <c r="AJ1318" s="16">
        <f t="shared" si="544"/>
        <v>0</v>
      </c>
    </row>
    <row r="1319" spans="1:36" x14ac:dyDescent="0.25">
      <c r="A1319" s="26">
        <f t="shared" si="555"/>
        <v>26.290416666666196</v>
      </c>
      <c r="B1319" s="9" t="s">
        <v>16</v>
      </c>
      <c r="C1319" t="s">
        <v>11</v>
      </c>
      <c r="D1319" s="13" t="s">
        <v>14</v>
      </c>
      <c r="E1319" t="s">
        <v>11</v>
      </c>
      <c r="F1319" s="13" t="s">
        <v>14</v>
      </c>
      <c r="H1319" s="16">
        <f t="shared" si="533"/>
        <v>0</v>
      </c>
      <c r="I1319" s="17">
        <f t="shared" si="545"/>
        <v>0</v>
      </c>
      <c r="J1319" s="16">
        <f t="shared" si="534"/>
        <v>0</v>
      </c>
      <c r="K1319" s="17">
        <f t="shared" si="546"/>
        <v>0</v>
      </c>
      <c r="L1319" s="16">
        <f t="shared" si="535"/>
        <v>0</v>
      </c>
      <c r="M1319" s="17"/>
      <c r="N1319" s="16">
        <f t="shared" si="536"/>
        <v>26.290416666666196</v>
      </c>
      <c r="O1319" s="17">
        <f t="shared" si="547"/>
        <v>1</v>
      </c>
      <c r="P1319" s="16">
        <f t="shared" si="556"/>
        <v>0</v>
      </c>
      <c r="Q1319" s="17">
        <f t="shared" si="548"/>
        <v>0</v>
      </c>
      <c r="R1319" s="16">
        <f t="shared" si="537"/>
        <v>1.9999999999999574E-2</v>
      </c>
      <c r="S1319" s="17"/>
      <c r="T1319" s="16">
        <f t="shared" si="538"/>
        <v>0</v>
      </c>
      <c r="U1319" s="17">
        <f t="shared" si="549"/>
        <v>0</v>
      </c>
      <c r="V1319" s="16">
        <f t="shared" si="539"/>
        <v>0</v>
      </c>
      <c r="W1319" s="17">
        <f t="shared" si="550"/>
        <v>0</v>
      </c>
      <c r="X1319" s="16">
        <f t="shared" si="540"/>
        <v>0</v>
      </c>
      <c r="Y1319" s="17"/>
      <c r="Z1319" s="16">
        <f t="shared" si="541"/>
        <v>0</v>
      </c>
      <c r="AA1319" s="17">
        <f t="shared" si="551"/>
        <v>0</v>
      </c>
      <c r="AB1319" s="16">
        <f t="shared" si="531"/>
        <v>0</v>
      </c>
      <c r="AC1319" s="17">
        <f t="shared" si="552"/>
        <v>0</v>
      </c>
      <c r="AD1319" s="16">
        <f t="shared" si="542"/>
        <v>1.9999999999999574E-2</v>
      </c>
      <c r="AE1319" s="17"/>
      <c r="AF1319" s="16">
        <f t="shared" si="532"/>
        <v>0</v>
      </c>
      <c r="AG1319" s="17">
        <f t="shared" si="553"/>
        <v>0</v>
      </c>
      <c r="AH1319" s="16">
        <f t="shared" si="543"/>
        <v>0</v>
      </c>
      <c r="AI1319" s="17">
        <f t="shared" si="554"/>
        <v>0</v>
      </c>
      <c r="AJ1319" s="16">
        <f t="shared" si="544"/>
        <v>0</v>
      </c>
    </row>
    <row r="1320" spans="1:36" x14ac:dyDescent="0.25">
      <c r="A1320" s="26">
        <f t="shared" si="555"/>
        <v>26.310416666666196</v>
      </c>
      <c r="B1320" s="9"/>
      <c r="C1320" t="s">
        <v>11</v>
      </c>
      <c r="D1320" s="13" t="s">
        <v>14</v>
      </c>
      <c r="E1320" t="s">
        <v>11</v>
      </c>
      <c r="F1320" s="13" t="s">
        <v>14</v>
      </c>
      <c r="H1320" s="16">
        <f t="shared" si="533"/>
        <v>0</v>
      </c>
      <c r="I1320" s="17">
        <f t="shared" si="545"/>
        <v>0</v>
      </c>
      <c r="J1320" s="16">
        <f t="shared" si="534"/>
        <v>0</v>
      </c>
      <c r="K1320" s="17">
        <f t="shared" si="546"/>
        <v>0</v>
      </c>
      <c r="L1320" s="16">
        <f t="shared" si="535"/>
        <v>0</v>
      </c>
      <c r="M1320" s="17"/>
      <c r="N1320" s="16">
        <f t="shared" si="536"/>
        <v>0</v>
      </c>
      <c r="O1320" s="17">
        <f t="shared" si="547"/>
        <v>0</v>
      </c>
      <c r="P1320" s="16">
        <f t="shared" si="556"/>
        <v>0</v>
      </c>
      <c r="Q1320" s="17">
        <f t="shared" si="548"/>
        <v>0</v>
      </c>
      <c r="R1320" s="16">
        <f t="shared" si="537"/>
        <v>1.9999999999999574E-2</v>
      </c>
      <c r="S1320" s="17"/>
      <c r="T1320" s="16">
        <f t="shared" si="538"/>
        <v>0</v>
      </c>
      <c r="U1320" s="17">
        <f t="shared" si="549"/>
        <v>0</v>
      </c>
      <c r="V1320" s="16">
        <f t="shared" si="539"/>
        <v>0</v>
      </c>
      <c r="W1320" s="17">
        <f t="shared" si="550"/>
        <v>0</v>
      </c>
      <c r="X1320" s="16">
        <f t="shared" si="540"/>
        <v>0</v>
      </c>
      <c r="Y1320" s="17"/>
      <c r="Z1320" s="16">
        <f t="shared" si="541"/>
        <v>0</v>
      </c>
      <c r="AA1320" s="17">
        <f t="shared" si="551"/>
        <v>0</v>
      </c>
      <c r="AB1320" s="16">
        <f t="shared" si="531"/>
        <v>0</v>
      </c>
      <c r="AC1320" s="17">
        <f t="shared" si="552"/>
        <v>0</v>
      </c>
      <c r="AD1320" s="16">
        <f t="shared" si="542"/>
        <v>1.9999999999999574E-2</v>
      </c>
      <c r="AE1320" s="17"/>
      <c r="AF1320" s="16">
        <f t="shared" si="532"/>
        <v>0</v>
      </c>
      <c r="AG1320" s="17">
        <f t="shared" si="553"/>
        <v>0</v>
      </c>
      <c r="AH1320" s="16">
        <f t="shared" si="543"/>
        <v>0</v>
      </c>
      <c r="AI1320" s="17">
        <f t="shared" si="554"/>
        <v>0</v>
      </c>
      <c r="AJ1320" s="16">
        <f t="shared" si="544"/>
        <v>0</v>
      </c>
    </row>
    <row r="1321" spans="1:36" x14ac:dyDescent="0.25">
      <c r="A1321" s="26">
        <f t="shared" si="555"/>
        <v>26.330416666666196</v>
      </c>
      <c r="B1321" s="9" t="s">
        <v>13</v>
      </c>
      <c r="C1321" t="s">
        <v>11</v>
      </c>
      <c r="D1321" s="13" t="s">
        <v>14</v>
      </c>
      <c r="E1321" t="s">
        <v>11</v>
      </c>
      <c r="F1321" s="13" t="s">
        <v>14</v>
      </c>
      <c r="G1321" s="13" t="s">
        <v>14</v>
      </c>
      <c r="H1321" s="16">
        <f t="shared" si="533"/>
        <v>0</v>
      </c>
      <c r="I1321" s="17">
        <f t="shared" si="545"/>
        <v>0</v>
      </c>
      <c r="J1321" s="16">
        <f t="shared" si="534"/>
        <v>0</v>
      </c>
      <c r="K1321" s="17">
        <f t="shared" si="546"/>
        <v>0</v>
      </c>
      <c r="L1321" s="16">
        <f t="shared" si="535"/>
        <v>0</v>
      </c>
      <c r="M1321" s="17"/>
      <c r="N1321" s="16">
        <f t="shared" si="536"/>
        <v>0</v>
      </c>
      <c r="O1321" s="17">
        <f t="shared" si="547"/>
        <v>0</v>
      </c>
      <c r="P1321" s="16">
        <f t="shared" si="556"/>
        <v>0</v>
      </c>
      <c r="Q1321" s="17">
        <f t="shared" si="548"/>
        <v>0</v>
      </c>
      <c r="R1321" s="16">
        <f t="shared" si="537"/>
        <v>1.9999999999999574E-2</v>
      </c>
      <c r="S1321" s="17"/>
      <c r="T1321" s="16">
        <f t="shared" si="538"/>
        <v>0</v>
      </c>
      <c r="U1321" s="17">
        <f t="shared" si="549"/>
        <v>0</v>
      </c>
      <c r="V1321" s="16">
        <f t="shared" si="539"/>
        <v>0</v>
      </c>
      <c r="W1321" s="17">
        <f t="shared" si="550"/>
        <v>0</v>
      </c>
      <c r="X1321" s="16">
        <f t="shared" si="540"/>
        <v>0</v>
      </c>
      <c r="Y1321" s="17"/>
      <c r="Z1321" s="16">
        <f t="shared" si="541"/>
        <v>0</v>
      </c>
      <c r="AA1321" s="17">
        <f t="shared" si="551"/>
        <v>0</v>
      </c>
      <c r="AB1321" s="16">
        <f t="shared" si="531"/>
        <v>0</v>
      </c>
      <c r="AC1321" s="17">
        <f t="shared" si="552"/>
        <v>0</v>
      </c>
      <c r="AD1321" s="16">
        <f t="shared" si="542"/>
        <v>1.9999999999999574E-2</v>
      </c>
      <c r="AE1321" s="17"/>
      <c r="AF1321" s="16">
        <f t="shared" si="532"/>
        <v>26.330416666666196</v>
      </c>
      <c r="AG1321" s="17">
        <f t="shared" si="553"/>
        <v>1</v>
      </c>
      <c r="AH1321" s="16">
        <f t="shared" si="543"/>
        <v>0</v>
      </c>
      <c r="AI1321" s="17">
        <f t="shared" si="554"/>
        <v>0</v>
      </c>
      <c r="AJ1321" s="16">
        <f t="shared" si="544"/>
        <v>1.9999999999999574E-2</v>
      </c>
    </row>
    <row r="1322" spans="1:36" x14ac:dyDescent="0.25">
      <c r="A1322" s="26">
        <f t="shared" si="555"/>
        <v>26.350416666666195</v>
      </c>
      <c r="B1322" s="9" t="s">
        <v>18</v>
      </c>
      <c r="C1322" t="s">
        <v>11</v>
      </c>
      <c r="D1322" s="13" t="s">
        <v>14</v>
      </c>
      <c r="E1322" s="14" t="s">
        <v>20</v>
      </c>
      <c r="F1322" t="s">
        <v>11</v>
      </c>
      <c r="G1322" s="13" t="s">
        <v>14</v>
      </c>
      <c r="H1322" s="16">
        <f t="shared" si="533"/>
        <v>0</v>
      </c>
      <c r="I1322" s="17">
        <f t="shared" si="545"/>
        <v>0</v>
      </c>
      <c r="J1322" s="16">
        <f t="shared" si="534"/>
        <v>0</v>
      </c>
      <c r="K1322" s="17">
        <f t="shared" si="546"/>
        <v>0</v>
      </c>
      <c r="L1322" s="16">
        <f t="shared" si="535"/>
        <v>0</v>
      </c>
      <c r="M1322" s="17"/>
      <c r="N1322" s="16">
        <f t="shared" si="536"/>
        <v>0</v>
      </c>
      <c r="O1322" s="17">
        <f t="shared" si="547"/>
        <v>0</v>
      </c>
      <c r="P1322" s="16">
        <f t="shared" si="556"/>
        <v>0</v>
      </c>
      <c r="Q1322" s="17">
        <f t="shared" si="548"/>
        <v>0</v>
      </c>
      <c r="R1322" s="16">
        <f t="shared" si="537"/>
        <v>1.9999999999999574E-2</v>
      </c>
      <c r="S1322" s="17"/>
      <c r="T1322" s="16">
        <f t="shared" si="538"/>
        <v>0</v>
      </c>
      <c r="U1322" s="17">
        <f t="shared" si="549"/>
        <v>0</v>
      </c>
      <c r="V1322" s="16">
        <f t="shared" si="539"/>
        <v>26.350416666666195</v>
      </c>
      <c r="W1322" s="17">
        <f t="shared" si="550"/>
        <v>1</v>
      </c>
      <c r="X1322" s="16">
        <f t="shared" si="540"/>
        <v>0</v>
      </c>
      <c r="Y1322" s="17"/>
      <c r="Z1322" s="16">
        <f t="shared" si="541"/>
        <v>0</v>
      </c>
      <c r="AA1322" s="17">
        <f t="shared" si="551"/>
        <v>0</v>
      </c>
      <c r="AB1322" s="16">
        <f t="shared" si="531"/>
        <v>0</v>
      </c>
      <c r="AC1322" s="17">
        <f t="shared" si="552"/>
        <v>0</v>
      </c>
      <c r="AD1322" s="16">
        <f t="shared" si="542"/>
        <v>0</v>
      </c>
      <c r="AE1322" s="17"/>
      <c r="AF1322" s="16">
        <f t="shared" si="532"/>
        <v>0</v>
      </c>
      <c r="AG1322" s="17">
        <f t="shared" si="553"/>
        <v>0</v>
      </c>
      <c r="AH1322" s="16">
        <f t="shared" si="543"/>
        <v>0</v>
      </c>
      <c r="AI1322" s="17">
        <f t="shared" si="554"/>
        <v>0</v>
      </c>
      <c r="AJ1322" s="16">
        <f t="shared" si="544"/>
        <v>1.9999999999999574E-2</v>
      </c>
    </row>
    <row r="1323" spans="1:36" x14ac:dyDescent="0.25">
      <c r="A1323" s="26">
        <f t="shared" si="555"/>
        <v>26.370416666666195</v>
      </c>
      <c r="B1323" s="9"/>
      <c r="C1323" t="s">
        <v>11</v>
      </c>
      <c r="D1323" s="13" t="s">
        <v>14</v>
      </c>
      <c r="F1323" t="s">
        <v>11</v>
      </c>
      <c r="G1323" s="13" t="s">
        <v>14</v>
      </c>
      <c r="H1323" s="16">
        <f t="shared" si="533"/>
        <v>0</v>
      </c>
      <c r="I1323" s="17">
        <f t="shared" si="545"/>
        <v>0</v>
      </c>
      <c r="J1323" s="16">
        <f t="shared" si="534"/>
        <v>0</v>
      </c>
      <c r="K1323" s="17">
        <f t="shared" si="546"/>
        <v>0</v>
      </c>
      <c r="L1323" s="16">
        <f t="shared" si="535"/>
        <v>0</v>
      </c>
      <c r="M1323" s="17"/>
      <c r="N1323" s="16">
        <f t="shared" si="536"/>
        <v>0</v>
      </c>
      <c r="O1323" s="17">
        <f t="shared" si="547"/>
        <v>0</v>
      </c>
      <c r="P1323" s="16">
        <f t="shared" si="556"/>
        <v>0</v>
      </c>
      <c r="Q1323" s="17">
        <f t="shared" si="548"/>
        <v>0</v>
      </c>
      <c r="R1323" s="16">
        <f t="shared" si="537"/>
        <v>1.9999999999999574E-2</v>
      </c>
      <c r="S1323" s="17"/>
      <c r="T1323" s="16">
        <f t="shared" si="538"/>
        <v>0</v>
      </c>
      <c r="U1323" s="17">
        <f t="shared" si="549"/>
        <v>0</v>
      </c>
      <c r="V1323" s="16">
        <f t="shared" si="539"/>
        <v>0</v>
      </c>
      <c r="W1323" s="17">
        <f t="shared" si="550"/>
        <v>0</v>
      </c>
      <c r="X1323" s="16">
        <f t="shared" si="540"/>
        <v>0</v>
      </c>
      <c r="Y1323" s="17"/>
      <c r="Z1323" s="16">
        <f t="shared" si="541"/>
        <v>0</v>
      </c>
      <c r="AA1323" s="17">
        <f t="shared" si="551"/>
        <v>0</v>
      </c>
      <c r="AB1323" s="16">
        <f t="shared" si="531"/>
        <v>0</v>
      </c>
      <c r="AC1323" s="17">
        <f t="shared" si="552"/>
        <v>0</v>
      </c>
      <c r="AD1323" s="16">
        <f t="shared" si="542"/>
        <v>0</v>
      </c>
      <c r="AE1323" s="17"/>
      <c r="AF1323" s="16">
        <f t="shared" si="532"/>
        <v>0</v>
      </c>
      <c r="AG1323" s="17">
        <f t="shared" si="553"/>
        <v>0</v>
      </c>
      <c r="AH1323" s="16">
        <f t="shared" si="543"/>
        <v>0</v>
      </c>
      <c r="AI1323" s="17">
        <f t="shared" si="554"/>
        <v>0</v>
      </c>
      <c r="AJ1323" s="16">
        <f t="shared" si="544"/>
        <v>1.9999999999999574E-2</v>
      </c>
    </row>
    <row r="1324" spans="1:36" x14ac:dyDescent="0.25">
      <c r="A1324" s="26">
        <f t="shared" si="555"/>
        <v>26.390416666666194</v>
      </c>
      <c r="B1324" s="9"/>
      <c r="C1324" t="s">
        <v>11</v>
      </c>
      <c r="D1324" s="13" t="s">
        <v>14</v>
      </c>
      <c r="E1324" s="7"/>
      <c r="F1324" t="s">
        <v>11</v>
      </c>
      <c r="G1324" s="13" t="s">
        <v>14</v>
      </c>
      <c r="H1324" s="16">
        <f t="shared" si="533"/>
        <v>0</v>
      </c>
      <c r="I1324" s="17">
        <f t="shared" si="545"/>
        <v>0</v>
      </c>
      <c r="J1324" s="16">
        <f t="shared" si="534"/>
        <v>0</v>
      </c>
      <c r="K1324" s="17">
        <f t="shared" si="546"/>
        <v>0</v>
      </c>
      <c r="L1324" s="16">
        <f t="shared" si="535"/>
        <v>0</v>
      </c>
      <c r="M1324" s="17"/>
      <c r="N1324" s="16">
        <f t="shared" si="536"/>
        <v>0</v>
      </c>
      <c r="O1324" s="17">
        <f t="shared" si="547"/>
        <v>0</v>
      </c>
      <c r="P1324" s="16">
        <f t="shared" si="556"/>
        <v>0</v>
      </c>
      <c r="Q1324" s="17">
        <f t="shared" si="548"/>
        <v>0</v>
      </c>
      <c r="R1324" s="16">
        <f t="shared" si="537"/>
        <v>1.9999999999999574E-2</v>
      </c>
      <c r="S1324" s="17"/>
      <c r="T1324" s="16">
        <f t="shared" si="538"/>
        <v>0</v>
      </c>
      <c r="U1324" s="17">
        <f t="shared" si="549"/>
        <v>0</v>
      </c>
      <c r="V1324" s="16">
        <f t="shared" si="539"/>
        <v>0</v>
      </c>
      <c r="W1324" s="17">
        <f t="shared" si="550"/>
        <v>0</v>
      </c>
      <c r="X1324" s="16">
        <f t="shared" si="540"/>
        <v>0</v>
      </c>
      <c r="Y1324" s="17"/>
      <c r="Z1324" s="16">
        <f t="shared" si="541"/>
        <v>0</v>
      </c>
      <c r="AA1324" s="17">
        <f t="shared" si="551"/>
        <v>0</v>
      </c>
      <c r="AB1324" s="16">
        <f t="shared" si="531"/>
        <v>0</v>
      </c>
      <c r="AC1324" s="17">
        <f t="shared" si="552"/>
        <v>0</v>
      </c>
      <c r="AD1324" s="16">
        <f t="shared" si="542"/>
        <v>0</v>
      </c>
      <c r="AE1324" s="17"/>
      <c r="AF1324" s="16">
        <f t="shared" si="532"/>
        <v>0</v>
      </c>
      <c r="AG1324" s="17">
        <f t="shared" si="553"/>
        <v>0</v>
      </c>
      <c r="AH1324" s="16">
        <f t="shared" si="543"/>
        <v>0</v>
      </c>
      <c r="AI1324" s="17">
        <f t="shared" si="554"/>
        <v>0</v>
      </c>
      <c r="AJ1324" s="16">
        <f t="shared" si="544"/>
        <v>1.9999999999999574E-2</v>
      </c>
    </row>
    <row r="1325" spans="1:36" x14ac:dyDescent="0.25">
      <c r="A1325" s="26">
        <f t="shared" si="555"/>
        <v>26.410416666666194</v>
      </c>
      <c r="B1325" s="9"/>
      <c r="C1325" t="s">
        <v>11</v>
      </c>
      <c r="D1325" s="13" t="s">
        <v>14</v>
      </c>
      <c r="F1325" t="s">
        <v>11</v>
      </c>
      <c r="G1325" s="13" t="s">
        <v>14</v>
      </c>
      <c r="H1325" s="16">
        <f t="shared" si="533"/>
        <v>0</v>
      </c>
      <c r="I1325" s="17">
        <f t="shared" si="545"/>
        <v>0</v>
      </c>
      <c r="J1325" s="16">
        <f t="shared" si="534"/>
        <v>0</v>
      </c>
      <c r="K1325" s="17">
        <f t="shared" si="546"/>
        <v>0</v>
      </c>
      <c r="L1325" s="16">
        <f t="shared" si="535"/>
        <v>0</v>
      </c>
      <c r="M1325" s="17"/>
      <c r="N1325" s="16">
        <f t="shared" si="536"/>
        <v>0</v>
      </c>
      <c r="O1325" s="17">
        <f t="shared" si="547"/>
        <v>0</v>
      </c>
      <c r="P1325" s="16">
        <f t="shared" si="556"/>
        <v>0</v>
      </c>
      <c r="Q1325" s="17">
        <f t="shared" si="548"/>
        <v>0</v>
      </c>
      <c r="R1325" s="16">
        <f t="shared" si="537"/>
        <v>1.9999999999999574E-2</v>
      </c>
      <c r="S1325" s="17"/>
      <c r="T1325" s="16">
        <f t="shared" si="538"/>
        <v>0</v>
      </c>
      <c r="U1325" s="17">
        <f t="shared" si="549"/>
        <v>0</v>
      </c>
      <c r="V1325" s="16">
        <f t="shared" si="539"/>
        <v>0</v>
      </c>
      <c r="W1325" s="17">
        <f t="shared" si="550"/>
        <v>0</v>
      </c>
      <c r="X1325" s="16">
        <f t="shared" si="540"/>
        <v>0</v>
      </c>
      <c r="Y1325" s="17"/>
      <c r="Z1325" s="16">
        <f t="shared" si="541"/>
        <v>0</v>
      </c>
      <c r="AA1325" s="17">
        <f t="shared" si="551"/>
        <v>0</v>
      </c>
      <c r="AB1325" s="16">
        <f t="shared" si="531"/>
        <v>0</v>
      </c>
      <c r="AC1325" s="17">
        <f t="shared" si="552"/>
        <v>0</v>
      </c>
      <c r="AD1325" s="16">
        <f t="shared" si="542"/>
        <v>0</v>
      </c>
      <c r="AE1325" s="17"/>
      <c r="AF1325" s="16">
        <f t="shared" si="532"/>
        <v>0</v>
      </c>
      <c r="AG1325" s="17">
        <f t="shared" si="553"/>
        <v>0</v>
      </c>
      <c r="AH1325" s="16">
        <f t="shared" si="543"/>
        <v>0</v>
      </c>
      <c r="AI1325" s="17">
        <f t="shared" si="554"/>
        <v>0</v>
      </c>
      <c r="AJ1325" s="16">
        <f t="shared" si="544"/>
        <v>1.9999999999999574E-2</v>
      </c>
    </row>
    <row r="1326" spans="1:36" x14ac:dyDescent="0.25">
      <c r="A1326" s="26">
        <f t="shared" si="555"/>
        <v>26.430416666666193</v>
      </c>
      <c r="B1326" s="9" t="s">
        <v>22</v>
      </c>
      <c r="C1326" s="14" t="s">
        <v>20</v>
      </c>
      <c r="D1326" t="s">
        <v>11</v>
      </c>
      <c r="F1326" t="s">
        <v>11</v>
      </c>
      <c r="G1326" s="13" t="s">
        <v>14</v>
      </c>
      <c r="H1326" s="16">
        <f t="shared" si="533"/>
        <v>0</v>
      </c>
      <c r="I1326" s="17">
        <f t="shared" si="545"/>
        <v>0</v>
      </c>
      <c r="J1326" s="16">
        <f t="shared" si="534"/>
        <v>26.430416666666193</v>
      </c>
      <c r="K1326" s="17">
        <f t="shared" si="546"/>
        <v>1</v>
      </c>
      <c r="L1326" s="16">
        <f t="shared" si="535"/>
        <v>0</v>
      </c>
      <c r="M1326" s="17"/>
      <c r="N1326" s="16">
        <f t="shared" si="536"/>
        <v>0</v>
      </c>
      <c r="O1326" s="17">
        <f t="shared" si="547"/>
        <v>0</v>
      </c>
      <c r="P1326" s="16">
        <f t="shared" si="556"/>
        <v>0</v>
      </c>
      <c r="Q1326" s="17">
        <f t="shared" si="548"/>
        <v>0</v>
      </c>
      <c r="R1326" s="16">
        <f t="shared" si="537"/>
        <v>0</v>
      </c>
      <c r="S1326" s="17"/>
      <c r="T1326" s="16">
        <f t="shared" si="538"/>
        <v>0</v>
      </c>
      <c r="U1326" s="17">
        <f t="shared" si="549"/>
        <v>0</v>
      </c>
      <c r="V1326" s="16">
        <f t="shared" si="539"/>
        <v>0</v>
      </c>
      <c r="W1326" s="17">
        <f t="shared" si="550"/>
        <v>0</v>
      </c>
      <c r="X1326" s="16">
        <f t="shared" si="540"/>
        <v>0</v>
      </c>
      <c r="Y1326" s="17"/>
      <c r="Z1326" s="16">
        <f t="shared" si="541"/>
        <v>0</v>
      </c>
      <c r="AA1326" s="17">
        <f t="shared" si="551"/>
        <v>0</v>
      </c>
      <c r="AB1326" s="16">
        <f t="shared" si="531"/>
        <v>0</v>
      </c>
      <c r="AC1326" s="17">
        <f t="shared" si="552"/>
        <v>0</v>
      </c>
      <c r="AD1326" s="16">
        <f t="shared" si="542"/>
        <v>0</v>
      </c>
      <c r="AE1326" s="17"/>
      <c r="AF1326" s="16">
        <f t="shared" si="532"/>
        <v>0</v>
      </c>
      <c r="AG1326" s="17">
        <f t="shared" si="553"/>
        <v>0</v>
      </c>
      <c r="AH1326" s="16">
        <f t="shared" si="543"/>
        <v>0</v>
      </c>
      <c r="AI1326" s="17">
        <f t="shared" si="554"/>
        <v>0</v>
      </c>
      <c r="AJ1326" s="16">
        <f t="shared" si="544"/>
        <v>1.9999999999999574E-2</v>
      </c>
    </row>
    <row r="1327" spans="1:36" x14ac:dyDescent="0.25">
      <c r="A1327" s="26">
        <f t="shared" si="555"/>
        <v>26.450416666666193</v>
      </c>
      <c r="B1327" s="9" t="s">
        <v>21</v>
      </c>
      <c r="C1327" s="8"/>
      <c r="D1327" t="s">
        <v>11</v>
      </c>
      <c r="E1327" s="13" t="s">
        <v>14</v>
      </c>
      <c r="F1327" t="s">
        <v>11</v>
      </c>
      <c r="G1327" s="13" t="s">
        <v>14</v>
      </c>
      <c r="H1327" s="16">
        <f t="shared" si="533"/>
        <v>0</v>
      </c>
      <c r="I1327" s="17">
        <f t="shared" si="545"/>
        <v>0</v>
      </c>
      <c r="J1327" s="16">
        <f t="shared" si="534"/>
        <v>0</v>
      </c>
      <c r="K1327" s="17">
        <f t="shared" si="546"/>
        <v>0</v>
      </c>
      <c r="L1327" s="16">
        <f t="shared" si="535"/>
        <v>0</v>
      </c>
      <c r="M1327" s="17"/>
      <c r="N1327" s="16">
        <f t="shared" si="536"/>
        <v>0</v>
      </c>
      <c r="O1327" s="17">
        <f t="shared" si="547"/>
        <v>0</v>
      </c>
      <c r="P1327" s="16">
        <f t="shared" si="556"/>
        <v>0</v>
      </c>
      <c r="Q1327" s="17">
        <f t="shared" si="548"/>
        <v>0</v>
      </c>
      <c r="R1327" s="16">
        <f t="shared" si="537"/>
        <v>0</v>
      </c>
      <c r="S1327" s="17"/>
      <c r="T1327" s="16">
        <f t="shared" si="538"/>
        <v>26.450416666666193</v>
      </c>
      <c r="U1327" s="17">
        <f t="shared" si="549"/>
        <v>1</v>
      </c>
      <c r="V1327" s="16">
        <f t="shared" si="539"/>
        <v>0</v>
      </c>
      <c r="W1327" s="17">
        <f t="shared" si="550"/>
        <v>0</v>
      </c>
      <c r="X1327" s="16">
        <f t="shared" si="540"/>
        <v>1.9999999999999574E-2</v>
      </c>
      <c r="Y1327" s="17"/>
      <c r="Z1327" s="16">
        <f t="shared" si="541"/>
        <v>0</v>
      </c>
      <c r="AA1327" s="17">
        <f t="shared" si="551"/>
        <v>0</v>
      </c>
      <c r="AB1327" s="16">
        <f t="shared" si="531"/>
        <v>0</v>
      </c>
      <c r="AC1327" s="17">
        <f t="shared" si="552"/>
        <v>0</v>
      </c>
      <c r="AD1327" s="16">
        <f t="shared" si="542"/>
        <v>0</v>
      </c>
      <c r="AE1327" s="17"/>
      <c r="AF1327" s="16">
        <f t="shared" si="532"/>
        <v>0</v>
      </c>
      <c r="AG1327" s="17">
        <f t="shared" si="553"/>
        <v>0</v>
      </c>
      <c r="AH1327" s="16">
        <f t="shared" si="543"/>
        <v>0</v>
      </c>
      <c r="AI1327" s="17">
        <f t="shared" si="554"/>
        <v>0</v>
      </c>
      <c r="AJ1327" s="16">
        <f t="shared" si="544"/>
        <v>1.9999999999999574E-2</v>
      </c>
    </row>
    <row r="1328" spans="1:36" x14ac:dyDescent="0.25">
      <c r="A1328" s="26">
        <f t="shared" si="555"/>
        <v>26.470416666666193</v>
      </c>
      <c r="B1328" s="9"/>
      <c r="C1328" s="7"/>
      <c r="D1328" t="s">
        <v>11</v>
      </c>
      <c r="E1328" s="13" t="s">
        <v>14</v>
      </c>
      <c r="F1328" t="s">
        <v>11</v>
      </c>
      <c r="G1328" s="13" t="s">
        <v>14</v>
      </c>
      <c r="H1328" s="16">
        <f t="shared" si="533"/>
        <v>0</v>
      </c>
      <c r="I1328" s="17">
        <f t="shared" si="545"/>
        <v>0</v>
      </c>
      <c r="J1328" s="16">
        <f t="shared" si="534"/>
        <v>0</v>
      </c>
      <c r="K1328" s="17">
        <f t="shared" si="546"/>
        <v>0</v>
      </c>
      <c r="L1328" s="16">
        <f t="shared" si="535"/>
        <v>0</v>
      </c>
      <c r="M1328" s="17"/>
      <c r="N1328" s="16">
        <f t="shared" si="536"/>
        <v>0</v>
      </c>
      <c r="O1328" s="17">
        <f t="shared" si="547"/>
        <v>0</v>
      </c>
      <c r="P1328" s="16">
        <f t="shared" si="556"/>
        <v>0</v>
      </c>
      <c r="Q1328" s="17">
        <f t="shared" si="548"/>
        <v>0</v>
      </c>
      <c r="R1328" s="16">
        <f t="shared" si="537"/>
        <v>0</v>
      </c>
      <c r="S1328" s="17"/>
      <c r="T1328" s="16">
        <f t="shared" si="538"/>
        <v>0</v>
      </c>
      <c r="U1328" s="17">
        <f t="shared" si="549"/>
        <v>0</v>
      </c>
      <c r="V1328" s="16">
        <f t="shared" si="539"/>
        <v>0</v>
      </c>
      <c r="W1328" s="17">
        <f t="shared" si="550"/>
        <v>0</v>
      </c>
      <c r="X1328" s="16">
        <f t="shared" si="540"/>
        <v>1.9999999999999574E-2</v>
      </c>
      <c r="Y1328" s="17"/>
      <c r="Z1328" s="16">
        <f t="shared" si="541"/>
        <v>0</v>
      </c>
      <c r="AA1328" s="17">
        <f t="shared" si="551"/>
        <v>0</v>
      </c>
      <c r="AB1328" s="16">
        <f t="shared" si="531"/>
        <v>0</v>
      </c>
      <c r="AC1328" s="17">
        <f t="shared" si="552"/>
        <v>0</v>
      </c>
      <c r="AD1328" s="16">
        <f t="shared" si="542"/>
        <v>0</v>
      </c>
      <c r="AE1328" s="17"/>
      <c r="AF1328" s="16">
        <f t="shared" si="532"/>
        <v>0</v>
      </c>
      <c r="AG1328" s="17">
        <f t="shared" si="553"/>
        <v>0</v>
      </c>
      <c r="AH1328" s="16">
        <f t="shared" si="543"/>
        <v>0</v>
      </c>
      <c r="AI1328" s="17">
        <f t="shared" si="554"/>
        <v>0</v>
      </c>
      <c r="AJ1328" s="16">
        <f t="shared" si="544"/>
        <v>1.9999999999999574E-2</v>
      </c>
    </row>
    <row r="1329" spans="1:36" x14ac:dyDescent="0.25">
      <c r="A1329" s="26">
        <f t="shared" si="555"/>
        <v>26.490416666666192</v>
      </c>
      <c r="B1329" s="9"/>
      <c r="D1329" t="s">
        <v>11</v>
      </c>
      <c r="E1329" s="13" t="s">
        <v>14</v>
      </c>
      <c r="F1329" t="s">
        <v>11</v>
      </c>
      <c r="G1329" s="13" t="s">
        <v>14</v>
      </c>
      <c r="H1329" s="16">
        <f t="shared" si="533"/>
        <v>0</v>
      </c>
      <c r="I1329" s="17">
        <f t="shared" si="545"/>
        <v>0</v>
      </c>
      <c r="J1329" s="16">
        <f t="shared" si="534"/>
        <v>0</v>
      </c>
      <c r="K1329" s="17">
        <f t="shared" si="546"/>
        <v>0</v>
      </c>
      <c r="L1329" s="16">
        <f t="shared" si="535"/>
        <v>0</v>
      </c>
      <c r="M1329" s="17"/>
      <c r="N1329" s="16">
        <f t="shared" si="536"/>
        <v>0</v>
      </c>
      <c r="O1329" s="17">
        <f t="shared" si="547"/>
        <v>0</v>
      </c>
      <c r="P1329" s="16">
        <f t="shared" si="556"/>
        <v>0</v>
      </c>
      <c r="Q1329" s="17">
        <f t="shared" si="548"/>
        <v>0</v>
      </c>
      <c r="R1329" s="16">
        <f t="shared" si="537"/>
        <v>0</v>
      </c>
      <c r="S1329" s="17"/>
      <c r="T1329" s="16">
        <f t="shared" si="538"/>
        <v>0</v>
      </c>
      <c r="U1329" s="17">
        <f t="shared" si="549"/>
        <v>0</v>
      </c>
      <c r="V1329" s="16">
        <f t="shared" si="539"/>
        <v>0</v>
      </c>
      <c r="W1329" s="17">
        <f t="shared" si="550"/>
        <v>0</v>
      </c>
      <c r="X1329" s="16">
        <f t="shared" si="540"/>
        <v>1.9999999999999574E-2</v>
      </c>
      <c r="Y1329" s="17"/>
      <c r="Z1329" s="16">
        <f t="shared" si="541"/>
        <v>0</v>
      </c>
      <c r="AA1329" s="17">
        <f t="shared" si="551"/>
        <v>0</v>
      </c>
      <c r="AB1329" s="16">
        <f t="shared" si="531"/>
        <v>0</v>
      </c>
      <c r="AC1329" s="17">
        <f t="shared" si="552"/>
        <v>0</v>
      </c>
      <c r="AD1329" s="16">
        <f t="shared" si="542"/>
        <v>0</v>
      </c>
      <c r="AE1329" s="17"/>
      <c r="AF1329" s="16">
        <f t="shared" si="532"/>
        <v>0</v>
      </c>
      <c r="AG1329" s="17">
        <f t="shared" si="553"/>
        <v>0</v>
      </c>
      <c r="AH1329" s="16">
        <f t="shared" si="543"/>
        <v>0</v>
      </c>
      <c r="AI1329" s="17">
        <f t="shared" si="554"/>
        <v>0</v>
      </c>
      <c r="AJ1329" s="16">
        <f t="shared" si="544"/>
        <v>1.9999999999999574E-2</v>
      </c>
    </row>
    <row r="1330" spans="1:36" x14ac:dyDescent="0.25">
      <c r="A1330" s="26">
        <f t="shared" si="555"/>
        <v>26.510416666666192</v>
      </c>
      <c r="B1330" s="9" t="s">
        <v>12</v>
      </c>
      <c r="D1330" t="s">
        <v>11</v>
      </c>
      <c r="E1330" s="13" t="s">
        <v>14</v>
      </c>
      <c r="F1330" s="14" t="s">
        <v>20</v>
      </c>
      <c r="G1330" t="s">
        <v>11</v>
      </c>
      <c r="H1330" s="16">
        <f t="shared" si="533"/>
        <v>0</v>
      </c>
      <c r="I1330" s="17">
        <f t="shared" si="545"/>
        <v>0</v>
      </c>
      <c r="J1330" s="16">
        <f t="shared" si="534"/>
        <v>0</v>
      </c>
      <c r="K1330" s="17">
        <f t="shared" si="546"/>
        <v>0</v>
      </c>
      <c r="L1330" s="16">
        <f t="shared" si="535"/>
        <v>0</v>
      </c>
      <c r="M1330" s="17"/>
      <c r="N1330" s="16">
        <f t="shared" si="536"/>
        <v>0</v>
      </c>
      <c r="O1330" s="17">
        <f t="shared" si="547"/>
        <v>0</v>
      </c>
      <c r="P1330" s="16">
        <f t="shared" si="556"/>
        <v>0</v>
      </c>
      <c r="Q1330" s="17">
        <f t="shared" si="548"/>
        <v>0</v>
      </c>
      <c r="R1330" s="16">
        <f t="shared" si="537"/>
        <v>0</v>
      </c>
      <c r="S1330" s="17"/>
      <c r="T1330" s="16">
        <f t="shared" si="538"/>
        <v>0</v>
      </c>
      <c r="U1330" s="17">
        <f t="shared" si="549"/>
        <v>0</v>
      </c>
      <c r="V1330" s="16">
        <f t="shared" si="539"/>
        <v>0</v>
      </c>
      <c r="W1330" s="17">
        <f t="shared" si="550"/>
        <v>0</v>
      </c>
      <c r="X1330" s="16">
        <f t="shared" si="540"/>
        <v>1.9999999999999574E-2</v>
      </c>
      <c r="Y1330" s="17"/>
      <c r="Z1330" s="16">
        <f t="shared" si="541"/>
        <v>0</v>
      </c>
      <c r="AA1330" s="17">
        <f t="shared" si="551"/>
        <v>0</v>
      </c>
      <c r="AB1330" s="16">
        <f t="shared" si="531"/>
        <v>26.510416666666192</v>
      </c>
      <c r="AC1330" s="17">
        <f t="shared" si="552"/>
        <v>1</v>
      </c>
      <c r="AD1330" s="16">
        <f t="shared" si="542"/>
        <v>0</v>
      </c>
      <c r="AE1330" s="17"/>
      <c r="AF1330" s="16">
        <f t="shared" si="532"/>
        <v>0</v>
      </c>
      <c r="AG1330" s="17">
        <f t="shared" si="553"/>
        <v>0</v>
      </c>
      <c r="AH1330" s="16">
        <f t="shared" si="543"/>
        <v>0</v>
      </c>
      <c r="AI1330" s="17">
        <f t="shared" si="554"/>
        <v>0</v>
      </c>
      <c r="AJ1330" s="16">
        <f t="shared" si="544"/>
        <v>0</v>
      </c>
    </row>
    <row r="1331" spans="1:36" x14ac:dyDescent="0.25">
      <c r="A1331" s="26">
        <f t="shared" si="555"/>
        <v>26.530416666666191</v>
      </c>
      <c r="B1331" s="9"/>
      <c r="D1331" t="s">
        <v>11</v>
      </c>
      <c r="E1331" s="13" t="s">
        <v>14</v>
      </c>
      <c r="G1331" t="s">
        <v>11</v>
      </c>
      <c r="H1331" s="16">
        <f t="shared" si="533"/>
        <v>0</v>
      </c>
      <c r="I1331" s="17">
        <f t="shared" si="545"/>
        <v>0</v>
      </c>
      <c r="J1331" s="16">
        <f t="shared" si="534"/>
        <v>0</v>
      </c>
      <c r="K1331" s="17">
        <f t="shared" si="546"/>
        <v>0</v>
      </c>
      <c r="L1331" s="16">
        <f t="shared" si="535"/>
        <v>0</v>
      </c>
      <c r="M1331" s="17"/>
      <c r="N1331" s="16">
        <f t="shared" si="536"/>
        <v>0</v>
      </c>
      <c r="O1331" s="17">
        <f t="shared" si="547"/>
        <v>0</v>
      </c>
      <c r="P1331" s="16">
        <f t="shared" si="556"/>
        <v>0</v>
      </c>
      <c r="Q1331" s="17">
        <f t="shared" si="548"/>
        <v>0</v>
      </c>
      <c r="R1331" s="16">
        <f t="shared" si="537"/>
        <v>0</v>
      </c>
      <c r="S1331" s="17"/>
      <c r="T1331" s="16">
        <f t="shared" si="538"/>
        <v>0</v>
      </c>
      <c r="U1331" s="17">
        <f t="shared" si="549"/>
        <v>0</v>
      </c>
      <c r="V1331" s="16">
        <f t="shared" si="539"/>
        <v>0</v>
      </c>
      <c r="W1331" s="17">
        <f t="shared" si="550"/>
        <v>0</v>
      </c>
      <c r="X1331" s="16">
        <f t="shared" si="540"/>
        <v>1.9999999999999574E-2</v>
      </c>
      <c r="Y1331" s="17"/>
      <c r="Z1331" s="16">
        <f t="shared" si="541"/>
        <v>0</v>
      </c>
      <c r="AA1331" s="17">
        <f t="shared" si="551"/>
        <v>0</v>
      </c>
      <c r="AB1331" s="16">
        <f t="shared" si="531"/>
        <v>0</v>
      </c>
      <c r="AC1331" s="17">
        <f t="shared" si="552"/>
        <v>0</v>
      </c>
      <c r="AD1331" s="16">
        <f t="shared" si="542"/>
        <v>0</v>
      </c>
      <c r="AE1331" s="17"/>
      <c r="AF1331" s="16">
        <f t="shared" si="532"/>
        <v>0</v>
      </c>
      <c r="AG1331" s="17">
        <f t="shared" si="553"/>
        <v>0</v>
      </c>
      <c r="AH1331" s="16">
        <f t="shared" si="543"/>
        <v>0</v>
      </c>
      <c r="AI1331" s="17">
        <f t="shared" si="554"/>
        <v>0</v>
      </c>
      <c r="AJ1331" s="16">
        <f t="shared" si="544"/>
        <v>0</v>
      </c>
    </row>
    <row r="1332" spans="1:36" x14ac:dyDescent="0.25">
      <c r="A1332" s="26">
        <f t="shared" si="555"/>
        <v>26.550416666666191</v>
      </c>
      <c r="B1332" s="9"/>
      <c r="D1332" t="s">
        <v>11</v>
      </c>
      <c r="E1332" s="13" t="s">
        <v>14</v>
      </c>
      <c r="G1332" t="s">
        <v>11</v>
      </c>
      <c r="H1332" s="16">
        <f t="shared" si="533"/>
        <v>0</v>
      </c>
      <c r="I1332" s="17">
        <f t="shared" si="545"/>
        <v>0</v>
      </c>
      <c r="J1332" s="16">
        <f t="shared" si="534"/>
        <v>0</v>
      </c>
      <c r="K1332" s="17">
        <f t="shared" si="546"/>
        <v>0</v>
      </c>
      <c r="L1332" s="16">
        <f t="shared" si="535"/>
        <v>0</v>
      </c>
      <c r="M1332" s="17"/>
      <c r="N1332" s="16">
        <f t="shared" si="536"/>
        <v>0</v>
      </c>
      <c r="O1332" s="17">
        <f t="shared" si="547"/>
        <v>0</v>
      </c>
      <c r="P1332" s="16">
        <f t="shared" si="556"/>
        <v>0</v>
      </c>
      <c r="Q1332" s="17">
        <f t="shared" si="548"/>
        <v>0</v>
      </c>
      <c r="R1332" s="16">
        <f t="shared" si="537"/>
        <v>0</v>
      </c>
      <c r="S1332" s="17"/>
      <c r="T1332" s="16">
        <f t="shared" si="538"/>
        <v>0</v>
      </c>
      <c r="U1332" s="17">
        <f t="shared" si="549"/>
        <v>0</v>
      </c>
      <c r="V1332" s="16">
        <f t="shared" si="539"/>
        <v>0</v>
      </c>
      <c r="W1332" s="17">
        <f t="shared" si="550"/>
        <v>0</v>
      </c>
      <c r="X1332" s="16">
        <f t="shared" si="540"/>
        <v>1.9999999999999574E-2</v>
      </c>
      <c r="Y1332" s="17"/>
      <c r="Z1332" s="16">
        <f t="shared" si="541"/>
        <v>0</v>
      </c>
      <c r="AA1332" s="17">
        <f t="shared" si="551"/>
        <v>0</v>
      </c>
      <c r="AB1332" s="16">
        <f t="shared" si="531"/>
        <v>0</v>
      </c>
      <c r="AC1332" s="17">
        <f t="shared" si="552"/>
        <v>0</v>
      </c>
      <c r="AD1332" s="16">
        <f t="shared" si="542"/>
        <v>0</v>
      </c>
      <c r="AE1332" s="17"/>
      <c r="AF1332" s="16">
        <f t="shared" si="532"/>
        <v>0</v>
      </c>
      <c r="AG1332" s="17">
        <f t="shared" si="553"/>
        <v>0</v>
      </c>
      <c r="AH1332" s="16">
        <f t="shared" si="543"/>
        <v>0</v>
      </c>
      <c r="AI1332" s="17">
        <f t="shared" si="554"/>
        <v>0</v>
      </c>
      <c r="AJ1332" s="16">
        <f t="shared" si="544"/>
        <v>0</v>
      </c>
    </row>
    <row r="1333" spans="1:36" x14ac:dyDescent="0.25">
      <c r="A1333" s="26">
        <f t="shared" si="555"/>
        <v>26.570416666666191</v>
      </c>
      <c r="B1333" s="9" t="s">
        <v>9</v>
      </c>
      <c r="C1333" s="13" t="s">
        <v>14</v>
      </c>
      <c r="D1333" t="s">
        <v>11</v>
      </c>
      <c r="E1333" s="13" t="s">
        <v>14</v>
      </c>
      <c r="G1333" t="s">
        <v>11</v>
      </c>
      <c r="H1333" s="16">
        <f t="shared" si="533"/>
        <v>26.570416666666191</v>
      </c>
      <c r="I1333" s="17">
        <f t="shared" si="545"/>
        <v>1</v>
      </c>
      <c r="J1333" s="16">
        <f t="shared" si="534"/>
        <v>0</v>
      </c>
      <c r="K1333" s="17">
        <f t="shared" si="546"/>
        <v>0</v>
      </c>
      <c r="L1333" s="16">
        <f t="shared" si="535"/>
        <v>1.9999999999999574E-2</v>
      </c>
      <c r="M1333" s="17"/>
      <c r="N1333" s="16">
        <f t="shared" si="536"/>
        <v>0</v>
      </c>
      <c r="O1333" s="17">
        <f t="shared" si="547"/>
        <v>0</v>
      </c>
      <c r="P1333" s="16">
        <f t="shared" si="556"/>
        <v>0</v>
      </c>
      <c r="Q1333" s="17">
        <f t="shared" si="548"/>
        <v>0</v>
      </c>
      <c r="R1333" s="16">
        <f t="shared" si="537"/>
        <v>0</v>
      </c>
      <c r="S1333" s="17"/>
      <c r="T1333" s="16">
        <f t="shared" si="538"/>
        <v>0</v>
      </c>
      <c r="U1333" s="17">
        <f t="shared" si="549"/>
        <v>0</v>
      </c>
      <c r="V1333" s="16">
        <f t="shared" si="539"/>
        <v>0</v>
      </c>
      <c r="W1333" s="17">
        <f t="shared" si="550"/>
        <v>0</v>
      </c>
      <c r="X1333" s="16">
        <f t="shared" si="540"/>
        <v>1.9999999999999574E-2</v>
      </c>
      <c r="Y1333" s="17"/>
      <c r="Z1333" s="16">
        <f t="shared" si="541"/>
        <v>0</v>
      </c>
      <c r="AA1333" s="17">
        <f t="shared" si="551"/>
        <v>0</v>
      </c>
      <c r="AB1333" s="16">
        <f t="shared" si="531"/>
        <v>0</v>
      </c>
      <c r="AC1333" s="17">
        <f t="shared" si="552"/>
        <v>0</v>
      </c>
      <c r="AD1333" s="16">
        <f t="shared" si="542"/>
        <v>0</v>
      </c>
      <c r="AE1333" s="17"/>
      <c r="AF1333" s="16">
        <f t="shared" si="532"/>
        <v>0</v>
      </c>
      <c r="AG1333" s="17">
        <f t="shared" si="553"/>
        <v>0</v>
      </c>
      <c r="AH1333" s="16">
        <f t="shared" si="543"/>
        <v>0</v>
      </c>
      <c r="AI1333" s="17">
        <f t="shared" si="554"/>
        <v>0</v>
      </c>
      <c r="AJ1333" s="16">
        <f t="shared" si="544"/>
        <v>0</v>
      </c>
    </row>
    <row r="1334" spans="1:36" x14ac:dyDescent="0.25">
      <c r="A1334" s="26">
        <f t="shared" si="555"/>
        <v>26.59041666666619</v>
      </c>
      <c r="B1334" s="9" t="s">
        <v>17</v>
      </c>
      <c r="C1334" s="13" t="s">
        <v>14</v>
      </c>
      <c r="D1334" s="14" t="s">
        <v>20</v>
      </c>
      <c r="E1334" t="s">
        <v>11</v>
      </c>
      <c r="G1334" t="s">
        <v>11</v>
      </c>
      <c r="H1334" s="16">
        <f t="shared" si="533"/>
        <v>0</v>
      </c>
      <c r="I1334" s="17">
        <f t="shared" si="545"/>
        <v>0</v>
      </c>
      <c r="J1334" s="16">
        <f t="shared" si="534"/>
        <v>0</v>
      </c>
      <c r="K1334" s="17">
        <f t="shared" si="546"/>
        <v>0</v>
      </c>
      <c r="L1334" s="16">
        <f t="shared" si="535"/>
        <v>1.9999999999999574E-2</v>
      </c>
      <c r="M1334" s="17"/>
      <c r="N1334" s="16">
        <f t="shared" si="536"/>
        <v>0</v>
      </c>
      <c r="O1334" s="17">
        <f t="shared" si="547"/>
        <v>0</v>
      </c>
      <c r="P1334" s="16">
        <f t="shared" si="556"/>
        <v>26.59041666666619</v>
      </c>
      <c r="Q1334" s="17">
        <f t="shared" si="548"/>
        <v>1</v>
      </c>
      <c r="R1334" s="16">
        <f t="shared" si="537"/>
        <v>0</v>
      </c>
      <c r="S1334" s="17"/>
      <c r="T1334" s="16">
        <f t="shared" si="538"/>
        <v>0</v>
      </c>
      <c r="U1334" s="17">
        <f t="shared" si="549"/>
        <v>0</v>
      </c>
      <c r="V1334" s="16">
        <f t="shared" si="539"/>
        <v>0</v>
      </c>
      <c r="W1334" s="17">
        <f t="shared" si="550"/>
        <v>0</v>
      </c>
      <c r="X1334" s="16">
        <f t="shared" si="540"/>
        <v>0</v>
      </c>
      <c r="Y1334" s="17"/>
      <c r="Z1334" s="16">
        <f t="shared" si="541"/>
        <v>0</v>
      </c>
      <c r="AA1334" s="17">
        <f t="shared" si="551"/>
        <v>0</v>
      </c>
      <c r="AB1334" s="16">
        <f t="shared" ref="AB1334:AB1397" si="557">IF(B1334="Line 4 repd.",A1334,0)</f>
        <v>0</v>
      </c>
      <c r="AC1334" s="17">
        <f t="shared" si="552"/>
        <v>0</v>
      </c>
      <c r="AD1334" s="16">
        <f t="shared" si="542"/>
        <v>0</v>
      </c>
      <c r="AE1334" s="17"/>
      <c r="AF1334" s="16">
        <f t="shared" si="532"/>
        <v>0</v>
      </c>
      <c r="AG1334" s="17">
        <f t="shared" si="553"/>
        <v>0</v>
      </c>
      <c r="AH1334" s="16">
        <f t="shared" si="543"/>
        <v>0</v>
      </c>
      <c r="AI1334" s="17">
        <f t="shared" si="554"/>
        <v>0</v>
      </c>
      <c r="AJ1334" s="16">
        <f t="shared" si="544"/>
        <v>0</v>
      </c>
    </row>
    <row r="1335" spans="1:36" x14ac:dyDescent="0.25">
      <c r="A1335" s="26">
        <f t="shared" si="555"/>
        <v>26.61041666666619</v>
      </c>
      <c r="B1335" s="9" t="s">
        <v>10</v>
      </c>
      <c r="C1335" s="13" t="s">
        <v>14</v>
      </c>
      <c r="E1335" t="s">
        <v>11</v>
      </c>
      <c r="F1335" s="13" t="s">
        <v>14</v>
      </c>
      <c r="G1335" t="s">
        <v>11</v>
      </c>
      <c r="H1335" s="16">
        <f t="shared" si="533"/>
        <v>0</v>
      </c>
      <c r="I1335" s="17">
        <f t="shared" si="545"/>
        <v>0</v>
      </c>
      <c r="J1335" s="16">
        <f t="shared" si="534"/>
        <v>0</v>
      </c>
      <c r="K1335" s="17">
        <f t="shared" si="546"/>
        <v>0</v>
      </c>
      <c r="L1335" s="16">
        <f t="shared" si="535"/>
        <v>1.9999999999999574E-2</v>
      </c>
      <c r="M1335" s="17"/>
      <c r="N1335" s="16">
        <f t="shared" si="536"/>
        <v>0</v>
      </c>
      <c r="O1335" s="17">
        <f t="shared" si="547"/>
        <v>0</v>
      </c>
      <c r="P1335" s="16">
        <f t="shared" si="556"/>
        <v>0</v>
      </c>
      <c r="Q1335" s="17">
        <f t="shared" si="548"/>
        <v>0</v>
      </c>
      <c r="R1335" s="16">
        <f t="shared" si="537"/>
        <v>0</v>
      </c>
      <c r="S1335" s="17"/>
      <c r="T1335" s="16">
        <f t="shared" si="538"/>
        <v>0</v>
      </c>
      <c r="U1335" s="17">
        <f t="shared" si="549"/>
        <v>0</v>
      </c>
      <c r="V1335" s="16">
        <f t="shared" si="539"/>
        <v>0</v>
      </c>
      <c r="W1335" s="17">
        <f t="shared" si="550"/>
        <v>0</v>
      </c>
      <c r="X1335" s="16">
        <f t="shared" si="540"/>
        <v>0</v>
      </c>
      <c r="Y1335" s="17"/>
      <c r="Z1335" s="16">
        <f t="shared" si="541"/>
        <v>26.61041666666619</v>
      </c>
      <c r="AA1335" s="17">
        <f t="shared" si="551"/>
        <v>1</v>
      </c>
      <c r="AB1335" s="16">
        <f t="shared" si="557"/>
        <v>0</v>
      </c>
      <c r="AC1335" s="17">
        <f t="shared" si="552"/>
        <v>0</v>
      </c>
      <c r="AD1335" s="16">
        <f t="shared" si="542"/>
        <v>1.9999999999999574E-2</v>
      </c>
      <c r="AE1335" s="17"/>
      <c r="AF1335" s="16">
        <f t="shared" ref="AF1335:AF1398" si="558">IF(B1335="Line 5 Fails",A1335,0)</f>
        <v>0</v>
      </c>
      <c r="AG1335" s="17">
        <f t="shared" si="553"/>
        <v>0</v>
      </c>
      <c r="AH1335" s="16">
        <f t="shared" si="543"/>
        <v>0</v>
      </c>
      <c r="AI1335" s="17">
        <f t="shared" si="554"/>
        <v>0</v>
      </c>
      <c r="AJ1335" s="16">
        <f t="shared" si="544"/>
        <v>0</v>
      </c>
    </row>
    <row r="1336" spans="1:36" x14ac:dyDescent="0.25">
      <c r="A1336" s="26">
        <f t="shared" si="555"/>
        <v>26.630416666666189</v>
      </c>
      <c r="B1336" s="9"/>
      <c r="C1336" s="13" t="s">
        <v>14</v>
      </c>
      <c r="E1336" t="s">
        <v>11</v>
      </c>
      <c r="F1336" s="13" t="s">
        <v>14</v>
      </c>
      <c r="G1336" t="s">
        <v>11</v>
      </c>
      <c r="H1336" s="16">
        <f t="shared" si="533"/>
        <v>0</v>
      </c>
      <c r="I1336" s="17">
        <f t="shared" si="545"/>
        <v>0</v>
      </c>
      <c r="J1336" s="16">
        <f t="shared" si="534"/>
        <v>0</v>
      </c>
      <c r="K1336" s="17">
        <f t="shared" si="546"/>
        <v>0</v>
      </c>
      <c r="L1336" s="16">
        <f t="shared" si="535"/>
        <v>1.9999999999999574E-2</v>
      </c>
      <c r="M1336" s="17"/>
      <c r="N1336" s="16">
        <f t="shared" si="536"/>
        <v>0</v>
      </c>
      <c r="O1336" s="17">
        <f t="shared" si="547"/>
        <v>0</v>
      </c>
      <c r="P1336" s="16">
        <f t="shared" si="556"/>
        <v>0</v>
      </c>
      <c r="Q1336" s="17">
        <f t="shared" si="548"/>
        <v>0</v>
      </c>
      <c r="R1336" s="16">
        <f t="shared" si="537"/>
        <v>0</v>
      </c>
      <c r="S1336" s="17"/>
      <c r="T1336" s="16">
        <f t="shared" si="538"/>
        <v>0</v>
      </c>
      <c r="U1336" s="17">
        <f t="shared" si="549"/>
        <v>0</v>
      </c>
      <c r="V1336" s="16">
        <f t="shared" si="539"/>
        <v>0</v>
      </c>
      <c r="W1336" s="17">
        <f t="shared" si="550"/>
        <v>0</v>
      </c>
      <c r="X1336" s="16">
        <f t="shared" si="540"/>
        <v>0</v>
      </c>
      <c r="Y1336" s="17"/>
      <c r="Z1336" s="16">
        <f t="shared" si="541"/>
        <v>0</v>
      </c>
      <c r="AA1336" s="17">
        <f t="shared" si="551"/>
        <v>0</v>
      </c>
      <c r="AB1336" s="16">
        <f t="shared" si="557"/>
        <v>0</v>
      </c>
      <c r="AC1336" s="17">
        <f t="shared" si="552"/>
        <v>0</v>
      </c>
      <c r="AD1336" s="16">
        <f t="shared" si="542"/>
        <v>1.9999999999999574E-2</v>
      </c>
      <c r="AE1336" s="17"/>
      <c r="AF1336" s="16">
        <f t="shared" si="558"/>
        <v>0</v>
      </c>
      <c r="AG1336" s="17">
        <f t="shared" si="553"/>
        <v>0</v>
      </c>
      <c r="AH1336" s="16">
        <f t="shared" si="543"/>
        <v>0</v>
      </c>
      <c r="AI1336" s="17">
        <f t="shared" si="554"/>
        <v>0</v>
      </c>
      <c r="AJ1336" s="16">
        <f t="shared" si="544"/>
        <v>0</v>
      </c>
    </row>
    <row r="1337" spans="1:36" x14ac:dyDescent="0.25">
      <c r="A1337" s="26">
        <f t="shared" si="555"/>
        <v>26.650416666666189</v>
      </c>
      <c r="B1337" s="9" t="s">
        <v>15</v>
      </c>
      <c r="C1337" t="s">
        <v>11</v>
      </c>
      <c r="E1337" t="s">
        <v>11</v>
      </c>
      <c r="F1337" s="13" t="s">
        <v>14</v>
      </c>
      <c r="G1337" s="14" t="s">
        <v>20</v>
      </c>
      <c r="H1337" s="16">
        <f t="shared" si="533"/>
        <v>0</v>
      </c>
      <c r="I1337" s="17">
        <f t="shared" si="545"/>
        <v>0</v>
      </c>
      <c r="J1337" s="16">
        <f t="shared" si="534"/>
        <v>0</v>
      </c>
      <c r="K1337" s="17">
        <f t="shared" si="546"/>
        <v>0</v>
      </c>
      <c r="L1337" s="16">
        <f t="shared" si="535"/>
        <v>0</v>
      </c>
      <c r="M1337" s="17"/>
      <c r="N1337" s="16">
        <f t="shared" si="536"/>
        <v>0</v>
      </c>
      <c r="O1337" s="17">
        <f t="shared" si="547"/>
        <v>0</v>
      </c>
      <c r="P1337" s="16">
        <f t="shared" si="556"/>
        <v>0</v>
      </c>
      <c r="Q1337" s="17">
        <f t="shared" si="548"/>
        <v>0</v>
      </c>
      <c r="R1337" s="16">
        <f t="shared" si="537"/>
        <v>0</v>
      </c>
      <c r="S1337" s="17"/>
      <c r="T1337" s="16">
        <f t="shared" si="538"/>
        <v>0</v>
      </c>
      <c r="U1337" s="17">
        <f t="shared" si="549"/>
        <v>0</v>
      </c>
      <c r="V1337" s="16">
        <f t="shared" si="539"/>
        <v>0</v>
      </c>
      <c r="W1337" s="17">
        <f t="shared" si="550"/>
        <v>0</v>
      </c>
      <c r="X1337" s="16">
        <f t="shared" si="540"/>
        <v>0</v>
      </c>
      <c r="Y1337" s="17"/>
      <c r="Z1337" s="16">
        <f t="shared" si="541"/>
        <v>0</v>
      </c>
      <c r="AA1337" s="17">
        <f t="shared" si="551"/>
        <v>0</v>
      </c>
      <c r="AB1337" s="16">
        <f t="shared" si="557"/>
        <v>0</v>
      </c>
      <c r="AC1337" s="17">
        <f t="shared" si="552"/>
        <v>0</v>
      </c>
      <c r="AD1337" s="16">
        <f t="shared" si="542"/>
        <v>1.9999999999999574E-2</v>
      </c>
      <c r="AE1337" s="17"/>
      <c r="AF1337" s="16">
        <f t="shared" si="558"/>
        <v>0</v>
      </c>
      <c r="AG1337" s="17">
        <f t="shared" si="553"/>
        <v>0</v>
      </c>
      <c r="AH1337" s="16">
        <f t="shared" si="543"/>
        <v>26.650416666666189</v>
      </c>
      <c r="AI1337" s="17">
        <f t="shared" si="554"/>
        <v>1</v>
      </c>
      <c r="AJ1337" s="16">
        <f t="shared" si="544"/>
        <v>0</v>
      </c>
    </row>
    <row r="1338" spans="1:36" x14ac:dyDescent="0.25">
      <c r="A1338" s="26">
        <f t="shared" si="555"/>
        <v>26.670416666666188</v>
      </c>
      <c r="B1338" s="9"/>
      <c r="C1338" t="s">
        <v>11</v>
      </c>
      <c r="E1338" t="s">
        <v>11</v>
      </c>
      <c r="F1338" s="13" t="s">
        <v>14</v>
      </c>
      <c r="H1338" s="16">
        <f t="shared" si="533"/>
        <v>0</v>
      </c>
      <c r="I1338" s="17">
        <f t="shared" si="545"/>
        <v>0</v>
      </c>
      <c r="J1338" s="16">
        <f t="shared" si="534"/>
        <v>0</v>
      </c>
      <c r="K1338" s="17">
        <f t="shared" si="546"/>
        <v>0</v>
      </c>
      <c r="L1338" s="16">
        <f t="shared" si="535"/>
        <v>0</v>
      </c>
      <c r="M1338" s="17"/>
      <c r="N1338" s="16">
        <f t="shared" si="536"/>
        <v>0</v>
      </c>
      <c r="O1338" s="17">
        <f t="shared" si="547"/>
        <v>0</v>
      </c>
      <c r="P1338" s="16">
        <f t="shared" si="556"/>
        <v>0</v>
      </c>
      <c r="Q1338" s="17">
        <f t="shared" si="548"/>
        <v>0</v>
      </c>
      <c r="R1338" s="16">
        <f t="shared" si="537"/>
        <v>0</v>
      </c>
      <c r="S1338" s="17"/>
      <c r="T1338" s="16">
        <f t="shared" si="538"/>
        <v>0</v>
      </c>
      <c r="U1338" s="17">
        <f t="shared" si="549"/>
        <v>0</v>
      </c>
      <c r="V1338" s="16">
        <f t="shared" si="539"/>
        <v>0</v>
      </c>
      <c r="W1338" s="17">
        <f t="shared" si="550"/>
        <v>0</v>
      </c>
      <c r="X1338" s="16">
        <f t="shared" si="540"/>
        <v>0</v>
      </c>
      <c r="Y1338" s="17"/>
      <c r="Z1338" s="16">
        <f t="shared" si="541"/>
        <v>0</v>
      </c>
      <c r="AA1338" s="17">
        <f t="shared" si="551"/>
        <v>0</v>
      </c>
      <c r="AB1338" s="16">
        <f t="shared" si="557"/>
        <v>0</v>
      </c>
      <c r="AC1338" s="17">
        <f t="shared" si="552"/>
        <v>0</v>
      </c>
      <c r="AD1338" s="16">
        <f t="shared" si="542"/>
        <v>1.9999999999999574E-2</v>
      </c>
      <c r="AE1338" s="17"/>
      <c r="AF1338" s="16">
        <f t="shared" si="558"/>
        <v>0</v>
      </c>
      <c r="AG1338" s="17">
        <f t="shared" si="553"/>
        <v>0</v>
      </c>
      <c r="AH1338" s="16">
        <f t="shared" si="543"/>
        <v>0</v>
      </c>
      <c r="AI1338" s="17">
        <f t="shared" si="554"/>
        <v>0</v>
      </c>
      <c r="AJ1338" s="16">
        <f t="shared" si="544"/>
        <v>0</v>
      </c>
    </row>
    <row r="1339" spans="1:36" x14ac:dyDescent="0.25">
      <c r="A1339" s="26">
        <f t="shared" si="555"/>
        <v>26.690416666666188</v>
      </c>
      <c r="B1339" s="9"/>
      <c r="C1339" t="s">
        <v>11</v>
      </c>
      <c r="E1339" t="s">
        <v>11</v>
      </c>
      <c r="F1339" s="13" t="s">
        <v>14</v>
      </c>
      <c r="H1339" s="16">
        <f t="shared" si="533"/>
        <v>0</v>
      </c>
      <c r="I1339" s="17">
        <f t="shared" si="545"/>
        <v>0</v>
      </c>
      <c r="J1339" s="16">
        <f t="shared" si="534"/>
        <v>0</v>
      </c>
      <c r="K1339" s="17">
        <f t="shared" si="546"/>
        <v>0</v>
      </c>
      <c r="L1339" s="16">
        <f t="shared" si="535"/>
        <v>0</v>
      </c>
      <c r="M1339" s="17"/>
      <c r="N1339" s="16">
        <f t="shared" si="536"/>
        <v>0</v>
      </c>
      <c r="O1339" s="17">
        <f t="shared" si="547"/>
        <v>0</v>
      </c>
      <c r="P1339" s="16">
        <f t="shared" si="556"/>
        <v>0</v>
      </c>
      <c r="Q1339" s="17">
        <f t="shared" si="548"/>
        <v>0</v>
      </c>
      <c r="R1339" s="16">
        <f t="shared" si="537"/>
        <v>0</v>
      </c>
      <c r="S1339" s="17"/>
      <c r="T1339" s="16">
        <f t="shared" si="538"/>
        <v>0</v>
      </c>
      <c r="U1339" s="17">
        <f t="shared" si="549"/>
        <v>0</v>
      </c>
      <c r="V1339" s="16">
        <f t="shared" si="539"/>
        <v>0</v>
      </c>
      <c r="W1339" s="17">
        <f t="shared" si="550"/>
        <v>0</v>
      </c>
      <c r="X1339" s="16">
        <f t="shared" si="540"/>
        <v>0</v>
      </c>
      <c r="Y1339" s="17"/>
      <c r="Z1339" s="16">
        <f t="shared" si="541"/>
        <v>0</v>
      </c>
      <c r="AA1339" s="17">
        <f t="shared" si="551"/>
        <v>0</v>
      </c>
      <c r="AB1339" s="16">
        <f t="shared" si="557"/>
        <v>0</v>
      </c>
      <c r="AC1339" s="17">
        <f t="shared" si="552"/>
        <v>0</v>
      </c>
      <c r="AD1339" s="16">
        <f t="shared" si="542"/>
        <v>1.9999999999999574E-2</v>
      </c>
      <c r="AE1339" s="17"/>
      <c r="AF1339" s="16">
        <f t="shared" si="558"/>
        <v>0</v>
      </c>
      <c r="AG1339" s="17">
        <f t="shared" si="553"/>
        <v>0</v>
      </c>
      <c r="AH1339" s="16">
        <f t="shared" si="543"/>
        <v>0</v>
      </c>
      <c r="AI1339" s="17">
        <f t="shared" si="554"/>
        <v>0</v>
      </c>
      <c r="AJ1339" s="16">
        <f t="shared" si="544"/>
        <v>0</v>
      </c>
    </row>
    <row r="1340" spans="1:36" x14ac:dyDescent="0.25">
      <c r="A1340" s="26">
        <f t="shared" si="555"/>
        <v>26.710416666666188</v>
      </c>
      <c r="B1340" s="9" t="s">
        <v>16</v>
      </c>
      <c r="C1340" t="s">
        <v>11</v>
      </c>
      <c r="D1340" s="13" t="s">
        <v>14</v>
      </c>
      <c r="E1340" t="s">
        <v>11</v>
      </c>
      <c r="F1340" s="13" t="s">
        <v>14</v>
      </c>
      <c r="H1340" s="16">
        <f t="shared" si="533"/>
        <v>0</v>
      </c>
      <c r="I1340" s="17">
        <f t="shared" si="545"/>
        <v>0</v>
      </c>
      <c r="J1340" s="16">
        <f t="shared" si="534"/>
        <v>0</v>
      </c>
      <c r="K1340" s="17">
        <f t="shared" si="546"/>
        <v>0</v>
      </c>
      <c r="L1340" s="16">
        <f t="shared" si="535"/>
        <v>0</v>
      </c>
      <c r="M1340" s="17"/>
      <c r="N1340" s="16">
        <f t="shared" si="536"/>
        <v>26.710416666666188</v>
      </c>
      <c r="O1340" s="17">
        <f t="shared" si="547"/>
        <v>1</v>
      </c>
      <c r="P1340" s="16">
        <f t="shared" si="556"/>
        <v>0</v>
      </c>
      <c r="Q1340" s="17">
        <f t="shared" si="548"/>
        <v>0</v>
      </c>
      <c r="R1340" s="16">
        <f t="shared" si="537"/>
        <v>1.9999999999999574E-2</v>
      </c>
      <c r="S1340" s="17"/>
      <c r="T1340" s="16">
        <f t="shared" si="538"/>
        <v>0</v>
      </c>
      <c r="U1340" s="17">
        <f t="shared" si="549"/>
        <v>0</v>
      </c>
      <c r="V1340" s="16">
        <f t="shared" si="539"/>
        <v>0</v>
      </c>
      <c r="W1340" s="17">
        <f t="shared" si="550"/>
        <v>0</v>
      </c>
      <c r="X1340" s="16">
        <f t="shared" si="540"/>
        <v>0</v>
      </c>
      <c r="Y1340" s="17"/>
      <c r="Z1340" s="16">
        <f t="shared" si="541"/>
        <v>0</v>
      </c>
      <c r="AA1340" s="17">
        <f t="shared" si="551"/>
        <v>0</v>
      </c>
      <c r="AB1340" s="16">
        <f t="shared" si="557"/>
        <v>0</v>
      </c>
      <c r="AC1340" s="17">
        <f t="shared" si="552"/>
        <v>0</v>
      </c>
      <c r="AD1340" s="16">
        <f t="shared" si="542"/>
        <v>1.9999999999999574E-2</v>
      </c>
      <c r="AE1340" s="17"/>
      <c r="AF1340" s="16">
        <f t="shared" si="558"/>
        <v>0</v>
      </c>
      <c r="AG1340" s="17">
        <f t="shared" si="553"/>
        <v>0</v>
      </c>
      <c r="AH1340" s="16">
        <f t="shared" si="543"/>
        <v>0</v>
      </c>
      <c r="AI1340" s="17">
        <f t="shared" si="554"/>
        <v>0</v>
      </c>
      <c r="AJ1340" s="16">
        <f t="shared" si="544"/>
        <v>0</v>
      </c>
    </row>
    <row r="1341" spans="1:36" x14ac:dyDescent="0.25">
      <c r="A1341" s="26">
        <f t="shared" si="555"/>
        <v>26.730416666666187</v>
      </c>
      <c r="B1341" s="9" t="s">
        <v>18</v>
      </c>
      <c r="C1341" t="s">
        <v>11</v>
      </c>
      <c r="D1341" s="13" t="s">
        <v>14</v>
      </c>
      <c r="E1341" s="14" t="s">
        <v>20</v>
      </c>
      <c r="F1341" t="s">
        <v>11</v>
      </c>
      <c r="H1341" s="16">
        <f t="shared" si="533"/>
        <v>0</v>
      </c>
      <c r="I1341" s="17">
        <f t="shared" si="545"/>
        <v>0</v>
      </c>
      <c r="J1341" s="16">
        <f t="shared" si="534"/>
        <v>0</v>
      </c>
      <c r="K1341" s="17">
        <f t="shared" si="546"/>
        <v>0</v>
      </c>
      <c r="L1341" s="16">
        <f t="shared" si="535"/>
        <v>0</v>
      </c>
      <c r="M1341" s="17"/>
      <c r="N1341" s="16">
        <f t="shared" si="536"/>
        <v>0</v>
      </c>
      <c r="O1341" s="17">
        <f t="shared" si="547"/>
        <v>0</v>
      </c>
      <c r="P1341" s="16">
        <f t="shared" si="556"/>
        <v>0</v>
      </c>
      <c r="Q1341" s="17">
        <f t="shared" si="548"/>
        <v>0</v>
      </c>
      <c r="R1341" s="16">
        <f t="shared" si="537"/>
        <v>1.9999999999999574E-2</v>
      </c>
      <c r="S1341" s="17"/>
      <c r="T1341" s="16">
        <f t="shared" si="538"/>
        <v>0</v>
      </c>
      <c r="U1341" s="17">
        <f t="shared" si="549"/>
        <v>0</v>
      </c>
      <c r="V1341" s="16">
        <f t="shared" si="539"/>
        <v>26.730416666666187</v>
      </c>
      <c r="W1341" s="17">
        <f t="shared" si="550"/>
        <v>1</v>
      </c>
      <c r="X1341" s="16">
        <f t="shared" si="540"/>
        <v>0</v>
      </c>
      <c r="Y1341" s="17"/>
      <c r="Z1341" s="16">
        <f t="shared" si="541"/>
        <v>0</v>
      </c>
      <c r="AA1341" s="17">
        <f t="shared" si="551"/>
        <v>0</v>
      </c>
      <c r="AB1341" s="16">
        <f t="shared" si="557"/>
        <v>0</v>
      </c>
      <c r="AC1341" s="17">
        <f t="shared" si="552"/>
        <v>0</v>
      </c>
      <c r="AD1341" s="16">
        <f t="shared" si="542"/>
        <v>0</v>
      </c>
      <c r="AE1341" s="17"/>
      <c r="AF1341" s="16">
        <f t="shared" si="558"/>
        <v>0</v>
      </c>
      <c r="AG1341" s="17">
        <f t="shared" si="553"/>
        <v>0</v>
      </c>
      <c r="AH1341" s="16">
        <f t="shared" si="543"/>
        <v>0</v>
      </c>
      <c r="AI1341" s="17">
        <f t="shared" si="554"/>
        <v>0</v>
      </c>
      <c r="AJ1341" s="16">
        <f t="shared" si="544"/>
        <v>0</v>
      </c>
    </row>
    <row r="1342" spans="1:36" x14ac:dyDescent="0.25">
      <c r="A1342" s="26">
        <f t="shared" si="555"/>
        <v>26.750416666666187</v>
      </c>
      <c r="B1342" s="9"/>
      <c r="C1342" t="s">
        <v>11</v>
      </c>
      <c r="D1342" s="13" t="s">
        <v>14</v>
      </c>
      <c r="F1342" t="s">
        <v>11</v>
      </c>
      <c r="H1342" s="16">
        <f t="shared" si="533"/>
        <v>0</v>
      </c>
      <c r="I1342" s="17">
        <f t="shared" si="545"/>
        <v>0</v>
      </c>
      <c r="J1342" s="16">
        <f t="shared" si="534"/>
        <v>0</v>
      </c>
      <c r="K1342" s="17">
        <f t="shared" si="546"/>
        <v>0</v>
      </c>
      <c r="L1342" s="16">
        <f t="shared" si="535"/>
        <v>0</v>
      </c>
      <c r="M1342" s="17"/>
      <c r="N1342" s="16">
        <f t="shared" si="536"/>
        <v>0</v>
      </c>
      <c r="O1342" s="17">
        <f t="shared" si="547"/>
        <v>0</v>
      </c>
      <c r="P1342" s="16">
        <f t="shared" si="556"/>
        <v>0</v>
      </c>
      <c r="Q1342" s="17">
        <f t="shared" si="548"/>
        <v>0</v>
      </c>
      <c r="R1342" s="16">
        <f t="shared" si="537"/>
        <v>1.9999999999999574E-2</v>
      </c>
      <c r="S1342" s="17"/>
      <c r="T1342" s="16">
        <f t="shared" si="538"/>
        <v>0</v>
      </c>
      <c r="U1342" s="17">
        <f t="shared" si="549"/>
        <v>0</v>
      </c>
      <c r="V1342" s="16">
        <f t="shared" si="539"/>
        <v>0</v>
      </c>
      <c r="W1342" s="17">
        <f t="shared" si="550"/>
        <v>0</v>
      </c>
      <c r="X1342" s="16">
        <f t="shared" si="540"/>
        <v>0</v>
      </c>
      <c r="Y1342" s="17"/>
      <c r="Z1342" s="16">
        <f t="shared" si="541"/>
        <v>0</v>
      </c>
      <c r="AA1342" s="17">
        <f t="shared" si="551"/>
        <v>0</v>
      </c>
      <c r="AB1342" s="16">
        <f t="shared" si="557"/>
        <v>0</v>
      </c>
      <c r="AC1342" s="17">
        <f t="shared" si="552"/>
        <v>0</v>
      </c>
      <c r="AD1342" s="16">
        <f t="shared" si="542"/>
        <v>0</v>
      </c>
      <c r="AE1342" s="17"/>
      <c r="AF1342" s="16">
        <f t="shared" si="558"/>
        <v>0</v>
      </c>
      <c r="AG1342" s="17">
        <f t="shared" si="553"/>
        <v>0</v>
      </c>
      <c r="AH1342" s="16">
        <f t="shared" si="543"/>
        <v>0</v>
      </c>
      <c r="AI1342" s="17">
        <f t="shared" si="554"/>
        <v>0</v>
      </c>
      <c r="AJ1342" s="16">
        <f t="shared" si="544"/>
        <v>0</v>
      </c>
    </row>
    <row r="1343" spans="1:36" x14ac:dyDescent="0.25">
      <c r="A1343" s="26">
        <f t="shared" si="555"/>
        <v>26.770416666666186</v>
      </c>
      <c r="B1343" s="9"/>
      <c r="C1343" t="s">
        <v>11</v>
      </c>
      <c r="D1343" s="13" t="s">
        <v>14</v>
      </c>
      <c r="F1343" t="s">
        <v>11</v>
      </c>
      <c r="H1343" s="16">
        <f t="shared" si="533"/>
        <v>0</v>
      </c>
      <c r="I1343" s="17">
        <f t="shared" si="545"/>
        <v>0</v>
      </c>
      <c r="J1343" s="16">
        <f t="shared" si="534"/>
        <v>0</v>
      </c>
      <c r="K1343" s="17">
        <f t="shared" si="546"/>
        <v>0</v>
      </c>
      <c r="L1343" s="16">
        <f t="shared" si="535"/>
        <v>0</v>
      </c>
      <c r="M1343" s="17"/>
      <c r="N1343" s="16">
        <f t="shared" si="536"/>
        <v>0</v>
      </c>
      <c r="O1343" s="17">
        <f t="shared" si="547"/>
        <v>0</v>
      </c>
      <c r="P1343" s="16">
        <f t="shared" si="556"/>
        <v>0</v>
      </c>
      <c r="Q1343" s="17">
        <f t="shared" si="548"/>
        <v>0</v>
      </c>
      <c r="R1343" s="16">
        <f t="shared" si="537"/>
        <v>1.9999999999999574E-2</v>
      </c>
      <c r="S1343" s="17"/>
      <c r="T1343" s="16">
        <f t="shared" si="538"/>
        <v>0</v>
      </c>
      <c r="U1343" s="17">
        <f t="shared" si="549"/>
        <v>0</v>
      </c>
      <c r="V1343" s="16">
        <f t="shared" si="539"/>
        <v>0</v>
      </c>
      <c r="W1343" s="17">
        <f t="shared" si="550"/>
        <v>0</v>
      </c>
      <c r="X1343" s="16">
        <f t="shared" si="540"/>
        <v>0</v>
      </c>
      <c r="Y1343" s="17"/>
      <c r="Z1343" s="16">
        <f t="shared" si="541"/>
        <v>0</v>
      </c>
      <c r="AA1343" s="17">
        <f t="shared" si="551"/>
        <v>0</v>
      </c>
      <c r="AB1343" s="16">
        <f t="shared" si="557"/>
        <v>0</v>
      </c>
      <c r="AC1343" s="17">
        <f t="shared" si="552"/>
        <v>0</v>
      </c>
      <c r="AD1343" s="16">
        <f t="shared" si="542"/>
        <v>0</v>
      </c>
      <c r="AE1343" s="17"/>
      <c r="AF1343" s="16">
        <f t="shared" si="558"/>
        <v>0</v>
      </c>
      <c r="AG1343" s="17">
        <f t="shared" si="553"/>
        <v>0</v>
      </c>
      <c r="AH1343" s="16">
        <f t="shared" si="543"/>
        <v>0</v>
      </c>
      <c r="AI1343" s="17">
        <f t="shared" si="554"/>
        <v>0</v>
      </c>
      <c r="AJ1343" s="16">
        <f t="shared" si="544"/>
        <v>0</v>
      </c>
    </row>
    <row r="1344" spans="1:36" x14ac:dyDescent="0.25">
      <c r="A1344" s="26">
        <f t="shared" si="555"/>
        <v>26.790416666666186</v>
      </c>
      <c r="B1344" s="9" t="s">
        <v>13</v>
      </c>
      <c r="C1344" t="s">
        <v>11</v>
      </c>
      <c r="D1344" s="13" t="s">
        <v>14</v>
      </c>
      <c r="F1344" t="s">
        <v>11</v>
      </c>
      <c r="G1344" s="13" t="s">
        <v>14</v>
      </c>
      <c r="H1344" s="16">
        <f t="shared" si="533"/>
        <v>0</v>
      </c>
      <c r="I1344" s="17">
        <f t="shared" si="545"/>
        <v>0</v>
      </c>
      <c r="J1344" s="16">
        <f t="shared" si="534"/>
        <v>0</v>
      </c>
      <c r="K1344" s="17">
        <f t="shared" si="546"/>
        <v>0</v>
      </c>
      <c r="L1344" s="16">
        <f t="shared" si="535"/>
        <v>0</v>
      </c>
      <c r="M1344" s="17"/>
      <c r="N1344" s="16">
        <f t="shared" si="536"/>
        <v>0</v>
      </c>
      <c r="O1344" s="17">
        <f t="shared" si="547"/>
        <v>0</v>
      </c>
      <c r="P1344" s="16">
        <f t="shared" si="556"/>
        <v>0</v>
      </c>
      <c r="Q1344" s="17">
        <f t="shared" si="548"/>
        <v>0</v>
      </c>
      <c r="R1344" s="16">
        <f t="shared" si="537"/>
        <v>1.9999999999999574E-2</v>
      </c>
      <c r="S1344" s="17"/>
      <c r="T1344" s="16">
        <f t="shared" si="538"/>
        <v>0</v>
      </c>
      <c r="U1344" s="17">
        <f t="shared" si="549"/>
        <v>0</v>
      </c>
      <c r="V1344" s="16">
        <f t="shared" si="539"/>
        <v>0</v>
      </c>
      <c r="W1344" s="17">
        <f t="shared" si="550"/>
        <v>0</v>
      </c>
      <c r="X1344" s="16">
        <f t="shared" si="540"/>
        <v>0</v>
      </c>
      <c r="Y1344" s="17"/>
      <c r="Z1344" s="16">
        <f t="shared" si="541"/>
        <v>0</v>
      </c>
      <c r="AA1344" s="17">
        <f t="shared" si="551"/>
        <v>0</v>
      </c>
      <c r="AB1344" s="16">
        <f t="shared" si="557"/>
        <v>0</v>
      </c>
      <c r="AC1344" s="17">
        <f t="shared" si="552"/>
        <v>0</v>
      </c>
      <c r="AD1344" s="16">
        <f t="shared" si="542"/>
        <v>0</v>
      </c>
      <c r="AE1344" s="17"/>
      <c r="AF1344" s="16">
        <f t="shared" si="558"/>
        <v>26.790416666666186</v>
      </c>
      <c r="AG1344" s="17">
        <f t="shared" si="553"/>
        <v>1</v>
      </c>
      <c r="AH1344" s="16">
        <f t="shared" si="543"/>
        <v>0</v>
      </c>
      <c r="AI1344" s="17">
        <f t="shared" si="554"/>
        <v>0</v>
      </c>
      <c r="AJ1344" s="16">
        <f t="shared" si="544"/>
        <v>1.9999999999999574E-2</v>
      </c>
    </row>
    <row r="1345" spans="1:36" x14ac:dyDescent="0.25">
      <c r="A1345" s="26">
        <f t="shared" si="555"/>
        <v>26.810416666666185</v>
      </c>
      <c r="B1345" s="9"/>
      <c r="C1345" t="s">
        <v>11</v>
      </c>
      <c r="D1345" s="13" t="s">
        <v>14</v>
      </c>
      <c r="E1345" s="7"/>
      <c r="F1345" t="s">
        <v>11</v>
      </c>
      <c r="G1345" s="13" t="s">
        <v>14</v>
      </c>
      <c r="H1345" s="16">
        <f t="shared" si="533"/>
        <v>0</v>
      </c>
      <c r="I1345" s="17">
        <f t="shared" si="545"/>
        <v>0</v>
      </c>
      <c r="J1345" s="16">
        <f t="shared" si="534"/>
        <v>0</v>
      </c>
      <c r="K1345" s="17">
        <f t="shared" si="546"/>
        <v>0</v>
      </c>
      <c r="L1345" s="16">
        <f t="shared" si="535"/>
        <v>0</v>
      </c>
      <c r="M1345" s="17"/>
      <c r="N1345" s="16">
        <f t="shared" si="536"/>
        <v>0</v>
      </c>
      <c r="O1345" s="17">
        <f t="shared" si="547"/>
        <v>0</v>
      </c>
      <c r="P1345" s="16">
        <f t="shared" si="556"/>
        <v>0</v>
      </c>
      <c r="Q1345" s="17">
        <f t="shared" si="548"/>
        <v>0</v>
      </c>
      <c r="R1345" s="16">
        <f t="shared" si="537"/>
        <v>1.9999999999999574E-2</v>
      </c>
      <c r="S1345" s="17"/>
      <c r="T1345" s="16">
        <f t="shared" si="538"/>
        <v>0</v>
      </c>
      <c r="U1345" s="17">
        <f t="shared" si="549"/>
        <v>0</v>
      </c>
      <c r="V1345" s="16">
        <f t="shared" si="539"/>
        <v>0</v>
      </c>
      <c r="W1345" s="17">
        <f t="shared" si="550"/>
        <v>0</v>
      </c>
      <c r="X1345" s="16">
        <f t="shared" si="540"/>
        <v>0</v>
      </c>
      <c r="Y1345" s="17"/>
      <c r="Z1345" s="16">
        <f t="shared" si="541"/>
        <v>0</v>
      </c>
      <c r="AA1345" s="17">
        <f t="shared" si="551"/>
        <v>0</v>
      </c>
      <c r="AB1345" s="16">
        <f t="shared" si="557"/>
        <v>0</v>
      </c>
      <c r="AC1345" s="17">
        <f t="shared" si="552"/>
        <v>0</v>
      </c>
      <c r="AD1345" s="16">
        <f t="shared" si="542"/>
        <v>0</v>
      </c>
      <c r="AE1345" s="17"/>
      <c r="AF1345" s="16">
        <f t="shared" si="558"/>
        <v>0</v>
      </c>
      <c r="AG1345" s="17">
        <f t="shared" si="553"/>
        <v>0</v>
      </c>
      <c r="AH1345" s="16">
        <f t="shared" si="543"/>
        <v>0</v>
      </c>
      <c r="AI1345" s="17">
        <f t="shared" si="554"/>
        <v>0</v>
      </c>
      <c r="AJ1345" s="16">
        <f t="shared" si="544"/>
        <v>1.9999999999999574E-2</v>
      </c>
    </row>
    <row r="1346" spans="1:36" x14ac:dyDescent="0.25">
      <c r="A1346" s="26">
        <f t="shared" si="555"/>
        <v>26.830416666666185</v>
      </c>
      <c r="B1346" s="9" t="s">
        <v>22</v>
      </c>
      <c r="C1346" s="14" t="s">
        <v>20</v>
      </c>
      <c r="D1346" t="s">
        <v>11</v>
      </c>
      <c r="E1346" s="7"/>
      <c r="F1346" t="s">
        <v>11</v>
      </c>
      <c r="G1346" s="13" t="s">
        <v>14</v>
      </c>
      <c r="H1346" s="16">
        <f t="shared" si="533"/>
        <v>0</v>
      </c>
      <c r="I1346" s="17">
        <f t="shared" si="545"/>
        <v>0</v>
      </c>
      <c r="J1346" s="16">
        <f t="shared" si="534"/>
        <v>26.830416666666185</v>
      </c>
      <c r="K1346" s="17">
        <f t="shared" si="546"/>
        <v>1</v>
      </c>
      <c r="L1346" s="16">
        <f t="shared" si="535"/>
        <v>0</v>
      </c>
      <c r="M1346" s="17"/>
      <c r="N1346" s="16">
        <f t="shared" si="536"/>
        <v>0</v>
      </c>
      <c r="O1346" s="17">
        <f t="shared" si="547"/>
        <v>0</v>
      </c>
      <c r="P1346" s="16">
        <f t="shared" si="556"/>
        <v>0</v>
      </c>
      <c r="Q1346" s="17">
        <f t="shared" si="548"/>
        <v>0</v>
      </c>
      <c r="R1346" s="16">
        <f t="shared" si="537"/>
        <v>0</v>
      </c>
      <c r="S1346" s="17"/>
      <c r="T1346" s="16">
        <f t="shared" si="538"/>
        <v>0</v>
      </c>
      <c r="U1346" s="17">
        <f t="shared" si="549"/>
        <v>0</v>
      </c>
      <c r="V1346" s="16">
        <f t="shared" si="539"/>
        <v>0</v>
      </c>
      <c r="W1346" s="17">
        <f t="shared" si="550"/>
        <v>0</v>
      </c>
      <c r="X1346" s="16">
        <f t="shared" si="540"/>
        <v>0</v>
      </c>
      <c r="Y1346" s="17"/>
      <c r="Z1346" s="16">
        <f t="shared" si="541"/>
        <v>0</v>
      </c>
      <c r="AA1346" s="17">
        <f t="shared" si="551"/>
        <v>0</v>
      </c>
      <c r="AB1346" s="16">
        <f t="shared" si="557"/>
        <v>0</v>
      </c>
      <c r="AC1346" s="17">
        <f t="shared" si="552"/>
        <v>0</v>
      </c>
      <c r="AD1346" s="16">
        <f t="shared" si="542"/>
        <v>0</v>
      </c>
      <c r="AE1346" s="17"/>
      <c r="AF1346" s="16">
        <f t="shared" si="558"/>
        <v>0</v>
      </c>
      <c r="AG1346" s="17">
        <f t="shared" si="553"/>
        <v>0</v>
      </c>
      <c r="AH1346" s="16">
        <f t="shared" si="543"/>
        <v>0</v>
      </c>
      <c r="AI1346" s="17">
        <f t="shared" si="554"/>
        <v>0</v>
      </c>
      <c r="AJ1346" s="16">
        <f t="shared" si="544"/>
        <v>1.9999999999999574E-2</v>
      </c>
    </row>
    <row r="1347" spans="1:36" x14ac:dyDescent="0.25">
      <c r="A1347" s="26">
        <f t="shared" si="555"/>
        <v>26.850416666666185</v>
      </c>
      <c r="B1347" s="9"/>
      <c r="C1347" s="8"/>
      <c r="D1347" t="s">
        <v>11</v>
      </c>
      <c r="E1347" s="7"/>
      <c r="F1347" t="s">
        <v>11</v>
      </c>
      <c r="G1347" s="13" t="s">
        <v>14</v>
      </c>
      <c r="H1347" s="16">
        <f t="shared" si="533"/>
        <v>0</v>
      </c>
      <c r="I1347" s="17">
        <f t="shared" si="545"/>
        <v>0</v>
      </c>
      <c r="J1347" s="16">
        <f t="shared" si="534"/>
        <v>0</v>
      </c>
      <c r="K1347" s="17">
        <f t="shared" si="546"/>
        <v>0</v>
      </c>
      <c r="L1347" s="16">
        <f t="shared" si="535"/>
        <v>0</v>
      </c>
      <c r="M1347" s="17"/>
      <c r="N1347" s="16">
        <f t="shared" si="536"/>
        <v>0</v>
      </c>
      <c r="O1347" s="17">
        <f t="shared" si="547"/>
        <v>0</v>
      </c>
      <c r="P1347" s="16">
        <f t="shared" si="556"/>
        <v>0</v>
      </c>
      <c r="Q1347" s="17">
        <f t="shared" si="548"/>
        <v>0</v>
      </c>
      <c r="R1347" s="16">
        <f t="shared" si="537"/>
        <v>0</v>
      </c>
      <c r="S1347" s="17"/>
      <c r="T1347" s="16">
        <f t="shared" si="538"/>
        <v>0</v>
      </c>
      <c r="U1347" s="17">
        <f t="shared" si="549"/>
        <v>0</v>
      </c>
      <c r="V1347" s="16">
        <f t="shared" si="539"/>
        <v>0</v>
      </c>
      <c r="W1347" s="17">
        <f t="shared" si="550"/>
        <v>0</v>
      </c>
      <c r="X1347" s="16">
        <f t="shared" si="540"/>
        <v>0</v>
      </c>
      <c r="Y1347" s="17"/>
      <c r="Z1347" s="16">
        <v>8</v>
      </c>
      <c r="AA1347" s="17">
        <f t="shared" si="551"/>
        <v>1</v>
      </c>
      <c r="AB1347" s="16">
        <f t="shared" si="557"/>
        <v>0</v>
      </c>
      <c r="AC1347" s="17">
        <f t="shared" si="552"/>
        <v>0</v>
      </c>
      <c r="AD1347" s="16">
        <f t="shared" si="542"/>
        <v>0</v>
      </c>
      <c r="AE1347" s="17"/>
      <c r="AF1347" s="16">
        <f t="shared" si="558"/>
        <v>0</v>
      </c>
      <c r="AG1347" s="17">
        <f t="shared" si="553"/>
        <v>0</v>
      </c>
      <c r="AH1347" s="16">
        <f t="shared" si="543"/>
        <v>0</v>
      </c>
      <c r="AI1347" s="17">
        <f t="shared" si="554"/>
        <v>0</v>
      </c>
      <c r="AJ1347" s="16">
        <f t="shared" si="544"/>
        <v>1.9999999999999574E-2</v>
      </c>
    </row>
    <row r="1348" spans="1:36" x14ac:dyDescent="0.25">
      <c r="A1348" s="26">
        <f t="shared" si="555"/>
        <v>26.870416666666184</v>
      </c>
      <c r="B1348" s="9"/>
      <c r="C1348" s="8"/>
      <c r="D1348" t="s">
        <v>11</v>
      </c>
      <c r="E1348" s="7"/>
      <c r="F1348" t="s">
        <v>11</v>
      </c>
      <c r="G1348" s="13" t="s">
        <v>14</v>
      </c>
      <c r="H1348" s="16">
        <f t="shared" si="533"/>
        <v>0</v>
      </c>
      <c r="I1348" s="17">
        <f t="shared" si="545"/>
        <v>0</v>
      </c>
      <c r="J1348" s="16">
        <f t="shared" si="534"/>
        <v>0</v>
      </c>
      <c r="K1348" s="17">
        <f t="shared" si="546"/>
        <v>0</v>
      </c>
      <c r="L1348" s="16">
        <f t="shared" si="535"/>
        <v>0</v>
      </c>
      <c r="M1348" s="17"/>
      <c r="N1348" s="16">
        <f t="shared" si="536"/>
        <v>0</v>
      </c>
      <c r="O1348" s="17">
        <f t="shared" si="547"/>
        <v>0</v>
      </c>
      <c r="P1348" s="16">
        <f t="shared" si="556"/>
        <v>0</v>
      </c>
      <c r="Q1348" s="17">
        <f t="shared" si="548"/>
        <v>0</v>
      </c>
      <c r="R1348" s="16">
        <f t="shared" si="537"/>
        <v>0</v>
      </c>
      <c r="S1348" s="17"/>
      <c r="T1348" s="16">
        <f t="shared" si="538"/>
        <v>0</v>
      </c>
      <c r="U1348" s="17">
        <f t="shared" si="549"/>
        <v>0</v>
      </c>
      <c r="V1348" s="16">
        <f t="shared" si="539"/>
        <v>0</v>
      </c>
      <c r="W1348" s="17">
        <f t="shared" si="550"/>
        <v>0</v>
      </c>
      <c r="X1348" s="16">
        <f t="shared" si="540"/>
        <v>0</v>
      </c>
      <c r="Y1348" s="17"/>
      <c r="Z1348" s="16">
        <f t="shared" ref="Z1348:Z1379" si="559">IF(B1348="Line 4 Fails",A1348,0)</f>
        <v>0</v>
      </c>
      <c r="AA1348" s="17">
        <f t="shared" si="551"/>
        <v>0</v>
      </c>
      <c r="AB1348" s="16">
        <f t="shared" si="557"/>
        <v>0</v>
      </c>
      <c r="AC1348" s="17">
        <f t="shared" si="552"/>
        <v>0</v>
      </c>
      <c r="AD1348" s="16">
        <f t="shared" si="542"/>
        <v>0</v>
      </c>
      <c r="AE1348" s="17"/>
      <c r="AF1348" s="16">
        <f t="shared" si="558"/>
        <v>0</v>
      </c>
      <c r="AG1348" s="17">
        <f t="shared" si="553"/>
        <v>0</v>
      </c>
      <c r="AH1348" s="16">
        <f t="shared" si="543"/>
        <v>0</v>
      </c>
      <c r="AI1348" s="17">
        <f t="shared" si="554"/>
        <v>0</v>
      </c>
      <c r="AJ1348" s="16">
        <f t="shared" si="544"/>
        <v>1.9999999999999574E-2</v>
      </c>
    </row>
    <row r="1349" spans="1:36" x14ac:dyDescent="0.25">
      <c r="A1349" s="26">
        <f t="shared" si="555"/>
        <v>26.890416666666184</v>
      </c>
      <c r="B1349" s="9"/>
      <c r="C1349" s="8"/>
      <c r="D1349" t="s">
        <v>11</v>
      </c>
      <c r="E1349" s="7"/>
      <c r="F1349" t="s">
        <v>11</v>
      </c>
      <c r="G1349" s="13" t="s">
        <v>14</v>
      </c>
      <c r="H1349" s="16">
        <f t="shared" ref="H1349:H1363" si="560">IF(B1349="Line 1 Fails",A1349,0)</f>
        <v>0</v>
      </c>
      <c r="I1349" s="17">
        <f t="shared" si="545"/>
        <v>0</v>
      </c>
      <c r="J1349" s="16">
        <f t="shared" ref="J1349:J1412" si="561">IF(B1349="Line 1 repd.",A1349,0)</f>
        <v>0</v>
      </c>
      <c r="K1349" s="17">
        <f t="shared" si="546"/>
        <v>0</v>
      </c>
      <c r="L1349" s="16">
        <f t="shared" ref="L1349:L1412" si="562">IF(C1349="Dn(waiting)",A1350-A1349,0)</f>
        <v>0</v>
      </c>
      <c r="M1349" s="17"/>
      <c r="N1349" s="16">
        <f t="shared" ref="N1349:N1412" si="563">IF(B1349="Line 2 Fails",A1349,0)</f>
        <v>0</v>
      </c>
      <c r="O1349" s="17">
        <f t="shared" si="547"/>
        <v>0</v>
      </c>
      <c r="P1349" s="16">
        <f t="shared" si="556"/>
        <v>0</v>
      </c>
      <c r="Q1349" s="17">
        <f t="shared" si="548"/>
        <v>0</v>
      </c>
      <c r="R1349" s="16">
        <f t="shared" ref="R1349:R1412" si="564">IF(D1349="Dn(waiting)",A1350-A1349,0)</f>
        <v>0</v>
      </c>
      <c r="S1349" s="17"/>
      <c r="T1349" s="16">
        <f t="shared" ref="T1349:T1362" si="565">IF(B1349="Line 3 Fails",A1349,0)</f>
        <v>0</v>
      </c>
      <c r="U1349" s="17">
        <f t="shared" si="549"/>
        <v>0</v>
      </c>
      <c r="V1349" s="16">
        <f t="shared" ref="V1349:V1394" si="566">IF(B1349="Line 3 repd.",A1349,0)</f>
        <v>0</v>
      </c>
      <c r="W1349" s="17">
        <f t="shared" si="550"/>
        <v>0</v>
      </c>
      <c r="X1349" s="16">
        <f t="shared" ref="X1349:X1412" si="567">IF(E1349="Dn(waiting)",A1350-A1349,0)</f>
        <v>0</v>
      </c>
      <c r="Y1349" s="17"/>
      <c r="Z1349" s="16">
        <f t="shared" si="559"/>
        <v>0</v>
      </c>
      <c r="AA1349" s="17">
        <f t="shared" si="551"/>
        <v>0</v>
      </c>
      <c r="AB1349" s="16">
        <f t="shared" si="557"/>
        <v>0</v>
      </c>
      <c r="AC1349" s="17">
        <f t="shared" si="552"/>
        <v>0</v>
      </c>
      <c r="AD1349" s="16">
        <f t="shared" ref="AD1349:AD1412" si="568">IF(F1349="Dn(waiting)",A1350-A1349,0)</f>
        <v>0</v>
      </c>
      <c r="AE1349" s="17"/>
      <c r="AF1349" s="16">
        <f t="shared" si="558"/>
        <v>0</v>
      </c>
      <c r="AG1349" s="17">
        <f t="shared" si="553"/>
        <v>0</v>
      </c>
      <c r="AH1349" s="16">
        <v>1</v>
      </c>
      <c r="AI1349" s="17">
        <f t="shared" si="554"/>
        <v>1</v>
      </c>
      <c r="AJ1349" s="16">
        <f t="shared" ref="AJ1349:AJ1412" si="569">IF(G1349="Dn(waiting)",A1350-A1349,0)</f>
        <v>1.9999999999999574E-2</v>
      </c>
    </row>
    <row r="1350" spans="1:36" x14ac:dyDescent="0.25">
      <c r="A1350" s="26">
        <f t="shared" si="555"/>
        <v>26.910416666666183</v>
      </c>
      <c r="B1350" s="9"/>
      <c r="C1350" s="7"/>
      <c r="D1350" t="s">
        <v>11</v>
      </c>
      <c r="E1350" s="7"/>
      <c r="F1350" t="s">
        <v>11</v>
      </c>
      <c r="G1350" s="13" t="s">
        <v>14</v>
      </c>
      <c r="H1350" s="16">
        <f t="shared" si="560"/>
        <v>0</v>
      </c>
      <c r="I1350" s="17">
        <f t="shared" ref="I1350:I1413" si="570">IF(H1350&gt;0,1,0)</f>
        <v>0</v>
      </c>
      <c r="J1350" s="16">
        <f t="shared" si="561"/>
        <v>0</v>
      </c>
      <c r="K1350" s="17">
        <f t="shared" ref="K1350:K1413" si="571">IF(J1350&gt;0,1,0)</f>
        <v>0</v>
      </c>
      <c r="L1350" s="16">
        <f t="shared" si="562"/>
        <v>0</v>
      </c>
      <c r="M1350" s="17"/>
      <c r="N1350" s="16">
        <f t="shared" si="563"/>
        <v>0</v>
      </c>
      <c r="O1350" s="17">
        <f t="shared" ref="O1350:O1413" si="572">IF(N1350&gt;0,1,0)</f>
        <v>0</v>
      </c>
      <c r="P1350" s="16">
        <f t="shared" si="556"/>
        <v>0</v>
      </c>
      <c r="Q1350" s="17">
        <f t="shared" ref="Q1350:Q1413" si="573">IF(P1350&gt;0,1,0)</f>
        <v>0</v>
      </c>
      <c r="R1350" s="16">
        <f t="shared" si="564"/>
        <v>0</v>
      </c>
      <c r="S1350" s="17"/>
      <c r="T1350" s="16">
        <f t="shared" si="565"/>
        <v>0</v>
      </c>
      <c r="U1350" s="17">
        <f t="shared" ref="U1350:U1413" si="574">IF(T1350&gt;0,1,0)</f>
        <v>0</v>
      </c>
      <c r="V1350" s="16">
        <f t="shared" si="566"/>
        <v>0</v>
      </c>
      <c r="W1350" s="17">
        <f t="shared" ref="W1350:W1413" si="575">IF(V1350&gt;0,1,0)</f>
        <v>0</v>
      </c>
      <c r="X1350" s="16">
        <f t="shared" si="567"/>
        <v>0</v>
      </c>
      <c r="Y1350" s="17"/>
      <c r="Z1350" s="16">
        <f t="shared" si="559"/>
        <v>0</v>
      </c>
      <c r="AA1350" s="17">
        <f t="shared" ref="AA1350:AA1413" si="576">IF(Z1350&gt;0,1,0)</f>
        <v>0</v>
      </c>
      <c r="AB1350" s="16">
        <f t="shared" si="557"/>
        <v>0</v>
      </c>
      <c r="AC1350" s="17">
        <f t="shared" ref="AC1350:AC1413" si="577">IF(AB1350&gt;0,1,0)</f>
        <v>0</v>
      </c>
      <c r="AD1350" s="16">
        <f t="shared" si="568"/>
        <v>0</v>
      </c>
      <c r="AE1350" s="17"/>
      <c r="AF1350" s="16">
        <f t="shared" si="558"/>
        <v>0</v>
      </c>
      <c r="AG1350" s="17">
        <f t="shared" ref="AG1350:AG1413" si="578">IF(AF1350&gt;0,1,0)</f>
        <v>0</v>
      </c>
      <c r="AH1350" s="16">
        <f t="shared" ref="AH1350:AH1381" si="579">IF(B1350="Line 5 repd.",A1350,0)</f>
        <v>0</v>
      </c>
      <c r="AI1350" s="17">
        <f t="shared" ref="AI1350:AI1413" si="580">IF(AH1350&gt;0,1,0)</f>
        <v>0</v>
      </c>
      <c r="AJ1350" s="16">
        <f t="shared" si="569"/>
        <v>1.9999999999999574E-2</v>
      </c>
    </row>
    <row r="1351" spans="1:36" x14ac:dyDescent="0.25">
      <c r="A1351" s="26">
        <f t="shared" ref="A1351:A1414" si="581">A1350+0.02</f>
        <v>26.930416666666183</v>
      </c>
      <c r="B1351" s="9"/>
      <c r="C1351" s="7"/>
      <c r="D1351" t="s">
        <v>11</v>
      </c>
      <c r="E1351" s="7"/>
      <c r="F1351" t="s">
        <v>11</v>
      </c>
      <c r="G1351" s="13" t="s">
        <v>14</v>
      </c>
      <c r="H1351" s="16">
        <f t="shared" si="560"/>
        <v>0</v>
      </c>
      <c r="I1351" s="17">
        <f t="shared" si="570"/>
        <v>0</v>
      </c>
      <c r="J1351" s="16">
        <f t="shared" si="561"/>
        <v>0</v>
      </c>
      <c r="K1351" s="17">
        <f t="shared" si="571"/>
        <v>0</v>
      </c>
      <c r="L1351" s="16">
        <f t="shared" si="562"/>
        <v>0</v>
      </c>
      <c r="M1351" s="17"/>
      <c r="N1351" s="16">
        <f t="shared" si="563"/>
        <v>0</v>
      </c>
      <c r="O1351" s="17">
        <f t="shared" si="572"/>
        <v>0</v>
      </c>
      <c r="P1351" s="16">
        <f t="shared" si="556"/>
        <v>0</v>
      </c>
      <c r="Q1351" s="17">
        <f t="shared" si="573"/>
        <v>0</v>
      </c>
      <c r="R1351" s="16">
        <f t="shared" si="564"/>
        <v>0</v>
      </c>
      <c r="S1351" s="17"/>
      <c r="T1351" s="16">
        <f t="shared" si="565"/>
        <v>0</v>
      </c>
      <c r="U1351" s="17">
        <f t="shared" si="574"/>
        <v>0</v>
      </c>
      <c r="V1351" s="16">
        <f t="shared" si="566"/>
        <v>0</v>
      </c>
      <c r="W1351" s="17">
        <f t="shared" si="575"/>
        <v>0</v>
      </c>
      <c r="X1351" s="16">
        <f t="shared" si="567"/>
        <v>0</v>
      </c>
      <c r="Y1351" s="17"/>
      <c r="Z1351" s="16">
        <f t="shared" si="559"/>
        <v>0</v>
      </c>
      <c r="AA1351" s="17">
        <f t="shared" si="576"/>
        <v>0</v>
      </c>
      <c r="AB1351" s="16">
        <f t="shared" si="557"/>
        <v>0</v>
      </c>
      <c r="AC1351" s="17">
        <f t="shared" si="577"/>
        <v>0</v>
      </c>
      <c r="AD1351" s="16">
        <f t="shared" si="568"/>
        <v>0</v>
      </c>
      <c r="AE1351" s="17"/>
      <c r="AF1351" s="16">
        <f t="shared" si="558"/>
        <v>0</v>
      </c>
      <c r="AG1351" s="17">
        <f t="shared" si="578"/>
        <v>0</v>
      </c>
      <c r="AH1351" s="16">
        <f t="shared" si="579"/>
        <v>0</v>
      </c>
      <c r="AI1351" s="17">
        <f t="shared" si="580"/>
        <v>0</v>
      </c>
      <c r="AJ1351" s="16">
        <f t="shared" si="569"/>
        <v>1.9999999999999574E-2</v>
      </c>
    </row>
    <row r="1352" spans="1:36" x14ac:dyDescent="0.25">
      <c r="A1352" s="26">
        <f t="shared" si="581"/>
        <v>26.950416666666182</v>
      </c>
      <c r="B1352" s="9" t="s">
        <v>12</v>
      </c>
      <c r="C1352" s="7"/>
      <c r="D1352" t="s">
        <v>11</v>
      </c>
      <c r="E1352" s="7"/>
      <c r="F1352" s="14" t="s">
        <v>20</v>
      </c>
      <c r="G1352" t="s">
        <v>11</v>
      </c>
      <c r="H1352" s="16">
        <f t="shared" si="560"/>
        <v>0</v>
      </c>
      <c r="I1352" s="17">
        <f t="shared" si="570"/>
        <v>0</v>
      </c>
      <c r="J1352" s="16">
        <f t="shared" si="561"/>
        <v>0</v>
      </c>
      <c r="K1352" s="17">
        <f t="shared" si="571"/>
        <v>0</v>
      </c>
      <c r="L1352" s="16">
        <f t="shared" si="562"/>
        <v>0</v>
      </c>
      <c r="M1352" s="17"/>
      <c r="N1352" s="16">
        <f t="shared" si="563"/>
        <v>0</v>
      </c>
      <c r="O1352" s="17">
        <f t="shared" si="572"/>
        <v>0</v>
      </c>
      <c r="P1352" s="16">
        <f t="shared" si="556"/>
        <v>0</v>
      </c>
      <c r="Q1352" s="17">
        <f t="shared" si="573"/>
        <v>0</v>
      </c>
      <c r="R1352" s="16">
        <f t="shared" si="564"/>
        <v>0</v>
      </c>
      <c r="S1352" s="17"/>
      <c r="T1352" s="16">
        <f t="shared" si="565"/>
        <v>0</v>
      </c>
      <c r="U1352" s="17">
        <f t="shared" si="574"/>
        <v>0</v>
      </c>
      <c r="V1352" s="16">
        <f t="shared" si="566"/>
        <v>0</v>
      </c>
      <c r="W1352" s="17">
        <f t="shared" si="575"/>
        <v>0</v>
      </c>
      <c r="X1352" s="16">
        <f t="shared" si="567"/>
        <v>0</v>
      </c>
      <c r="Y1352" s="17"/>
      <c r="Z1352" s="16">
        <f t="shared" si="559"/>
        <v>0</v>
      </c>
      <c r="AA1352" s="17">
        <f t="shared" si="576"/>
        <v>0</v>
      </c>
      <c r="AB1352" s="16">
        <f t="shared" si="557"/>
        <v>26.950416666666182</v>
      </c>
      <c r="AC1352" s="17">
        <f t="shared" si="577"/>
        <v>1</v>
      </c>
      <c r="AD1352" s="16">
        <f t="shared" si="568"/>
        <v>0</v>
      </c>
      <c r="AE1352" s="17"/>
      <c r="AF1352" s="16">
        <f t="shared" si="558"/>
        <v>0</v>
      </c>
      <c r="AG1352" s="17">
        <f t="shared" si="578"/>
        <v>0</v>
      </c>
      <c r="AH1352" s="16">
        <f t="shared" si="579"/>
        <v>0</v>
      </c>
      <c r="AI1352" s="17">
        <f t="shared" si="580"/>
        <v>0</v>
      </c>
      <c r="AJ1352" s="16">
        <f t="shared" si="569"/>
        <v>0</v>
      </c>
    </row>
    <row r="1353" spans="1:36" x14ac:dyDescent="0.25">
      <c r="A1353" s="26">
        <f t="shared" si="581"/>
        <v>26.970416666666182</v>
      </c>
      <c r="B1353" s="9" t="s">
        <v>9</v>
      </c>
      <c r="C1353" s="13" t="s">
        <v>14</v>
      </c>
      <c r="D1353" t="s">
        <v>11</v>
      </c>
      <c r="G1353" t="s">
        <v>11</v>
      </c>
      <c r="H1353" s="16">
        <f t="shared" si="560"/>
        <v>26.970416666666182</v>
      </c>
      <c r="I1353" s="17">
        <f t="shared" si="570"/>
        <v>1</v>
      </c>
      <c r="J1353" s="16">
        <f t="shared" si="561"/>
        <v>0</v>
      </c>
      <c r="K1353" s="17">
        <f t="shared" si="571"/>
        <v>0</v>
      </c>
      <c r="L1353" s="16">
        <f t="shared" si="562"/>
        <v>1.9999999999999574E-2</v>
      </c>
      <c r="M1353" s="17"/>
      <c r="N1353" s="16">
        <f t="shared" si="563"/>
        <v>0</v>
      </c>
      <c r="O1353" s="17">
        <f t="shared" si="572"/>
        <v>0</v>
      </c>
      <c r="P1353" s="16">
        <f t="shared" si="556"/>
        <v>0</v>
      </c>
      <c r="Q1353" s="17">
        <f t="shared" si="573"/>
        <v>0</v>
      </c>
      <c r="R1353" s="16">
        <f t="shared" si="564"/>
        <v>0</v>
      </c>
      <c r="S1353" s="17"/>
      <c r="T1353" s="16">
        <f t="shared" si="565"/>
        <v>0</v>
      </c>
      <c r="U1353" s="17">
        <f t="shared" si="574"/>
        <v>0</v>
      </c>
      <c r="V1353" s="16">
        <f t="shared" si="566"/>
        <v>0</v>
      </c>
      <c r="W1353" s="17">
        <f t="shared" si="575"/>
        <v>0</v>
      </c>
      <c r="X1353" s="16">
        <f t="shared" si="567"/>
        <v>0</v>
      </c>
      <c r="Y1353" s="17"/>
      <c r="Z1353" s="16">
        <f t="shared" si="559"/>
        <v>0</v>
      </c>
      <c r="AA1353" s="17">
        <f t="shared" si="576"/>
        <v>0</v>
      </c>
      <c r="AB1353" s="16">
        <f t="shared" si="557"/>
        <v>0</v>
      </c>
      <c r="AC1353" s="17">
        <f t="shared" si="577"/>
        <v>0</v>
      </c>
      <c r="AD1353" s="16">
        <f t="shared" si="568"/>
        <v>0</v>
      </c>
      <c r="AE1353" s="17"/>
      <c r="AF1353" s="16">
        <f t="shared" si="558"/>
        <v>0</v>
      </c>
      <c r="AG1353" s="17">
        <f t="shared" si="578"/>
        <v>0</v>
      </c>
      <c r="AH1353" s="16">
        <f t="shared" si="579"/>
        <v>0</v>
      </c>
      <c r="AI1353" s="17">
        <f t="shared" si="580"/>
        <v>0</v>
      </c>
      <c r="AJ1353" s="16">
        <f t="shared" si="569"/>
        <v>0</v>
      </c>
    </row>
    <row r="1354" spans="1:36" x14ac:dyDescent="0.25">
      <c r="A1354" s="26">
        <f t="shared" si="581"/>
        <v>26.990416666666182</v>
      </c>
      <c r="B1354" s="9" t="s">
        <v>21</v>
      </c>
      <c r="C1354" s="13" t="s">
        <v>14</v>
      </c>
      <c r="D1354" t="s">
        <v>11</v>
      </c>
      <c r="E1354" s="13" t="s">
        <v>14</v>
      </c>
      <c r="G1354" t="s">
        <v>11</v>
      </c>
      <c r="H1354" s="16">
        <f t="shared" si="560"/>
        <v>0</v>
      </c>
      <c r="I1354" s="17">
        <f t="shared" si="570"/>
        <v>0</v>
      </c>
      <c r="J1354" s="16">
        <f t="shared" si="561"/>
        <v>0</v>
      </c>
      <c r="K1354" s="17">
        <f t="shared" si="571"/>
        <v>0</v>
      </c>
      <c r="L1354" s="16">
        <f t="shared" si="562"/>
        <v>1.9999999999999574E-2</v>
      </c>
      <c r="M1354" s="17"/>
      <c r="N1354" s="16">
        <f t="shared" si="563"/>
        <v>0</v>
      </c>
      <c r="O1354" s="17">
        <f t="shared" si="572"/>
        <v>0</v>
      </c>
      <c r="P1354" s="16">
        <f t="shared" si="556"/>
        <v>0</v>
      </c>
      <c r="Q1354" s="17">
        <f t="shared" si="573"/>
        <v>0</v>
      </c>
      <c r="R1354" s="16">
        <f t="shared" si="564"/>
        <v>0</v>
      </c>
      <c r="S1354" s="17"/>
      <c r="T1354" s="16">
        <f t="shared" si="565"/>
        <v>26.990416666666182</v>
      </c>
      <c r="U1354" s="17">
        <f t="shared" si="574"/>
        <v>1</v>
      </c>
      <c r="V1354" s="16">
        <f t="shared" si="566"/>
        <v>0</v>
      </c>
      <c r="W1354" s="17">
        <f t="shared" si="575"/>
        <v>0</v>
      </c>
      <c r="X1354" s="16">
        <f t="shared" si="567"/>
        <v>1.9999999999999574E-2</v>
      </c>
      <c r="Y1354" s="17"/>
      <c r="Z1354" s="16">
        <f t="shared" si="559"/>
        <v>0</v>
      </c>
      <c r="AA1354" s="17">
        <f t="shared" si="576"/>
        <v>0</v>
      </c>
      <c r="AB1354" s="16">
        <f t="shared" si="557"/>
        <v>0</v>
      </c>
      <c r="AC1354" s="17">
        <f t="shared" si="577"/>
        <v>0</v>
      </c>
      <c r="AD1354" s="16">
        <f t="shared" si="568"/>
        <v>0</v>
      </c>
      <c r="AE1354" s="17"/>
      <c r="AF1354" s="16">
        <f t="shared" si="558"/>
        <v>0</v>
      </c>
      <c r="AG1354" s="17">
        <f t="shared" si="578"/>
        <v>0</v>
      </c>
      <c r="AH1354" s="16">
        <f t="shared" si="579"/>
        <v>0</v>
      </c>
      <c r="AI1354" s="17">
        <f t="shared" si="580"/>
        <v>0</v>
      </c>
      <c r="AJ1354" s="16">
        <f t="shared" si="569"/>
        <v>0</v>
      </c>
    </row>
    <row r="1355" spans="1:36" x14ac:dyDescent="0.25">
      <c r="A1355" s="26">
        <f t="shared" si="581"/>
        <v>27.010416666666181</v>
      </c>
      <c r="B1355" s="11"/>
      <c r="C1355" s="13" t="s">
        <v>14</v>
      </c>
      <c r="D1355" t="s">
        <v>11</v>
      </c>
      <c r="E1355" s="13" t="s">
        <v>14</v>
      </c>
      <c r="G1355" t="s">
        <v>11</v>
      </c>
      <c r="H1355" s="16">
        <f t="shared" si="560"/>
        <v>0</v>
      </c>
      <c r="I1355" s="17">
        <f t="shared" si="570"/>
        <v>0</v>
      </c>
      <c r="J1355" s="16">
        <f t="shared" si="561"/>
        <v>0</v>
      </c>
      <c r="K1355" s="17">
        <f t="shared" si="571"/>
        <v>0</v>
      </c>
      <c r="L1355" s="16">
        <f t="shared" si="562"/>
        <v>1.9999999999999574E-2</v>
      </c>
      <c r="M1355" s="17"/>
      <c r="N1355" s="16">
        <f t="shared" si="563"/>
        <v>0</v>
      </c>
      <c r="O1355" s="17">
        <f t="shared" si="572"/>
        <v>0</v>
      </c>
      <c r="P1355" s="16">
        <f t="shared" si="556"/>
        <v>0</v>
      </c>
      <c r="Q1355" s="17">
        <f t="shared" si="573"/>
        <v>0</v>
      </c>
      <c r="R1355" s="16">
        <f t="shared" si="564"/>
        <v>0</v>
      </c>
      <c r="S1355" s="17"/>
      <c r="T1355" s="16">
        <f t="shared" si="565"/>
        <v>0</v>
      </c>
      <c r="U1355" s="17">
        <f t="shared" si="574"/>
        <v>0</v>
      </c>
      <c r="V1355" s="16">
        <f t="shared" si="566"/>
        <v>0</v>
      </c>
      <c r="W1355" s="17">
        <f t="shared" si="575"/>
        <v>0</v>
      </c>
      <c r="X1355" s="16">
        <f t="shared" si="567"/>
        <v>1.9999999999999574E-2</v>
      </c>
      <c r="Y1355" s="17"/>
      <c r="Z1355" s="16">
        <f t="shared" si="559"/>
        <v>0</v>
      </c>
      <c r="AA1355" s="17">
        <f t="shared" si="576"/>
        <v>0</v>
      </c>
      <c r="AB1355" s="16">
        <f t="shared" si="557"/>
        <v>0</v>
      </c>
      <c r="AC1355" s="17">
        <f t="shared" si="577"/>
        <v>0</v>
      </c>
      <c r="AD1355" s="16">
        <f t="shared" si="568"/>
        <v>0</v>
      </c>
      <c r="AE1355" s="17"/>
      <c r="AF1355" s="16">
        <f t="shared" si="558"/>
        <v>0</v>
      </c>
      <c r="AG1355" s="17">
        <f t="shared" si="578"/>
        <v>0</v>
      </c>
      <c r="AH1355" s="16">
        <f t="shared" si="579"/>
        <v>0</v>
      </c>
      <c r="AI1355" s="17">
        <f t="shared" si="580"/>
        <v>0</v>
      </c>
      <c r="AJ1355" s="16">
        <f t="shared" si="569"/>
        <v>0</v>
      </c>
    </row>
    <row r="1356" spans="1:36" x14ac:dyDescent="0.25">
      <c r="A1356" s="26">
        <f t="shared" si="581"/>
        <v>27.030416666666181</v>
      </c>
      <c r="B1356" s="11"/>
      <c r="C1356" s="13" t="s">
        <v>14</v>
      </c>
      <c r="D1356" t="s">
        <v>11</v>
      </c>
      <c r="E1356" s="13" t="s">
        <v>14</v>
      </c>
      <c r="G1356" t="s">
        <v>11</v>
      </c>
      <c r="H1356" s="16">
        <f t="shared" si="560"/>
        <v>0</v>
      </c>
      <c r="I1356" s="17">
        <f t="shared" si="570"/>
        <v>0</v>
      </c>
      <c r="J1356" s="16">
        <f t="shared" si="561"/>
        <v>0</v>
      </c>
      <c r="K1356" s="17">
        <f t="shared" si="571"/>
        <v>0</v>
      </c>
      <c r="L1356" s="16">
        <f t="shared" si="562"/>
        <v>1.9999999999999574E-2</v>
      </c>
      <c r="M1356" s="17"/>
      <c r="N1356" s="16">
        <f t="shared" si="563"/>
        <v>0</v>
      </c>
      <c r="O1356" s="17">
        <f t="shared" si="572"/>
        <v>0</v>
      </c>
      <c r="P1356" s="16">
        <f t="shared" si="556"/>
        <v>0</v>
      </c>
      <c r="Q1356" s="17">
        <f t="shared" si="573"/>
        <v>0</v>
      </c>
      <c r="R1356" s="16">
        <f t="shared" si="564"/>
        <v>0</v>
      </c>
      <c r="S1356" s="17"/>
      <c r="T1356" s="16">
        <f t="shared" si="565"/>
        <v>0</v>
      </c>
      <c r="U1356" s="17">
        <f t="shared" si="574"/>
        <v>0</v>
      </c>
      <c r="V1356" s="16">
        <f t="shared" si="566"/>
        <v>0</v>
      </c>
      <c r="W1356" s="17">
        <f t="shared" si="575"/>
        <v>0</v>
      </c>
      <c r="X1356" s="16">
        <f t="shared" si="567"/>
        <v>1.9999999999999574E-2</v>
      </c>
      <c r="Y1356" s="17"/>
      <c r="Z1356" s="16">
        <f t="shared" si="559"/>
        <v>0</v>
      </c>
      <c r="AA1356" s="17">
        <f t="shared" si="576"/>
        <v>0</v>
      </c>
      <c r="AB1356" s="16">
        <f t="shared" si="557"/>
        <v>0</v>
      </c>
      <c r="AC1356" s="17">
        <f t="shared" si="577"/>
        <v>0</v>
      </c>
      <c r="AD1356" s="16">
        <f t="shared" si="568"/>
        <v>0</v>
      </c>
      <c r="AE1356" s="17"/>
      <c r="AF1356" s="16">
        <f t="shared" si="558"/>
        <v>0</v>
      </c>
      <c r="AG1356" s="17">
        <f t="shared" si="578"/>
        <v>0</v>
      </c>
      <c r="AH1356" s="16">
        <f t="shared" si="579"/>
        <v>0</v>
      </c>
      <c r="AI1356" s="17">
        <f t="shared" si="580"/>
        <v>0</v>
      </c>
      <c r="AJ1356" s="16">
        <f t="shared" si="569"/>
        <v>0</v>
      </c>
    </row>
    <row r="1357" spans="1:36" x14ac:dyDescent="0.25">
      <c r="A1357" s="26">
        <f t="shared" si="581"/>
        <v>27.05041666666618</v>
      </c>
      <c r="B1357" s="9" t="s">
        <v>17</v>
      </c>
      <c r="C1357" t="s">
        <v>11</v>
      </c>
      <c r="D1357" s="14" t="s">
        <v>20</v>
      </c>
      <c r="E1357" s="13" t="s">
        <v>14</v>
      </c>
      <c r="G1357" t="s">
        <v>11</v>
      </c>
      <c r="H1357" s="16">
        <f t="shared" si="560"/>
        <v>0</v>
      </c>
      <c r="I1357" s="17">
        <f t="shared" si="570"/>
        <v>0</v>
      </c>
      <c r="J1357" s="16">
        <f t="shared" si="561"/>
        <v>0</v>
      </c>
      <c r="K1357" s="17">
        <f t="shared" si="571"/>
        <v>0</v>
      </c>
      <c r="L1357" s="16">
        <f t="shared" si="562"/>
        <v>0</v>
      </c>
      <c r="M1357" s="17"/>
      <c r="N1357" s="16">
        <f t="shared" si="563"/>
        <v>0</v>
      </c>
      <c r="O1357" s="17">
        <f t="shared" si="572"/>
        <v>0</v>
      </c>
      <c r="P1357" s="16">
        <f t="shared" si="556"/>
        <v>27.05041666666618</v>
      </c>
      <c r="Q1357" s="17">
        <f t="shared" si="573"/>
        <v>1</v>
      </c>
      <c r="R1357" s="16">
        <f t="shared" si="564"/>
        <v>0</v>
      </c>
      <c r="S1357" s="17"/>
      <c r="T1357" s="16">
        <f t="shared" si="565"/>
        <v>0</v>
      </c>
      <c r="U1357" s="17">
        <f t="shared" si="574"/>
        <v>0</v>
      </c>
      <c r="V1357" s="16">
        <f t="shared" si="566"/>
        <v>0</v>
      </c>
      <c r="W1357" s="17">
        <f t="shared" si="575"/>
        <v>0</v>
      </c>
      <c r="X1357" s="16">
        <f t="shared" si="567"/>
        <v>1.9999999999999574E-2</v>
      </c>
      <c r="Y1357" s="17"/>
      <c r="Z1357" s="16">
        <f t="shared" si="559"/>
        <v>0</v>
      </c>
      <c r="AA1357" s="17">
        <f t="shared" si="576"/>
        <v>0</v>
      </c>
      <c r="AB1357" s="16">
        <f t="shared" si="557"/>
        <v>0</v>
      </c>
      <c r="AC1357" s="17">
        <f t="shared" si="577"/>
        <v>0</v>
      </c>
      <c r="AD1357" s="16">
        <f t="shared" si="568"/>
        <v>0</v>
      </c>
      <c r="AE1357" s="17"/>
      <c r="AF1357" s="16">
        <f t="shared" si="558"/>
        <v>0</v>
      </c>
      <c r="AG1357" s="17">
        <f t="shared" si="578"/>
        <v>0</v>
      </c>
      <c r="AH1357" s="16">
        <f t="shared" si="579"/>
        <v>0</v>
      </c>
      <c r="AI1357" s="17">
        <f t="shared" si="580"/>
        <v>0</v>
      </c>
      <c r="AJ1357" s="16">
        <f t="shared" si="569"/>
        <v>0</v>
      </c>
    </row>
    <row r="1358" spans="1:36" x14ac:dyDescent="0.25">
      <c r="A1358" s="26">
        <f t="shared" si="581"/>
        <v>27.07041666666618</v>
      </c>
      <c r="B1358" s="12"/>
      <c r="C1358" t="s">
        <v>11</v>
      </c>
      <c r="E1358" s="13" t="s">
        <v>14</v>
      </c>
      <c r="G1358" t="s">
        <v>11</v>
      </c>
      <c r="H1358" s="16">
        <f t="shared" si="560"/>
        <v>0</v>
      </c>
      <c r="I1358" s="17">
        <f t="shared" si="570"/>
        <v>0</v>
      </c>
      <c r="J1358" s="16">
        <f t="shared" si="561"/>
        <v>0</v>
      </c>
      <c r="K1358" s="17">
        <f t="shared" si="571"/>
        <v>0</v>
      </c>
      <c r="L1358" s="16">
        <f t="shared" si="562"/>
        <v>0</v>
      </c>
      <c r="M1358" s="17"/>
      <c r="N1358" s="16">
        <f t="shared" si="563"/>
        <v>0</v>
      </c>
      <c r="O1358" s="17">
        <f t="shared" si="572"/>
        <v>0</v>
      </c>
      <c r="P1358" s="16">
        <f t="shared" si="556"/>
        <v>0</v>
      </c>
      <c r="Q1358" s="17">
        <f t="shared" si="573"/>
        <v>0</v>
      </c>
      <c r="R1358" s="16">
        <f t="shared" si="564"/>
        <v>0</v>
      </c>
      <c r="S1358" s="17"/>
      <c r="T1358" s="16">
        <f t="shared" si="565"/>
        <v>0</v>
      </c>
      <c r="U1358" s="17">
        <f t="shared" si="574"/>
        <v>0</v>
      </c>
      <c r="V1358" s="16">
        <f t="shared" si="566"/>
        <v>0</v>
      </c>
      <c r="W1358" s="17">
        <f t="shared" si="575"/>
        <v>0</v>
      </c>
      <c r="X1358" s="16">
        <f t="shared" si="567"/>
        <v>1.9999999999999574E-2</v>
      </c>
      <c r="Y1358" s="17"/>
      <c r="Z1358" s="16">
        <f t="shared" si="559"/>
        <v>0</v>
      </c>
      <c r="AA1358" s="17">
        <f t="shared" si="576"/>
        <v>0</v>
      </c>
      <c r="AB1358" s="16">
        <f t="shared" si="557"/>
        <v>0</v>
      </c>
      <c r="AC1358" s="17">
        <f t="shared" si="577"/>
        <v>0</v>
      </c>
      <c r="AD1358" s="16">
        <f t="shared" si="568"/>
        <v>0</v>
      </c>
      <c r="AE1358" s="17"/>
      <c r="AF1358" s="16">
        <f t="shared" si="558"/>
        <v>0</v>
      </c>
      <c r="AG1358" s="17">
        <f t="shared" si="578"/>
        <v>0</v>
      </c>
      <c r="AH1358" s="16">
        <f t="shared" si="579"/>
        <v>0</v>
      </c>
      <c r="AI1358" s="17">
        <f t="shared" si="580"/>
        <v>0</v>
      </c>
      <c r="AJ1358" s="16">
        <f t="shared" si="569"/>
        <v>0</v>
      </c>
    </row>
    <row r="1359" spans="1:36" x14ac:dyDescent="0.25">
      <c r="A1359" s="26">
        <f t="shared" si="581"/>
        <v>27.090416666666179</v>
      </c>
      <c r="B1359" s="9" t="s">
        <v>10</v>
      </c>
      <c r="C1359" t="s">
        <v>11</v>
      </c>
      <c r="E1359" s="13" t="s">
        <v>14</v>
      </c>
      <c r="F1359" s="13" t="s">
        <v>14</v>
      </c>
      <c r="G1359" t="s">
        <v>11</v>
      </c>
      <c r="H1359" s="16">
        <f t="shared" si="560"/>
        <v>0</v>
      </c>
      <c r="I1359" s="17">
        <f t="shared" si="570"/>
        <v>0</v>
      </c>
      <c r="J1359" s="16">
        <f t="shared" si="561"/>
        <v>0</v>
      </c>
      <c r="K1359" s="17">
        <f t="shared" si="571"/>
        <v>0</v>
      </c>
      <c r="L1359" s="16">
        <f t="shared" si="562"/>
        <v>0</v>
      </c>
      <c r="M1359" s="17"/>
      <c r="N1359" s="16">
        <f t="shared" si="563"/>
        <v>0</v>
      </c>
      <c r="O1359" s="17">
        <f t="shared" si="572"/>
        <v>0</v>
      </c>
      <c r="P1359" s="16">
        <f t="shared" si="556"/>
        <v>0</v>
      </c>
      <c r="Q1359" s="17">
        <f t="shared" si="573"/>
        <v>0</v>
      </c>
      <c r="R1359" s="16">
        <f t="shared" si="564"/>
        <v>0</v>
      </c>
      <c r="S1359" s="17"/>
      <c r="T1359" s="16">
        <f t="shared" si="565"/>
        <v>0</v>
      </c>
      <c r="U1359" s="17">
        <f t="shared" si="574"/>
        <v>0</v>
      </c>
      <c r="V1359" s="16">
        <f t="shared" si="566"/>
        <v>0</v>
      </c>
      <c r="W1359" s="17">
        <f t="shared" si="575"/>
        <v>0</v>
      </c>
      <c r="X1359" s="16">
        <f t="shared" si="567"/>
        <v>1.9999999999999574E-2</v>
      </c>
      <c r="Y1359" s="17"/>
      <c r="Z1359" s="16">
        <f t="shared" si="559"/>
        <v>27.090416666666179</v>
      </c>
      <c r="AA1359" s="17">
        <f t="shared" si="576"/>
        <v>1</v>
      </c>
      <c r="AB1359" s="16">
        <f t="shared" si="557"/>
        <v>0</v>
      </c>
      <c r="AC1359" s="17">
        <f t="shared" si="577"/>
        <v>0</v>
      </c>
      <c r="AD1359" s="16">
        <f t="shared" si="568"/>
        <v>1.9999999999999574E-2</v>
      </c>
      <c r="AE1359" s="17"/>
      <c r="AF1359" s="16">
        <f t="shared" si="558"/>
        <v>0</v>
      </c>
      <c r="AG1359" s="17">
        <f t="shared" si="578"/>
        <v>0</v>
      </c>
      <c r="AH1359" s="16">
        <f t="shared" si="579"/>
        <v>0</v>
      </c>
      <c r="AI1359" s="17">
        <f t="shared" si="580"/>
        <v>0</v>
      </c>
      <c r="AJ1359" s="16">
        <f t="shared" si="569"/>
        <v>0</v>
      </c>
    </row>
    <row r="1360" spans="1:36" x14ac:dyDescent="0.25">
      <c r="A1360" s="26">
        <f t="shared" si="581"/>
        <v>27.110416666666179</v>
      </c>
      <c r="B1360" s="10"/>
      <c r="C1360" t="s">
        <v>11</v>
      </c>
      <c r="E1360" s="13" t="s">
        <v>14</v>
      </c>
      <c r="F1360" s="13" t="s">
        <v>14</v>
      </c>
      <c r="G1360" t="s">
        <v>11</v>
      </c>
      <c r="H1360" s="16">
        <f t="shared" si="560"/>
        <v>0</v>
      </c>
      <c r="I1360" s="17">
        <f t="shared" si="570"/>
        <v>0</v>
      </c>
      <c r="J1360" s="16">
        <f t="shared" si="561"/>
        <v>0</v>
      </c>
      <c r="K1360" s="17">
        <f t="shared" si="571"/>
        <v>0</v>
      </c>
      <c r="L1360" s="16">
        <f t="shared" si="562"/>
        <v>0</v>
      </c>
      <c r="M1360" s="17"/>
      <c r="N1360" s="16">
        <f t="shared" si="563"/>
        <v>0</v>
      </c>
      <c r="O1360" s="17">
        <f t="shared" si="572"/>
        <v>0</v>
      </c>
      <c r="P1360" s="16">
        <f t="shared" si="556"/>
        <v>0</v>
      </c>
      <c r="Q1360" s="17">
        <f t="shared" si="573"/>
        <v>0</v>
      </c>
      <c r="R1360" s="16">
        <f t="shared" si="564"/>
        <v>0</v>
      </c>
      <c r="S1360" s="17"/>
      <c r="T1360" s="16">
        <f t="shared" si="565"/>
        <v>0</v>
      </c>
      <c r="U1360" s="17">
        <f t="shared" si="574"/>
        <v>0</v>
      </c>
      <c r="V1360" s="16">
        <f t="shared" si="566"/>
        <v>0</v>
      </c>
      <c r="W1360" s="17">
        <f t="shared" si="575"/>
        <v>0</v>
      </c>
      <c r="X1360" s="16">
        <f t="shared" si="567"/>
        <v>1.9999999999999574E-2</v>
      </c>
      <c r="Y1360" s="17"/>
      <c r="Z1360" s="16">
        <f t="shared" si="559"/>
        <v>0</v>
      </c>
      <c r="AA1360" s="17">
        <f t="shared" si="576"/>
        <v>0</v>
      </c>
      <c r="AB1360" s="16">
        <f t="shared" si="557"/>
        <v>0</v>
      </c>
      <c r="AC1360" s="17">
        <f t="shared" si="577"/>
        <v>0</v>
      </c>
      <c r="AD1360" s="16">
        <f t="shared" si="568"/>
        <v>1.9999999999999574E-2</v>
      </c>
      <c r="AE1360" s="17"/>
      <c r="AF1360" s="16">
        <f t="shared" si="558"/>
        <v>0</v>
      </c>
      <c r="AG1360" s="17">
        <f t="shared" si="578"/>
        <v>0</v>
      </c>
      <c r="AH1360" s="16">
        <f t="shared" si="579"/>
        <v>0</v>
      </c>
      <c r="AI1360" s="17">
        <f t="shared" si="580"/>
        <v>0</v>
      </c>
      <c r="AJ1360" s="16">
        <f t="shared" si="569"/>
        <v>0</v>
      </c>
    </row>
    <row r="1361" spans="1:36" x14ac:dyDescent="0.25">
      <c r="A1361" s="26">
        <f t="shared" si="581"/>
        <v>27.130416666666179</v>
      </c>
      <c r="B1361" s="9"/>
      <c r="C1361" t="s">
        <v>11</v>
      </c>
      <c r="E1361" s="13" t="s">
        <v>14</v>
      </c>
      <c r="F1361" s="13" t="s">
        <v>14</v>
      </c>
      <c r="G1361" t="s">
        <v>11</v>
      </c>
      <c r="H1361" s="16">
        <f t="shared" si="560"/>
        <v>0</v>
      </c>
      <c r="I1361" s="17">
        <f t="shared" si="570"/>
        <v>0</v>
      </c>
      <c r="J1361" s="16">
        <f t="shared" si="561"/>
        <v>0</v>
      </c>
      <c r="K1361" s="17">
        <f t="shared" si="571"/>
        <v>0</v>
      </c>
      <c r="L1361" s="16">
        <f t="shared" si="562"/>
        <v>0</v>
      </c>
      <c r="M1361" s="17"/>
      <c r="N1361" s="16">
        <f t="shared" si="563"/>
        <v>0</v>
      </c>
      <c r="O1361" s="17">
        <f t="shared" si="572"/>
        <v>0</v>
      </c>
      <c r="P1361" s="16">
        <f t="shared" si="556"/>
        <v>0</v>
      </c>
      <c r="Q1361" s="17">
        <f t="shared" si="573"/>
        <v>0</v>
      </c>
      <c r="R1361" s="16">
        <f t="shared" si="564"/>
        <v>0</v>
      </c>
      <c r="S1361" s="17"/>
      <c r="T1361" s="16">
        <f t="shared" si="565"/>
        <v>0</v>
      </c>
      <c r="U1361" s="17">
        <f t="shared" si="574"/>
        <v>0</v>
      </c>
      <c r="V1361" s="16">
        <f t="shared" si="566"/>
        <v>0</v>
      </c>
      <c r="W1361" s="17">
        <f t="shared" si="575"/>
        <v>0</v>
      </c>
      <c r="X1361" s="16">
        <f t="shared" si="567"/>
        <v>1.9999999999999574E-2</v>
      </c>
      <c r="Y1361" s="17"/>
      <c r="Z1361" s="16">
        <f t="shared" si="559"/>
        <v>0</v>
      </c>
      <c r="AA1361" s="17">
        <f t="shared" si="576"/>
        <v>0</v>
      </c>
      <c r="AB1361" s="16">
        <f t="shared" si="557"/>
        <v>0</v>
      </c>
      <c r="AC1361" s="17">
        <f t="shared" si="577"/>
        <v>0</v>
      </c>
      <c r="AD1361" s="16">
        <f t="shared" si="568"/>
        <v>1.9999999999999574E-2</v>
      </c>
      <c r="AE1361" s="17"/>
      <c r="AF1361" s="16">
        <f t="shared" si="558"/>
        <v>0</v>
      </c>
      <c r="AG1361" s="17">
        <f t="shared" si="578"/>
        <v>0</v>
      </c>
      <c r="AH1361" s="16">
        <f t="shared" si="579"/>
        <v>0</v>
      </c>
      <c r="AI1361" s="17">
        <f t="shared" si="580"/>
        <v>0</v>
      </c>
      <c r="AJ1361" s="16">
        <f t="shared" si="569"/>
        <v>0</v>
      </c>
    </row>
    <row r="1362" spans="1:36" x14ac:dyDescent="0.25">
      <c r="A1362" s="26">
        <f t="shared" si="581"/>
        <v>27.150416666666178</v>
      </c>
      <c r="B1362" s="9" t="s">
        <v>15</v>
      </c>
      <c r="C1362" t="s">
        <v>11</v>
      </c>
      <c r="E1362" t="s">
        <v>11</v>
      </c>
      <c r="F1362" s="13" t="s">
        <v>14</v>
      </c>
      <c r="G1362" s="14" t="s">
        <v>20</v>
      </c>
      <c r="H1362" s="16">
        <f t="shared" si="560"/>
        <v>0</v>
      </c>
      <c r="I1362" s="17">
        <f t="shared" si="570"/>
        <v>0</v>
      </c>
      <c r="J1362" s="16">
        <f t="shared" si="561"/>
        <v>0</v>
      </c>
      <c r="K1362" s="17">
        <f t="shared" si="571"/>
        <v>0</v>
      </c>
      <c r="L1362" s="16">
        <f t="shared" si="562"/>
        <v>0</v>
      </c>
      <c r="M1362" s="17"/>
      <c r="N1362" s="16">
        <f t="shared" si="563"/>
        <v>0</v>
      </c>
      <c r="O1362" s="17">
        <f t="shared" si="572"/>
        <v>0</v>
      </c>
      <c r="P1362" s="16">
        <f t="shared" si="556"/>
        <v>0</v>
      </c>
      <c r="Q1362" s="17">
        <f t="shared" si="573"/>
        <v>0</v>
      </c>
      <c r="R1362" s="16">
        <f t="shared" si="564"/>
        <v>0</v>
      </c>
      <c r="S1362" s="17"/>
      <c r="T1362" s="16">
        <f t="shared" si="565"/>
        <v>0</v>
      </c>
      <c r="U1362" s="17">
        <f t="shared" si="574"/>
        <v>0</v>
      </c>
      <c r="V1362" s="16">
        <f t="shared" si="566"/>
        <v>0</v>
      </c>
      <c r="W1362" s="17">
        <f t="shared" si="575"/>
        <v>0</v>
      </c>
      <c r="X1362" s="16">
        <f t="shared" si="567"/>
        <v>0</v>
      </c>
      <c r="Y1362" s="17"/>
      <c r="Z1362" s="16">
        <f t="shared" si="559"/>
        <v>0</v>
      </c>
      <c r="AA1362" s="17">
        <f t="shared" si="576"/>
        <v>0</v>
      </c>
      <c r="AB1362" s="16">
        <f t="shared" si="557"/>
        <v>0</v>
      </c>
      <c r="AC1362" s="17">
        <f t="shared" si="577"/>
        <v>0</v>
      </c>
      <c r="AD1362" s="16">
        <f t="shared" si="568"/>
        <v>1.9999999999999574E-2</v>
      </c>
      <c r="AE1362" s="17"/>
      <c r="AF1362" s="16">
        <f t="shared" si="558"/>
        <v>0</v>
      </c>
      <c r="AG1362" s="17">
        <f t="shared" si="578"/>
        <v>0</v>
      </c>
      <c r="AH1362" s="16">
        <f t="shared" si="579"/>
        <v>27.150416666666178</v>
      </c>
      <c r="AI1362" s="17">
        <f t="shared" si="580"/>
        <v>1</v>
      </c>
      <c r="AJ1362" s="16">
        <f t="shared" si="569"/>
        <v>0</v>
      </c>
    </row>
    <row r="1363" spans="1:36" x14ac:dyDescent="0.25">
      <c r="A1363" s="26">
        <f t="shared" si="581"/>
        <v>27.170416666666178</v>
      </c>
      <c r="B1363" s="9"/>
      <c r="C1363" t="s">
        <v>11</v>
      </c>
      <c r="E1363" t="s">
        <v>11</v>
      </c>
      <c r="F1363" s="13" t="s">
        <v>14</v>
      </c>
      <c r="H1363" s="16">
        <f t="shared" si="560"/>
        <v>0</v>
      </c>
      <c r="I1363" s="17">
        <f t="shared" si="570"/>
        <v>0</v>
      </c>
      <c r="J1363" s="16">
        <f t="shared" si="561"/>
        <v>0</v>
      </c>
      <c r="K1363" s="17">
        <f t="shared" si="571"/>
        <v>0</v>
      </c>
      <c r="L1363" s="16">
        <f t="shared" si="562"/>
        <v>0</v>
      </c>
      <c r="M1363" s="17"/>
      <c r="N1363" s="16">
        <f t="shared" si="563"/>
        <v>0</v>
      </c>
      <c r="O1363" s="17">
        <f t="shared" si="572"/>
        <v>0</v>
      </c>
      <c r="P1363" s="16">
        <f t="shared" si="556"/>
        <v>0</v>
      </c>
      <c r="Q1363" s="17">
        <f t="shared" si="573"/>
        <v>0</v>
      </c>
      <c r="R1363" s="16">
        <f t="shared" si="564"/>
        <v>0</v>
      </c>
      <c r="S1363" s="17"/>
      <c r="T1363" s="16">
        <v>8</v>
      </c>
      <c r="U1363" s="17">
        <f t="shared" si="574"/>
        <v>1</v>
      </c>
      <c r="V1363" s="16">
        <f t="shared" si="566"/>
        <v>0</v>
      </c>
      <c r="W1363" s="17">
        <f t="shared" si="575"/>
        <v>0</v>
      </c>
      <c r="X1363" s="16">
        <f t="shared" si="567"/>
        <v>0</v>
      </c>
      <c r="Y1363" s="17"/>
      <c r="Z1363" s="16">
        <f t="shared" si="559"/>
        <v>0</v>
      </c>
      <c r="AA1363" s="17">
        <f t="shared" si="576"/>
        <v>0</v>
      </c>
      <c r="AB1363" s="16">
        <f t="shared" si="557"/>
        <v>0</v>
      </c>
      <c r="AC1363" s="17">
        <f t="shared" si="577"/>
        <v>0</v>
      </c>
      <c r="AD1363" s="16">
        <f t="shared" si="568"/>
        <v>1.9999999999999574E-2</v>
      </c>
      <c r="AE1363" s="17"/>
      <c r="AF1363" s="16">
        <f t="shared" si="558"/>
        <v>0</v>
      </c>
      <c r="AG1363" s="17">
        <f t="shared" si="578"/>
        <v>0</v>
      </c>
      <c r="AH1363" s="16">
        <f t="shared" si="579"/>
        <v>0</v>
      </c>
      <c r="AI1363" s="17">
        <f t="shared" si="580"/>
        <v>0</v>
      </c>
      <c r="AJ1363" s="16">
        <f t="shared" si="569"/>
        <v>0</v>
      </c>
    </row>
    <row r="1364" spans="1:36" x14ac:dyDescent="0.25">
      <c r="A1364" s="26">
        <f t="shared" si="581"/>
        <v>27.190416666666177</v>
      </c>
      <c r="B1364" s="9"/>
      <c r="C1364" t="s">
        <v>11</v>
      </c>
      <c r="E1364" t="s">
        <v>11</v>
      </c>
      <c r="F1364" s="13" t="s">
        <v>14</v>
      </c>
      <c r="H1364" s="16">
        <v>8</v>
      </c>
      <c r="I1364" s="17">
        <f t="shared" si="570"/>
        <v>1</v>
      </c>
      <c r="J1364" s="16">
        <f t="shared" si="561"/>
        <v>0</v>
      </c>
      <c r="K1364" s="17">
        <f t="shared" si="571"/>
        <v>0</v>
      </c>
      <c r="L1364" s="16">
        <f t="shared" si="562"/>
        <v>0</v>
      </c>
      <c r="M1364" s="17"/>
      <c r="N1364" s="16">
        <f t="shared" si="563"/>
        <v>0</v>
      </c>
      <c r="O1364" s="17">
        <f t="shared" si="572"/>
        <v>0</v>
      </c>
      <c r="P1364" s="16">
        <f t="shared" si="556"/>
        <v>0</v>
      </c>
      <c r="Q1364" s="17">
        <f t="shared" si="573"/>
        <v>0</v>
      </c>
      <c r="R1364" s="16">
        <f t="shared" si="564"/>
        <v>0</v>
      </c>
      <c r="S1364" s="17"/>
      <c r="T1364" s="16">
        <f t="shared" ref="T1364:T1395" si="582">IF(B1364="Line 3 Fails",A1364,0)</f>
        <v>0</v>
      </c>
      <c r="U1364" s="17">
        <f t="shared" si="574"/>
        <v>0</v>
      </c>
      <c r="V1364" s="16">
        <f t="shared" si="566"/>
        <v>0</v>
      </c>
      <c r="W1364" s="17">
        <f t="shared" si="575"/>
        <v>0</v>
      </c>
      <c r="X1364" s="16">
        <f t="shared" si="567"/>
        <v>0</v>
      </c>
      <c r="Y1364" s="17"/>
      <c r="Z1364" s="16">
        <f t="shared" si="559"/>
        <v>0</v>
      </c>
      <c r="AA1364" s="17">
        <f t="shared" si="576"/>
        <v>0</v>
      </c>
      <c r="AB1364" s="16">
        <f t="shared" si="557"/>
        <v>0</v>
      </c>
      <c r="AC1364" s="17">
        <f t="shared" si="577"/>
        <v>0</v>
      </c>
      <c r="AD1364" s="16">
        <f t="shared" si="568"/>
        <v>1.9999999999999574E-2</v>
      </c>
      <c r="AE1364" s="17"/>
      <c r="AF1364" s="16">
        <f t="shared" si="558"/>
        <v>0</v>
      </c>
      <c r="AG1364" s="17">
        <f t="shared" si="578"/>
        <v>0</v>
      </c>
      <c r="AH1364" s="16">
        <f t="shared" si="579"/>
        <v>0</v>
      </c>
      <c r="AI1364" s="17">
        <f t="shared" si="580"/>
        <v>0</v>
      </c>
      <c r="AJ1364" s="16">
        <f t="shared" si="569"/>
        <v>0</v>
      </c>
    </row>
    <row r="1365" spans="1:36" x14ac:dyDescent="0.25">
      <c r="A1365" s="26">
        <f t="shared" si="581"/>
        <v>27.210416666666177</v>
      </c>
      <c r="B1365" s="9"/>
      <c r="C1365" t="s">
        <v>11</v>
      </c>
      <c r="E1365" t="s">
        <v>11</v>
      </c>
      <c r="F1365" s="13" t="s">
        <v>14</v>
      </c>
      <c r="H1365" s="16">
        <f t="shared" ref="H1365:H1396" si="583">IF(B1365="Line 1 Fails",A1365,0)</f>
        <v>0</v>
      </c>
      <c r="I1365" s="17">
        <f t="shared" si="570"/>
        <v>0</v>
      </c>
      <c r="J1365" s="16">
        <f t="shared" si="561"/>
        <v>0</v>
      </c>
      <c r="K1365" s="17">
        <f t="shared" si="571"/>
        <v>0</v>
      </c>
      <c r="L1365" s="16">
        <f t="shared" si="562"/>
        <v>0</v>
      </c>
      <c r="M1365" s="17"/>
      <c r="N1365" s="16">
        <f t="shared" si="563"/>
        <v>0</v>
      </c>
      <c r="O1365" s="17">
        <f t="shared" si="572"/>
        <v>0</v>
      </c>
      <c r="P1365" s="16">
        <f t="shared" si="556"/>
        <v>0</v>
      </c>
      <c r="Q1365" s="17">
        <f t="shared" si="573"/>
        <v>0</v>
      </c>
      <c r="R1365" s="16">
        <f t="shared" si="564"/>
        <v>0</v>
      </c>
      <c r="S1365" s="17"/>
      <c r="T1365" s="16">
        <f t="shared" si="582"/>
        <v>0</v>
      </c>
      <c r="U1365" s="17">
        <f t="shared" si="574"/>
        <v>0</v>
      </c>
      <c r="V1365" s="16">
        <f t="shared" si="566"/>
        <v>0</v>
      </c>
      <c r="W1365" s="17">
        <f t="shared" si="575"/>
        <v>0</v>
      </c>
      <c r="X1365" s="16">
        <f t="shared" si="567"/>
        <v>0</v>
      </c>
      <c r="Y1365" s="17"/>
      <c r="Z1365" s="16">
        <f t="shared" si="559"/>
        <v>0</v>
      </c>
      <c r="AA1365" s="17">
        <f t="shared" si="576"/>
        <v>0</v>
      </c>
      <c r="AB1365" s="16">
        <f t="shared" si="557"/>
        <v>0</v>
      </c>
      <c r="AC1365" s="17">
        <f t="shared" si="577"/>
        <v>0</v>
      </c>
      <c r="AD1365" s="16">
        <f t="shared" si="568"/>
        <v>1.9999999999999574E-2</v>
      </c>
      <c r="AE1365" s="17"/>
      <c r="AF1365" s="16">
        <f t="shared" si="558"/>
        <v>0</v>
      </c>
      <c r="AG1365" s="17">
        <f t="shared" si="578"/>
        <v>0</v>
      </c>
      <c r="AH1365" s="16">
        <f t="shared" si="579"/>
        <v>0</v>
      </c>
      <c r="AI1365" s="17">
        <f t="shared" si="580"/>
        <v>0</v>
      </c>
      <c r="AJ1365" s="16">
        <f t="shared" si="569"/>
        <v>0</v>
      </c>
    </row>
    <row r="1366" spans="1:36" x14ac:dyDescent="0.25">
      <c r="A1366" s="26">
        <f t="shared" si="581"/>
        <v>27.230416666666176</v>
      </c>
      <c r="B1366" s="9" t="s">
        <v>16</v>
      </c>
      <c r="C1366" t="s">
        <v>11</v>
      </c>
      <c r="D1366" s="13" t="s">
        <v>14</v>
      </c>
      <c r="E1366" t="s">
        <v>11</v>
      </c>
      <c r="F1366" s="13" t="s">
        <v>14</v>
      </c>
      <c r="H1366" s="16">
        <f t="shared" si="583"/>
        <v>0</v>
      </c>
      <c r="I1366" s="17">
        <f t="shared" si="570"/>
        <v>0</v>
      </c>
      <c r="J1366" s="16">
        <f t="shared" si="561"/>
        <v>0</v>
      </c>
      <c r="K1366" s="17">
        <f t="shared" si="571"/>
        <v>0</v>
      </c>
      <c r="L1366" s="16">
        <f t="shared" si="562"/>
        <v>0</v>
      </c>
      <c r="M1366" s="17"/>
      <c r="N1366" s="16">
        <f t="shared" si="563"/>
        <v>27.230416666666176</v>
      </c>
      <c r="O1366" s="17">
        <f t="shared" si="572"/>
        <v>1</v>
      </c>
      <c r="P1366" s="16">
        <f t="shared" si="556"/>
        <v>0</v>
      </c>
      <c r="Q1366" s="17">
        <f t="shared" si="573"/>
        <v>0</v>
      </c>
      <c r="R1366" s="16">
        <f t="shared" si="564"/>
        <v>1.9999999999999574E-2</v>
      </c>
      <c r="S1366" s="17"/>
      <c r="T1366" s="16">
        <f t="shared" si="582"/>
        <v>0</v>
      </c>
      <c r="U1366" s="17">
        <f t="shared" si="574"/>
        <v>0</v>
      </c>
      <c r="V1366" s="16">
        <f t="shared" si="566"/>
        <v>0</v>
      </c>
      <c r="W1366" s="17">
        <f t="shared" si="575"/>
        <v>0</v>
      </c>
      <c r="X1366" s="16">
        <f t="shared" si="567"/>
        <v>0</v>
      </c>
      <c r="Y1366" s="17"/>
      <c r="Z1366" s="16">
        <f t="shared" si="559"/>
        <v>0</v>
      </c>
      <c r="AA1366" s="17">
        <f t="shared" si="576"/>
        <v>0</v>
      </c>
      <c r="AB1366" s="16">
        <f t="shared" si="557"/>
        <v>0</v>
      </c>
      <c r="AC1366" s="17">
        <f t="shared" si="577"/>
        <v>0</v>
      </c>
      <c r="AD1366" s="16">
        <f t="shared" si="568"/>
        <v>1.9999999999999574E-2</v>
      </c>
      <c r="AE1366" s="17"/>
      <c r="AF1366" s="16">
        <f t="shared" si="558"/>
        <v>0</v>
      </c>
      <c r="AG1366" s="17">
        <f t="shared" si="578"/>
        <v>0</v>
      </c>
      <c r="AH1366" s="16">
        <f t="shared" si="579"/>
        <v>0</v>
      </c>
      <c r="AI1366" s="17">
        <f t="shared" si="580"/>
        <v>0</v>
      </c>
      <c r="AJ1366" s="16">
        <f t="shared" si="569"/>
        <v>0</v>
      </c>
    </row>
    <row r="1367" spans="1:36" x14ac:dyDescent="0.25">
      <c r="A1367" s="26">
        <f t="shared" si="581"/>
        <v>27.250416666666176</v>
      </c>
      <c r="B1367" s="9" t="s">
        <v>22</v>
      </c>
      <c r="C1367" s="14" t="s">
        <v>20</v>
      </c>
      <c r="D1367" s="13" t="s">
        <v>14</v>
      </c>
      <c r="E1367" t="s">
        <v>11</v>
      </c>
      <c r="F1367" t="s">
        <v>11</v>
      </c>
      <c r="H1367" s="16">
        <f t="shared" si="583"/>
        <v>0</v>
      </c>
      <c r="I1367" s="17">
        <f t="shared" si="570"/>
        <v>0</v>
      </c>
      <c r="J1367" s="16">
        <f t="shared" si="561"/>
        <v>27.250416666666176</v>
      </c>
      <c r="K1367" s="17">
        <f t="shared" si="571"/>
        <v>1</v>
      </c>
      <c r="L1367" s="16">
        <f t="shared" si="562"/>
        <v>0</v>
      </c>
      <c r="M1367" s="17"/>
      <c r="N1367" s="16">
        <f t="shared" si="563"/>
        <v>0</v>
      </c>
      <c r="O1367" s="17">
        <f t="shared" si="572"/>
        <v>0</v>
      </c>
      <c r="P1367" s="16">
        <f t="shared" si="556"/>
        <v>0</v>
      </c>
      <c r="Q1367" s="17">
        <f t="shared" si="573"/>
        <v>0</v>
      </c>
      <c r="R1367" s="16">
        <f t="shared" si="564"/>
        <v>1.9999999999999574E-2</v>
      </c>
      <c r="S1367" s="17"/>
      <c r="T1367" s="16">
        <f t="shared" si="582"/>
        <v>0</v>
      </c>
      <c r="U1367" s="17">
        <f t="shared" si="574"/>
        <v>0</v>
      </c>
      <c r="V1367" s="16">
        <f t="shared" si="566"/>
        <v>0</v>
      </c>
      <c r="W1367" s="17">
        <f t="shared" si="575"/>
        <v>0</v>
      </c>
      <c r="X1367" s="16">
        <f t="shared" si="567"/>
        <v>0</v>
      </c>
      <c r="Y1367" s="17"/>
      <c r="Z1367" s="16">
        <f t="shared" si="559"/>
        <v>0</v>
      </c>
      <c r="AA1367" s="17">
        <f t="shared" si="576"/>
        <v>0</v>
      </c>
      <c r="AB1367" s="16">
        <f t="shared" si="557"/>
        <v>0</v>
      </c>
      <c r="AC1367" s="17">
        <f t="shared" si="577"/>
        <v>0</v>
      </c>
      <c r="AD1367" s="16">
        <f t="shared" si="568"/>
        <v>0</v>
      </c>
      <c r="AE1367" s="17"/>
      <c r="AF1367" s="16">
        <f t="shared" si="558"/>
        <v>0</v>
      </c>
      <c r="AG1367" s="17">
        <f t="shared" si="578"/>
        <v>0</v>
      </c>
      <c r="AH1367" s="16">
        <f t="shared" si="579"/>
        <v>0</v>
      </c>
      <c r="AI1367" s="17">
        <f t="shared" si="580"/>
        <v>0</v>
      </c>
      <c r="AJ1367" s="16">
        <f t="shared" si="569"/>
        <v>0</v>
      </c>
    </row>
    <row r="1368" spans="1:36" x14ac:dyDescent="0.25">
      <c r="A1368" s="26">
        <f t="shared" si="581"/>
        <v>27.270416666666176</v>
      </c>
      <c r="B1368" s="9"/>
      <c r="D1368" s="13" t="s">
        <v>14</v>
      </c>
      <c r="E1368" t="s">
        <v>11</v>
      </c>
      <c r="F1368" t="s">
        <v>11</v>
      </c>
      <c r="H1368" s="16">
        <f t="shared" si="583"/>
        <v>0</v>
      </c>
      <c r="I1368" s="17">
        <f t="shared" si="570"/>
        <v>0</v>
      </c>
      <c r="J1368" s="16">
        <f t="shared" si="561"/>
        <v>0</v>
      </c>
      <c r="K1368" s="17">
        <f t="shared" si="571"/>
        <v>0</v>
      </c>
      <c r="L1368" s="16">
        <f t="shared" si="562"/>
        <v>0</v>
      </c>
      <c r="M1368" s="17"/>
      <c r="N1368" s="16">
        <f t="shared" si="563"/>
        <v>0</v>
      </c>
      <c r="O1368" s="17">
        <f t="shared" si="572"/>
        <v>0</v>
      </c>
      <c r="P1368" s="16">
        <f t="shared" si="556"/>
        <v>0</v>
      </c>
      <c r="Q1368" s="17">
        <f t="shared" si="573"/>
        <v>0</v>
      </c>
      <c r="R1368" s="16">
        <f t="shared" si="564"/>
        <v>1.9999999999999574E-2</v>
      </c>
      <c r="S1368" s="17"/>
      <c r="T1368" s="16">
        <f t="shared" si="582"/>
        <v>0</v>
      </c>
      <c r="U1368" s="17">
        <f t="shared" si="574"/>
        <v>0</v>
      </c>
      <c r="V1368" s="16">
        <f t="shared" si="566"/>
        <v>0</v>
      </c>
      <c r="W1368" s="17">
        <f t="shared" si="575"/>
        <v>0</v>
      </c>
      <c r="X1368" s="16">
        <f t="shared" si="567"/>
        <v>0</v>
      </c>
      <c r="Y1368" s="17"/>
      <c r="Z1368" s="16">
        <f t="shared" si="559"/>
        <v>0</v>
      </c>
      <c r="AA1368" s="17">
        <f t="shared" si="576"/>
        <v>0</v>
      </c>
      <c r="AB1368" s="16">
        <f t="shared" si="557"/>
        <v>0</v>
      </c>
      <c r="AC1368" s="17">
        <f t="shared" si="577"/>
        <v>0</v>
      </c>
      <c r="AD1368" s="16">
        <f t="shared" si="568"/>
        <v>0</v>
      </c>
      <c r="AE1368" s="17"/>
      <c r="AF1368" s="16">
        <f t="shared" si="558"/>
        <v>0</v>
      </c>
      <c r="AG1368" s="17">
        <f t="shared" si="578"/>
        <v>0</v>
      </c>
      <c r="AH1368" s="16">
        <f t="shared" si="579"/>
        <v>0</v>
      </c>
      <c r="AI1368" s="17">
        <f t="shared" si="580"/>
        <v>0</v>
      </c>
      <c r="AJ1368" s="16">
        <f t="shared" si="569"/>
        <v>0</v>
      </c>
    </row>
    <row r="1369" spans="1:36" x14ac:dyDescent="0.25">
      <c r="A1369" s="26">
        <f t="shared" si="581"/>
        <v>27.290416666666175</v>
      </c>
      <c r="B1369" s="9"/>
      <c r="D1369" s="13" t="s">
        <v>14</v>
      </c>
      <c r="E1369" t="s">
        <v>11</v>
      </c>
      <c r="F1369" t="s">
        <v>11</v>
      </c>
      <c r="H1369" s="16">
        <f t="shared" si="583"/>
        <v>0</v>
      </c>
      <c r="I1369" s="17">
        <f t="shared" si="570"/>
        <v>0</v>
      </c>
      <c r="J1369" s="16">
        <f t="shared" si="561"/>
        <v>0</v>
      </c>
      <c r="K1369" s="17">
        <f t="shared" si="571"/>
        <v>0</v>
      </c>
      <c r="L1369" s="16">
        <f t="shared" si="562"/>
        <v>0</v>
      </c>
      <c r="M1369" s="17"/>
      <c r="N1369" s="16">
        <f t="shared" si="563"/>
        <v>0</v>
      </c>
      <c r="O1369" s="17">
        <f t="shared" si="572"/>
        <v>0</v>
      </c>
      <c r="P1369" s="16">
        <f t="shared" si="556"/>
        <v>0</v>
      </c>
      <c r="Q1369" s="17">
        <f t="shared" si="573"/>
        <v>0</v>
      </c>
      <c r="R1369" s="16">
        <f t="shared" si="564"/>
        <v>1.9999999999999574E-2</v>
      </c>
      <c r="S1369" s="17"/>
      <c r="T1369" s="16">
        <f t="shared" si="582"/>
        <v>0</v>
      </c>
      <c r="U1369" s="17">
        <f t="shared" si="574"/>
        <v>0</v>
      </c>
      <c r="V1369" s="16">
        <f t="shared" si="566"/>
        <v>0</v>
      </c>
      <c r="W1369" s="17">
        <f t="shared" si="575"/>
        <v>0</v>
      </c>
      <c r="X1369" s="16">
        <f t="shared" si="567"/>
        <v>0</v>
      </c>
      <c r="Y1369" s="17"/>
      <c r="Z1369" s="16">
        <f t="shared" si="559"/>
        <v>0</v>
      </c>
      <c r="AA1369" s="17">
        <f t="shared" si="576"/>
        <v>0</v>
      </c>
      <c r="AB1369" s="16">
        <f t="shared" si="557"/>
        <v>0</v>
      </c>
      <c r="AC1369" s="17">
        <f t="shared" si="577"/>
        <v>0</v>
      </c>
      <c r="AD1369" s="16">
        <f t="shared" si="568"/>
        <v>0</v>
      </c>
      <c r="AE1369" s="17"/>
      <c r="AF1369" s="16">
        <f t="shared" si="558"/>
        <v>0</v>
      </c>
      <c r="AG1369" s="17">
        <f t="shared" si="578"/>
        <v>0</v>
      </c>
      <c r="AH1369" s="16">
        <f t="shared" si="579"/>
        <v>0</v>
      </c>
      <c r="AI1369" s="17">
        <f t="shared" si="580"/>
        <v>0</v>
      </c>
      <c r="AJ1369" s="16">
        <f t="shared" si="569"/>
        <v>0</v>
      </c>
    </row>
    <row r="1370" spans="1:36" x14ac:dyDescent="0.25">
      <c r="A1370" s="26">
        <f t="shared" si="581"/>
        <v>27.310416666666175</v>
      </c>
      <c r="B1370" s="9"/>
      <c r="D1370" s="13" t="s">
        <v>14</v>
      </c>
      <c r="E1370" t="s">
        <v>11</v>
      </c>
      <c r="F1370" t="s">
        <v>11</v>
      </c>
      <c r="H1370" s="16">
        <f t="shared" si="583"/>
        <v>0</v>
      </c>
      <c r="I1370" s="17">
        <f t="shared" si="570"/>
        <v>0</v>
      </c>
      <c r="J1370" s="16">
        <f t="shared" si="561"/>
        <v>0</v>
      </c>
      <c r="K1370" s="17">
        <f t="shared" si="571"/>
        <v>0</v>
      </c>
      <c r="L1370" s="16">
        <f t="shared" si="562"/>
        <v>0</v>
      </c>
      <c r="M1370" s="17"/>
      <c r="N1370" s="16">
        <f t="shared" si="563"/>
        <v>0</v>
      </c>
      <c r="O1370" s="17">
        <f t="shared" si="572"/>
        <v>0</v>
      </c>
      <c r="P1370" s="16">
        <f t="shared" si="556"/>
        <v>0</v>
      </c>
      <c r="Q1370" s="17">
        <f t="shared" si="573"/>
        <v>0</v>
      </c>
      <c r="R1370" s="16">
        <f t="shared" si="564"/>
        <v>1.9999999999999574E-2</v>
      </c>
      <c r="S1370" s="17"/>
      <c r="T1370" s="16">
        <f t="shared" si="582"/>
        <v>0</v>
      </c>
      <c r="U1370" s="17">
        <f t="shared" si="574"/>
        <v>0</v>
      </c>
      <c r="V1370" s="16">
        <f t="shared" si="566"/>
        <v>0</v>
      </c>
      <c r="W1370" s="17">
        <f t="shared" si="575"/>
        <v>0</v>
      </c>
      <c r="X1370" s="16">
        <f t="shared" si="567"/>
        <v>0</v>
      </c>
      <c r="Y1370" s="17"/>
      <c r="Z1370" s="16">
        <f t="shared" si="559"/>
        <v>0</v>
      </c>
      <c r="AA1370" s="17">
        <f t="shared" si="576"/>
        <v>0</v>
      </c>
      <c r="AB1370" s="16">
        <f t="shared" si="557"/>
        <v>0</v>
      </c>
      <c r="AC1370" s="17">
        <f t="shared" si="577"/>
        <v>0</v>
      </c>
      <c r="AD1370" s="16">
        <f t="shared" si="568"/>
        <v>0</v>
      </c>
      <c r="AE1370" s="17"/>
      <c r="AF1370" s="16">
        <f t="shared" si="558"/>
        <v>0</v>
      </c>
      <c r="AG1370" s="17">
        <f t="shared" si="578"/>
        <v>0</v>
      </c>
      <c r="AH1370" s="16">
        <f t="shared" si="579"/>
        <v>0</v>
      </c>
      <c r="AI1370" s="17">
        <f t="shared" si="580"/>
        <v>0</v>
      </c>
      <c r="AJ1370" s="16">
        <f t="shared" si="569"/>
        <v>0</v>
      </c>
    </row>
    <row r="1371" spans="1:36" x14ac:dyDescent="0.25">
      <c r="A1371" s="26">
        <f t="shared" si="581"/>
        <v>27.330416666666174</v>
      </c>
      <c r="B1371" s="9"/>
      <c r="D1371" s="13" t="s">
        <v>14</v>
      </c>
      <c r="E1371" t="s">
        <v>11</v>
      </c>
      <c r="F1371" t="s">
        <v>11</v>
      </c>
      <c r="H1371" s="16">
        <f t="shared" si="583"/>
        <v>0</v>
      </c>
      <c r="I1371" s="17">
        <f t="shared" si="570"/>
        <v>0</v>
      </c>
      <c r="J1371" s="16">
        <f t="shared" si="561"/>
        <v>0</v>
      </c>
      <c r="K1371" s="17">
        <f t="shared" si="571"/>
        <v>0</v>
      </c>
      <c r="L1371" s="16">
        <f t="shared" si="562"/>
        <v>0</v>
      </c>
      <c r="M1371" s="17"/>
      <c r="N1371" s="16">
        <f t="shared" si="563"/>
        <v>0</v>
      </c>
      <c r="O1371" s="17">
        <f t="shared" si="572"/>
        <v>0</v>
      </c>
      <c r="P1371" s="16">
        <f t="shared" si="556"/>
        <v>0</v>
      </c>
      <c r="Q1371" s="17">
        <f t="shared" si="573"/>
        <v>0</v>
      </c>
      <c r="R1371" s="16">
        <f t="shared" si="564"/>
        <v>1.9999999999999574E-2</v>
      </c>
      <c r="S1371" s="17"/>
      <c r="T1371" s="16">
        <f t="shared" si="582"/>
        <v>0</v>
      </c>
      <c r="U1371" s="17">
        <f t="shared" si="574"/>
        <v>0</v>
      </c>
      <c r="V1371" s="16">
        <f t="shared" si="566"/>
        <v>0</v>
      </c>
      <c r="W1371" s="17">
        <f t="shared" si="575"/>
        <v>0</v>
      </c>
      <c r="X1371" s="16">
        <f t="shared" si="567"/>
        <v>0</v>
      </c>
      <c r="Y1371" s="17"/>
      <c r="Z1371" s="16">
        <f t="shared" si="559"/>
        <v>0</v>
      </c>
      <c r="AA1371" s="17">
        <f t="shared" si="576"/>
        <v>0</v>
      </c>
      <c r="AB1371" s="16">
        <f t="shared" si="557"/>
        <v>0</v>
      </c>
      <c r="AC1371" s="17">
        <f t="shared" si="577"/>
        <v>0</v>
      </c>
      <c r="AD1371" s="16">
        <f t="shared" si="568"/>
        <v>0</v>
      </c>
      <c r="AE1371" s="17"/>
      <c r="AF1371" s="16">
        <f t="shared" si="558"/>
        <v>0</v>
      </c>
      <c r="AG1371" s="17">
        <f t="shared" si="578"/>
        <v>0</v>
      </c>
      <c r="AH1371" s="16">
        <f t="shared" si="579"/>
        <v>0</v>
      </c>
      <c r="AI1371" s="17">
        <f t="shared" si="580"/>
        <v>0</v>
      </c>
      <c r="AJ1371" s="16">
        <f t="shared" si="569"/>
        <v>0</v>
      </c>
    </row>
    <row r="1372" spans="1:36" x14ac:dyDescent="0.25">
      <c r="A1372" s="26">
        <f t="shared" si="581"/>
        <v>27.350416666666174</v>
      </c>
      <c r="B1372" s="9" t="s">
        <v>18</v>
      </c>
      <c r="D1372" t="s">
        <v>11</v>
      </c>
      <c r="E1372" s="14" t="s">
        <v>20</v>
      </c>
      <c r="F1372" t="s">
        <v>11</v>
      </c>
      <c r="H1372" s="16">
        <f t="shared" si="583"/>
        <v>0</v>
      </c>
      <c r="I1372" s="17">
        <f t="shared" si="570"/>
        <v>0</v>
      </c>
      <c r="J1372" s="16">
        <f t="shared" si="561"/>
        <v>0</v>
      </c>
      <c r="K1372" s="17">
        <f t="shared" si="571"/>
        <v>0</v>
      </c>
      <c r="L1372" s="16">
        <f t="shared" si="562"/>
        <v>0</v>
      </c>
      <c r="M1372" s="17"/>
      <c r="N1372" s="16">
        <f t="shared" si="563"/>
        <v>0</v>
      </c>
      <c r="O1372" s="17">
        <f t="shared" si="572"/>
        <v>0</v>
      </c>
      <c r="P1372" s="16">
        <f t="shared" si="556"/>
        <v>0</v>
      </c>
      <c r="Q1372" s="17">
        <f t="shared" si="573"/>
        <v>0</v>
      </c>
      <c r="R1372" s="16">
        <f t="shared" si="564"/>
        <v>0</v>
      </c>
      <c r="S1372" s="17"/>
      <c r="T1372" s="16">
        <f t="shared" si="582"/>
        <v>0</v>
      </c>
      <c r="U1372" s="17">
        <f t="shared" si="574"/>
        <v>0</v>
      </c>
      <c r="V1372" s="16">
        <f t="shared" si="566"/>
        <v>27.350416666666174</v>
      </c>
      <c r="W1372" s="17">
        <f t="shared" si="575"/>
        <v>1</v>
      </c>
      <c r="X1372" s="16">
        <f t="shared" si="567"/>
        <v>0</v>
      </c>
      <c r="Y1372" s="17"/>
      <c r="Z1372" s="16">
        <f t="shared" si="559"/>
        <v>0</v>
      </c>
      <c r="AA1372" s="17">
        <f t="shared" si="576"/>
        <v>0</v>
      </c>
      <c r="AB1372" s="16">
        <f t="shared" si="557"/>
        <v>0</v>
      </c>
      <c r="AC1372" s="17">
        <f t="shared" si="577"/>
        <v>0</v>
      </c>
      <c r="AD1372" s="16">
        <f t="shared" si="568"/>
        <v>0</v>
      </c>
      <c r="AE1372" s="17"/>
      <c r="AF1372" s="16">
        <f t="shared" si="558"/>
        <v>0</v>
      </c>
      <c r="AG1372" s="17">
        <f t="shared" si="578"/>
        <v>0</v>
      </c>
      <c r="AH1372" s="16">
        <f t="shared" si="579"/>
        <v>0</v>
      </c>
      <c r="AI1372" s="17">
        <f t="shared" si="580"/>
        <v>0</v>
      </c>
      <c r="AJ1372" s="16">
        <f t="shared" si="569"/>
        <v>0</v>
      </c>
    </row>
    <row r="1373" spans="1:36" x14ac:dyDescent="0.25">
      <c r="A1373" s="26">
        <f t="shared" si="581"/>
        <v>27.370416666666173</v>
      </c>
      <c r="B1373" s="9"/>
      <c r="D1373" t="s">
        <v>11</v>
      </c>
      <c r="F1373" t="s">
        <v>11</v>
      </c>
      <c r="H1373" s="16">
        <f t="shared" si="583"/>
        <v>0</v>
      </c>
      <c r="I1373" s="17">
        <f t="shared" si="570"/>
        <v>0</v>
      </c>
      <c r="J1373" s="16">
        <f t="shared" si="561"/>
        <v>0</v>
      </c>
      <c r="K1373" s="17">
        <f t="shared" si="571"/>
        <v>0</v>
      </c>
      <c r="L1373" s="16">
        <f t="shared" si="562"/>
        <v>0</v>
      </c>
      <c r="M1373" s="17"/>
      <c r="N1373" s="16">
        <f t="shared" si="563"/>
        <v>0</v>
      </c>
      <c r="O1373" s="17">
        <f t="shared" si="572"/>
        <v>0</v>
      </c>
      <c r="P1373" s="16">
        <f t="shared" si="556"/>
        <v>0</v>
      </c>
      <c r="Q1373" s="17">
        <f t="shared" si="573"/>
        <v>0</v>
      </c>
      <c r="R1373" s="16">
        <f t="shared" si="564"/>
        <v>0</v>
      </c>
      <c r="S1373" s="17"/>
      <c r="T1373" s="16">
        <f t="shared" si="582"/>
        <v>0</v>
      </c>
      <c r="U1373" s="17">
        <f t="shared" si="574"/>
        <v>0</v>
      </c>
      <c r="V1373" s="16">
        <f t="shared" si="566"/>
        <v>0</v>
      </c>
      <c r="W1373" s="17">
        <f t="shared" si="575"/>
        <v>0</v>
      </c>
      <c r="X1373" s="16">
        <f t="shared" si="567"/>
        <v>0</v>
      </c>
      <c r="Y1373" s="17"/>
      <c r="Z1373" s="16">
        <f t="shared" si="559"/>
        <v>0</v>
      </c>
      <c r="AA1373" s="17">
        <f t="shared" si="576"/>
        <v>0</v>
      </c>
      <c r="AB1373" s="16">
        <f t="shared" si="557"/>
        <v>0</v>
      </c>
      <c r="AC1373" s="17">
        <f t="shared" si="577"/>
        <v>0</v>
      </c>
      <c r="AD1373" s="16">
        <f t="shared" si="568"/>
        <v>0</v>
      </c>
      <c r="AE1373" s="17"/>
      <c r="AF1373" s="16">
        <f t="shared" si="558"/>
        <v>0</v>
      </c>
      <c r="AG1373" s="17">
        <f t="shared" si="578"/>
        <v>0</v>
      </c>
      <c r="AH1373" s="16">
        <f t="shared" si="579"/>
        <v>0</v>
      </c>
      <c r="AI1373" s="17">
        <f t="shared" si="580"/>
        <v>0</v>
      </c>
      <c r="AJ1373" s="16">
        <f t="shared" si="569"/>
        <v>0</v>
      </c>
    </row>
    <row r="1374" spans="1:36" x14ac:dyDescent="0.25">
      <c r="A1374" s="26">
        <f t="shared" si="581"/>
        <v>27.390416666666173</v>
      </c>
      <c r="B1374" s="9"/>
      <c r="D1374" t="s">
        <v>11</v>
      </c>
      <c r="F1374" t="s">
        <v>11</v>
      </c>
      <c r="H1374" s="16">
        <f t="shared" si="583"/>
        <v>0</v>
      </c>
      <c r="I1374" s="17">
        <f t="shared" si="570"/>
        <v>0</v>
      </c>
      <c r="J1374" s="16">
        <f t="shared" si="561"/>
        <v>0</v>
      </c>
      <c r="K1374" s="17">
        <f t="shared" si="571"/>
        <v>0</v>
      </c>
      <c r="L1374" s="16">
        <f t="shared" si="562"/>
        <v>0</v>
      </c>
      <c r="M1374" s="17"/>
      <c r="N1374" s="16">
        <f t="shared" si="563"/>
        <v>0</v>
      </c>
      <c r="O1374" s="17">
        <f t="shared" si="572"/>
        <v>0</v>
      </c>
      <c r="P1374" s="16">
        <f t="shared" si="556"/>
        <v>0</v>
      </c>
      <c r="Q1374" s="17">
        <f t="shared" si="573"/>
        <v>0</v>
      </c>
      <c r="R1374" s="16">
        <f t="shared" si="564"/>
        <v>0</v>
      </c>
      <c r="S1374" s="17"/>
      <c r="T1374" s="16">
        <f t="shared" si="582"/>
        <v>0</v>
      </c>
      <c r="U1374" s="17">
        <f t="shared" si="574"/>
        <v>0</v>
      </c>
      <c r="V1374" s="16">
        <f t="shared" si="566"/>
        <v>0</v>
      </c>
      <c r="W1374" s="17">
        <f t="shared" si="575"/>
        <v>0</v>
      </c>
      <c r="X1374" s="16">
        <f t="shared" si="567"/>
        <v>0</v>
      </c>
      <c r="Y1374" s="17"/>
      <c r="Z1374" s="16">
        <f t="shared" si="559"/>
        <v>0</v>
      </c>
      <c r="AA1374" s="17">
        <f t="shared" si="576"/>
        <v>0</v>
      </c>
      <c r="AB1374" s="16">
        <f t="shared" si="557"/>
        <v>0</v>
      </c>
      <c r="AC1374" s="17">
        <f t="shared" si="577"/>
        <v>0</v>
      </c>
      <c r="AD1374" s="16">
        <f t="shared" si="568"/>
        <v>0</v>
      </c>
      <c r="AE1374" s="17"/>
      <c r="AF1374" s="16">
        <f t="shared" si="558"/>
        <v>0</v>
      </c>
      <c r="AG1374" s="17">
        <f t="shared" si="578"/>
        <v>0</v>
      </c>
      <c r="AH1374" s="16">
        <f t="shared" si="579"/>
        <v>0</v>
      </c>
      <c r="AI1374" s="17">
        <f t="shared" si="580"/>
        <v>0</v>
      </c>
      <c r="AJ1374" s="16">
        <f t="shared" si="569"/>
        <v>0</v>
      </c>
    </row>
    <row r="1375" spans="1:36" x14ac:dyDescent="0.25">
      <c r="A1375" s="26">
        <f t="shared" si="581"/>
        <v>27.410416666666173</v>
      </c>
      <c r="B1375" s="9"/>
      <c r="D1375" t="s">
        <v>11</v>
      </c>
      <c r="F1375" t="s">
        <v>11</v>
      </c>
      <c r="H1375" s="16">
        <f t="shared" si="583"/>
        <v>0</v>
      </c>
      <c r="I1375" s="17">
        <f t="shared" si="570"/>
        <v>0</v>
      </c>
      <c r="J1375" s="16">
        <f t="shared" si="561"/>
        <v>0</v>
      </c>
      <c r="K1375" s="17">
        <f t="shared" si="571"/>
        <v>0</v>
      </c>
      <c r="L1375" s="16">
        <f t="shared" si="562"/>
        <v>0</v>
      </c>
      <c r="M1375" s="17"/>
      <c r="N1375" s="16">
        <f t="shared" si="563"/>
        <v>0</v>
      </c>
      <c r="O1375" s="17">
        <f t="shared" si="572"/>
        <v>0</v>
      </c>
      <c r="P1375" s="16">
        <f t="shared" si="556"/>
        <v>0</v>
      </c>
      <c r="Q1375" s="17">
        <f t="shared" si="573"/>
        <v>0</v>
      </c>
      <c r="R1375" s="16">
        <f t="shared" si="564"/>
        <v>0</v>
      </c>
      <c r="S1375" s="17"/>
      <c r="T1375" s="16">
        <f t="shared" si="582"/>
        <v>0</v>
      </c>
      <c r="U1375" s="17">
        <f t="shared" si="574"/>
        <v>0</v>
      </c>
      <c r="V1375" s="16">
        <f t="shared" si="566"/>
        <v>0</v>
      </c>
      <c r="W1375" s="17">
        <f t="shared" si="575"/>
        <v>0</v>
      </c>
      <c r="X1375" s="16">
        <f t="shared" si="567"/>
        <v>0</v>
      </c>
      <c r="Y1375" s="17"/>
      <c r="Z1375" s="16">
        <f t="shared" si="559"/>
        <v>0</v>
      </c>
      <c r="AA1375" s="17">
        <f t="shared" si="576"/>
        <v>0</v>
      </c>
      <c r="AB1375" s="16">
        <f t="shared" si="557"/>
        <v>0</v>
      </c>
      <c r="AC1375" s="17">
        <f t="shared" si="577"/>
        <v>0</v>
      </c>
      <c r="AD1375" s="16">
        <f t="shared" si="568"/>
        <v>0</v>
      </c>
      <c r="AE1375" s="17"/>
      <c r="AF1375" s="16">
        <f t="shared" si="558"/>
        <v>0</v>
      </c>
      <c r="AG1375" s="17">
        <f t="shared" si="578"/>
        <v>0</v>
      </c>
      <c r="AH1375" s="16">
        <f t="shared" si="579"/>
        <v>0</v>
      </c>
      <c r="AI1375" s="17">
        <f t="shared" si="580"/>
        <v>0</v>
      </c>
      <c r="AJ1375" s="16">
        <f t="shared" si="569"/>
        <v>0</v>
      </c>
    </row>
    <row r="1376" spans="1:36" x14ac:dyDescent="0.25">
      <c r="A1376" s="26">
        <f t="shared" si="581"/>
        <v>27.430416666666172</v>
      </c>
      <c r="B1376" s="9"/>
      <c r="D1376" t="s">
        <v>11</v>
      </c>
      <c r="F1376" t="s">
        <v>11</v>
      </c>
      <c r="H1376" s="16">
        <f t="shared" si="583"/>
        <v>0</v>
      </c>
      <c r="I1376" s="17">
        <f t="shared" si="570"/>
        <v>0</v>
      </c>
      <c r="J1376" s="16">
        <f t="shared" si="561"/>
        <v>0</v>
      </c>
      <c r="K1376" s="17">
        <f t="shared" si="571"/>
        <v>0</v>
      </c>
      <c r="L1376" s="16">
        <f t="shared" si="562"/>
        <v>0</v>
      </c>
      <c r="M1376" s="17"/>
      <c r="N1376" s="16">
        <f t="shared" si="563"/>
        <v>0</v>
      </c>
      <c r="O1376" s="17">
        <f t="shared" si="572"/>
        <v>0</v>
      </c>
      <c r="P1376" s="16">
        <f t="shared" si="556"/>
        <v>0</v>
      </c>
      <c r="Q1376" s="17">
        <f t="shared" si="573"/>
        <v>0</v>
      </c>
      <c r="R1376" s="16">
        <f t="shared" si="564"/>
        <v>0</v>
      </c>
      <c r="S1376" s="17"/>
      <c r="T1376" s="16">
        <f t="shared" si="582"/>
        <v>0</v>
      </c>
      <c r="U1376" s="17">
        <f t="shared" si="574"/>
        <v>0</v>
      </c>
      <c r="V1376" s="16">
        <f t="shared" si="566"/>
        <v>0</v>
      </c>
      <c r="W1376" s="17">
        <f t="shared" si="575"/>
        <v>0</v>
      </c>
      <c r="X1376" s="16">
        <f t="shared" si="567"/>
        <v>0</v>
      </c>
      <c r="Y1376" s="17"/>
      <c r="Z1376" s="16">
        <f t="shared" si="559"/>
        <v>0</v>
      </c>
      <c r="AA1376" s="17">
        <f t="shared" si="576"/>
        <v>0</v>
      </c>
      <c r="AB1376" s="16">
        <f t="shared" si="557"/>
        <v>0</v>
      </c>
      <c r="AC1376" s="17">
        <f t="shared" si="577"/>
        <v>0</v>
      </c>
      <c r="AD1376" s="16">
        <f t="shared" si="568"/>
        <v>0</v>
      </c>
      <c r="AE1376" s="17"/>
      <c r="AF1376" s="16">
        <f t="shared" si="558"/>
        <v>0</v>
      </c>
      <c r="AG1376" s="17">
        <f t="shared" si="578"/>
        <v>0</v>
      </c>
      <c r="AH1376" s="16">
        <f t="shared" si="579"/>
        <v>0</v>
      </c>
      <c r="AI1376" s="17">
        <f t="shared" si="580"/>
        <v>0</v>
      </c>
      <c r="AJ1376" s="16">
        <f t="shared" si="569"/>
        <v>0</v>
      </c>
    </row>
    <row r="1377" spans="1:36" x14ac:dyDescent="0.25">
      <c r="A1377" s="26">
        <f t="shared" si="581"/>
        <v>27.450416666666172</v>
      </c>
      <c r="B1377" s="9" t="s">
        <v>12</v>
      </c>
      <c r="C1377" s="7"/>
      <c r="D1377" t="s">
        <v>11</v>
      </c>
      <c r="E1377" s="7"/>
      <c r="F1377" s="14" t="s">
        <v>20</v>
      </c>
      <c r="G1377" s="8"/>
      <c r="H1377" s="16">
        <f t="shared" si="583"/>
        <v>0</v>
      </c>
      <c r="I1377" s="17">
        <f t="shared" si="570"/>
        <v>0</v>
      </c>
      <c r="J1377" s="16">
        <f t="shared" si="561"/>
        <v>0</v>
      </c>
      <c r="K1377" s="17">
        <f t="shared" si="571"/>
        <v>0</v>
      </c>
      <c r="L1377" s="16">
        <f t="shared" si="562"/>
        <v>0</v>
      </c>
      <c r="M1377" s="17"/>
      <c r="N1377" s="16">
        <f t="shared" si="563"/>
        <v>0</v>
      </c>
      <c r="O1377" s="17">
        <f t="shared" si="572"/>
        <v>0</v>
      </c>
      <c r="P1377" s="16">
        <f t="shared" si="556"/>
        <v>0</v>
      </c>
      <c r="Q1377" s="17">
        <f t="shared" si="573"/>
        <v>0</v>
      </c>
      <c r="R1377" s="16">
        <f t="shared" si="564"/>
        <v>0</v>
      </c>
      <c r="S1377" s="17"/>
      <c r="T1377" s="16">
        <f t="shared" si="582"/>
        <v>0</v>
      </c>
      <c r="U1377" s="17">
        <f t="shared" si="574"/>
        <v>0</v>
      </c>
      <c r="V1377" s="16">
        <f t="shared" si="566"/>
        <v>0</v>
      </c>
      <c r="W1377" s="17">
        <f t="shared" si="575"/>
        <v>0</v>
      </c>
      <c r="X1377" s="16">
        <f t="shared" si="567"/>
        <v>0</v>
      </c>
      <c r="Y1377" s="17"/>
      <c r="Z1377" s="16">
        <f t="shared" si="559"/>
        <v>0</v>
      </c>
      <c r="AA1377" s="17">
        <f t="shared" si="576"/>
        <v>0</v>
      </c>
      <c r="AB1377" s="16">
        <f t="shared" si="557"/>
        <v>27.450416666666172</v>
      </c>
      <c r="AC1377" s="17">
        <f t="shared" si="577"/>
        <v>1</v>
      </c>
      <c r="AD1377" s="16">
        <f t="shared" si="568"/>
        <v>0</v>
      </c>
      <c r="AE1377" s="17"/>
      <c r="AF1377" s="16">
        <f t="shared" si="558"/>
        <v>0</v>
      </c>
      <c r="AG1377" s="17">
        <f t="shared" si="578"/>
        <v>0</v>
      </c>
      <c r="AH1377" s="16">
        <f t="shared" si="579"/>
        <v>0</v>
      </c>
      <c r="AI1377" s="17">
        <f t="shared" si="580"/>
        <v>0</v>
      </c>
      <c r="AJ1377" s="16">
        <f t="shared" si="569"/>
        <v>0</v>
      </c>
    </row>
    <row r="1378" spans="1:36" x14ac:dyDescent="0.25">
      <c r="A1378" s="26">
        <f t="shared" si="581"/>
        <v>27.470416666666171</v>
      </c>
      <c r="B1378" s="9"/>
      <c r="C1378" s="7"/>
      <c r="D1378" t="s">
        <v>11</v>
      </c>
      <c r="E1378" s="7"/>
      <c r="F1378" s="8"/>
      <c r="G1378" s="7"/>
      <c r="H1378" s="16">
        <f t="shared" si="583"/>
        <v>0</v>
      </c>
      <c r="I1378" s="17">
        <f t="shared" si="570"/>
        <v>0</v>
      </c>
      <c r="J1378" s="16">
        <f t="shared" si="561"/>
        <v>0</v>
      </c>
      <c r="K1378" s="17">
        <f t="shared" si="571"/>
        <v>0</v>
      </c>
      <c r="L1378" s="16">
        <f t="shared" si="562"/>
        <v>0</v>
      </c>
      <c r="M1378" s="17"/>
      <c r="N1378" s="16">
        <f t="shared" si="563"/>
        <v>0</v>
      </c>
      <c r="O1378" s="17">
        <f t="shared" si="572"/>
        <v>0</v>
      </c>
      <c r="P1378" s="16">
        <f t="shared" si="556"/>
        <v>0</v>
      </c>
      <c r="Q1378" s="17">
        <f t="shared" si="573"/>
        <v>0</v>
      </c>
      <c r="R1378" s="16">
        <f t="shared" si="564"/>
        <v>0</v>
      </c>
      <c r="S1378" s="17"/>
      <c r="T1378" s="16">
        <f t="shared" si="582"/>
        <v>0</v>
      </c>
      <c r="U1378" s="17">
        <f t="shared" si="574"/>
        <v>0</v>
      </c>
      <c r="V1378" s="16">
        <f t="shared" si="566"/>
        <v>0</v>
      </c>
      <c r="W1378" s="17">
        <f t="shared" si="575"/>
        <v>0</v>
      </c>
      <c r="X1378" s="16">
        <f t="shared" si="567"/>
        <v>0</v>
      </c>
      <c r="Y1378" s="17"/>
      <c r="Z1378" s="16">
        <f t="shared" si="559"/>
        <v>0</v>
      </c>
      <c r="AA1378" s="17">
        <f t="shared" si="576"/>
        <v>0</v>
      </c>
      <c r="AB1378" s="16">
        <f t="shared" si="557"/>
        <v>0</v>
      </c>
      <c r="AC1378" s="17">
        <f t="shared" si="577"/>
        <v>0</v>
      </c>
      <c r="AD1378" s="16">
        <f t="shared" si="568"/>
        <v>0</v>
      </c>
      <c r="AE1378" s="17"/>
      <c r="AF1378" s="16">
        <f t="shared" si="558"/>
        <v>0</v>
      </c>
      <c r="AG1378" s="17">
        <f t="shared" si="578"/>
        <v>0</v>
      </c>
      <c r="AH1378" s="16">
        <f t="shared" si="579"/>
        <v>0</v>
      </c>
      <c r="AI1378" s="17">
        <f t="shared" si="580"/>
        <v>0</v>
      </c>
      <c r="AJ1378" s="16">
        <f t="shared" si="569"/>
        <v>0</v>
      </c>
    </row>
    <row r="1379" spans="1:36" x14ac:dyDescent="0.25">
      <c r="A1379" s="26">
        <f t="shared" si="581"/>
        <v>27.490416666666171</v>
      </c>
      <c r="B1379" s="9"/>
      <c r="C1379" s="8"/>
      <c r="D1379" t="s">
        <v>11</v>
      </c>
      <c r="E1379" s="7"/>
      <c r="F1379" s="7"/>
      <c r="G1379" s="7"/>
      <c r="H1379" s="16">
        <f t="shared" si="583"/>
        <v>0</v>
      </c>
      <c r="I1379" s="17">
        <f t="shared" si="570"/>
        <v>0</v>
      </c>
      <c r="J1379" s="16">
        <f t="shared" si="561"/>
        <v>0</v>
      </c>
      <c r="K1379" s="17">
        <f t="shared" si="571"/>
        <v>0</v>
      </c>
      <c r="L1379" s="16">
        <f t="shared" si="562"/>
        <v>0</v>
      </c>
      <c r="M1379" s="17"/>
      <c r="N1379" s="16">
        <f t="shared" si="563"/>
        <v>0</v>
      </c>
      <c r="O1379" s="17">
        <f t="shared" si="572"/>
        <v>0</v>
      </c>
      <c r="P1379" s="16">
        <f t="shared" ref="P1379:P1442" si="584">IF(B1379="Line 2 repd.",A1379,0)</f>
        <v>0</v>
      </c>
      <c r="Q1379" s="17">
        <f t="shared" si="573"/>
        <v>0</v>
      </c>
      <c r="R1379" s="16">
        <f t="shared" si="564"/>
        <v>0</v>
      </c>
      <c r="S1379" s="17"/>
      <c r="T1379" s="16">
        <f t="shared" si="582"/>
        <v>0</v>
      </c>
      <c r="U1379" s="17">
        <f t="shared" si="574"/>
        <v>0</v>
      </c>
      <c r="V1379" s="16">
        <f t="shared" si="566"/>
        <v>0</v>
      </c>
      <c r="W1379" s="17">
        <f t="shared" si="575"/>
        <v>0</v>
      </c>
      <c r="X1379" s="16">
        <f t="shared" si="567"/>
        <v>0</v>
      </c>
      <c r="Y1379" s="17"/>
      <c r="Z1379" s="16">
        <f t="shared" si="559"/>
        <v>0</v>
      </c>
      <c r="AA1379" s="17">
        <f t="shared" si="576"/>
        <v>0</v>
      </c>
      <c r="AB1379" s="16">
        <f t="shared" si="557"/>
        <v>0</v>
      </c>
      <c r="AC1379" s="17">
        <f t="shared" si="577"/>
        <v>0</v>
      </c>
      <c r="AD1379" s="16">
        <f t="shared" si="568"/>
        <v>0</v>
      </c>
      <c r="AE1379" s="17"/>
      <c r="AF1379" s="16">
        <f t="shared" si="558"/>
        <v>0</v>
      </c>
      <c r="AG1379" s="17">
        <f t="shared" si="578"/>
        <v>0</v>
      </c>
      <c r="AH1379" s="16">
        <f t="shared" si="579"/>
        <v>0</v>
      </c>
      <c r="AI1379" s="17">
        <f t="shared" si="580"/>
        <v>0</v>
      </c>
      <c r="AJ1379" s="16">
        <f t="shared" si="569"/>
        <v>0</v>
      </c>
    </row>
    <row r="1380" spans="1:36" x14ac:dyDescent="0.25">
      <c r="A1380" s="26">
        <f t="shared" si="581"/>
        <v>27.51041666666617</v>
      </c>
      <c r="B1380" s="9"/>
      <c r="C1380" s="8"/>
      <c r="D1380" t="s">
        <v>11</v>
      </c>
      <c r="E1380" s="7"/>
      <c r="F1380" s="7"/>
      <c r="G1380" s="7"/>
      <c r="H1380" s="16">
        <f t="shared" si="583"/>
        <v>0</v>
      </c>
      <c r="I1380" s="17">
        <f t="shared" si="570"/>
        <v>0</v>
      </c>
      <c r="J1380" s="16">
        <f t="shared" si="561"/>
        <v>0</v>
      </c>
      <c r="K1380" s="17">
        <f t="shared" si="571"/>
        <v>0</v>
      </c>
      <c r="L1380" s="16">
        <f t="shared" si="562"/>
        <v>0</v>
      </c>
      <c r="M1380" s="17"/>
      <c r="N1380" s="16">
        <f t="shared" si="563"/>
        <v>0</v>
      </c>
      <c r="O1380" s="17">
        <f t="shared" si="572"/>
        <v>0</v>
      </c>
      <c r="P1380" s="16">
        <f t="shared" si="584"/>
        <v>0</v>
      </c>
      <c r="Q1380" s="17">
        <f t="shared" si="573"/>
        <v>0</v>
      </c>
      <c r="R1380" s="16">
        <f t="shared" si="564"/>
        <v>0</v>
      </c>
      <c r="S1380" s="17"/>
      <c r="T1380" s="16">
        <f t="shared" si="582"/>
        <v>0</v>
      </c>
      <c r="U1380" s="17">
        <f t="shared" si="574"/>
        <v>0</v>
      </c>
      <c r="V1380" s="16">
        <f t="shared" si="566"/>
        <v>0</v>
      </c>
      <c r="W1380" s="17">
        <f t="shared" si="575"/>
        <v>0</v>
      </c>
      <c r="X1380" s="16">
        <f t="shared" si="567"/>
        <v>0</v>
      </c>
      <c r="Y1380" s="17"/>
      <c r="Z1380" s="16">
        <f t="shared" ref="Z1380:Z1411" si="585">IF(B1380="Line 4 Fails",A1380,0)</f>
        <v>0</v>
      </c>
      <c r="AA1380" s="17">
        <f t="shared" si="576"/>
        <v>0</v>
      </c>
      <c r="AB1380" s="16">
        <f t="shared" si="557"/>
        <v>0</v>
      </c>
      <c r="AC1380" s="17">
        <f t="shared" si="577"/>
        <v>0</v>
      </c>
      <c r="AD1380" s="16">
        <f t="shared" si="568"/>
        <v>0</v>
      </c>
      <c r="AE1380" s="17"/>
      <c r="AF1380" s="16">
        <f t="shared" si="558"/>
        <v>0</v>
      </c>
      <c r="AG1380" s="17">
        <f t="shared" si="578"/>
        <v>0</v>
      </c>
      <c r="AH1380" s="16">
        <f t="shared" si="579"/>
        <v>0</v>
      </c>
      <c r="AI1380" s="17">
        <f t="shared" si="580"/>
        <v>0</v>
      </c>
      <c r="AJ1380" s="16">
        <f t="shared" si="569"/>
        <v>0</v>
      </c>
    </row>
    <row r="1381" spans="1:36" x14ac:dyDescent="0.25">
      <c r="A1381" s="26">
        <f t="shared" si="581"/>
        <v>27.53041666666617</v>
      </c>
      <c r="B1381" s="9" t="s">
        <v>17</v>
      </c>
      <c r="C1381" s="8"/>
      <c r="D1381" s="14" t="s">
        <v>20</v>
      </c>
      <c r="E1381" s="7"/>
      <c r="F1381" s="7"/>
      <c r="G1381" s="7"/>
      <c r="H1381" s="16">
        <f t="shared" si="583"/>
        <v>0</v>
      </c>
      <c r="I1381" s="17">
        <f t="shared" si="570"/>
        <v>0</v>
      </c>
      <c r="J1381" s="16">
        <f t="shared" si="561"/>
        <v>0</v>
      </c>
      <c r="K1381" s="17">
        <f t="shared" si="571"/>
        <v>0</v>
      </c>
      <c r="L1381" s="16">
        <f t="shared" si="562"/>
        <v>0</v>
      </c>
      <c r="M1381" s="17"/>
      <c r="N1381" s="16">
        <f t="shared" si="563"/>
        <v>0</v>
      </c>
      <c r="O1381" s="17">
        <f t="shared" si="572"/>
        <v>0</v>
      </c>
      <c r="P1381" s="16">
        <f t="shared" si="584"/>
        <v>27.53041666666617</v>
      </c>
      <c r="Q1381" s="17">
        <f t="shared" si="573"/>
        <v>1</v>
      </c>
      <c r="R1381" s="16">
        <f t="shared" si="564"/>
        <v>0</v>
      </c>
      <c r="S1381" s="17"/>
      <c r="T1381" s="16">
        <f t="shared" si="582"/>
        <v>0</v>
      </c>
      <c r="U1381" s="17">
        <f t="shared" si="574"/>
        <v>0</v>
      </c>
      <c r="V1381" s="16">
        <f t="shared" si="566"/>
        <v>0</v>
      </c>
      <c r="W1381" s="17">
        <f t="shared" si="575"/>
        <v>0</v>
      </c>
      <c r="X1381" s="16">
        <f t="shared" si="567"/>
        <v>0</v>
      </c>
      <c r="Y1381" s="17"/>
      <c r="Z1381" s="16">
        <f t="shared" si="585"/>
        <v>0</v>
      </c>
      <c r="AA1381" s="17">
        <f t="shared" si="576"/>
        <v>0</v>
      </c>
      <c r="AB1381" s="16">
        <f t="shared" si="557"/>
        <v>0</v>
      </c>
      <c r="AC1381" s="17">
        <f t="shared" si="577"/>
        <v>0</v>
      </c>
      <c r="AD1381" s="16">
        <f t="shared" si="568"/>
        <v>0</v>
      </c>
      <c r="AE1381" s="17"/>
      <c r="AF1381" s="16">
        <f t="shared" si="558"/>
        <v>0</v>
      </c>
      <c r="AG1381" s="17">
        <f t="shared" si="578"/>
        <v>0</v>
      </c>
      <c r="AH1381" s="16">
        <f t="shared" si="579"/>
        <v>0</v>
      </c>
      <c r="AI1381" s="17">
        <f t="shared" si="580"/>
        <v>0</v>
      </c>
      <c r="AJ1381" s="16">
        <f t="shared" si="569"/>
        <v>0</v>
      </c>
    </row>
    <row r="1382" spans="1:36" x14ac:dyDescent="0.25">
      <c r="A1382" s="26">
        <f t="shared" si="581"/>
        <v>27.55041666666617</v>
      </c>
      <c r="B1382" s="9" t="s">
        <v>9</v>
      </c>
      <c r="C1382" t="s">
        <v>11</v>
      </c>
      <c r="H1382" s="16">
        <f t="shared" si="583"/>
        <v>27.55041666666617</v>
      </c>
      <c r="I1382" s="17">
        <f t="shared" si="570"/>
        <v>1</v>
      </c>
      <c r="J1382" s="16">
        <f t="shared" si="561"/>
        <v>0</v>
      </c>
      <c r="K1382" s="17">
        <f t="shared" si="571"/>
        <v>0</v>
      </c>
      <c r="L1382" s="16">
        <f t="shared" si="562"/>
        <v>0</v>
      </c>
      <c r="M1382" s="17"/>
      <c r="N1382" s="16">
        <f t="shared" si="563"/>
        <v>0</v>
      </c>
      <c r="O1382" s="17">
        <f t="shared" si="572"/>
        <v>0</v>
      </c>
      <c r="P1382" s="16">
        <f t="shared" si="584"/>
        <v>0</v>
      </c>
      <c r="Q1382" s="17">
        <f t="shared" si="573"/>
        <v>0</v>
      </c>
      <c r="R1382" s="16">
        <f t="shared" si="564"/>
        <v>0</v>
      </c>
      <c r="S1382" s="17"/>
      <c r="T1382" s="16">
        <f t="shared" si="582"/>
        <v>0</v>
      </c>
      <c r="U1382" s="17">
        <f t="shared" si="574"/>
        <v>0</v>
      </c>
      <c r="V1382" s="16">
        <f t="shared" si="566"/>
        <v>0</v>
      </c>
      <c r="W1382" s="17">
        <f t="shared" si="575"/>
        <v>0</v>
      </c>
      <c r="X1382" s="16">
        <f t="shared" si="567"/>
        <v>0</v>
      </c>
      <c r="Y1382" s="17"/>
      <c r="Z1382" s="16">
        <f t="shared" si="585"/>
        <v>0</v>
      </c>
      <c r="AA1382" s="17">
        <f t="shared" si="576"/>
        <v>0</v>
      </c>
      <c r="AB1382" s="16">
        <f t="shared" si="557"/>
        <v>0</v>
      </c>
      <c r="AC1382" s="17">
        <f t="shared" si="577"/>
        <v>0</v>
      </c>
      <c r="AD1382" s="16">
        <f t="shared" si="568"/>
        <v>0</v>
      </c>
      <c r="AE1382" s="17"/>
      <c r="AF1382" s="16">
        <f t="shared" si="558"/>
        <v>0</v>
      </c>
      <c r="AG1382" s="17">
        <f t="shared" si="578"/>
        <v>0</v>
      </c>
      <c r="AH1382" s="16">
        <f t="shared" ref="AH1382:AH1413" si="586">IF(B1382="Line 5 repd.",A1382,0)</f>
        <v>0</v>
      </c>
      <c r="AI1382" s="17">
        <f t="shared" si="580"/>
        <v>0</v>
      </c>
      <c r="AJ1382" s="16">
        <f t="shared" si="569"/>
        <v>0</v>
      </c>
    </row>
    <row r="1383" spans="1:36" x14ac:dyDescent="0.25">
      <c r="A1383" s="26">
        <f t="shared" si="581"/>
        <v>27.570416666666169</v>
      </c>
      <c r="B1383" s="9" t="s">
        <v>10</v>
      </c>
      <c r="C1383" t="s">
        <v>11</v>
      </c>
      <c r="F1383" s="13" t="s">
        <v>14</v>
      </c>
      <c r="G1383" s="13"/>
      <c r="H1383" s="16">
        <f t="shared" si="583"/>
        <v>0</v>
      </c>
      <c r="I1383" s="17">
        <f t="shared" si="570"/>
        <v>0</v>
      </c>
      <c r="J1383" s="16">
        <f t="shared" si="561"/>
        <v>0</v>
      </c>
      <c r="K1383" s="17">
        <f t="shared" si="571"/>
        <v>0</v>
      </c>
      <c r="L1383" s="16">
        <f t="shared" si="562"/>
        <v>0</v>
      </c>
      <c r="M1383" s="17"/>
      <c r="N1383" s="16">
        <f t="shared" si="563"/>
        <v>0</v>
      </c>
      <c r="O1383" s="17">
        <f t="shared" si="572"/>
        <v>0</v>
      </c>
      <c r="P1383" s="16">
        <f t="shared" si="584"/>
        <v>0</v>
      </c>
      <c r="Q1383" s="17">
        <f t="shared" si="573"/>
        <v>0</v>
      </c>
      <c r="R1383" s="16">
        <f t="shared" si="564"/>
        <v>0</v>
      </c>
      <c r="S1383" s="17"/>
      <c r="T1383" s="16">
        <f t="shared" si="582"/>
        <v>0</v>
      </c>
      <c r="U1383" s="17">
        <f t="shared" si="574"/>
        <v>0</v>
      </c>
      <c r="V1383" s="16">
        <f t="shared" si="566"/>
        <v>0</v>
      </c>
      <c r="W1383" s="17">
        <f t="shared" si="575"/>
        <v>0</v>
      </c>
      <c r="X1383" s="16">
        <f t="shared" si="567"/>
        <v>0</v>
      </c>
      <c r="Y1383" s="17"/>
      <c r="Z1383" s="16">
        <f t="shared" si="585"/>
        <v>27.570416666666169</v>
      </c>
      <c r="AA1383" s="17">
        <f t="shared" si="576"/>
        <v>1</v>
      </c>
      <c r="AB1383" s="16">
        <f t="shared" si="557"/>
        <v>0</v>
      </c>
      <c r="AC1383" s="17">
        <f t="shared" si="577"/>
        <v>0</v>
      </c>
      <c r="AD1383" s="16">
        <f t="shared" si="568"/>
        <v>1.9999999999999574E-2</v>
      </c>
      <c r="AE1383" s="17"/>
      <c r="AF1383" s="16">
        <f t="shared" si="558"/>
        <v>0</v>
      </c>
      <c r="AG1383" s="17">
        <f t="shared" si="578"/>
        <v>0</v>
      </c>
      <c r="AH1383" s="16">
        <f t="shared" si="586"/>
        <v>0</v>
      </c>
      <c r="AI1383" s="17">
        <f t="shared" si="580"/>
        <v>0</v>
      </c>
      <c r="AJ1383" s="16">
        <f t="shared" si="569"/>
        <v>0</v>
      </c>
    </row>
    <row r="1384" spans="1:36" x14ac:dyDescent="0.25">
      <c r="A1384" s="26">
        <f t="shared" si="581"/>
        <v>27.590416666666169</v>
      </c>
      <c r="B1384" s="9" t="s">
        <v>21</v>
      </c>
      <c r="C1384" t="s">
        <v>11</v>
      </c>
      <c r="E1384" t="s">
        <v>11</v>
      </c>
      <c r="F1384" s="13" t="s">
        <v>14</v>
      </c>
      <c r="G1384" s="13"/>
      <c r="H1384" s="16">
        <f t="shared" si="583"/>
        <v>0</v>
      </c>
      <c r="I1384" s="17">
        <f t="shared" si="570"/>
        <v>0</v>
      </c>
      <c r="J1384" s="16">
        <f t="shared" si="561"/>
        <v>0</v>
      </c>
      <c r="K1384" s="17">
        <f t="shared" si="571"/>
        <v>0</v>
      </c>
      <c r="L1384" s="16">
        <f t="shared" si="562"/>
        <v>0</v>
      </c>
      <c r="M1384" s="17"/>
      <c r="N1384" s="16">
        <f t="shared" si="563"/>
        <v>0</v>
      </c>
      <c r="O1384" s="17">
        <f t="shared" si="572"/>
        <v>0</v>
      </c>
      <c r="P1384" s="16">
        <f t="shared" si="584"/>
        <v>0</v>
      </c>
      <c r="Q1384" s="17">
        <f t="shared" si="573"/>
        <v>0</v>
      </c>
      <c r="R1384" s="16">
        <f t="shared" si="564"/>
        <v>0</v>
      </c>
      <c r="S1384" s="17"/>
      <c r="T1384" s="16">
        <f t="shared" si="582"/>
        <v>27.590416666666169</v>
      </c>
      <c r="U1384" s="17">
        <f t="shared" si="574"/>
        <v>1</v>
      </c>
      <c r="V1384" s="16">
        <f t="shared" si="566"/>
        <v>0</v>
      </c>
      <c r="W1384" s="17">
        <f t="shared" si="575"/>
        <v>0</v>
      </c>
      <c r="X1384" s="16">
        <f t="shared" si="567"/>
        <v>0</v>
      </c>
      <c r="Y1384" s="17"/>
      <c r="Z1384" s="16">
        <f t="shared" si="585"/>
        <v>0</v>
      </c>
      <c r="AA1384" s="17">
        <f t="shared" si="576"/>
        <v>0</v>
      </c>
      <c r="AB1384" s="16">
        <f t="shared" si="557"/>
        <v>0</v>
      </c>
      <c r="AC1384" s="17">
        <f t="shared" si="577"/>
        <v>0</v>
      </c>
      <c r="AD1384" s="16">
        <f t="shared" si="568"/>
        <v>1.9999999999999574E-2</v>
      </c>
      <c r="AE1384" s="17"/>
      <c r="AF1384" s="16">
        <f t="shared" si="558"/>
        <v>0</v>
      </c>
      <c r="AG1384" s="17">
        <f t="shared" si="578"/>
        <v>0</v>
      </c>
      <c r="AH1384" s="16">
        <f t="shared" si="586"/>
        <v>0</v>
      </c>
      <c r="AI1384" s="17">
        <f t="shared" si="580"/>
        <v>0</v>
      </c>
      <c r="AJ1384" s="16">
        <f t="shared" si="569"/>
        <v>0</v>
      </c>
    </row>
    <row r="1385" spans="1:36" x14ac:dyDescent="0.25">
      <c r="A1385" s="26">
        <f t="shared" si="581"/>
        <v>27.610416666666168</v>
      </c>
      <c r="B1385" s="9" t="s">
        <v>22</v>
      </c>
      <c r="C1385" s="14" t="s">
        <v>20</v>
      </c>
      <c r="E1385" t="s">
        <v>11</v>
      </c>
      <c r="F1385" t="s">
        <v>11</v>
      </c>
      <c r="G1385" s="13"/>
      <c r="H1385" s="16">
        <f t="shared" si="583"/>
        <v>0</v>
      </c>
      <c r="I1385" s="17">
        <f t="shared" si="570"/>
        <v>0</v>
      </c>
      <c r="J1385" s="16">
        <f t="shared" si="561"/>
        <v>27.610416666666168</v>
      </c>
      <c r="K1385" s="17">
        <f t="shared" si="571"/>
        <v>1</v>
      </c>
      <c r="L1385" s="16">
        <f t="shared" si="562"/>
        <v>0</v>
      </c>
      <c r="M1385" s="17"/>
      <c r="N1385" s="16">
        <f t="shared" si="563"/>
        <v>0</v>
      </c>
      <c r="O1385" s="17">
        <f t="shared" si="572"/>
        <v>0</v>
      </c>
      <c r="P1385" s="16">
        <f t="shared" si="584"/>
        <v>0</v>
      </c>
      <c r="Q1385" s="17">
        <f t="shared" si="573"/>
        <v>0</v>
      </c>
      <c r="R1385" s="16">
        <f t="shared" si="564"/>
        <v>0</v>
      </c>
      <c r="S1385" s="17"/>
      <c r="T1385" s="16">
        <f t="shared" si="582"/>
        <v>0</v>
      </c>
      <c r="U1385" s="17">
        <f t="shared" si="574"/>
        <v>0</v>
      </c>
      <c r="V1385" s="16">
        <f t="shared" si="566"/>
        <v>0</v>
      </c>
      <c r="W1385" s="17">
        <f t="shared" si="575"/>
        <v>0</v>
      </c>
      <c r="X1385" s="16">
        <f t="shared" si="567"/>
        <v>0</v>
      </c>
      <c r="Y1385" s="17"/>
      <c r="Z1385" s="16">
        <f t="shared" si="585"/>
        <v>0</v>
      </c>
      <c r="AA1385" s="17">
        <f t="shared" si="576"/>
        <v>0</v>
      </c>
      <c r="AB1385" s="16">
        <f t="shared" si="557"/>
        <v>0</v>
      </c>
      <c r="AC1385" s="17">
        <f t="shared" si="577"/>
        <v>0</v>
      </c>
      <c r="AD1385" s="16">
        <f t="shared" si="568"/>
        <v>0</v>
      </c>
      <c r="AE1385" s="17"/>
      <c r="AF1385" s="16">
        <f t="shared" si="558"/>
        <v>0</v>
      </c>
      <c r="AG1385" s="17">
        <f t="shared" si="578"/>
        <v>0</v>
      </c>
      <c r="AH1385" s="16">
        <f t="shared" si="586"/>
        <v>0</v>
      </c>
      <c r="AI1385" s="17">
        <f t="shared" si="580"/>
        <v>0</v>
      </c>
      <c r="AJ1385" s="16">
        <f t="shared" si="569"/>
        <v>0</v>
      </c>
    </row>
    <row r="1386" spans="1:36" x14ac:dyDescent="0.25">
      <c r="A1386" s="26">
        <f t="shared" si="581"/>
        <v>27.630416666666168</v>
      </c>
      <c r="B1386" s="9"/>
      <c r="E1386" t="s">
        <v>11</v>
      </c>
      <c r="F1386" t="s">
        <v>11</v>
      </c>
      <c r="G1386" s="13"/>
      <c r="H1386" s="16">
        <f t="shared" si="583"/>
        <v>0</v>
      </c>
      <c r="I1386" s="17">
        <f t="shared" si="570"/>
        <v>0</v>
      </c>
      <c r="J1386" s="16">
        <f t="shared" si="561"/>
        <v>0</v>
      </c>
      <c r="K1386" s="17">
        <f t="shared" si="571"/>
        <v>0</v>
      </c>
      <c r="L1386" s="16">
        <f t="shared" si="562"/>
        <v>0</v>
      </c>
      <c r="M1386" s="17"/>
      <c r="N1386" s="16">
        <f t="shared" si="563"/>
        <v>0</v>
      </c>
      <c r="O1386" s="17">
        <f t="shared" si="572"/>
        <v>0</v>
      </c>
      <c r="P1386" s="16">
        <f t="shared" si="584"/>
        <v>0</v>
      </c>
      <c r="Q1386" s="17">
        <f t="shared" si="573"/>
        <v>0</v>
      </c>
      <c r="R1386" s="16">
        <f t="shared" si="564"/>
        <v>0</v>
      </c>
      <c r="S1386" s="17"/>
      <c r="T1386" s="16">
        <f t="shared" si="582"/>
        <v>0</v>
      </c>
      <c r="U1386" s="17">
        <f t="shared" si="574"/>
        <v>0</v>
      </c>
      <c r="V1386" s="16">
        <f t="shared" si="566"/>
        <v>0</v>
      </c>
      <c r="W1386" s="17">
        <f t="shared" si="575"/>
        <v>0</v>
      </c>
      <c r="X1386" s="16">
        <f t="shared" si="567"/>
        <v>0</v>
      </c>
      <c r="Y1386" s="17"/>
      <c r="Z1386" s="16">
        <f t="shared" si="585"/>
        <v>0</v>
      </c>
      <c r="AA1386" s="17">
        <f t="shared" si="576"/>
        <v>0</v>
      </c>
      <c r="AB1386" s="16">
        <f t="shared" si="557"/>
        <v>0</v>
      </c>
      <c r="AC1386" s="17">
        <f t="shared" si="577"/>
        <v>0</v>
      </c>
      <c r="AD1386" s="16">
        <f t="shared" si="568"/>
        <v>0</v>
      </c>
      <c r="AE1386" s="17"/>
      <c r="AF1386" s="16">
        <f t="shared" si="558"/>
        <v>0</v>
      </c>
      <c r="AG1386" s="17">
        <f t="shared" si="578"/>
        <v>0</v>
      </c>
      <c r="AH1386" s="16">
        <f t="shared" si="586"/>
        <v>0</v>
      </c>
      <c r="AI1386" s="17">
        <f t="shared" si="580"/>
        <v>0</v>
      </c>
      <c r="AJ1386" s="16">
        <f t="shared" si="569"/>
        <v>0</v>
      </c>
    </row>
    <row r="1387" spans="1:36" x14ac:dyDescent="0.25">
      <c r="A1387" s="26">
        <f t="shared" si="581"/>
        <v>27.650416666666167</v>
      </c>
      <c r="B1387" s="9" t="s">
        <v>18</v>
      </c>
      <c r="E1387" s="14" t="s">
        <v>20</v>
      </c>
      <c r="F1387" t="s">
        <v>11</v>
      </c>
      <c r="H1387" s="16">
        <f t="shared" si="583"/>
        <v>0</v>
      </c>
      <c r="I1387" s="17">
        <f t="shared" si="570"/>
        <v>0</v>
      </c>
      <c r="J1387" s="16">
        <f t="shared" si="561"/>
        <v>0</v>
      </c>
      <c r="K1387" s="17">
        <f t="shared" si="571"/>
        <v>0</v>
      </c>
      <c r="L1387" s="16">
        <f t="shared" si="562"/>
        <v>0</v>
      </c>
      <c r="M1387" s="17"/>
      <c r="N1387" s="16">
        <f t="shared" si="563"/>
        <v>0</v>
      </c>
      <c r="O1387" s="17">
        <f t="shared" si="572"/>
        <v>0</v>
      </c>
      <c r="P1387" s="16">
        <f t="shared" si="584"/>
        <v>0</v>
      </c>
      <c r="Q1387" s="17">
        <f t="shared" si="573"/>
        <v>0</v>
      </c>
      <c r="R1387" s="16">
        <f t="shared" si="564"/>
        <v>0</v>
      </c>
      <c r="S1387" s="17"/>
      <c r="T1387" s="16">
        <f t="shared" si="582"/>
        <v>0</v>
      </c>
      <c r="U1387" s="17">
        <f t="shared" si="574"/>
        <v>0</v>
      </c>
      <c r="V1387" s="16">
        <f t="shared" si="566"/>
        <v>27.650416666666167</v>
      </c>
      <c r="W1387" s="17">
        <f t="shared" si="575"/>
        <v>1</v>
      </c>
      <c r="X1387" s="16">
        <f t="shared" si="567"/>
        <v>0</v>
      </c>
      <c r="Y1387" s="17"/>
      <c r="Z1387" s="16">
        <f t="shared" si="585"/>
        <v>0</v>
      </c>
      <c r="AA1387" s="17">
        <f t="shared" si="576"/>
        <v>0</v>
      </c>
      <c r="AB1387" s="16">
        <f t="shared" si="557"/>
        <v>0</v>
      </c>
      <c r="AC1387" s="17">
        <f t="shared" si="577"/>
        <v>0</v>
      </c>
      <c r="AD1387" s="16">
        <f t="shared" si="568"/>
        <v>0</v>
      </c>
      <c r="AE1387" s="17"/>
      <c r="AF1387" s="16">
        <f t="shared" si="558"/>
        <v>0</v>
      </c>
      <c r="AG1387" s="17">
        <f t="shared" si="578"/>
        <v>0</v>
      </c>
      <c r="AH1387" s="16">
        <f t="shared" si="586"/>
        <v>0</v>
      </c>
      <c r="AI1387" s="17">
        <f t="shared" si="580"/>
        <v>0</v>
      </c>
      <c r="AJ1387" s="16">
        <f t="shared" si="569"/>
        <v>0</v>
      </c>
    </row>
    <row r="1388" spans="1:36" x14ac:dyDescent="0.25">
      <c r="A1388" s="26">
        <f t="shared" si="581"/>
        <v>27.670416666666167</v>
      </c>
      <c r="B1388" s="9" t="s">
        <v>16</v>
      </c>
      <c r="D1388" t="s">
        <v>11</v>
      </c>
      <c r="F1388" t="s">
        <v>11</v>
      </c>
      <c r="H1388" s="16">
        <f t="shared" si="583"/>
        <v>0</v>
      </c>
      <c r="I1388" s="17">
        <f t="shared" si="570"/>
        <v>0</v>
      </c>
      <c r="J1388" s="16">
        <f t="shared" si="561"/>
        <v>0</v>
      </c>
      <c r="K1388" s="17">
        <f t="shared" si="571"/>
        <v>0</v>
      </c>
      <c r="L1388" s="16">
        <f t="shared" si="562"/>
        <v>0</v>
      </c>
      <c r="M1388" s="17"/>
      <c r="N1388" s="16">
        <f t="shared" si="563"/>
        <v>27.670416666666167</v>
      </c>
      <c r="O1388" s="17">
        <f t="shared" si="572"/>
        <v>1</v>
      </c>
      <c r="P1388" s="16">
        <f t="shared" si="584"/>
        <v>0</v>
      </c>
      <c r="Q1388" s="17">
        <f t="shared" si="573"/>
        <v>0</v>
      </c>
      <c r="R1388" s="16">
        <f t="shared" si="564"/>
        <v>0</v>
      </c>
      <c r="S1388" s="17"/>
      <c r="T1388" s="16">
        <f t="shared" si="582"/>
        <v>0</v>
      </c>
      <c r="U1388" s="17">
        <f t="shared" si="574"/>
        <v>0</v>
      </c>
      <c r="V1388" s="16">
        <f t="shared" si="566"/>
        <v>0</v>
      </c>
      <c r="W1388" s="17">
        <f t="shared" si="575"/>
        <v>0</v>
      </c>
      <c r="X1388" s="16">
        <f t="shared" si="567"/>
        <v>0</v>
      </c>
      <c r="Y1388" s="17"/>
      <c r="Z1388" s="16">
        <f t="shared" si="585"/>
        <v>0</v>
      </c>
      <c r="AA1388" s="17">
        <f t="shared" si="576"/>
        <v>0</v>
      </c>
      <c r="AB1388" s="16">
        <f t="shared" si="557"/>
        <v>0</v>
      </c>
      <c r="AC1388" s="17">
        <f t="shared" si="577"/>
        <v>0</v>
      </c>
      <c r="AD1388" s="16">
        <f t="shared" si="568"/>
        <v>0</v>
      </c>
      <c r="AE1388" s="17"/>
      <c r="AF1388" s="16">
        <f t="shared" si="558"/>
        <v>0</v>
      </c>
      <c r="AG1388" s="17">
        <f t="shared" si="578"/>
        <v>0</v>
      </c>
      <c r="AH1388" s="16">
        <f t="shared" si="586"/>
        <v>0</v>
      </c>
      <c r="AI1388" s="17">
        <f t="shared" si="580"/>
        <v>0</v>
      </c>
      <c r="AJ1388" s="16">
        <f t="shared" si="569"/>
        <v>0</v>
      </c>
    </row>
    <row r="1389" spans="1:36" x14ac:dyDescent="0.25">
      <c r="A1389" s="26">
        <f t="shared" si="581"/>
        <v>27.690416666666167</v>
      </c>
      <c r="B1389" s="9"/>
      <c r="D1389" t="s">
        <v>11</v>
      </c>
      <c r="F1389" t="s">
        <v>11</v>
      </c>
      <c r="G1389" s="14"/>
      <c r="H1389" s="16">
        <f t="shared" si="583"/>
        <v>0</v>
      </c>
      <c r="I1389" s="17">
        <f t="shared" si="570"/>
        <v>0</v>
      </c>
      <c r="J1389" s="16">
        <f t="shared" si="561"/>
        <v>0</v>
      </c>
      <c r="K1389" s="17">
        <f t="shared" si="571"/>
        <v>0</v>
      </c>
      <c r="L1389" s="16">
        <f t="shared" si="562"/>
        <v>0</v>
      </c>
      <c r="M1389" s="17"/>
      <c r="N1389" s="16">
        <f t="shared" si="563"/>
        <v>0</v>
      </c>
      <c r="O1389" s="17">
        <f t="shared" si="572"/>
        <v>0</v>
      </c>
      <c r="P1389" s="16">
        <f t="shared" si="584"/>
        <v>0</v>
      </c>
      <c r="Q1389" s="17">
        <f t="shared" si="573"/>
        <v>0</v>
      </c>
      <c r="R1389" s="16">
        <f t="shared" si="564"/>
        <v>0</v>
      </c>
      <c r="S1389" s="17"/>
      <c r="T1389" s="16">
        <f t="shared" si="582"/>
        <v>0</v>
      </c>
      <c r="U1389" s="17">
        <f t="shared" si="574"/>
        <v>0</v>
      </c>
      <c r="V1389" s="16">
        <f t="shared" si="566"/>
        <v>0</v>
      </c>
      <c r="W1389" s="17">
        <f t="shared" si="575"/>
        <v>0</v>
      </c>
      <c r="X1389" s="16">
        <f t="shared" si="567"/>
        <v>0</v>
      </c>
      <c r="Y1389" s="17"/>
      <c r="Z1389" s="16">
        <f t="shared" si="585"/>
        <v>0</v>
      </c>
      <c r="AA1389" s="17">
        <f t="shared" si="576"/>
        <v>0</v>
      </c>
      <c r="AB1389" s="16">
        <f t="shared" si="557"/>
        <v>0</v>
      </c>
      <c r="AC1389" s="17">
        <f t="shared" si="577"/>
        <v>0</v>
      </c>
      <c r="AD1389" s="16">
        <f t="shared" si="568"/>
        <v>0</v>
      </c>
      <c r="AE1389" s="17"/>
      <c r="AF1389" s="16">
        <f t="shared" si="558"/>
        <v>0</v>
      </c>
      <c r="AG1389" s="17">
        <f t="shared" si="578"/>
        <v>0</v>
      </c>
      <c r="AH1389" s="16">
        <f t="shared" si="586"/>
        <v>0</v>
      </c>
      <c r="AI1389" s="17">
        <f t="shared" si="580"/>
        <v>0</v>
      </c>
      <c r="AJ1389" s="16">
        <f t="shared" si="569"/>
        <v>0</v>
      </c>
    </row>
    <row r="1390" spans="1:36" x14ac:dyDescent="0.25">
      <c r="A1390" s="26">
        <f t="shared" si="581"/>
        <v>27.710416666666166</v>
      </c>
      <c r="B1390" s="9"/>
      <c r="D1390" t="s">
        <v>11</v>
      </c>
      <c r="F1390" t="s">
        <v>11</v>
      </c>
      <c r="H1390" s="16">
        <f t="shared" si="583"/>
        <v>0</v>
      </c>
      <c r="I1390" s="17">
        <f t="shared" si="570"/>
        <v>0</v>
      </c>
      <c r="J1390" s="16">
        <f t="shared" si="561"/>
        <v>0</v>
      </c>
      <c r="K1390" s="17">
        <f t="shared" si="571"/>
        <v>0</v>
      </c>
      <c r="L1390" s="16">
        <f t="shared" si="562"/>
        <v>0</v>
      </c>
      <c r="M1390" s="17"/>
      <c r="N1390" s="16">
        <f t="shared" si="563"/>
        <v>0</v>
      </c>
      <c r="O1390" s="17">
        <f t="shared" si="572"/>
        <v>0</v>
      </c>
      <c r="P1390" s="16">
        <f t="shared" si="584"/>
        <v>0</v>
      </c>
      <c r="Q1390" s="17">
        <f t="shared" si="573"/>
        <v>0</v>
      </c>
      <c r="R1390" s="16">
        <f t="shared" si="564"/>
        <v>0</v>
      </c>
      <c r="S1390" s="17"/>
      <c r="T1390" s="16">
        <f t="shared" si="582"/>
        <v>0</v>
      </c>
      <c r="U1390" s="17">
        <f t="shared" si="574"/>
        <v>0</v>
      </c>
      <c r="V1390" s="16">
        <f t="shared" si="566"/>
        <v>0</v>
      </c>
      <c r="W1390" s="17">
        <f t="shared" si="575"/>
        <v>0</v>
      </c>
      <c r="X1390" s="16">
        <f t="shared" si="567"/>
        <v>0</v>
      </c>
      <c r="Y1390" s="17"/>
      <c r="Z1390" s="16">
        <f t="shared" si="585"/>
        <v>0</v>
      </c>
      <c r="AA1390" s="17">
        <f t="shared" si="576"/>
        <v>0</v>
      </c>
      <c r="AB1390" s="16">
        <f t="shared" si="557"/>
        <v>0</v>
      </c>
      <c r="AC1390" s="17">
        <f t="shared" si="577"/>
        <v>0</v>
      </c>
      <c r="AD1390" s="16">
        <f t="shared" si="568"/>
        <v>0</v>
      </c>
      <c r="AE1390" s="17"/>
      <c r="AF1390" s="16">
        <f t="shared" si="558"/>
        <v>0</v>
      </c>
      <c r="AG1390" s="17">
        <f t="shared" si="578"/>
        <v>0</v>
      </c>
      <c r="AH1390" s="16">
        <f t="shared" si="586"/>
        <v>0</v>
      </c>
      <c r="AI1390" s="17">
        <f t="shared" si="580"/>
        <v>0</v>
      </c>
      <c r="AJ1390" s="16">
        <f t="shared" si="569"/>
        <v>0</v>
      </c>
    </row>
    <row r="1391" spans="1:36" x14ac:dyDescent="0.25">
      <c r="A1391" s="26">
        <f t="shared" si="581"/>
        <v>27.730416666666166</v>
      </c>
      <c r="B1391" s="9" t="s">
        <v>12</v>
      </c>
      <c r="D1391" t="s">
        <v>11</v>
      </c>
      <c r="F1391" s="14" t="s">
        <v>20</v>
      </c>
      <c r="H1391" s="16">
        <f t="shared" si="583"/>
        <v>0</v>
      </c>
      <c r="I1391" s="17">
        <f t="shared" si="570"/>
        <v>0</v>
      </c>
      <c r="J1391" s="16">
        <f t="shared" si="561"/>
        <v>0</v>
      </c>
      <c r="K1391" s="17">
        <f t="shared" si="571"/>
        <v>0</v>
      </c>
      <c r="L1391" s="16">
        <f t="shared" si="562"/>
        <v>0</v>
      </c>
      <c r="M1391" s="17"/>
      <c r="N1391" s="16">
        <f t="shared" si="563"/>
        <v>0</v>
      </c>
      <c r="O1391" s="17">
        <f t="shared" si="572"/>
        <v>0</v>
      </c>
      <c r="P1391" s="16">
        <f t="shared" si="584"/>
        <v>0</v>
      </c>
      <c r="Q1391" s="17">
        <f t="shared" si="573"/>
        <v>0</v>
      </c>
      <c r="R1391" s="16">
        <f t="shared" si="564"/>
        <v>0</v>
      </c>
      <c r="S1391" s="17"/>
      <c r="T1391" s="16">
        <f t="shared" si="582"/>
        <v>0</v>
      </c>
      <c r="U1391" s="17">
        <f t="shared" si="574"/>
        <v>0</v>
      </c>
      <c r="V1391" s="16">
        <f t="shared" si="566"/>
        <v>0</v>
      </c>
      <c r="W1391" s="17">
        <f t="shared" si="575"/>
        <v>0</v>
      </c>
      <c r="X1391" s="16">
        <f t="shared" si="567"/>
        <v>0</v>
      </c>
      <c r="Y1391" s="17"/>
      <c r="Z1391" s="16">
        <f t="shared" si="585"/>
        <v>0</v>
      </c>
      <c r="AA1391" s="17">
        <f t="shared" si="576"/>
        <v>0</v>
      </c>
      <c r="AB1391" s="16">
        <f t="shared" si="557"/>
        <v>27.730416666666166</v>
      </c>
      <c r="AC1391" s="17">
        <f t="shared" si="577"/>
        <v>1</v>
      </c>
      <c r="AD1391" s="16">
        <f t="shared" si="568"/>
        <v>0</v>
      </c>
      <c r="AE1391" s="17"/>
      <c r="AF1391" s="16">
        <f t="shared" si="558"/>
        <v>0</v>
      </c>
      <c r="AG1391" s="17">
        <f t="shared" si="578"/>
        <v>0</v>
      </c>
      <c r="AH1391" s="16">
        <f t="shared" si="586"/>
        <v>0</v>
      </c>
      <c r="AI1391" s="17">
        <f t="shared" si="580"/>
        <v>0</v>
      </c>
      <c r="AJ1391" s="16">
        <f t="shared" si="569"/>
        <v>0</v>
      </c>
    </row>
    <row r="1392" spans="1:36" x14ac:dyDescent="0.25">
      <c r="A1392" s="26">
        <f t="shared" si="581"/>
        <v>27.750416666666165</v>
      </c>
      <c r="B1392" s="9"/>
      <c r="D1392" t="s">
        <v>11</v>
      </c>
      <c r="H1392" s="16">
        <f t="shared" si="583"/>
        <v>0</v>
      </c>
      <c r="I1392" s="17">
        <f t="shared" si="570"/>
        <v>0</v>
      </c>
      <c r="J1392" s="16">
        <f t="shared" si="561"/>
        <v>0</v>
      </c>
      <c r="K1392" s="17">
        <f t="shared" si="571"/>
        <v>0</v>
      </c>
      <c r="L1392" s="16">
        <f t="shared" si="562"/>
        <v>0</v>
      </c>
      <c r="M1392" s="17"/>
      <c r="N1392" s="16">
        <f t="shared" si="563"/>
        <v>0</v>
      </c>
      <c r="O1392" s="17">
        <f t="shared" si="572"/>
        <v>0</v>
      </c>
      <c r="P1392" s="16">
        <f t="shared" si="584"/>
        <v>0</v>
      </c>
      <c r="Q1392" s="17">
        <f t="shared" si="573"/>
        <v>0</v>
      </c>
      <c r="R1392" s="16">
        <f t="shared" si="564"/>
        <v>0</v>
      </c>
      <c r="S1392" s="17"/>
      <c r="T1392" s="16">
        <f t="shared" si="582"/>
        <v>0</v>
      </c>
      <c r="U1392" s="17">
        <f t="shared" si="574"/>
        <v>0</v>
      </c>
      <c r="V1392" s="16">
        <f t="shared" si="566"/>
        <v>0</v>
      </c>
      <c r="W1392" s="17">
        <f t="shared" si="575"/>
        <v>0</v>
      </c>
      <c r="X1392" s="16">
        <f t="shared" si="567"/>
        <v>0</v>
      </c>
      <c r="Y1392" s="17"/>
      <c r="Z1392" s="16">
        <f t="shared" si="585"/>
        <v>0</v>
      </c>
      <c r="AA1392" s="17">
        <f t="shared" si="576"/>
        <v>0</v>
      </c>
      <c r="AB1392" s="16">
        <f t="shared" si="557"/>
        <v>0</v>
      </c>
      <c r="AC1392" s="17">
        <f t="shared" si="577"/>
        <v>0</v>
      </c>
      <c r="AD1392" s="16">
        <f t="shared" si="568"/>
        <v>0</v>
      </c>
      <c r="AE1392" s="17"/>
      <c r="AF1392" s="16">
        <f t="shared" si="558"/>
        <v>0</v>
      </c>
      <c r="AG1392" s="17">
        <f t="shared" si="578"/>
        <v>0</v>
      </c>
      <c r="AH1392" s="16">
        <f t="shared" si="586"/>
        <v>0</v>
      </c>
      <c r="AI1392" s="17">
        <f t="shared" si="580"/>
        <v>0</v>
      </c>
      <c r="AJ1392" s="16">
        <f t="shared" si="569"/>
        <v>0</v>
      </c>
    </row>
    <row r="1393" spans="1:36" x14ac:dyDescent="0.25">
      <c r="A1393" s="26">
        <f t="shared" si="581"/>
        <v>27.770416666666165</v>
      </c>
      <c r="B1393" s="9" t="s">
        <v>9</v>
      </c>
      <c r="C1393" t="s">
        <v>11</v>
      </c>
      <c r="D1393" t="s">
        <v>11</v>
      </c>
      <c r="G1393" s="13"/>
      <c r="H1393" s="16">
        <f t="shared" si="583"/>
        <v>27.770416666666165</v>
      </c>
      <c r="I1393" s="17">
        <f t="shared" si="570"/>
        <v>1</v>
      </c>
      <c r="J1393" s="16">
        <f t="shared" si="561"/>
        <v>0</v>
      </c>
      <c r="K1393" s="17">
        <f t="shared" si="571"/>
        <v>0</v>
      </c>
      <c r="L1393" s="16">
        <f t="shared" si="562"/>
        <v>0</v>
      </c>
      <c r="M1393" s="17"/>
      <c r="N1393" s="16">
        <f t="shared" si="563"/>
        <v>0</v>
      </c>
      <c r="O1393" s="17">
        <f t="shared" si="572"/>
        <v>0</v>
      </c>
      <c r="P1393" s="16">
        <f t="shared" si="584"/>
        <v>0</v>
      </c>
      <c r="Q1393" s="17">
        <f t="shared" si="573"/>
        <v>0</v>
      </c>
      <c r="R1393" s="16">
        <f t="shared" si="564"/>
        <v>0</v>
      </c>
      <c r="S1393" s="17"/>
      <c r="T1393" s="16">
        <f t="shared" si="582"/>
        <v>0</v>
      </c>
      <c r="U1393" s="17">
        <f t="shared" si="574"/>
        <v>0</v>
      </c>
      <c r="V1393" s="16">
        <f t="shared" si="566"/>
        <v>0</v>
      </c>
      <c r="W1393" s="17">
        <f t="shared" si="575"/>
        <v>0</v>
      </c>
      <c r="X1393" s="16">
        <f t="shared" si="567"/>
        <v>0</v>
      </c>
      <c r="Y1393" s="17"/>
      <c r="Z1393" s="16">
        <f t="shared" si="585"/>
        <v>0</v>
      </c>
      <c r="AA1393" s="17">
        <f t="shared" si="576"/>
        <v>0</v>
      </c>
      <c r="AB1393" s="16">
        <f t="shared" si="557"/>
        <v>0</v>
      </c>
      <c r="AC1393" s="17">
        <f t="shared" si="577"/>
        <v>0</v>
      </c>
      <c r="AD1393" s="16">
        <f t="shared" si="568"/>
        <v>0</v>
      </c>
      <c r="AE1393" s="17"/>
      <c r="AF1393" s="16">
        <f t="shared" si="558"/>
        <v>0</v>
      </c>
      <c r="AG1393" s="17">
        <f t="shared" si="578"/>
        <v>0</v>
      </c>
      <c r="AH1393" s="16">
        <f t="shared" si="586"/>
        <v>0</v>
      </c>
      <c r="AI1393" s="17">
        <f t="shared" si="580"/>
        <v>0</v>
      </c>
      <c r="AJ1393" s="16">
        <f t="shared" si="569"/>
        <v>0</v>
      </c>
    </row>
    <row r="1394" spans="1:36" x14ac:dyDescent="0.25">
      <c r="A1394" s="26">
        <f t="shared" si="581"/>
        <v>27.790416666666165</v>
      </c>
      <c r="B1394" s="9" t="s">
        <v>13</v>
      </c>
      <c r="C1394" t="s">
        <v>11</v>
      </c>
      <c r="D1394" t="s">
        <v>11</v>
      </c>
      <c r="G1394" s="13" t="s">
        <v>14</v>
      </c>
      <c r="H1394" s="16">
        <f t="shared" si="583"/>
        <v>0</v>
      </c>
      <c r="I1394" s="17">
        <f t="shared" si="570"/>
        <v>0</v>
      </c>
      <c r="J1394" s="16">
        <f t="shared" si="561"/>
        <v>0</v>
      </c>
      <c r="K1394" s="17">
        <f t="shared" si="571"/>
        <v>0</v>
      </c>
      <c r="L1394" s="16">
        <f t="shared" si="562"/>
        <v>0</v>
      </c>
      <c r="M1394" s="17"/>
      <c r="N1394" s="16">
        <f t="shared" si="563"/>
        <v>0</v>
      </c>
      <c r="O1394" s="17">
        <f t="shared" si="572"/>
        <v>0</v>
      </c>
      <c r="P1394" s="16">
        <f t="shared" si="584"/>
        <v>0</v>
      </c>
      <c r="Q1394" s="17">
        <f t="shared" si="573"/>
        <v>0</v>
      </c>
      <c r="R1394" s="16">
        <f t="shared" si="564"/>
        <v>0</v>
      </c>
      <c r="S1394" s="17"/>
      <c r="T1394" s="16">
        <f t="shared" si="582"/>
        <v>0</v>
      </c>
      <c r="U1394" s="17">
        <f t="shared" si="574"/>
        <v>0</v>
      </c>
      <c r="V1394" s="16">
        <f t="shared" si="566"/>
        <v>0</v>
      </c>
      <c r="W1394" s="17">
        <f t="shared" si="575"/>
        <v>0</v>
      </c>
      <c r="X1394" s="16">
        <f t="shared" si="567"/>
        <v>0</v>
      </c>
      <c r="Y1394" s="17"/>
      <c r="Z1394" s="16">
        <f t="shared" si="585"/>
        <v>0</v>
      </c>
      <c r="AA1394" s="17">
        <f t="shared" si="576"/>
        <v>0</v>
      </c>
      <c r="AB1394" s="16">
        <f t="shared" si="557"/>
        <v>0</v>
      </c>
      <c r="AC1394" s="17">
        <f t="shared" si="577"/>
        <v>0</v>
      </c>
      <c r="AD1394" s="16">
        <f t="shared" si="568"/>
        <v>0</v>
      </c>
      <c r="AE1394" s="17"/>
      <c r="AF1394" s="16">
        <f t="shared" si="558"/>
        <v>27.790416666666165</v>
      </c>
      <c r="AG1394" s="17">
        <f t="shared" si="578"/>
        <v>1</v>
      </c>
      <c r="AH1394" s="16">
        <f t="shared" si="586"/>
        <v>0</v>
      </c>
      <c r="AI1394" s="17">
        <f t="shared" si="580"/>
        <v>0</v>
      </c>
      <c r="AJ1394" s="16">
        <f t="shared" si="569"/>
        <v>1.9999999999999574E-2</v>
      </c>
    </row>
    <row r="1395" spans="1:36" x14ac:dyDescent="0.25">
      <c r="A1395" s="26">
        <f t="shared" si="581"/>
        <v>27.810416666666164</v>
      </c>
      <c r="B1395" s="9" t="s">
        <v>17</v>
      </c>
      <c r="C1395" t="s">
        <v>11</v>
      </c>
      <c r="D1395" s="14" t="s">
        <v>20</v>
      </c>
      <c r="G1395" s="13" t="s">
        <v>14</v>
      </c>
      <c r="H1395" s="16">
        <f t="shared" si="583"/>
        <v>0</v>
      </c>
      <c r="I1395" s="17">
        <f t="shared" si="570"/>
        <v>0</v>
      </c>
      <c r="J1395" s="16">
        <f t="shared" si="561"/>
        <v>0</v>
      </c>
      <c r="K1395" s="17">
        <f t="shared" si="571"/>
        <v>0</v>
      </c>
      <c r="L1395" s="16">
        <f t="shared" si="562"/>
        <v>0</v>
      </c>
      <c r="M1395" s="17"/>
      <c r="N1395" s="16">
        <f t="shared" si="563"/>
        <v>0</v>
      </c>
      <c r="O1395" s="17">
        <f t="shared" si="572"/>
        <v>0</v>
      </c>
      <c r="P1395" s="16">
        <f t="shared" si="584"/>
        <v>27.810416666666164</v>
      </c>
      <c r="Q1395" s="17">
        <f t="shared" si="573"/>
        <v>1</v>
      </c>
      <c r="R1395" s="16">
        <f t="shared" si="564"/>
        <v>0</v>
      </c>
      <c r="S1395" s="17"/>
      <c r="T1395" s="16">
        <f t="shared" si="582"/>
        <v>0</v>
      </c>
      <c r="U1395" s="17">
        <f t="shared" si="574"/>
        <v>0</v>
      </c>
      <c r="V1395" s="16">
        <v>1</v>
      </c>
      <c r="W1395" s="17">
        <f t="shared" si="575"/>
        <v>1</v>
      </c>
      <c r="X1395" s="16">
        <f t="shared" si="567"/>
        <v>0</v>
      </c>
      <c r="Y1395" s="17"/>
      <c r="Z1395" s="16">
        <f t="shared" si="585"/>
        <v>0</v>
      </c>
      <c r="AA1395" s="17">
        <f t="shared" si="576"/>
        <v>0</v>
      </c>
      <c r="AB1395" s="16">
        <f t="shared" si="557"/>
        <v>0</v>
      </c>
      <c r="AC1395" s="17">
        <f t="shared" si="577"/>
        <v>0</v>
      </c>
      <c r="AD1395" s="16">
        <f t="shared" si="568"/>
        <v>0</v>
      </c>
      <c r="AE1395" s="17"/>
      <c r="AF1395" s="16">
        <f t="shared" si="558"/>
        <v>0</v>
      </c>
      <c r="AG1395" s="17">
        <f t="shared" si="578"/>
        <v>0</v>
      </c>
      <c r="AH1395" s="16">
        <f t="shared" si="586"/>
        <v>0</v>
      </c>
      <c r="AI1395" s="17">
        <f t="shared" si="580"/>
        <v>0</v>
      </c>
      <c r="AJ1395" s="16">
        <f t="shared" si="569"/>
        <v>1.9999999999999574E-2</v>
      </c>
    </row>
    <row r="1396" spans="1:36" x14ac:dyDescent="0.25">
      <c r="A1396" s="26">
        <f t="shared" si="581"/>
        <v>27.830416666666164</v>
      </c>
      <c r="B1396" s="9"/>
      <c r="C1396" t="s">
        <v>11</v>
      </c>
      <c r="G1396" t="s">
        <v>11</v>
      </c>
      <c r="H1396" s="16">
        <f t="shared" si="583"/>
        <v>0</v>
      </c>
      <c r="I1396" s="17">
        <f t="shared" si="570"/>
        <v>0</v>
      </c>
      <c r="J1396" s="16">
        <f t="shared" si="561"/>
        <v>0</v>
      </c>
      <c r="K1396" s="17">
        <f t="shared" si="571"/>
        <v>0</v>
      </c>
      <c r="L1396" s="16">
        <f t="shared" si="562"/>
        <v>0</v>
      </c>
      <c r="M1396" s="17"/>
      <c r="N1396" s="16">
        <f t="shared" si="563"/>
        <v>0</v>
      </c>
      <c r="O1396" s="17">
        <f t="shared" si="572"/>
        <v>0</v>
      </c>
      <c r="P1396" s="16">
        <f t="shared" si="584"/>
        <v>0</v>
      </c>
      <c r="Q1396" s="17">
        <f t="shared" si="573"/>
        <v>0</v>
      </c>
      <c r="R1396" s="16">
        <f t="shared" si="564"/>
        <v>0</v>
      </c>
      <c r="S1396" s="17"/>
      <c r="T1396" s="16">
        <f t="shared" ref="T1396:T1427" si="587">IF(B1396="Line 3 Fails",A1396,0)</f>
        <v>0</v>
      </c>
      <c r="U1396" s="17">
        <f t="shared" si="574"/>
        <v>0</v>
      </c>
      <c r="V1396" s="16">
        <f t="shared" ref="V1396:V1427" si="588">IF(B1396="Line 3 repd.",A1396,0)</f>
        <v>0</v>
      </c>
      <c r="W1396" s="17">
        <f t="shared" si="575"/>
        <v>0</v>
      </c>
      <c r="X1396" s="16">
        <f t="shared" si="567"/>
        <v>0</v>
      </c>
      <c r="Y1396" s="17"/>
      <c r="Z1396" s="16">
        <f t="shared" si="585"/>
        <v>0</v>
      </c>
      <c r="AA1396" s="17">
        <f t="shared" si="576"/>
        <v>0</v>
      </c>
      <c r="AB1396" s="16">
        <f t="shared" si="557"/>
        <v>0</v>
      </c>
      <c r="AC1396" s="17">
        <f t="shared" si="577"/>
        <v>0</v>
      </c>
      <c r="AD1396" s="16">
        <f t="shared" si="568"/>
        <v>0</v>
      </c>
      <c r="AE1396" s="17"/>
      <c r="AF1396" s="16">
        <f t="shared" si="558"/>
        <v>0</v>
      </c>
      <c r="AG1396" s="17">
        <f t="shared" si="578"/>
        <v>0</v>
      </c>
      <c r="AH1396" s="16">
        <f t="shared" si="586"/>
        <v>0</v>
      </c>
      <c r="AI1396" s="17">
        <f t="shared" si="580"/>
        <v>0</v>
      </c>
      <c r="AJ1396" s="16">
        <f t="shared" si="569"/>
        <v>0</v>
      </c>
    </row>
    <row r="1397" spans="1:36" x14ac:dyDescent="0.25">
      <c r="A1397" s="26">
        <f t="shared" si="581"/>
        <v>27.850416666666163</v>
      </c>
      <c r="B1397" s="9"/>
      <c r="C1397" t="s">
        <v>11</v>
      </c>
      <c r="G1397" t="s">
        <v>11</v>
      </c>
      <c r="H1397" s="16">
        <f t="shared" ref="H1397:H1428" si="589">IF(B1397="Line 1 Fails",A1397,0)</f>
        <v>0</v>
      </c>
      <c r="I1397" s="17">
        <f t="shared" si="570"/>
        <v>0</v>
      </c>
      <c r="J1397" s="16">
        <f t="shared" si="561"/>
        <v>0</v>
      </c>
      <c r="K1397" s="17">
        <f t="shared" si="571"/>
        <v>0</v>
      </c>
      <c r="L1397" s="16">
        <f t="shared" si="562"/>
        <v>0</v>
      </c>
      <c r="M1397" s="17"/>
      <c r="N1397" s="16">
        <f t="shared" si="563"/>
        <v>0</v>
      </c>
      <c r="O1397" s="17">
        <f t="shared" si="572"/>
        <v>0</v>
      </c>
      <c r="P1397" s="16">
        <f t="shared" si="584"/>
        <v>0</v>
      </c>
      <c r="Q1397" s="17">
        <f t="shared" si="573"/>
        <v>0</v>
      </c>
      <c r="R1397" s="16">
        <f t="shared" si="564"/>
        <v>0</v>
      </c>
      <c r="S1397" s="17"/>
      <c r="T1397" s="16">
        <f t="shared" si="587"/>
        <v>0</v>
      </c>
      <c r="U1397" s="17">
        <f t="shared" si="574"/>
        <v>0</v>
      </c>
      <c r="V1397" s="16">
        <f t="shared" si="588"/>
        <v>0</v>
      </c>
      <c r="W1397" s="17">
        <f t="shared" si="575"/>
        <v>0</v>
      </c>
      <c r="X1397" s="16">
        <f t="shared" si="567"/>
        <v>0</v>
      </c>
      <c r="Y1397" s="17"/>
      <c r="Z1397" s="16">
        <f t="shared" si="585"/>
        <v>0</v>
      </c>
      <c r="AA1397" s="17">
        <f t="shared" si="576"/>
        <v>0</v>
      </c>
      <c r="AB1397" s="16">
        <f t="shared" si="557"/>
        <v>0</v>
      </c>
      <c r="AC1397" s="17">
        <f t="shared" si="577"/>
        <v>0</v>
      </c>
      <c r="AD1397" s="16">
        <f t="shared" si="568"/>
        <v>0</v>
      </c>
      <c r="AE1397" s="17"/>
      <c r="AF1397" s="16">
        <f t="shared" si="558"/>
        <v>0</v>
      </c>
      <c r="AG1397" s="17">
        <f t="shared" si="578"/>
        <v>0</v>
      </c>
      <c r="AH1397" s="16">
        <f t="shared" si="586"/>
        <v>0</v>
      </c>
      <c r="AI1397" s="17">
        <f t="shared" si="580"/>
        <v>0</v>
      </c>
      <c r="AJ1397" s="16">
        <f t="shared" si="569"/>
        <v>0</v>
      </c>
    </row>
    <row r="1398" spans="1:36" x14ac:dyDescent="0.25">
      <c r="A1398" s="26">
        <f t="shared" si="581"/>
        <v>27.870416666666163</v>
      </c>
      <c r="B1398" s="9"/>
      <c r="C1398" t="s">
        <v>11</v>
      </c>
      <c r="D1398" s="7"/>
      <c r="E1398" s="7"/>
      <c r="F1398" s="8"/>
      <c r="G1398" t="s">
        <v>11</v>
      </c>
      <c r="H1398" s="16">
        <f t="shared" si="589"/>
        <v>0</v>
      </c>
      <c r="I1398" s="17">
        <f t="shared" si="570"/>
        <v>0</v>
      </c>
      <c r="J1398" s="16">
        <f t="shared" si="561"/>
        <v>0</v>
      </c>
      <c r="K1398" s="17">
        <f t="shared" si="571"/>
        <v>0</v>
      </c>
      <c r="L1398" s="16">
        <f t="shared" si="562"/>
        <v>0</v>
      </c>
      <c r="M1398" s="17"/>
      <c r="N1398" s="16">
        <f t="shared" si="563"/>
        <v>0</v>
      </c>
      <c r="O1398" s="17">
        <f t="shared" si="572"/>
        <v>0</v>
      </c>
      <c r="P1398" s="16">
        <f t="shared" si="584"/>
        <v>0</v>
      </c>
      <c r="Q1398" s="17">
        <f t="shared" si="573"/>
        <v>0</v>
      </c>
      <c r="R1398" s="16">
        <f t="shared" si="564"/>
        <v>0</v>
      </c>
      <c r="S1398" s="17"/>
      <c r="T1398" s="16">
        <f t="shared" si="587"/>
        <v>0</v>
      </c>
      <c r="U1398" s="17">
        <f t="shared" si="574"/>
        <v>0</v>
      </c>
      <c r="V1398" s="16">
        <f t="shared" si="588"/>
        <v>0</v>
      </c>
      <c r="W1398" s="17">
        <f t="shared" si="575"/>
        <v>0</v>
      </c>
      <c r="X1398" s="16">
        <f t="shared" si="567"/>
        <v>0</v>
      </c>
      <c r="Y1398" s="17"/>
      <c r="Z1398" s="16">
        <f t="shared" si="585"/>
        <v>0</v>
      </c>
      <c r="AA1398" s="17">
        <f t="shared" si="576"/>
        <v>0</v>
      </c>
      <c r="AB1398" s="16">
        <f t="shared" ref="AB1398:AB1461" si="590">IF(B1398="Line 4 repd.",A1398,0)</f>
        <v>0</v>
      </c>
      <c r="AC1398" s="17">
        <f t="shared" si="577"/>
        <v>0</v>
      </c>
      <c r="AD1398" s="16">
        <f t="shared" si="568"/>
        <v>0</v>
      </c>
      <c r="AE1398" s="17"/>
      <c r="AF1398" s="16">
        <f t="shared" si="558"/>
        <v>0</v>
      </c>
      <c r="AG1398" s="17">
        <f t="shared" si="578"/>
        <v>0</v>
      </c>
      <c r="AH1398" s="16">
        <f t="shared" si="586"/>
        <v>0</v>
      </c>
      <c r="AI1398" s="17">
        <f t="shared" si="580"/>
        <v>0</v>
      </c>
      <c r="AJ1398" s="16">
        <f t="shared" si="569"/>
        <v>0</v>
      </c>
    </row>
    <row r="1399" spans="1:36" x14ac:dyDescent="0.25">
      <c r="A1399" s="26">
        <f t="shared" si="581"/>
        <v>27.890416666666162</v>
      </c>
      <c r="B1399" s="9" t="s">
        <v>21</v>
      </c>
      <c r="C1399" t="s">
        <v>11</v>
      </c>
      <c r="D1399" s="7"/>
      <c r="E1399" s="13" t="s">
        <v>14</v>
      </c>
      <c r="F1399" s="8"/>
      <c r="G1399" t="s">
        <v>11</v>
      </c>
      <c r="H1399" s="16">
        <f t="shared" si="589"/>
        <v>0</v>
      </c>
      <c r="I1399" s="17">
        <f t="shared" si="570"/>
        <v>0</v>
      </c>
      <c r="J1399" s="16">
        <f t="shared" si="561"/>
        <v>0</v>
      </c>
      <c r="K1399" s="17">
        <f t="shared" si="571"/>
        <v>0</v>
      </c>
      <c r="L1399" s="16">
        <f t="shared" si="562"/>
        <v>0</v>
      </c>
      <c r="M1399" s="17"/>
      <c r="N1399" s="16">
        <f t="shared" si="563"/>
        <v>0</v>
      </c>
      <c r="O1399" s="17">
        <f t="shared" si="572"/>
        <v>0</v>
      </c>
      <c r="P1399" s="16">
        <f t="shared" si="584"/>
        <v>0</v>
      </c>
      <c r="Q1399" s="17">
        <f t="shared" si="573"/>
        <v>0</v>
      </c>
      <c r="R1399" s="16">
        <f t="shared" si="564"/>
        <v>0</v>
      </c>
      <c r="S1399" s="17"/>
      <c r="T1399" s="16">
        <f t="shared" si="587"/>
        <v>27.890416666666162</v>
      </c>
      <c r="U1399" s="17">
        <f t="shared" si="574"/>
        <v>1</v>
      </c>
      <c r="V1399" s="16">
        <f t="shared" si="588"/>
        <v>0</v>
      </c>
      <c r="W1399" s="17">
        <f t="shared" si="575"/>
        <v>0</v>
      </c>
      <c r="X1399" s="16">
        <f t="shared" si="567"/>
        <v>1.9999999999999574E-2</v>
      </c>
      <c r="Y1399" s="17"/>
      <c r="Z1399" s="16">
        <f t="shared" si="585"/>
        <v>0</v>
      </c>
      <c r="AA1399" s="17">
        <f t="shared" si="576"/>
        <v>0</v>
      </c>
      <c r="AB1399" s="16">
        <f t="shared" si="590"/>
        <v>0</v>
      </c>
      <c r="AC1399" s="17">
        <f t="shared" si="577"/>
        <v>0</v>
      </c>
      <c r="AD1399" s="16">
        <f t="shared" si="568"/>
        <v>0</v>
      </c>
      <c r="AE1399" s="17"/>
      <c r="AF1399" s="16">
        <f t="shared" ref="AF1399:AF1462" si="591">IF(B1399="Line 5 Fails",A1399,0)</f>
        <v>0</v>
      </c>
      <c r="AG1399" s="17">
        <f t="shared" si="578"/>
        <v>0</v>
      </c>
      <c r="AH1399" s="16">
        <f t="shared" si="586"/>
        <v>0</v>
      </c>
      <c r="AI1399" s="17">
        <f t="shared" si="580"/>
        <v>0</v>
      </c>
      <c r="AJ1399" s="16">
        <f t="shared" si="569"/>
        <v>0</v>
      </c>
    </row>
    <row r="1400" spans="1:36" x14ac:dyDescent="0.25">
      <c r="A1400" s="26">
        <f t="shared" si="581"/>
        <v>27.910416666666162</v>
      </c>
      <c r="B1400" s="9" t="s">
        <v>22</v>
      </c>
      <c r="C1400" s="14" t="s">
        <v>20</v>
      </c>
      <c r="D1400" s="7"/>
      <c r="E1400" t="s">
        <v>11</v>
      </c>
      <c r="F1400" s="7"/>
      <c r="G1400" t="s">
        <v>11</v>
      </c>
      <c r="H1400" s="16">
        <f t="shared" si="589"/>
        <v>0</v>
      </c>
      <c r="I1400" s="17">
        <f t="shared" si="570"/>
        <v>0</v>
      </c>
      <c r="J1400" s="16">
        <f t="shared" si="561"/>
        <v>27.910416666666162</v>
      </c>
      <c r="K1400" s="17">
        <f t="shared" si="571"/>
        <v>1</v>
      </c>
      <c r="L1400" s="16">
        <f t="shared" si="562"/>
        <v>0</v>
      </c>
      <c r="M1400" s="17"/>
      <c r="N1400" s="16">
        <f t="shared" si="563"/>
        <v>0</v>
      </c>
      <c r="O1400" s="17">
        <f t="shared" si="572"/>
        <v>0</v>
      </c>
      <c r="P1400" s="16">
        <f t="shared" si="584"/>
        <v>0</v>
      </c>
      <c r="Q1400" s="17">
        <f t="shared" si="573"/>
        <v>0</v>
      </c>
      <c r="R1400" s="16">
        <f t="shared" si="564"/>
        <v>0</v>
      </c>
      <c r="S1400" s="17"/>
      <c r="T1400" s="16">
        <f t="shared" si="587"/>
        <v>0</v>
      </c>
      <c r="U1400" s="17">
        <f t="shared" si="574"/>
        <v>0</v>
      </c>
      <c r="V1400" s="16">
        <f t="shared" si="588"/>
        <v>0</v>
      </c>
      <c r="W1400" s="17">
        <f t="shared" si="575"/>
        <v>0</v>
      </c>
      <c r="X1400" s="16">
        <f t="shared" si="567"/>
        <v>0</v>
      </c>
      <c r="Y1400" s="17"/>
      <c r="Z1400" s="16">
        <f t="shared" si="585"/>
        <v>0</v>
      </c>
      <c r="AA1400" s="17">
        <f t="shared" si="576"/>
        <v>0</v>
      </c>
      <c r="AB1400" s="16">
        <f t="shared" si="590"/>
        <v>0</v>
      </c>
      <c r="AC1400" s="17">
        <f t="shared" si="577"/>
        <v>0</v>
      </c>
      <c r="AD1400" s="16">
        <f t="shared" si="568"/>
        <v>0</v>
      </c>
      <c r="AE1400" s="17"/>
      <c r="AF1400" s="16">
        <f t="shared" si="591"/>
        <v>0</v>
      </c>
      <c r="AG1400" s="17">
        <f t="shared" si="578"/>
        <v>0</v>
      </c>
      <c r="AH1400" s="16">
        <f t="shared" si="586"/>
        <v>0</v>
      </c>
      <c r="AI1400" s="17">
        <f t="shared" si="580"/>
        <v>0</v>
      </c>
      <c r="AJ1400" s="16">
        <f t="shared" si="569"/>
        <v>0</v>
      </c>
    </row>
    <row r="1401" spans="1:36" x14ac:dyDescent="0.25">
      <c r="A1401" s="26">
        <f t="shared" si="581"/>
        <v>27.930416666666162</v>
      </c>
      <c r="B1401" s="9"/>
      <c r="C1401" s="8"/>
      <c r="D1401" s="8"/>
      <c r="E1401" t="s">
        <v>11</v>
      </c>
      <c r="F1401" s="7"/>
      <c r="G1401" t="s">
        <v>11</v>
      </c>
      <c r="H1401" s="16">
        <f t="shared" si="589"/>
        <v>0</v>
      </c>
      <c r="I1401" s="17">
        <f t="shared" si="570"/>
        <v>0</v>
      </c>
      <c r="J1401" s="16">
        <f t="shared" si="561"/>
        <v>0</v>
      </c>
      <c r="K1401" s="17">
        <f t="shared" si="571"/>
        <v>0</v>
      </c>
      <c r="L1401" s="16">
        <f t="shared" si="562"/>
        <v>0</v>
      </c>
      <c r="M1401" s="17"/>
      <c r="N1401" s="16">
        <f t="shared" si="563"/>
        <v>0</v>
      </c>
      <c r="O1401" s="17">
        <f t="shared" si="572"/>
        <v>0</v>
      </c>
      <c r="P1401" s="16">
        <f t="shared" si="584"/>
        <v>0</v>
      </c>
      <c r="Q1401" s="17">
        <f t="shared" si="573"/>
        <v>0</v>
      </c>
      <c r="R1401" s="16">
        <f t="shared" si="564"/>
        <v>0</v>
      </c>
      <c r="S1401" s="17"/>
      <c r="T1401" s="16">
        <f t="shared" si="587"/>
        <v>0</v>
      </c>
      <c r="U1401" s="17">
        <f t="shared" si="574"/>
        <v>0</v>
      </c>
      <c r="V1401" s="16">
        <f t="shared" si="588"/>
        <v>0</v>
      </c>
      <c r="W1401" s="17">
        <f t="shared" si="575"/>
        <v>0</v>
      </c>
      <c r="X1401" s="16">
        <f t="shared" si="567"/>
        <v>0</v>
      </c>
      <c r="Y1401" s="17"/>
      <c r="Z1401" s="16">
        <f t="shared" si="585"/>
        <v>0</v>
      </c>
      <c r="AA1401" s="17">
        <f t="shared" si="576"/>
        <v>0</v>
      </c>
      <c r="AB1401" s="16">
        <f t="shared" si="590"/>
        <v>0</v>
      </c>
      <c r="AC1401" s="17">
        <f t="shared" si="577"/>
        <v>0</v>
      </c>
      <c r="AD1401" s="16">
        <f t="shared" si="568"/>
        <v>0</v>
      </c>
      <c r="AE1401" s="17"/>
      <c r="AF1401" s="16">
        <f t="shared" si="591"/>
        <v>0</v>
      </c>
      <c r="AG1401" s="17">
        <f t="shared" si="578"/>
        <v>0</v>
      </c>
      <c r="AH1401" s="16">
        <f t="shared" si="586"/>
        <v>0</v>
      </c>
      <c r="AI1401" s="17">
        <f t="shared" si="580"/>
        <v>0</v>
      </c>
      <c r="AJ1401" s="16">
        <f t="shared" si="569"/>
        <v>0</v>
      </c>
    </row>
    <row r="1402" spans="1:36" x14ac:dyDescent="0.25">
      <c r="A1402" s="26">
        <f t="shared" si="581"/>
        <v>27.950416666666161</v>
      </c>
      <c r="B1402" s="9"/>
      <c r="C1402" s="8"/>
      <c r="D1402" s="8"/>
      <c r="E1402" t="s">
        <v>11</v>
      </c>
      <c r="F1402" s="7"/>
      <c r="G1402" t="s">
        <v>11</v>
      </c>
      <c r="H1402" s="16">
        <f t="shared" si="589"/>
        <v>0</v>
      </c>
      <c r="I1402" s="17">
        <f t="shared" si="570"/>
        <v>0</v>
      </c>
      <c r="J1402" s="16">
        <f t="shared" si="561"/>
        <v>0</v>
      </c>
      <c r="K1402" s="17">
        <f t="shared" si="571"/>
        <v>0</v>
      </c>
      <c r="L1402" s="16">
        <f t="shared" si="562"/>
        <v>0</v>
      </c>
      <c r="M1402" s="17"/>
      <c r="N1402" s="16">
        <f t="shared" si="563"/>
        <v>0</v>
      </c>
      <c r="O1402" s="17">
        <f t="shared" si="572"/>
        <v>0</v>
      </c>
      <c r="P1402" s="16">
        <f t="shared" si="584"/>
        <v>0</v>
      </c>
      <c r="Q1402" s="17">
        <f t="shared" si="573"/>
        <v>0</v>
      </c>
      <c r="R1402" s="16">
        <f t="shared" si="564"/>
        <v>0</v>
      </c>
      <c r="S1402" s="17"/>
      <c r="T1402" s="16">
        <f t="shared" si="587"/>
        <v>0</v>
      </c>
      <c r="U1402" s="17">
        <f t="shared" si="574"/>
        <v>0</v>
      </c>
      <c r="V1402" s="16">
        <f t="shared" si="588"/>
        <v>0</v>
      </c>
      <c r="W1402" s="17">
        <f t="shared" si="575"/>
        <v>0</v>
      </c>
      <c r="X1402" s="16">
        <f t="shared" si="567"/>
        <v>0</v>
      </c>
      <c r="Y1402" s="17"/>
      <c r="Z1402" s="16">
        <f t="shared" si="585"/>
        <v>0</v>
      </c>
      <c r="AA1402" s="17">
        <f t="shared" si="576"/>
        <v>0</v>
      </c>
      <c r="AB1402" s="16">
        <f t="shared" si="590"/>
        <v>0</v>
      </c>
      <c r="AC1402" s="17">
        <f t="shared" si="577"/>
        <v>0</v>
      </c>
      <c r="AD1402" s="16">
        <f t="shared" si="568"/>
        <v>0</v>
      </c>
      <c r="AE1402" s="17"/>
      <c r="AF1402" s="16">
        <f t="shared" si="591"/>
        <v>0</v>
      </c>
      <c r="AG1402" s="17">
        <f t="shared" si="578"/>
        <v>0</v>
      </c>
      <c r="AH1402" s="16">
        <f t="shared" si="586"/>
        <v>0</v>
      </c>
      <c r="AI1402" s="17">
        <f t="shared" si="580"/>
        <v>0</v>
      </c>
      <c r="AJ1402" s="16">
        <f t="shared" si="569"/>
        <v>0</v>
      </c>
    </row>
    <row r="1403" spans="1:36" x14ac:dyDescent="0.25">
      <c r="A1403" s="26">
        <f t="shared" si="581"/>
        <v>27.970416666666161</v>
      </c>
      <c r="B1403" s="9"/>
      <c r="C1403" s="7"/>
      <c r="D1403" s="8"/>
      <c r="E1403" t="s">
        <v>11</v>
      </c>
      <c r="F1403" s="7"/>
      <c r="G1403" t="s">
        <v>11</v>
      </c>
      <c r="H1403" s="16">
        <f t="shared" si="589"/>
        <v>0</v>
      </c>
      <c r="I1403" s="17">
        <f t="shared" si="570"/>
        <v>0</v>
      </c>
      <c r="J1403" s="16">
        <f t="shared" si="561"/>
        <v>0</v>
      </c>
      <c r="K1403" s="17">
        <f t="shared" si="571"/>
        <v>0</v>
      </c>
      <c r="L1403" s="16">
        <f t="shared" si="562"/>
        <v>0</v>
      </c>
      <c r="M1403" s="17"/>
      <c r="N1403" s="16">
        <f t="shared" si="563"/>
        <v>0</v>
      </c>
      <c r="O1403" s="17">
        <f t="shared" si="572"/>
        <v>0</v>
      </c>
      <c r="P1403" s="16">
        <f t="shared" si="584"/>
        <v>0</v>
      </c>
      <c r="Q1403" s="17">
        <f t="shared" si="573"/>
        <v>0</v>
      </c>
      <c r="R1403" s="16">
        <f t="shared" si="564"/>
        <v>0</v>
      </c>
      <c r="S1403" s="17"/>
      <c r="T1403" s="16">
        <f t="shared" si="587"/>
        <v>0</v>
      </c>
      <c r="U1403" s="17">
        <f t="shared" si="574"/>
        <v>0</v>
      </c>
      <c r="V1403" s="16">
        <f t="shared" si="588"/>
        <v>0</v>
      </c>
      <c r="W1403" s="17">
        <f t="shared" si="575"/>
        <v>0</v>
      </c>
      <c r="X1403" s="16">
        <f t="shared" si="567"/>
        <v>0</v>
      </c>
      <c r="Y1403" s="17"/>
      <c r="Z1403" s="16">
        <f t="shared" si="585"/>
        <v>0</v>
      </c>
      <c r="AA1403" s="17">
        <f t="shared" si="576"/>
        <v>0</v>
      </c>
      <c r="AB1403" s="16">
        <f t="shared" si="590"/>
        <v>0</v>
      </c>
      <c r="AC1403" s="17">
        <f t="shared" si="577"/>
        <v>0</v>
      </c>
      <c r="AD1403" s="16">
        <f t="shared" si="568"/>
        <v>0</v>
      </c>
      <c r="AE1403" s="17"/>
      <c r="AF1403" s="16">
        <f t="shared" si="591"/>
        <v>0</v>
      </c>
      <c r="AG1403" s="17">
        <f t="shared" si="578"/>
        <v>0</v>
      </c>
      <c r="AH1403" s="16">
        <f t="shared" si="586"/>
        <v>0</v>
      </c>
      <c r="AI1403" s="17">
        <f t="shared" si="580"/>
        <v>0</v>
      </c>
      <c r="AJ1403" s="16">
        <f t="shared" si="569"/>
        <v>0</v>
      </c>
    </row>
    <row r="1404" spans="1:36" x14ac:dyDescent="0.25">
      <c r="A1404" s="26">
        <f t="shared" si="581"/>
        <v>27.99041666666616</v>
      </c>
      <c r="B1404" s="9" t="s">
        <v>15</v>
      </c>
      <c r="C1404" s="7"/>
      <c r="D1404" s="8"/>
      <c r="E1404" t="s">
        <v>11</v>
      </c>
      <c r="F1404" s="7"/>
      <c r="G1404" s="14" t="s">
        <v>20</v>
      </c>
      <c r="H1404" s="16">
        <f t="shared" si="589"/>
        <v>0</v>
      </c>
      <c r="I1404" s="17">
        <f t="shared" si="570"/>
        <v>0</v>
      </c>
      <c r="J1404" s="16">
        <f t="shared" si="561"/>
        <v>0</v>
      </c>
      <c r="K1404" s="17">
        <f t="shared" si="571"/>
        <v>0</v>
      </c>
      <c r="L1404" s="16">
        <f t="shared" si="562"/>
        <v>0</v>
      </c>
      <c r="M1404" s="17"/>
      <c r="N1404" s="16">
        <f t="shared" si="563"/>
        <v>0</v>
      </c>
      <c r="O1404" s="17">
        <f t="shared" si="572"/>
        <v>0</v>
      </c>
      <c r="P1404" s="16">
        <f t="shared" si="584"/>
        <v>0</v>
      </c>
      <c r="Q1404" s="17">
        <f t="shared" si="573"/>
        <v>0</v>
      </c>
      <c r="R1404" s="16">
        <f t="shared" si="564"/>
        <v>0</v>
      </c>
      <c r="S1404" s="17"/>
      <c r="T1404" s="16">
        <f t="shared" si="587"/>
        <v>0</v>
      </c>
      <c r="U1404" s="17">
        <f t="shared" si="574"/>
        <v>0</v>
      </c>
      <c r="V1404" s="16">
        <f t="shared" si="588"/>
        <v>0</v>
      </c>
      <c r="W1404" s="17">
        <f t="shared" si="575"/>
        <v>0</v>
      </c>
      <c r="X1404" s="16">
        <f t="shared" si="567"/>
        <v>0</v>
      </c>
      <c r="Y1404" s="17"/>
      <c r="Z1404" s="16">
        <f t="shared" si="585"/>
        <v>0</v>
      </c>
      <c r="AA1404" s="17">
        <f t="shared" si="576"/>
        <v>0</v>
      </c>
      <c r="AB1404" s="16">
        <f t="shared" si="590"/>
        <v>0</v>
      </c>
      <c r="AC1404" s="17">
        <f t="shared" si="577"/>
        <v>0</v>
      </c>
      <c r="AD1404" s="16">
        <f t="shared" si="568"/>
        <v>0</v>
      </c>
      <c r="AE1404" s="17"/>
      <c r="AF1404" s="16">
        <f t="shared" si="591"/>
        <v>0</v>
      </c>
      <c r="AG1404" s="17">
        <f t="shared" si="578"/>
        <v>0</v>
      </c>
      <c r="AH1404" s="16">
        <f t="shared" si="586"/>
        <v>27.99041666666616</v>
      </c>
      <c r="AI1404" s="17">
        <f t="shared" si="580"/>
        <v>1</v>
      </c>
      <c r="AJ1404" s="16">
        <f t="shared" si="569"/>
        <v>0</v>
      </c>
    </row>
    <row r="1405" spans="1:36" x14ac:dyDescent="0.25">
      <c r="A1405" s="26">
        <f t="shared" si="581"/>
        <v>28.01041666666616</v>
      </c>
      <c r="B1405" s="9" t="s">
        <v>10</v>
      </c>
      <c r="C1405" s="7"/>
      <c r="D1405" s="13"/>
      <c r="E1405" t="s">
        <v>11</v>
      </c>
      <c r="F1405" t="s">
        <v>11</v>
      </c>
      <c r="G1405" s="7"/>
      <c r="H1405" s="16">
        <f t="shared" si="589"/>
        <v>0</v>
      </c>
      <c r="I1405" s="17">
        <f t="shared" si="570"/>
        <v>0</v>
      </c>
      <c r="J1405" s="16">
        <f t="shared" si="561"/>
        <v>0</v>
      </c>
      <c r="K1405" s="17">
        <f t="shared" si="571"/>
        <v>0</v>
      </c>
      <c r="L1405" s="16">
        <f t="shared" si="562"/>
        <v>0</v>
      </c>
      <c r="M1405" s="17"/>
      <c r="N1405" s="16">
        <f t="shared" si="563"/>
        <v>0</v>
      </c>
      <c r="O1405" s="17">
        <f t="shared" si="572"/>
        <v>0</v>
      </c>
      <c r="P1405" s="16">
        <f t="shared" si="584"/>
        <v>0</v>
      </c>
      <c r="Q1405" s="17">
        <f t="shared" si="573"/>
        <v>0</v>
      </c>
      <c r="R1405" s="16">
        <f t="shared" si="564"/>
        <v>0</v>
      </c>
      <c r="S1405" s="17"/>
      <c r="T1405" s="16">
        <f t="shared" si="587"/>
        <v>0</v>
      </c>
      <c r="U1405" s="17">
        <f t="shared" si="574"/>
        <v>0</v>
      </c>
      <c r="V1405" s="16">
        <f t="shared" si="588"/>
        <v>0</v>
      </c>
      <c r="W1405" s="17">
        <f t="shared" si="575"/>
        <v>0</v>
      </c>
      <c r="X1405" s="16">
        <f t="shared" si="567"/>
        <v>0</v>
      </c>
      <c r="Y1405" s="17"/>
      <c r="Z1405" s="16">
        <f t="shared" si="585"/>
        <v>28.01041666666616</v>
      </c>
      <c r="AA1405" s="17">
        <f t="shared" si="576"/>
        <v>1</v>
      </c>
      <c r="AB1405" s="16">
        <f t="shared" si="590"/>
        <v>0</v>
      </c>
      <c r="AC1405" s="17">
        <f t="shared" si="577"/>
        <v>0</v>
      </c>
      <c r="AD1405" s="16">
        <f t="shared" si="568"/>
        <v>0</v>
      </c>
      <c r="AE1405" s="17"/>
      <c r="AF1405" s="16">
        <f t="shared" si="591"/>
        <v>0</v>
      </c>
      <c r="AG1405" s="17">
        <f t="shared" si="578"/>
        <v>0</v>
      </c>
      <c r="AH1405" s="16">
        <f t="shared" si="586"/>
        <v>0</v>
      </c>
      <c r="AI1405" s="17">
        <f t="shared" si="580"/>
        <v>0</v>
      </c>
      <c r="AJ1405" s="16">
        <f t="shared" si="569"/>
        <v>0</v>
      </c>
    </row>
    <row r="1406" spans="1:36" x14ac:dyDescent="0.25">
      <c r="A1406" s="26">
        <f t="shared" si="581"/>
        <v>28.030416666666159</v>
      </c>
      <c r="B1406" s="9" t="s">
        <v>16</v>
      </c>
      <c r="D1406" s="13" t="s">
        <v>14</v>
      </c>
      <c r="E1406" t="s">
        <v>11</v>
      </c>
      <c r="F1406" t="s">
        <v>11</v>
      </c>
      <c r="H1406" s="16">
        <f t="shared" si="589"/>
        <v>0</v>
      </c>
      <c r="I1406" s="17">
        <f t="shared" si="570"/>
        <v>0</v>
      </c>
      <c r="J1406" s="16">
        <f t="shared" si="561"/>
        <v>0</v>
      </c>
      <c r="K1406" s="17">
        <f t="shared" si="571"/>
        <v>0</v>
      </c>
      <c r="L1406" s="16">
        <f t="shared" si="562"/>
        <v>0</v>
      </c>
      <c r="M1406" s="17"/>
      <c r="N1406" s="16">
        <f t="shared" si="563"/>
        <v>28.030416666666159</v>
      </c>
      <c r="O1406" s="17">
        <f t="shared" si="572"/>
        <v>1</v>
      </c>
      <c r="P1406" s="16">
        <f t="shared" si="584"/>
        <v>0</v>
      </c>
      <c r="Q1406" s="17">
        <f t="shared" si="573"/>
        <v>0</v>
      </c>
      <c r="R1406" s="16">
        <f t="shared" si="564"/>
        <v>1.9999999999999574E-2</v>
      </c>
      <c r="S1406" s="17"/>
      <c r="T1406" s="16">
        <f t="shared" si="587"/>
        <v>0</v>
      </c>
      <c r="U1406" s="17">
        <f t="shared" si="574"/>
        <v>0</v>
      </c>
      <c r="V1406" s="16">
        <f t="shared" si="588"/>
        <v>0</v>
      </c>
      <c r="W1406" s="17">
        <f t="shared" si="575"/>
        <v>0</v>
      </c>
      <c r="X1406" s="16">
        <f t="shared" si="567"/>
        <v>0</v>
      </c>
      <c r="Y1406" s="17"/>
      <c r="Z1406" s="16">
        <f t="shared" si="585"/>
        <v>0</v>
      </c>
      <c r="AA1406" s="17">
        <f t="shared" si="576"/>
        <v>0</v>
      </c>
      <c r="AB1406" s="16">
        <f t="shared" si="590"/>
        <v>0</v>
      </c>
      <c r="AC1406" s="17">
        <f t="shared" si="577"/>
        <v>0</v>
      </c>
      <c r="AD1406" s="16">
        <f t="shared" si="568"/>
        <v>0</v>
      </c>
      <c r="AE1406" s="17"/>
      <c r="AF1406" s="16">
        <f t="shared" si="591"/>
        <v>0</v>
      </c>
      <c r="AG1406" s="17">
        <f t="shared" si="578"/>
        <v>0</v>
      </c>
      <c r="AH1406" s="16">
        <f t="shared" si="586"/>
        <v>0</v>
      </c>
      <c r="AI1406" s="17">
        <f t="shared" si="580"/>
        <v>0</v>
      </c>
      <c r="AJ1406" s="16">
        <f t="shared" si="569"/>
        <v>0</v>
      </c>
    </row>
    <row r="1407" spans="1:36" x14ac:dyDescent="0.25">
      <c r="A1407" s="26">
        <f t="shared" si="581"/>
        <v>28.050416666666159</v>
      </c>
      <c r="B1407" s="9"/>
      <c r="C1407" s="7"/>
      <c r="D1407" s="13" t="s">
        <v>14</v>
      </c>
      <c r="E1407" t="s">
        <v>11</v>
      </c>
      <c r="F1407" t="s">
        <v>11</v>
      </c>
      <c r="H1407" s="16">
        <f t="shared" si="589"/>
        <v>0</v>
      </c>
      <c r="I1407" s="17">
        <f t="shared" si="570"/>
        <v>0</v>
      </c>
      <c r="J1407" s="16">
        <f t="shared" si="561"/>
        <v>0</v>
      </c>
      <c r="K1407" s="17">
        <f t="shared" si="571"/>
        <v>0</v>
      </c>
      <c r="L1407" s="16">
        <f t="shared" si="562"/>
        <v>0</v>
      </c>
      <c r="M1407" s="17"/>
      <c r="N1407" s="16">
        <f t="shared" si="563"/>
        <v>0</v>
      </c>
      <c r="O1407" s="17">
        <f t="shared" si="572"/>
        <v>0</v>
      </c>
      <c r="P1407" s="16">
        <f t="shared" si="584"/>
        <v>0</v>
      </c>
      <c r="Q1407" s="17">
        <f t="shared" si="573"/>
        <v>0</v>
      </c>
      <c r="R1407" s="16">
        <f t="shared" si="564"/>
        <v>1.9999999999999574E-2</v>
      </c>
      <c r="S1407" s="17"/>
      <c r="T1407" s="16">
        <f t="shared" si="587"/>
        <v>0</v>
      </c>
      <c r="U1407" s="17">
        <f t="shared" si="574"/>
        <v>0</v>
      </c>
      <c r="V1407" s="16">
        <f t="shared" si="588"/>
        <v>0</v>
      </c>
      <c r="W1407" s="17">
        <f t="shared" si="575"/>
        <v>0</v>
      </c>
      <c r="X1407" s="16">
        <f t="shared" si="567"/>
        <v>0</v>
      </c>
      <c r="Y1407" s="17"/>
      <c r="Z1407" s="16">
        <f t="shared" si="585"/>
        <v>0</v>
      </c>
      <c r="AA1407" s="17">
        <f t="shared" si="576"/>
        <v>0</v>
      </c>
      <c r="AB1407" s="16">
        <f t="shared" si="590"/>
        <v>0</v>
      </c>
      <c r="AC1407" s="17">
        <f t="shared" si="577"/>
        <v>0</v>
      </c>
      <c r="AD1407" s="16">
        <f t="shared" si="568"/>
        <v>0</v>
      </c>
      <c r="AE1407" s="17"/>
      <c r="AF1407" s="16">
        <f t="shared" si="591"/>
        <v>0</v>
      </c>
      <c r="AG1407" s="17">
        <f t="shared" si="578"/>
        <v>0</v>
      </c>
      <c r="AH1407" s="16">
        <f t="shared" si="586"/>
        <v>0</v>
      </c>
      <c r="AI1407" s="17">
        <f t="shared" si="580"/>
        <v>0</v>
      </c>
      <c r="AJ1407" s="16">
        <f t="shared" si="569"/>
        <v>0</v>
      </c>
    </row>
    <row r="1408" spans="1:36" x14ac:dyDescent="0.25">
      <c r="A1408" s="26">
        <f t="shared" si="581"/>
        <v>28.070416666666159</v>
      </c>
      <c r="B1408" s="9" t="s">
        <v>18</v>
      </c>
      <c r="C1408" s="7"/>
      <c r="D1408" t="s">
        <v>11</v>
      </c>
      <c r="E1408" s="14" t="s">
        <v>20</v>
      </c>
      <c r="F1408" t="s">
        <v>11</v>
      </c>
      <c r="H1408" s="16">
        <f t="shared" si="589"/>
        <v>0</v>
      </c>
      <c r="I1408" s="17">
        <f t="shared" si="570"/>
        <v>0</v>
      </c>
      <c r="J1408" s="16">
        <f t="shared" si="561"/>
        <v>0</v>
      </c>
      <c r="K1408" s="17">
        <f t="shared" si="571"/>
        <v>0</v>
      </c>
      <c r="L1408" s="16">
        <f t="shared" si="562"/>
        <v>0</v>
      </c>
      <c r="M1408" s="17"/>
      <c r="N1408" s="16">
        <f t="shared" si="563"/>
        <v>0</v>
      </c>
      <c r="O1408" s="17">
        <f t="shared" si="572"/>
        <v>0</v>
      </c>
      <c r="P1408" s="16">
        <f t="shared" si="584"/>
        <v>0</v>
      </c>
      <c r="Q1408" s="17">
        <f t="shared" si="573"/>
        <v>0</v>
      </c>
      <c r="R1408" s="16">
        <f t="shared" si="564"/>
        <v>0</v>
      </c>
      <c r="S1408" s="17"/>
      <c r="T1408" s="16">
        <f t="shared" si="587"/>
        <v>0</v>
      </c>
      <c r="U1408" s="17">
        <f t="shared" si="574"/>
        <v>0</v>
      </c>
      <c r="V1408" s="16">
        <f t="shared" si="588"/>
        <v>28.070416666666159</v>
      </c>
      <c r="W1408" s="17">
        <f t="shared" si="575"/>
        <v>1</v>
      </c>
      <c r="X1408" s="16">
        <f t="shared" si="567"/>
        <v>0</v>
      </c>
      <c r="Y1408" s="17"/>
      <c r="Z1408" s="16">
        <f t="shared" si="585"/>
        <v>0</v>
      </c>
      <c r="AA1408" s="17">
        <f t="shared" si="576"/>
        <v>0</v>
      </c>
      <c r="AB1408" s="16">
        <f t="shared" si="590"/>
        <v>0</v>
      </c>
      <c r="AC1408" s="17">
        <f t="shared" si="577"/>
        <v>0</v>
      </c>
      <c r="AD1408" s="16">
        <f t="shared" si="568"/>
        <v>0</v>
      </c>
      <c r="AE1408" s="17"/>
      <c r="AF1408" s="16">
        <f t="shared" si="591"/>
        <v>0</v>
      </c>
      <c r="AG1408" s="17">
        <f t="shared" si="578"/>
        <v>0</v>
      </c>
      <c r="AH1408" s="16">
        <f t="shared" si="586"/>
        <v>0</v>
      </c>
      <c r="AI1408" s="17">
        <f t="shared" si="580"/>
        <v>0</v>
      </c>
      <c r="AJ1408" s="16">
        <f t="shared" si="569"/>
        <v>0</v>
      </c>
    </row>
    <row r="1409" spans="1:36" x14ac:dyDescent="0.25">
      <c r="A1409" s="26">
        <f t="shared" si="581"/>
        <v>28.090416666666158</v>
      </c>
      <c r="B1409" s="11"/>
      <c r="C1409" s="7"/>
      <c r="D1409" t="s">
        <v>11</v>
      </c>
      <c r="F1409" t="s">
        <v>11</v>
      </c>
      <c r="H1409" s="16">
        <f t="shared" si="589"/>
        <v>0</v>
      </c>
      <c r="I1409" s="17">
        <f t="shared" si="570"/>
        <v>0</v>
      </c>
      <c r="J1409" s="16">
        <f t="shared" si="561"/>
        <v>0</v>
      </c>
      <c r="K1409" s="17">
        <f t="shared" si="571"/>
        <v>0</v>
      </c>
      <c r="L1409" s="16">
        <f t="shared" si="562"/>
        <v>0</v>
      </c>
      <c r="M1409" s="17"/>
      <c r="N1409" s="16">
        <f t="shared" si="563"/>
        <v>0</v>
      </c>
      <c r="O1409" s="17">
        <f t="shared" si="572"/>
        <v>0</v>
      </c>
      <c r="P1409" s="16">
        <f t="shared" si="584"/>
        <v>0</v>
      </c>
      <c r="Q1409" s="17">
        <f t="shared" si="573"/>
        <v>0</v>
      </c>
      <c r="R1409" s="16">
        <f t="shared" si="564"/>
        <v>0</v>
      </c>
      <c r="S1409" s="17"/>
      <c r="T1409" s="16">
        <f t="shared" si="587"/>
        <v>0</v>
      </c>
      <c r="U1409" s="17">
        <f t="shared" si="574"/>
        <v>0</v>
      </c>
      <c r="V1409" s="16">
        <f t="shared" si="588"/>
        <v>0</v>
      </c>
      <c r="W1409" s="17">
        <f t="shared" si="575"/>
        <v>0</v>
      </c>
      <c r="X1409" s="16">
        <f t="shared" si="567"/>
        <v>0</v>
      </c>
      <c r="Y1409" s="17"/>
      <c r="Z1409" s="16">
        <f t="shared" si="585"/>
        <v>0</v>
      </c>
      <c r="AA1409" s="17">
        <f t="shared" si="576"/>
        <v>0</v>
      </c>
      <c r="AB1409" s="16">
        <f t="shared" si="590"/>
        <v>0</v>
      </c>
      <c r="AC1409" s="17">
        <f t="shared" si="577"/>
        <v>0</v>
      </c>
      <c r="AD1409" s="16">
        <f t="shared" si="568"/>
        <v>0</v>
      </c>
      <c r="AE1409" s="17"/>
      <c r="AF1409" s="16">
        <f t="shared" si="591"/>
        <v>0</v>
      </c>
      <c r="AG1409" s="17">
        <f t="shared" si="578"/>
        <v>0</v>
      </c>
      <c r="AH1409" s="16">
        <f t="shared" si="586"/>
        <v>0</v>
      </c>
      <c r="AI1409" s="17">
        <f t="shared" si="580"/>
        <v>0</v>
      </c>
      <c r="AJ1409" s="16">
        <f t="shared" si="569"/>
        <v>0</v>
      </c>
    </row>
    <row r="1410" spans="1:36" x14ac:dyDescent="0.25">
      <c r="A1410" s="26">
        <f t="shared" si="581"/>
        <v>28.110416666666158</v>
      </c>
      <c r="B1410" s="9"/>
      <c r="D1410" t="s">
        <v>11</v>
      </c>
      <c r="F1410" t="s">
        <v>11</v>
      </c>
      <c r="H1410" s="16">
        <f t="shared" si="589"/>
        <v>0</v>
      </c>
      <c r="I1410" s="17">
        <f t="shared" si="570"/>
        <v>0</v>
      </c>
      <c r="J1410" s="16">
        <f t="shared" si="561"/>
        <v>0</v>
      </c>
      <c r="K1410" s="17">
        <f t="shared" si="571"/>
        <v>0</v>
      </c>
      <c r="L1410" s="16">
        <f t="shared" si="562"/>
        <v>0</v>
      </c>
      <c r="M1410" s="17"/>
      <c r="N1410" s="16">
        <f t="shared" si="563"/>
        <v>0</v>
      </c>
      <c r="O1410" s="17">
        <f t="shared" si="572"/>
        <v>0</v>
      </c>
      <c r="P1410" s="16">
        <f t="shared" si="584"/>
        <v>0</v>
      </c>
      <c r="Q1410" s="17">
        <f t="shared" si="573"/>
        <v>0</v>
      </c>
      <c r="R1410" s="16">
        <f t="shared" si="564"/>
        <v>0</v>
      </c>
      <c r="S1410" s="17"/>
      <c r="T1410" s="16">
        <f t="shared" si="587"/>
        <v>0</v>
      </c>
      <c r="U1410" s="17">
        <f t="shared" si="574"/>
        <v>0</v>
      </c>
      <c r="V1410" s="16">
        <f t="shared" si="588"/>
        <v>0</v>
      </c>
      <c r="W1410" s="17">
        <f t="shared" si="575"/>
        <v>0</v>
      </c>
      <c r="X1410" s="16">
        <f t="shared" si="567"/>
        <v>0</v>
      </c>
      <c r="Y1410" s="17"/>
      <c r="Z1410" s="16">
        <f t="shared" si="585"/>
        <v>0</v>
      </c>
      <c r="AA1410" s="17">
        <f t="shared" si="576"/>
        <v>0</v>
      </c>
      <c r="AB1410" s="16">
        <f t="shared" si="590"/>
        <v>0</v>
      </c>
      <c r="AC1410" s="17">
        <f t="shared" si="577"/>
        <v>0</v>
      </c>
      <c r="AD1410" s="16">
        <f t="shared" si="568"/>
        <v>0</v>
      </c>
      <c r="AE1410" s="17"/>
      <c r="AF1410" s="16">
        <f t="shared" si="591"/>
        <v>0</v>
      </c>
      <c r="AG1410" s="17">
        <f t="shared" si="578"/>
        <v>0</v>
      </c>
      <c r="AH1410" s="16">
        <f t="shared" si="586"/>
        <v>0</v>
      </c>
      <c r="AI1410" s="17">
        <f t="shared" si="580"/>
        <v>0</v>
      </c>
      <c r="AJ1410" s="16">
        <f t="shared" si="569"/>
        <v>0</v>
      </c>
    </row>
    <row r="1411" spans="1:36" x14ac:dyDescent="0.25">
      <c r="A1411" s="26">
        <f t="shared" si="581"/>
        <v>28.130416666666157</v>
      </c>
      <c r="B1411" s="9" t="s">
        <v>9</v>
      </c>
      <c r="C1411" s="13" t="s">
        <v>14</v>
      </c>
      <c r="D1411" t="s">
        <v>11</v>
      </c>
      <c r="F1411" t="s">
        <v>11</v>
      </c>
      <c r="H1411" s="16">
        <f t="shared" si="589"/>
        <v>28.130416666666157</v>
      </c>
      <c r="I1411" s="17">
        <f t="shared" si="570"/>
        <v>1</v>
      </c>
      <c r="J1411" s="16">
        <f t="shared" si="561"/>
        <v>0</v>
      </c>
      <c r="K1411" s="17">
        <f t="shared" si="571"/>
        <v>0</v>
      </c>
      <c r="L1411" s="16">
        <f t="shared" si="562"/>
        <v>1.9999999999999574E-2</v>
      </c>
      <c r="M1411" s="17"/>
      <c r="N1411" s="16">
        <f t="shared" si="563"/>
        <v>0</v>
      </c>
      <c r="O1411" s="17">
        <f t="shared" si="572"/>
        <v>0</v>
      </c>
      <c r="P1411" s="16">
        <f t="shared" si="584"/>
        <v>0</v>
      </c>
      <c r="Q1411" s="17">
        <f t="shared" si="573"/>
        <v>0</v>
      </c>
      <c r="R1411" s="16">
        <f t="shared" si="564"/>
        <v>0</v>
      </c>
      <c r="S1411" s="17"/>
      <c r="T1411" s="16">
        <f t="shared" si="587"/>
        <v>0</v>
      </c>
      <c r="U1411" s="17">
        <f t="shared" si="574"/>
        <v>0</v>
      </c>
      <c r="V1411" s="16">
        <f t="shared" si="588"/>
        <v>0</v>
      </c>
      <c r="W1411" s="17">
        <f t="shared" si="575"/>
        <v>0</v>
      </c>
      <c r="X1411" s="16">
        <f t="shared" si="567"/>
        <v>0</v>
      </c>
      <c r="Y1411" s="17"/>
      <c r="Z1411" s="16">
        <f t="shared" si="585"/>
        <v>0</v>
      </c>
      <c r="AA1411" s="17">
        <f t="shared" si="576"/>
        <v>0</v>
      </c>
      <c r="AB1411" s="16">
        <f t="shared" si="590"/>
        <v>0</v>
      </c>
      <c r="AC1411" s="17">
        <f t="shared" si="577"/>
        <v>0</v>
      </c>
      <c r="AD1411" s="16">
        <f t="shared" si="568"/>
        <v>0</v>
      </c>
      <c r="AE1411" s="17"/>
      <c r="AF1411" s="16">
        <f t="shared" si="591"/>
        <v>0</v>
      </c>
      <c r="AG1411" s="17">
        <f t="shared" si="578"/>
        <v>0</v>
      </c>
      <c r="AH1411" s="16">
        <f t="shared" si="586"/>
        <v>0</v>
      </c>
      <c r="AI1411" s="17">
        <f t="shared" si="580"/>
        <v>0</v>
      </c>
      <c r="AJ1411" s="16">
        <f t="shared" si="569"/>
        <v>0</v>
      </c>
    </row>
    <row r="1412" spans="1:36" x14ac:dyDescent="0.25">
      <c r="A1412" s="26">
        <f t="shared" si="581"/>
        <v>28.150416666666157</v>
      </c>
      <c r="B1412" s="9" t="s">
        <v>12</v>
      </c>
      <c r="C1412" t="s">
        <v>11</v>
      </c>
      <c r="D1412" t="s">
        <v>11</v>
      </c>
      <c r="F1412" s="14" t="s">
        <v>20</v>
      </c>
      <c r="H1412" s="16">
        <f t="shared" si="589"/>
        <v>0</v>
      </c>
      <c r="I1412" s="17">
        <f t="shared" si="570"/>
        <v>0</v>
      </c>
      <c r="J1412" s="16">
        <f t="shared" si="561"/>
        <v>0</v>
      </c>
      <c r="K1412" s="17">
        <f t="shared" si="571"/>
        <v>0</v>
      </c>
      <c r="L1412" s="16">
        <f t="shared" si="562"/>
        <v>0</v>
      </c>
      <c r="M1412" s="17"/>
      <c r="N1412" s="16">
        <f t="shared" si="563"/>
        <v>0</v>
      </c>
      <c r="O1412" s="17">
        <f t="shared" si="572"/>
        <v>0</v>
      </c>
      <c r="P1412" s="16">
        <f t="shared" si="584"/>
        <v>0</v>
      </c>
      <c r="Q1412" s="17">
        <f t="shared" si="573"/>
        <v>0</v>
      </c>
      <c r="R1412" s="16">
        <f t="shared" si="564"/>
        <v>0</v>
      </c>
      <c r="S1412" s="17"/>
      <c r="T1412" s="16">
        <f t="shared" si="587"/>
        <v>0</v>
      </c>
      <c r="U1412" s="17">
        <f t="shared" si="574"/>
        <v>0</v>
      </c>
      <c r="V1412" s="16">
        <f t="shared" si="588"/>
        <v>0</v>
      </c>
      <c r="W1412" s="17">
        <f t="shared" si="575"/>
        <v>0</v>
      </c>
      <c r="X1412" s="16">
        <f t="shared" si="567"/>
        <v>0</v>
      </c>
      <c r="Y1412" s="17"/>
      <c r="Z1412" s="16">
        <f t="shared" ref="Z1412:Z1443" si="592">IF(B1412="Line 4 Fails",A1412,0)</f>
        <v>0</v>
      </c>
      <c r="AA1412" s="17">
        <f t="shared" si="576"/>
        <v>0</v>
      </c>
      <c r="AB1412" s="16">
        <f t="shared" si="590"/>
        <v>28.150416666666157</v>
      </c>
      <c r="AC1412" s="17">
        <f t="shared" si="577"/>
        <v>1</v>
      </c>
      <c r="AD1412" s="16">
        <f t="shared" si="568"/>
        <v>0</v>
      </c>
      <c r="AE1412" s="17"/>
      <c r="AF1412" s="16">
        <f t="shared" si="591"/>
        <v>0</v>
      </c>
      <c r="AG1412" s="17">
        <f t="shared" si="578"/>
        <v>0</v>
      </c>
      <c r="AH1412" s="16">
        <f t="shared" si="586"/>
        <v>0</v>
      </c>
      <c r="AI1412" s="17">
        <f t="shared" si="580"/>
        <v>0</v>
      </c>
      <c r="AJ1412" s="16">
        <f t="shared" si="569"/>
        <v>0</v>
      </c>
    </row>
    <row r="1413" spans="1:36" x14ac:dyDescent="0.25">
      <c r="A1413" s="26">
        <f t="shared" si="581"/>
        <v>28.170416666666156</v>
      </c>
      <c r="B1413" s="9" t="s">
        <v>13</v>
      </c>
      <c r="C1413" t="s">
        <v>11</v>
      </c>
      <c r="D1413" t="s">
        <v>11</v>
      </c>
      <c r="G1413" s="13" t="s">
        <v>14</v>
      </c>
      <c r="H1413" s="16">
        <f t="shared" si="589"/>
        <v>0</v>
      </c>
      <c r="I1413" s="17">
        <f t="shared" si="570"/>
        <v>0</v>
      </c>
      <c r="J1413" s="16">
        <v>1</v>
      </c>
      <c r="K1413" s="17">
        <f t="shared" si="571"/>
        <v>1</v>
      </c>
      <c r="L1413" s="16">
        <f t="shared" ref="L1413:L1476" si="593">IF(C1413="Dn(waiting)",A1414-A1413,0)</f>
        <v>0</v>
      </c>
      <c r="M1413" s="17"/>
      <c r="N1413" s="16">
        <v>8</v>
      </c>
      <c r="O1413" s="17">
        <f t="shared" si="572"/>
        <v>1</v>
      </c>
      <c r="P1413" s="16">
        <f t="shared" si="584"/>
        <v>0</v>
      </c>
      <c r="Q1413" s="17">
        <f t="shared" si="573"/>
        <v>0</v>
      </c>
      <c r="R1413" s="16">
        <f t="shared" ref="R1413:R1476" si="594">IF(D1413="Dn(waiting)",A1414-A1413,0)</f>
        <v>0</v>
      </c>
      <c r="S1413" s="17"/>
      <c r="T1413" s="16">
        <f t="shared" si="587"/>
        <v>0</v>
      </c>
      <c r="U1413" s="17">
        <f t="shared" si="574"/>
        <v>0</v>
      </c>
      <c r="V1413" s="16">
        <f t="shared" si="588"/>
        <v>0</v>
      </c>
      <c r="W1413" s="17">
        <f t="shared" si="575"/>
        <v>0</v>
      </c>
      <c r="X1413" s="16">
        <f t="shared" ref="X1413:X1476" si="595">IF(E1413="Dn(waiting)",A1414-A1413,0)</f>
        <v>0</v>
      </c>
      <c r="Y1413" s="17"/>
      <c r="Z1413" s="16">
        <f t="shared" si="592"/>
        <v>0</v>
      </c>
      <c r="AA1413" s="17">
        <f t="shared" si="576"/>
        <v>0</v>
      </c>
      <c r="AB1413" s="16">
        <f t="shared" si="590"/>
        <v>0</v>
      </c>
      <c r="AC1413" s="17">
        <f t="shared" si="577"/>
        <v>0</v>
      </c>
      <c r="AD1413" s="16">
        <f t="shared" ref="AD1413:AD1476" si="596">IF(F1413="Dn(waiting)",A1414-A1413,0)</f>
        <v>0</v>
      </c>
      <c r="AE1413" s="17"/>
      <c r="AF1413" s="16">
        <f t="shared" si="591"/>
        <v>28.170416666666156</v>
      </c>
      <c r="AG1413" s="17">
        <f t="shared" si="578"/>
        <v>1</v>
      </c>
      <c r="AH1413" s="16">
        <f t="shared" si="586"/>
        <v>0</v>
      </c>
      <c r="AI1413" s="17">
        <f t="shared" si="580"/>
        <v>0</v>
      </c>
      <c r="AJ1413" s="16">
        <f t="shared" ref="AJ1413:AJ1476" si="597">IF(G1413="Dn(waiting)",A1414-A1413,0)</f>
        <v>1.9999999999999574E-2</v>
      </c>
    </row>
    <row r="1414" spans="1:36" x14ac:dyDescent="0.25">
      <c r="A1414" s="26">
        <f t="shared" si="581"/>
        <v>28.190416666666156</v>
      </c>
      <c r="B1414" s="9"/>
      <c r="C1414" t="s">
        <v>11</v>
      </c>
      <c r="D1414" t="s">
        <v>11</v>
      </c>
      <c r="F1414" s="7"/>
      <c r="G1414" s="13" t="s">
        <v>14</v>
      </c>
      <c r="H1414" s="16">
        <f t="shared" si="589"/>
        <v>0</v>
      </c>
      <c r="I1414" s="17">
        <f t="shared" ref="I1414:I1477" si="598">IF(H1414&gt;0,1,0)</f>
        <v>0</v>
      </c>
      <c r="J1414" s="16">
        <f t="shared" ref="J1414:J1445" si="599">IF(B1414="Line 1 repd.",A1414,0)</f>
        <v>0</v>
      </c>
      <c r="K1414" s="17">
        <f t="shared" ref="K1414:K1477" si="600">IF(J1414&gt;0,1,0)</f>
        <v>0</v>
      </c>
      <c r="L1414" s="16">
        <f t="shared" si="593"/>
        <v>0</v>
      </c>
      <c r="M1414" s="17"/>
      <c r="N1414" s="16">
        <f t="shared" ref="N1414:N1445" si="601">IF(B1414="Line 2 Fails",A1414,0)</f>
        <v>0</v>
      </c>
      <c r="O1414" s="17">
        <f t="shared" ref="O1414:O1477" si="602">IF(N1414&gt;0,1,0)</f>
        <v>0</v>
      </c>
      <c r="P1414" s="16">
        <f t="shared" si="584"/>
        <v>0</v>
      </c>
      <c r="Q1414" s="17">
        <f t="shared" ref="Q1414:Q1477" si="603">IF(P1414&gt;0,1,0)</f>
        <v>0</v>
      </c>
      <c r="R1414" s="16">
        <f t="shared" si="594"/>
        <v>0</v>
      </c>
      <c r="S1414" s="17"/>
      <c r="T1414" s="16">
        <f t="shared" si="587"/>
        <v>0</v>
      </c>
      <c r="U1414" s="17">
        <f t="shared" ref="U1414:U1477" si="604">IF(T1414&gt;0,1,0)</f>
        <v>0</v>
      </c>
      <c r="V1414" s="16">
        <f t="shared" si="588"/>
        <v>0</v>
      </c>
      <c r="W1414" s="17">
        <f t="shared" ref="W1414:W1477" si="605">IF(V1414&gt;0,1,0)</f>
        <v>0</v>
      </c>
      <c r="X1414" s="16">
        <f t="shared" si="595"/>
        <v>0</v>
      </c>
      <c r="Y1414" s="17"/>
      <c r="Z1414" s="16">
        <f t="shared" si="592"/>
        <v>0</v>
      </c>
      <c r="AA1414" s="17">
        <f t="shared" ref="AA1414:AA1477" si="606">IF(Z1414&gt;0,1,0)</f>
        <v>0</v>
      </c>
      <c r="AB1414" s="16">
        <f t="shared" si="590"/>
        <v>0</v>
      </c>
      <c r="AC1414" s="17">
        <f t="shared" ref="AC1414:AC1477" si="607">IF(AB1414&gt;0,1,0)</f>
        <v>0</v>
      </c>
      <c r="AD1414" s="16">
        <f t="shared" si="596"/>
        <v>0</v>
      </c>
      <c r="AE1414" s="17"/>
      <c r="AF1414" s="16">
        <f t="shared" si="591"/>
        <v>0</v>
      </c>
      <c r="AG1414" s="17">
        <f t="shared" ref="AG1414:AG1477" si="608">IF(AF1414&gt;0,1,0)</f>
        <v>0</v>
      </c>
      <c r="AH1414" s="16">
        <f t="shared" ref="AH1414:AH1445" si="609">IF(B1414="Line 5 repd.",A1414,0)</f>
        <v>0</v>
      </c>
      <c r="AI1414" s="17">
        <f t="shared" ref="AI1414:AI1477" si="610">IF(AH1414&gt;0,1,0)</f>
        <v>0</v>
      </c>
      <c r="AJ1414" s="16">
        <f t="shared" si="597"/>
        <v>1.9999999999999574E-2</v>
      </c>
    </row>
    <row r="1415" spans="1:36" x14ac:dyDescent="0.25">
      <c r="A1415" s="26">
        <f t="shared" ref="A1415:A1478" si="611">A1414+0.02</f>
        <v>28.210416666666156</v>
      </c>
      <c r="B1415" s="9"/>
      <c r="C1415" t="s">
        <v>11</v>
      </c>
      <c r="D1415" t="s">
        <v>11</v>
      </c>
      <c r="E1415" s="7"/>
      <c r="F1415" s="7"/>
      <c r="G1415" s="13" t="s">
        <v>14</v>
      </c>
      <c r="H1415" s="16">
        <f t="shared" si="589"/>
        <v>0</v>
      </c>
      <c r="I1415" s="17">
        <f t="shared" si="598"/>
        <v>0</v>
      </c>
      <c r="J1415" s="16">
        <f t="shared" si="599"/>
        <v>0</v>
      </c>
      <c r="K1415" s="17">
        <f t="shared" si="600"/>
        <v>0</v>
      </c>
      <c r="L1415" s="16">
        <f t="shared" si="593"/>
        <v>0</v>
      </c>
      <c r="M1415" s="17"/>
      <c r="N1415" s="16">
        <f t="shared" si="601"/>
        <v>0</v>
      </c>
      <c r="O1415" s="17">
        <f t="shared" si="602"/>
        <v>0</v>
      </c>
      <c r="P1415" s="16">
        <f t="shared" si="584"/>
        <v>0</v>
      </c>
      <c r="Q1415" s="17">
        <f t="shared" si="603"/>
        <v>0</v>
      </c>
      <c r="R1415" s="16">
        <f t="shared" si="594"/>
        <v>0</v>
      </c>
      <c r="S1415" s="17"/>
      <c r="T1415" s="16">
        <f t="shared" si="587"/>
        <v>0</v>
      </c>
      <c r="U1415" s="17">
        <f t="shared" si="604"/>
        <v>0</v>
      </c>
      <c r="V1415" s="16">
        <f t="shared" si="588"/>
        <v>0</v>
      </c>
      <c r="W1415" s="17">
        <f t="shared" si="605"/>
        <v>0</v>
      </c>
      <c r="X1415" s="16">
        <f t="shared" si="595"/>
        <v>0</v>
      </c>
      <c r="Y1415" s="17"/>
      <c r="Z1415" s="16">
        <f t="shared" si="592"/>
        <v>0</v>
      </c>
      <c r="AA1415" s="17">
        <f t="shared" si="606"/>
        <v>0</v>
      </c>
      <c r="AB1415" s="16">
        <f t="shared" si="590"/>
        <v>0</v>
      </c>
      <c r="AC1415" s="17">
        <f t="shared" si="607"/>
        <v>0</v>
      </c>
      <c r="AD1415" s="16">
        <f t="shared" si="596"/>
        <v>0</v>
      </c>
      <c r="AE1415" s="17"/>
      <c r="AF1415" s="16">
        <f t="shared" si="591"/>
        <v>0</v>
      </c>
      <c r="AG1415" s="17">
        <f t="shared" si="608"/>
        <v>0</v>
      </c>
      <c r="AH1415" s="16">
        <f t="shared" si="609"/>
        <v>0</v>
      </c>
      <c r="AI1415" s="17">
        <f t="shared" si="610"/>
        <v>0</v>
      </c>
      <c r="AJ1415" s="16">
        <f t="shared" si="597"/>
        <v>1.9999999999999574E-2</v>
      </c>
    </row>
    <row r="1416" spans="1:36" x14ac:dyDescent="0.25">
      <c r="A1416" s="26">
        <f t="shared" si="611"/>
        <v>28.230416666666155</v>
      </c>
      <c r="B1416" s="9"/>
      <c r="C1416" t="s">
        <v>11</v>
      </c>
      <c r="D1416" t="s">
        <v>11</v>
      </c>
      <c r="F1416" s="7"/>
      <c r="G1416" s="13" t="s">
        <v>14</v>
      </c>
      <c r="H1416" s="16">
        <f t="shared" si="589"/>
        <v>0</v>
      </c>
      <c r="I1416" s="17">
        <f t="shared" si="598"/>
        <v>0</v>
      </c>
      <c r="J1416" s="16">
        <f t="shared" si="599"/>
        <v>0</v>
      </c>
      <c r="K1416" s="17">
        <f t="shared" si="600"/>
        <v>0</v>
      </c>
      <c r="L1416" s="16">
        <f t="shared" si="593"/>
        <v>0</v>
      </c>
      <c r="M1416" s="17"/>
      <c r="N1416" s="16">
        <f t="shared" si="601"/>
        <v>0</v>
      </c>
      <c r="O1416" s="17">
        <f t="shared" si="602"/>
        <v>0</v>
      </c>
      <c r="P1416" s="16">
        <f t="shared" si="584"/>
        <v>0</v>
      </c>
      <c r="Q1416" s="17">
        <f t="shared" si="603"/>
        <v>0</v>
      </c>
      <c r="R1416" s="16">
        <f t="shared" si="594"/>
        <v>0</v>
      </c>
      <c r="S1416" s="17"/>
      <c r="T1416" s="16">
        <f t="shared" si="587"/>
        <v>0</v>
      </c>
      <c r="U1416" s="17">
        <f t="shared" si="604"/>
        <v>0</v>
      </c>
      <c r="V1416" s="16">
        <f t="shared" si="588"/>
        <v>0</v>
      </c>
      <c r="W1416" s="17">
        <f t="shared" si="605"/>
        <v>0</v>
      </c>
      <c r="X1416" s="16">
        <f t="shared" si="595"/>
        <v>0</v>
      </c>
      <c r="Y1416" s="17"/>
      <c r="Z1416" s="16">
        <f t="shared" si="592"/>
        <v>0</v>
      </c>
      <c r="AA1416" s="17">
        <f t="shared" si="606"/>
        <v>0</v>
      </c>
      <c r="AB1416" s="16">
        <f t="shared" si="590"/>
        <v>0</v>
      </c>
      <c r="AC1416" s="17">
        <f t="shared" si="607"/>
        <v>0</v>
      </c>
      <c r="AD1416" s="16">
        <f t="shared" si="596"/>
        <v>0</v>
      </c>
      <c r="AE1416" s="17"/>
      <c r="AF1416" s="16">
        <f t="shared" si="591"/>
        <v>0</v>
      </c>
      <c r="AG1416" s="17">
        <f t="shared" si="608"/>
        <v>0</v>
      </c>
      <c r="AH1416" s="16">
        <f t="shared" si="609"/>
        <v>0</v>
      </c>
      <c r="AI1416" s="17">
        <f t="shared" si="610"/>
        <v>0</v>
      </c>
      <c r="AJ1416" s="16">
        <f t="shared" si="597"/>
        <v>1.9999999999999574E-2</v>
      </c>
    </row>
    <row r="1417" spans="1:36" x14ac:dyDescent="0.25">
      <c r="A1417" s="26">
        <f t="shared" si="611"/>
        <v>28.250416666666155</v>
      </c>
      <c r="B1417" s="9" t="s">
        <v>17</v>
      </c>
      <c r="C1417" t="s">
        <v>11</v>
      </c>
      <c r="D1417" s="14" t="s">
        <v>20</v>
      </c>
      <c r="F1417" s="7"/>
      <c r="G1417" t="s">
        <v>11</v>
      </c>
      <c r="H1417" s="16">
        <f t="shared" si="589"/>
        <v>0</v>
      </c>
      <c r="I1417" s="17">
        <f t="shared" si="598"/>
        <v>0</v>
      </c>
      <c r="J1417" s="16">
        <f t="shared" si="599"/>
        <v>0</v>
      </c>
      <c r="K1417" s="17">
        <f t="shared" si="600"/>
        <v>0</v>
      </c>
      <c r="L1417" s="16">
        <f t="shared" si="593"/>
        <v>0</v>
      </c>
      <c r="M1417" s="17"/>
      <c r="N1417" s="16">
        <f t="shared" si="601"/>
        <v>0</v>
      </c>
      <c r="O1417" s="17">
        <f t="shared" si="602"/>
        <v>0</v>
      </c>
      <c r="P1417" s="16">
        <f t="shared" si="584"/>
        <v>28.250416666666155</v>
      </c>
      <c r="Q1417" s="17">
        <f t="shared" si="603"/>
        <v>1</v>
      </c>
      <c r="R1417" s="16">
        <f t="shared" si="594"/>
        <v>0</v>
      </c>
      <c r="S1417" s="17"/>
      <c r="T1417" s="16">
        <f t="shared" si="587"/>
        <v>0</v>
      </c>
      <c r="U1417" s="17">
        <f t="shared" si="604"/>
        <v>0</v>
      </c>
      <c r="V1417" s="16">
        <f t="shared" si="588"/>
        <v>0</v>
      </c>
      <c r="W1417" s="17">
        <f t="shared" si="605"/>
        <v>0</v>
      </c>
      <c r="X1417" s="16">
        <f t="shared" si="595"/>
        <v>0</v>
      </c>
      <c r="Y1417" s="17"/>
      <c r="Z1417" s="16">
        <f t="shared" si="592"/>
        <v>0</v>
      </c>
      <c r="AA1417" s="17">
        <f t="shared" si="606"/>
        <v>0</v>
      </c>
      <c r="AB1417" s="16">
        <f t="shared" si="590"/>
        <v>0</v>
      </c>
      <c r="AC1417" s="17">
        <f t="shared" si="607"/>
        <v>0</v>
      </c>
      <c r="AD1417" s="16">
        <f t="shared" si="596"/>
        <v>0</v>
      </c>
      <c r="AE1417" s="17"/>
      <c r="AF1417" s="16">
        <f t="shared" si="591"/>
        <v>0</v>
      </c>
      <c r="AG1417" s="17">
        <f t="shared" si="608"/>
        <v>0</v>
      </c>
      <c r="AH1417" s="16">
        <f t="shared" si="609"/>
        <v>0</v>
      </c>
      <c r="AI1417" s="17">
        <f t="shared" si="610"/>
        <v>0</v>
      </c>
      <c r="AJ1417" s="16">
        <f t="shared" si="597"/>
        <v>0</v>
      </c>
    </row>
    <row r="1418" spans="1:36" x14ac:dyDescent="0.25">
      <c r="A1418" s="26">
        <f t="shared" si="611"/>
        <v>28.270416666666154</v>
      </c>
      <c r="B1418" s="9"/>
      <c r="C1418" t="s">
        <v>11</v>
      </c>
      <c r="D1418" s="8"/>
      <c r="F1418" s="7"/>
      <c r="G1418" t="s">
        <v>11</v>
      </c>
      <c r="H1418" s="16">
        <f t="shared" si="589"/>
        <v>0</v>
      </c>
      <c r="I1418" s="17">
        <f t="shared" si="598"/>
        <v>0</v>
      </c>
      <c r="J1418" s="16">
        <f t="shared" si="599"/>
        <v>0</v>
      </c>
      <c r="K1418" s="17">
        <f t="shared" si="600"/>
        <v>0</v>
      </c>
      <c r="L1418" s="16">
        <f t="shared" si="593"/>
        <v>0</v>
      </c>
      <c r="M1418" s="17"/>
      <c r="N1418" s="16">
        <f t="shared" si="601"/>
        <v>0</v>
      </c>
      <c r="O1418" s="17">
        <f t="shared" si="602"/>
        <v>0</v>
      </c>
      <c r="P1418" s="16">
        <f t="shared" si="584"/>
        <v>0</v>
      </c>
      <c r="Q1418" s="17">
        <f t="shared" si="603"/>
        <v>0</v>
      </c>
      <c r="R1418" s="16">
        <f t="shared" si="594"/>
        <v>0</v>
      </c>
      <c r="S1418" s="17"/>
      <c r="T1418" s="16">
        <f t="shared" si="587"/>
        <v>0</v>
      </c>
      <c r="U1418" s="17">
        <f t="shared" si="604"/>
        <v>0</v>
      </c>
      <c r="V1418" s="16">
        <f t="shared" si="588"/>
        <v>0</v>
      </c>
      <c r="W1418" s="17">
        <f t="shared" si="605"/>
        <v>0</v>
      </c>
      <c r="X1418" s="16">
        <f t="shared" si="595"/>
        <v>0</v>
      </c>
      <c r="Y1418" s="17"/>
      <c r="Z1418" s="16">
        <f t="shared" si="592"/>
        <v>0</v>
      </c>
      <c r="AA1418" s="17">
        <f t="shared" si="606"/>
        <v>0</v>
      </c>
      <c r="AB1418" s="16">
        <f t="shared" si="590"/>
        <v>0</v>
      </c>
      <c r="AC1418" s="17">
        <f t="shared" si="607"/>
        <v>0</v>
      </c>
      <c r="AD1418" s="16">
        <f t="shared" si="596"/>
        <v>0</v>
      </c>
      <c r="AE1418" s="17"/>
      <c r="AF1418" s="16">
        <f t="shared" si="591"/>
        <v>0</v>
      </c>
      <c r="AG1418" s="17">
        <f t="shared" si="608"/>
        <v>0</v>
      </c>
      <c r="AH1418" s="16">
        <f t="shared" si="609"/>
        <v>0</v>
      </c>
      <c r="AI1418" s="17">
        <f t="shared" si="610"/>
        <v>0</v>
      </c>
      <c r="AJ1418" s="16">
        <f t="shared" si="597"/>
        <v>0</v>
      </c>
    </row>
    <row r="1419" spans="1:36" x14ac:dyDescent="0.25">
      <c r="A1419" s="26">
        <f t="shared" si="611"/>
        <v>28.290416666666154</v>
      </c>
      <c r="B1419" s="9"/>
      <c r="C1419" t="s">
        <v>11</v>
      </c>
      <c r="D1419" s="7"/>
      <c r="E1419" s="8"/>
      <c r="F1419" s="7"/>
      <c r="G1419" t="s">
        <v>11</v>
      </c>
      <c r="H1419" s="16">
        <f t="shared" si="589"/>
        <v>0</v>
      </c>
      <c r="I1419" s="17">
        <f t="shared" si="598"/>
        <v>0</v>
      </c>
      <c r="J1419" s="16">
        <f t="shared" si="599"/>
        <v>0</v>
      </c>
      <c r="K1419" s="17">
        <f t="shared" si="600"/>
        <v>0</v>
      </c>
      <c r="L1419" s="16">
        <f t="shared" si="593"/>
        <v>0</v>
      </c>
      <c r="M1419" s="17"/>
      <c r="N1419" s="16">
        <f t="shared" si="601"/>
        <v>0</v>
      </c>
      <c r="O1419" s="17">
        <f t="shared" si="602"/>
        <v>0</v>
      </c>
      <c r="P1419" s="16">
        <f t="shared" si="584"/>
        <v>0</v>
      </c>
      <c r="Q1419" s="17">
        <f t="shared" si="603"/>
        <v>0</v>
      </c>
      <c r="R1419" s="16">
        <f t="shared" si="594"/>
        <v>0</v>
      </c>
      <c r="S1419" s="17"/>
      <c r="T1419" s="16">
        <f t="shared" si="587"/>
        <v>0</v>
      </c>
      <c r="U1419" s="17">
        <f t="shared" si="604"/>
        <v>0</v>
      </c>
      <c r="V1419" s="16">
        <f t="shared" si="588"/>
        <v>0</v>
      </c>
      <c r="W1419" s="17">
        <f t="shared" si="605"/>
        <v>0</v>
      </c>
      <c r="X1419" s="16">
        <f t="shared" si="595"/>
        <v>0</v>
      </c>
      <c r="Y1419" s="17"/>
      <c r="Z1419" s="16">
        <f t="shared" si="592"/>
        <v>0</v>
      </c>
      <c r="AA1419" s="17">
        <f t="shared" si="606"/>
        <v>0</v>
      </c>
      <c r="AB1419" s="16">
        <f t="shared" si="590"/>
        <v>0</v>
      </c>
      <c r="AC1419" s="17">
        <f t="shared" si="607"/>
        <v>0</v>
      </c>
      <c r="AD1419" s="16">
        <f t="shared" si="596"/>
        <v>0</v>
      </c>
      <c r="AE1419" s="17"/>
      <c r="AF1419" s="16">
        <f t="shared" si="591"/>
        <v>0</v>
      </c>
      <c r="AG1419" s="17">
        <f t="shared" si="608"/>
        <v>0</v>
      </c>
      <c r="AH1419" s="16">
        <f t="shared" si="609"/>
        <v>0</v>
      </c>
      <c r="AI1419" s="17">
        <f t="shared" si="610"/>
        <v>0</v>
      </c>
      <c r="AJ1419" s="16">
        <f t="shared" si="597"/>
        <v>0</v>
      </c>
    </row>
    <row r="1420" spans="1:36" x14ac:dyDescent="0.25">
      <c r="A1420" s="26">
        <f t="shared" si="611"/>
        <v>28.310416666666153</v>
      </c>
      <c r="B1420" s="9"/>
      <c r="C1420" t="s">
        <v>11</v>
      </c>
      <c r="D1420" s="8"/>
      <c r="G1420" t="s">
        <v>11</v>
      </c>
      <c r="H1420" s="16">
        <f t="shared" si="589"/>
        <v>0</v>
      </c>
      <c r="I1420" s="17">
        <f t="shared" si="598"/>
        <v>0</v>
      </c>
      <c r="J1420" s="16">
        <f t="shared" si="599"/>
        <v>0</v>
      </c>
      <c r="K1420" s="17">
        <f t="shared" si="600"/>
        <v>0</v>
      </c>
      <c r="L1420" s="16">
        <f t="shared" si="593"/>
        <v>0</v>
      </c>
      <c r="M1420" s="17"/>
      <c r="N1420" s="16">
        <f t="shared" si="601"/>
        <v>0</v>
      </c>
      <c r="O1420" s="17">
        <f t="shared" si="602"/>
        <v>0</v>
      </c>
      <c r="P1420" s="16">
        <f t="shared" si="584"/>
        <v>0</v>
      </c>
      <c r="Q1420" s="17">
        <f t="shared" si="603"/>
        <v>0</v>
      </c>
      <c r="R1420" s="16">
        <f t="shared" si="594"/>
        <v>0</v>
      </c>
      <c r="S1420" s="17"/>
      <c r="T1420" s="16">
        <f t="shared" si="587"/>
        <v>0</v>
      </c>
      <c r="U1420" s="17">
        <f t="shared" si="604"/>
        <v>0</v>
      </c>
      <c r="V1420" s="16">
        <f t="shared" si="588"/>
        <v>0</v>
      </c>
      <c r="W1420" s="17">
        <f t="shared" si="605"/>
        <v>0</v>
      </c>
      <c r="X1420" s="16">
        <f t="shared" si="595"/>
        <v>0</v>
      </c>
      <c r="Y1420" s="17"/>
      <c r="Z1420" s="16">
        <f t="shared" si="592"/>
        <v>0</v>
      </c>
      <c r="AA1420" s="17">
        <f t="shared" si="606"/>
        <v>0</v>
      </c>
      <c r="AB1420" s="16">
        <f t="shared" si="590"/>
        <v>0</v>
      </c>
      <c r="AC1420" s="17">
        <f t="shared" si="607"/>
        <v>0</v>
      </c>
      <c r="AD1420" s="16">
        <f t="shared" si="596"/>
        <v>0</v>
      </c>
      <c r="AE1420" s="17"/>
      <c r="AF1420" s="16">
        <f t="shared" si="591"/>
        <v>0</v>
      </c>
      <c r="AG1420" s="17">
        <f t="shared" si="608"/>
        <v>0</v>
      </c>
      <c r="AH1420" s="16">
        <f t="shared" si="609"/>
        <v>0</v>
      </c>
      <c r="AI1420" s="17">
        <f t="shared" si="610"/>
        <v>0</v>
      </c>
      <c r="AJ1420" s="16">
        <f t="shared" si="597"/>
        <v>0</v>
      </c>
    </row>
    <row r="1421" spans="1:36" x14ac:dyDescent="0.25">
      <c r="A1421" s="26">
        <f t="shared" si="611"/>
        <v>28.330416666666153</v>
      </c>
      <c r="B1421" s="11"/>
      <c r="C1421" t="s">
        <v>11</v>
      </c>
      <c r="D1421" s="8"/>
      <c r="G1421" t="s">
        <v>11</v>
      </c>
      <c r="H1421" s="16">
        <f t="shared" si="589"/>
        <v>0</v>
      </c>
      <c r="I1421" s="17">
        <f t="shared" si="598"/>
        <v>0</v>
      </c>
      <c r="J1421" s="16">
        <f t="shared" si="599"/>
        <v>0</v>
      </c>
      <c r="K1421" s="17">
        <f t="shared" si="600"/>
        <v>0</v>
      </c>
      <c r="L1421" s="16">
        <f t="shared" si="593"/>
        <v>0</v>
      </c>
      <c r="M1421" s="17"/>
      <c r="N1421" s="16">
        <f t="shared" si="601"/>
        <v>0</v>
      </c>
      <c r="O1421" s="17">
        <f t="shared" si="602"/>
        <v>0</v>
      </c>
      <c r="P1421" s="16">
        <f t="shared" si="584"/>
        <v>0</v>
      </c>
      <c r="Q1421" s="17">
        <f t="shared" si="603"/>
        <v>0</v>
      </c>
      <c r="R1421" s="16">
        <f t="shared" si="594"/>
        <v>0</v>
      </c>
      <c r="S1421" s="17"/>
      <c r="T1421" s="16">
        <f t="shared" si="587"/>
        <v>0</v>
      </c>
      <c r="U1421" s="17">
        <f t="shared" si="604"/>
        <v>0</v>
      </c>
      <c r="V1421" s="16">
        <f t="shared" si="588"/>
        <v>0</v>
      </c>
      <c r="W1421" s="17">
        <f t="shared" si="605"/>
        <v>0</v>
      </c>
      <c r="X1421" s="16">
        <f t="shared" si="595"/>
        <v>0</v>
      </c>
      <c r="Y1421" s="17"/>
      <c r="Z1421" s="16">
        <f t="shared" si="592"/>
        <v>0</v>
      </c>
      <c r="AA1421" s="17">
        <f t="shared" si="606"/>
        <v>0</v>
      </c>
      <c r="AB1421" s="16">
        <f t="shared" si="590"/>
        <v>0</v>
      </c>
      <c r="AC1421" s="17">
        <f t="shared" si="607"/>
        <v>0</v>
      </c>
      <c r="AD1421" s="16">
        <f t="shared" si="596"/>
        <v>0</v>
      </c>
      <c r="AE1421" s="17"/>
      <c r="AF1421" s="16">
        <f t="shared" si="591"/>
        <v>0</v>
      </c>
      <c r="AG1421" s="17">
        <f t="shared" si="608"/>
        <v>0</v>
      </c>
      <c r="AH1421" s="16">
        <f t="shared" si="609"/>
        <v>0</v>
      </c>
      <c r="AI1421" s="17">
        <f t="shared" si="610"/>
        <v>0</v>
      </c>
      <c r="AJ1421" s="16">
        <f t="shared" si="597"/>
        <v>0</v>
      </c>
    </row>
    <row r="1422" spans="1:36" x14ac:dyDescent="0.25">
      <c r="A1422" s="26">
        <f t="shared" si="611"/>
        <v>28.350416666666153</v>
      </c>
      <c r="B1422" s="9" t="s">
        <v>22</v>
      </c>
      <c r="C1422" s="14" t="s">
        <v>20</v>
      </c>
      <c r="D1422" s="8"/>
      <c r="G1422" t="s">
        <v>11</v>
      </c>
      <c r="H1422" s="16">
        <f t="shared" si="589"/>
        <v>0</v>
      </c>
      <c r="I1422" s="17">
        <f t="shared" si="598"/>
        <v>0</v>
      </c>
      <c r="J1422" s="16">
        <f t="shared" si="599"/>
        <v>28.350416666666153</v>
      </c>
      <c r="K1422" s="17">
        <f t="shared" si="600"/>
        <v>1</v>
      </c>
      <c r="L1422" s="16">
        <f t="shared" si="593"/>
        <v>0</v>
      </c>
      <c r="M1422" s="17"/>
      <c r="N1422" s="16">
        <f t="shared" si="601"/>
        <v>0</v>
      </c>
      <c r="O1422" s="17">
        <f t="shared" si="602"/>
        <v>0</v>
      </c>
      <c r="P1422" s="16">
        <f t="shared" si="584"/>
        <v>0</v>
      </c>
      <c r="Q1422" s="17">
        <f t="shared" si="603"/>
        <v>0</v>
      </c>
      <c r="R1422" s="16">
        <f t="shared" si="594"/>
        <v>0</v>
      </c>
      <c r="S1422" s="17"/>
      <c r="T1422" s="16">
        <f t="shared" si="587"/>
        <v>0</v>
      </c>
      <c r="U1422" s="17">
        <f t="shared" si="604"/>
        <v>0</v>
      </c>
      <c r="V1422" s="16">
        <f t="shared" si="588"/>
        <v>0</v>
      </c>
      <c r="W1422" s="17">
        <f t="shared" si="605"/>
        <v>0</v>
      </c>
      <c r="X1422" s="16">
        <f t="shared" si="595"/>
        <v>0</v>
      </c>
      <c r="Y1422" s="17"/>
      <c r="Z1422" s="16">
        <f t="shared" si="592"/>
        <v>0</v>
      </c>
      <c r="AA1422" s="17">
        <f t="shared" si="606"/>
        <v>0</v>
      </c>
      <c r="AB1422" s="16">
        <f t="shared" si="590"/>
        <v>0</v>
      </c>
      <c r="AC1422" s="17">
        <f t="shared" si="607"/>
        <v>0</v>
      </c>
      <c r="AD1422" s="16">
        <f t="shared" si="596"/>
        <v>0</v>
      </c>
      <c r="AE1422" s="17"/>
      <c r="AF1422" s="16">
        <f t="shared" si="591"/>
        <v>0</v>
      </c>
      <c r="AG1422" s="17">
        <f t="shared" si="608"/>
        <v>0</v>
      </c>
      <c r="AH1422" s="16">
        <f t="shared" si="609"/>
        <v>0</v>
      </c>
      <c r="AI1422" s="17">
        <f t="shared" si="610"/>
        <v>0</v>
      </c>
      <c r="AJ1422" s="16">
        <f t="shared" si="597"/>
        <v>0</v>
      </c>
    </row>
    <row r="1423" spans="1:36" x14ac:dyDescent="0.25">
      <c r="A1423" s="26">
        <f t="shared" si="611"/>
        <v>28.370416666666152</v>
      </c>
      <c r="B1423" s="9" t="s">
        <v>21</v>
      </c>
      <c r="E1423" t="s">
        <v>11</v>
      </c>
      <c r="G1423" t="s">
        <v>11</v>
      </c>
      <c r="H1423" s="16">
        <f t="shared" si="589"/>
        <v>0</v>
      </c>
      <c r="I1423" s="17">
        <f t="shared" si="598"/>
        <v>0</v>
      </c>
      <c r="J1423" s="16">
        <f t="shared" si="599"/>
        <v>0</v>
      </c>
      <c r="K1423" s="17">
        <f t="shared" si="600"/>
        <v>0</v>
      </c>
      <c r="L1423" s="16">
        <f t="shared" si="593"/>
        <v>0</v>
      </c>
      <c r="M1423" s="17"/>
      <c r="N1423" s="16">
        <f t="shared" si="601"/>
        <v>0</v>
      </c>
      <c r="O1423" s="17">
        <f t="shared" si="602"/>
        <v>0</v>
      </c>
      <c r="P1423" s="16">
        <f t="shared" si="584"/>
        <v>0</v>
      </c>
      <c r="Q1423" s="17">
        <f t="shared" si="603"/>
        <v>0</v>
      </c>
      <c r="R1423" s="16">
        <f t="shared" si="594"/>
        <v>0</v>
      </c>
      <c r="S1423" s="17"/>
      <c r="T1423" s="16">
        <f t="shared" si="587"/>
        <v>28.370416666666152</v>
      </c>
      <c r="U1423" s="17">
        <f t="shared" si="604"/>
        <v>1</v>
      </c>
      <c r="V1423" s="16">
        <f t="shared" si="588"/>
        <v>0</v>
      </c>
      <c r="W1423" s="17">
        <f t="shared" si="605"/>
        <v>0</v>
      </c>
      <c r="X1423" s="16">
        <f t="shared" si="595"/>
        <v>0</v>
      </c>
      <c r="Y1423" s="17"/>
      <c r="Z1423" s="16">
        <f t="shared" si="592"/>
        <v>0</v>
      </c>
      <c r="AA1423" s="17">
        <f t="shared" si="606"/>
        <v>0</v>
      </c>
      <c r="AB1423" s="16">
        <f t="shared" si="590"/>
        <v>0</v>
      </c>
      <c r="AC1423" s="17">
        <f t="shared" si="607"/>
        <v>0</v>
      </c>
      <c r="AD1423" s="16">
        <f t="shared" si="596"/>
        <v>0</v>
      </c>
      <c r="AE1423" s="17"/>
      <c r="AF1423" s="16">
        <f t="shared" si="591"/>
        <v>0</v>
      </c>
      <c r="AG1423" s="17">
        <f t="shared" si="608"/>
        <v>0</v>
      </c>
      <c r="AH1423" s="16">
        <f t="shared" si="609"/>
        <v>0</v>
      </c>
      <c r="AI1423" s="17">
        <f t="shared" si="610"/>
        <v>0</v>
      </c>
      <c r="AJ1423" s="16">
        <f t="shared" si="597"/>
        <v>0</v>
      </c>
    </row>
    <row r="1424" spans="1:36" x14ac:dyDescent="0.25">
      <c r="A1424" s="26">
        <f t="shared" si="611"/>
        <v>28.390416666666152</v>
      </c>
      <c r="B1424" s="12"/>
      <c r="C1424" s="7"/>
      <c r="E1424" t="s">
        <v>11</v>
      </c>
      <c r="G1424" t="s">
        <v>11</v>
      </c>
      <c r="H1424" s="16">
        <f t="shared" si="589"/>
        <v>0</v>
      </c>
      <c r="I1424" s="17">
        <f t="shared" si="598"/>
        <v>0</v>
      </c>
      <c r="J1424" s="16">
        <f t="shared" si="599"/>
        <v>0</v>
      </c>
      <c r="K1424" s="17">
        <f t="shared" si="600"/>
        <v>0</v>
      </c>
      <c r="L1424" s="16">
        <f t="shared" si="593"/>
        <v>0</v>
      </c>
      <c r="M1424" s="17"/>
      <c r="N1424" s="16">
        <f t="shared" si="601"/>
        <v>0</v>
      </c>
      <c r="O1424" s="17">
        <f t="shared" si="602"/>
        <v>0</v>
      </c>
      <c r="P1424" s="16">
        <f t="shared" si="584"/>
        <v>0</v>
      </c>
      <c r="Q1424" s="17">
        <f t="shared" si="603"/>
        <v>0</v>
      </c>
      <c r="R1424" s="16">
        <f t="shared" si="594"/>
        <v>0</v>
      </c>
      <c r="S1424" s="17"/>
      <c r="T1424" s="16">
        <f t="shared" si="587"/>
        <v>0</v>
      </c>
      <c r="U1424" s="17">
        <f t="shared" si="604"/>
        <v>0</v>
      </c>
      <c r="V1424" s="16">
        <f t="shared" si="588"/>
        <v>0</v>
      </c>
      <c r="W1424" s="17">
        <f t="shared" si="605"/>
        <v>0</v>
      </c>
      <c r="X1424" s="16">
        <f t="shared" si="595"/>
        <v>0</v>
      </c>
      <c r="Y1424" s="17"/>
      <c r="Z1424" s="16">
        <f t="shared" si="592"/>
        <v>0</v>
      </c>
      <c r="AA1424" s="17">
        <f t="shared" si="606"/>
        <v>0</v>
      </c>
      <c r="AB1424" s="16">
        <f t="shared" si="590"/>
        <v>0</v>
      </c>
      <c r="AC1424" s="17">
        <f t="shared" si="607"/>
        <v>0</v>
      </c>
      <c r="AD1424" s="16">
        <f t="shared" si="596"/>
        <v>0</v>
      </c>
      <c r="AE1424" s="17"/>
      <c r="AF1424" s="16">
        <f t="shared" si="591"/>
        <v>0</v>
      </c>
      <c r="AG1424" s="17">
        <f t="shared" si="608"/>
        <v>0</v>
      </c>
      <c r="AH1424" s="16">
        <f t="shared" si="609"/>
        <v>0</v>
      </c>
      <c r="AI1424" s="17">
        <f t="shared" si="610"/>
        <v>0</v>
      </c>
      <c r="AJ1424" s="16">
        <f t="shared" si="597"/>
        <v>0</v>
      </c>
    </row>
    <row r="1425" spans="1:36" x14ac:dyDescent="0.25">
      <c r="A1425" s="26">
        <f t="shared" si="611"/>
        <v>28.410416666666151</v>
      </c>
      <c r="B1425" s="10"/>
      <c r="E1425" t="s">
        <v>11</v>
      </c>
      <c r="G1425" t="s">
        <v>11</v>
      </c>
      <c r="H1425" s="16">
        <f t="shared" si="589"/>
        <v>0</v>
      </c>
      <c r="I1425" s="17">
        <f t="shared" si="598"/>
        <v>0</v>
      </c>
      <c r="J1425" s="16">
        <f t="shared" si="599"/>
        <v>0</v>
      </c>
      <c r="K1425" s="17">
        <f t="shared" si="600"/>
        <v>0</v>
      </c>
      <c r="L1425" s="16">
        <f t="shared" si="593"/>
        <v>0</v>
      </c>
      <c r="M1425" s="17"/>
      <c r="N1425" s="16">
        <f t="shared" si="601"/>
        <v>0</v>
      </c>
      <c r="O1425" s="17">
        <f t="shared" si="602"/>
        <v>0</v>
      </c>
      <c r="P1425" s="16">
        <f t="shared" si="584"/>
        <v>0</v>
      </c>
      <c r="Q1425" s="17">
        <f t="shared" si="603"/>
        <v>0</v>
      </c>
      <c r="R1425" s="16">
        <f t="shared" si="594"/>
        <v>0</v>
      </c>
      <c r="S1425" s="17"/>
      <c r="T1425" s="16">
        <f t="shared" si="587"/>
        <v>0</v>
      </c>
      <c r="U1425" s="17">
        <f t="shared" si="604"/>
        <v>0</v>
      </c>
      <c r="V1425" s="16">
        <f t="shared" si="588"/>
        <v>0</v>
      </c>
      <c r="W1425" s="17">
        <f t="shared" si="605"/>
        <v>0</v>
      </c>
      <c r="X1425" s="16">
        <f t="shared" si="595"/>
        <v>0</v>
      </c>
      <c r="Y1425" s="17"/>
      <c r="Z1425" s="16">
        <f t="shared" si="592"/>
        <v>0</v>
      </c>
      <c r="AA1425" s="17">
        <f t="shared" si="606"/>
        <v>0</v>
      </c>
      <c r="AB1425" s="16">
        <f t="shared" si="590"/>
        <v>0</v>
      </c>
      <c r="AC1425" s="17">
        <f t="shared" si="607"/>
        <v>0</v>
      </c>
      <c r="AD1425" s="16">
        <f t="shared" si="596"/>
        <v>0</v>
      </c>
      <c r="AE1425" s="17"/>
      <c r="AF1425" s="16">
        <f t="shared" si="591"/>
        <v>0</v>
      </c>
      <c r="AG1425" s="17">
        <f t="shared" si="608"/>
        <v>0</v>
      </c>
      <c r="AH1425" s="16">
        <f t="shared" si="609"/>
        <v>0</v>
      </c>
      <c r="AI1425" s="17">
        <f t="shared" si="610"/>
        <v>0</v>
      </c>
      <c r="AJ1425" s="16">
        <f t="shared" si="597"/>
        <v>0</v>
      </c>
    </row>
    <row r="1426" spans="1:36" x14ac:dyDescent="0.25">
      <c r="A1426" s="26">
        <f t="shared" si="611"/>
        <v>28.430416666666151</v>
      </c>
      <c r="B1426" s="9" t="s">
        <v>15</v>
      </c>
      <c r="C1426" s="8"/>
      <c r="D1426" s="7"/>
      <c r="E1426" t="s">
        <v>11</v>
      </c>
      <c r="F1426" s="7"/>
      <c r="G1426" s="14" t="s">
        <v>20</v>
      </c>
      <c r="H1426" s="16">
        <f t="shared" si="589"/>
        <v>0</v>
      </c>
      <c r="I1426" s="17">
        <f t="shared" si="598"/>
        <v>0</v>
      </c>
      <c r="J1426" s="16">
        <f t="shared" si="599"/>
        <v>0</v>
      </c>
      <c r="K1426" s="17">
        <f t="shared" si="600"/>
        <v>0</v>
      </c>
      <c r="L1426" s="16">
        <f t="shared" si="593"/>
        <v>0</v>
      </c>
      <c r="M1426" s="17"/>
      <c r="N1426" s="16">
        <f t="shared" si="601"/>
        <v>0</v>
      </c>
      <c r="O1426" s="17">
        <f t="shared" si="602"/>
        <v>0</v>
      </c>
      <c r="P1426" s="16">
        <f t="shared" si="584"/>
        <v>0</v>
      </c>
      <c r="Q1426" s="17">
        <f t="shared" si="603"/>
        <v>0</v>
      </c>
      <c r="R1426" s="16">
        <f t="shared" si="594"/>
        <v>0</v>
      </c>
      <c r="S1426" s="17"/>
      <c r="T1426" s="16">
        <f t="shared" si="587"/>
        <v>0</v>
      </c>
      <c r="U1426" s="17">
        <f t="shared" si="604"/>
        <v>0</v>
      </c>
      <c r="V1426" s="16">
        <f t="shared" si="588"/>
        <v>0</v>
      </c>
      <c r="W1426" s="17">
        <f t="shared" si="605"/>
        <v>0</v>
      </c>
      <c r="X1426" s="16">
        <f t="shared" si="595"/>
        <v>0</v>
      </c>
      <c r="Y1426" s="17"/>
      <c r="Z1426" s="16">
        <f t="shared" si="592"/>
        <v>0</v>
      </c>
      <c r="AA1426" s="17">
        <f t="shared" si="606"/>
        <v>0</v>
      </c>
      <c r="AB1426" s="16">
        <f t="shared" si="590"/>
        <v>0</v>
      </c>
      <c r="AC1426" s="17">
        <f t="shared" si="607"/>
        <v>0</v>
      </c>
      <c r="AD1426" s="16">
        <f t="shared" si="596"/>
        <v>0</v>
      </c>
      <c r="AE1426" s="17"/>
      <c r="AF1426" s="16">
        <f t="shared" si="591"/>
        <v>0</v>
      </c>
      <c r="AG1426" s="17">
        <f t="shared" si="608"/>
        <v>0</v>
      </c>
      <c r="AH1426" s="16">
        <f t="shared" si="609"/>
        <v>28.430416666666151</v>
      </c>
      <c r="AI1426" s="17">
        <f t="shared" si="610"/>
        <v>1</v>
      </c>
      <c r="AJ1426" s="16">
        <f t="shared" si="597"/>
        <v>0</v>
      </c>
    </row>
    <row r="1427" spans="1:36" x14ac:dyDescent="0.25">
      <c r="A1427" s="26">
        <f t="shared" si="611"/>
        <v>28.45041666666615</v>
      </c>
      <c r="B1427" s="9" t="s">
        <v>9</v>
      </c>
      <c r="C1427" t="s">
        <v>11</v>
      </c>
      <c r="D1427" s="8"/>
      <c r="E1427" t="s">
        <v>11</v>
      </c>
      <c r="F1427" s="7"/>
      <c r="G1427" s="7"/>
      <c r="H1427" s="16">
        <f t="shared" si="589"/>
        <v>28.45041666666615</v>
      </c>
      <c r="I1427" s="17">
        <f t="shared" si="598"/>
        <v>1</v>
      </c>
      <c r="J1427" s="16">
        <f t="shared" si="599"/>
        <v>0</v>
      </c>
      <c r="K1427" s="17">
        <f t="shared" si="600"/>
        <v>0</v>
      </c>
      <c r="L1427" s="16">
        <f t="shared" si="593"/>
        <v>0</v>
      </c>
      <c r="M1427" s="17"/>
      <c r="N1427" s="16">
        <f t="shared" si="601"/>
        <v>0</v>
      </c>
      <c r="O1427" s="17">
        <f t="shared" si="602"/>
        <v>0</v>
      </c>
      <c r="P1427" s="16">
        <f t="shared" si="584"/>
        <v>0</v>
      </c>
      <c r="Q1427" s="17">
        <f t="shared" si="603"/>
        <v>0</v>
      </c>
      <c r="R1427" s="16">
        <f t="shared" si="594"/>
        <v>0</v>
      </c>
      <c r="S1427" s="17"/>
      <c r="T1427" s="16">
        <f t="shared" si="587"/>
        <v>0</v>
      </c>
      <c r="U1427" s="17">
        <f t="shared" si="604"/>
        <v>0</v>
      </c>
      <c r="V1427" s="16">
        <f t="shared" si="588"/>
        <v>0</v>
      </c>
      <c r="W1427" s="17">
        <f t="shared" si="605"/>
        <v>0</v>
      </c>
      <c r="X1427" s="16">
        <f t="shared" si="595"/>
        <v>0</v>
      </c>
      <c r="Y1427" s="17"/>
      <c r="Z1427" s="16">
        <f t="shared" si="592"/>
        <v>0</v>
      </c>
      <c r="AA1427" s="17">
        <f t="shared" si="606"/>
        <v>0</v>
      </c>
      <c r="AB1427" s="16">
        <f t="shared" si="590"/>
        <v>0</v>
      </c>
      <c r="AC1427" s="17">
        <f t="shared" si="607"/>
        <v>0</v>
      </c>
      <c r="AD1427" s="16">
        <f t="shared" si="596"/>
        <v>0</v>
      </c>
      <c r="AE1427" s="17"/>
      <c r="AF1427" s="16">
        <f t="shared" si="591"/>
        <v>0</v>
      </c>
      <c r="AG1427" s="17">
        <f t="shared" si="608"/>
        <v>0</v>
      </c>
      <c r="AH1427" s="16">
        <f t="shared" si="609"/>
        <v>0</v>
      </c>
      <c r="AI1427" s="17">
        <f t="shared" si="610"/>
        <v>0</v>
      </c>
      <c r="AJ1427" s="16">
        <f t="shared" si="597"/>
        <v>0</v>
      </c>
    </row>
    <row r="1428" spans="1:36" x14ac:dyDescent="0.25">
      <c r="A1428" s="26">
        <f t="shared" si="611"/>
        <v>28.47041666666615</v>
      </c>
      <c r="B1428" s="9" t="s">
        <v>10</v>
      </c>
      <c r="C1428" t="s">
        <v>11</v>
      </c>
      <c r="D1428" s="8"/>
      <c r="E1428" t="s">
        <v>11</v>
      </c>
      <c r="F1428" s="13" t="s">
        <v>14</v>
      </c>
      <c r="G1428" s="7"/>
      <c r="H1428" s="16">
        <f t="shared" si="589"/>
        <v>0</v>
      </c>
      <c r="I1428" s="17">
        <f t="shared" si="598"/>
        <v>0</v>
      </c>
      <c r="J1428" s="16">
        <f t="shared" si="599"/>
        <v>0</v>
      </c>
      <c r="K1428" s="17">
        <f t="shared" si="600"/>
        <v>0</v>
      </c>
      <c r="L1428" s="16">
        <f t="shared" si="593"/>
        <v>0</v>
      </c>
      <c r="M1428" s="17"/>
      <c r="N1428" s="16">
        <f t="shared" si="601"/>
        <v>0</v>
      </c>
      <c r="O1428" s="17">
        <f t="shared" si="602"/>
        <v>0</v>
      </c>
      <c r="P1428" s="16">
        <f t="shared" si="584"/>
        <v>0</v>
      </c>
      <c r="Q1428" s="17">
        <f t="shared" si="603"/>
        <v>0</v>
      </c>
      <c r="R1428" s="16">
        <f t="shared" si="594"/>
        <v>0</v>
      </c>
      <c r="S1428" s="17"/>
      <c r="T1428" s="16">
        <f t="shared" ref="T1428:T1459" si="612">IF(B1428="Line 3 Fails",A1428,0)</f>
        <v>0</v>
      </c>
      <c r="U1428" s="17">
        <f t="shared" si="604"/>
        <v>0</v>
      </c>
      <c r="V1428" s="16">
        <f t="shared" ref="V1428:V1459" si="613">IF(B1428="Line 3 repd.",A1428,0)</f>
        <v>0</v>
      </c>
      <c r="W1428" s="17">
        <f t="shared" si="605"/>
        <v>0</v>
      </c>
      <c r="X1428" s="16">
        <f t="shared" si="595"/>
        <v>0</v>
      </c>
      <c r="Y1428" s="17"/>
      <c r="Z1428" s="16">
        <f t="shared" si="592"/>
        <v>28.47041666666615</v>
      </c>
      <c r="AA1428" s="17">
        <f t="shared" si="606"/>
        <v>1</v>
      </c>
      <c r="AB1428" s="16">
        <f t="shared" si="590"/>
        <v>0</v>
      </c>
      <c r="AC1428" s="17">
        <f t="shared" si="607"/>
        <v>0</v>
      </c>
      <c r="AD1428" s="16">
        <f t="shared" si="596"/>
        <v>1.9999999999999574E-2</v>
      </c>
      <c r="AE1428" s="17"/>
      <c r="AF1428" s="16">
        <f t="shared" si="591"/>
        <v>0</v>
      </c>
      <c r="AG1428" s="17">
        <f t="shared" si="608"/>
        <v>0</v>
      </c>
      <c r="AH1428" s="16">
        <f t="shared" si="609"/>
        <v>0</v>
      </c>
      <c r="AI1428" s="17">
        <f t="shared" si="610"/>
        <v>0</v>
      </c>
      <c r="AJ1428" s="16">
        <f t="shared" si="597"/>
        <v>0</v>
      </c>
    </row>
    <row r="1429" spans="1:36" x14ac:dyDescent="0.25">
      <c r="A1429" s="26">
        <f t="shared" si="611"/>
        <v>28.49041666666615</v>
      </c>
      <c r="B1429" s="9"/>
      <c r="C1429" t="s">
        <v>11</v>
      </c>
      <c r="D1429" s="8"/>
      <c r="E1429" t="s">
        <v>11</v>
      </c>
      <c r="F1429" s="13" t="s">
        <v>14</v>
      </c>
      <c r="G1429" s="7"/>
      <c r="H1429" s="16">
        <f t="shared" ref="H1429:H1460" si="614">IF(B1429="Line 1 Fails",A1429,0)</f>
        <v>0</v>
      </c>
      <c r="I1429" s="17">
        <f t="shared" si="598"/>
        <v>0</v>
      </c>
      <c r="J1429" s="16">
        <f t="shared" si="599"/>
        <v>0</v>
      </c>
      <c r="K1429" s="17">
        <f t="shared" si="600"/>
        <v>0</v>
      </c>
      <c r="L1429" s="16">
        <f t="shared" si="593"/>
        <v>0</v>
      </c>
      <c r="M1429" s="17"/>
      <c r="N1429" s="16">
        <f t="shared" si="601"/>
        <v>0</v>
      </c>
      <c r="O1429" s="17">
        <f t="shared" si="602"/>
        <v>0</v>
      </c>
      <c r="P1429" s="16">
        <f t="shared" si="584"/>
        <v>0</v>
      </c>
      <c r="Q1429" s="17">
        <f t="shared" si="603"/>
        <v>0</v>
      </c>
      <c r="R1429" s="16">
        <f t="shared" si="594"/>
        <v>0</v>
      </c>
      <c r="S1429" s="17"/>
      <c r="T1429" s="16">
        <f t="shared" si="612"/>
        <v>0</v>
      </c>
      <c r="U1429" s="17">
        <f t="shared" si="604"/>
        <v>0</v>
      </c>
      <c r="V1429" s="16">
        <f t="shared" si="613"/>
        <v>0</v>
      </c>
      <c r="W1429" s="17">
        <f t="shared" si="605"/>
        <v>0</v>
      </c>
      <c r="X1429" s="16">
        <f t="shared" si="595"/>
        <v>0</v>
      </c>
      <c r="Y1429" s="17"/>
      <c r="Z1429" s="16">
        <f t="shared" si="592"/>
        <v>0</v>
      </c>
      <c r="AA1429" s="17">
        <f t="shared" si="606"/>
        <v>0</v>
      </c>
      <c r="AB1429" s="16">
        <f t="shared" si="590"/>
        <v>0</v>
      </c>
      <c r="AC1429" s="17">
        <f t="shared" si="607"/>
        <v>0</v>
      </c>
      <c r="AD1429" s="16">
        <f t="shared" si="596"/>
        <v>1.9999999999999574E-2</v>
      </c>
      <c r="AE1429" s="17"/>
      <c r="AF1429" s="16">
        <f t="shared" si="591"/>
        <v>0</v>
      </c>
      <c r="AG1429" s="17">
        <f t="shared" si="608"/>
        <v>0</v>
      </c>
      <c r="AH1429" s="16">
        <f t="shared" si="609"/>
        <v>0</v>
      </c>
      <c r="AI1429" s="17">
        <f t="shared" si="610"/>
        <v>0</v>
      </c>
      <c r="AJ1429" s="16">
        <f t="shared" si="597"/>
        <v>0</v>
      </c>
    </row>
    <row r="1430" spans="1:36" x14ac:dyDescent="0.25">
      <c r="A1430" s="26">
        <f t="shared" si="611"/>
        <v>28.510416666666149</v>
      </c>
      <c r="B1430" s="9" t="s">
        <v>18</v>
      </c>
      <c r="C1430" t="s">
        <v>11</v>
      </c>
      <c r="D1430" s="8"/>
      <c r="E1430" s="14" t="s">
        <v>20</v>
      </c>
      <c r="F1430" t="s">
        <v>11</v>
      </c>
      <c r="G1430" s="7"/>
      <c r="H1430" s="16">
        <f t="shared" si="614"/>
        <v>0</v>
      </c>
      <c r="I1430" s="17">
        <f t="shared" si="598"/>
        <v>0</v>
      </c>
      <c r="J1430" s="16">
        <f t="shared" si="599"/>
        <v>0</v>
      </c>
      <c r="K1430" s="17">
        <f t="shared" si="600"/>
        <v>0</v>
      </c>
      <c r="L1430" s="16">
        <f t="shared" si="593"/>
        <v>0</v>
      </c>
      <c r="M1430" s="17"/>
      <c r="N1430" s="16">
        <f t="shared" si="601"/>
        <v>0</v>
      </c>
      <c r="O1430" s="17">
        <f t="shared" si="602"/>
        <v>0</v>
      </c>
      <c r="P1430" s="16">
        <f t="shared" si="584"/>
        <v>0</v>
      </c>
      <c r="Q1430" s="17">
        <f t="shared" si="603"/>
        <v>0</v>
      </c>
      <c r="R1430" s="16">
        <f t="shared" si="594"/>
        <v>0</v>
      </c>
      <c r="S1430" s="17"/>
      <c r="T1430" s="16">
        <f t="shared" si="612"/>
        <v>0</v>
      </c>
      <c r="U1430" s="17">
        <f t="shared" si="604"/>
        <v>0</v>
      </c>
      <c r="V1430" s="16">
        <f t="shared" si="613"/>
        <v>28.510416666666149</v>
      </c>
      <c r="W1430" s="17">
        <f t="shared" si="605"/>
        <v>1</v>
      </c>
      <c r="X1430" s="16">
        <f t="shared" si="595"/>
        <v>0</v>
      </c>
      <c r="Y1430" s="17"/>
      <c r="Z1430" s="16">
        <f t="shared" si="592"/>
        <v>0</v>
      </c>
      <c r="AA1430" s="17">
        <f t="shared" si="606"/>
        <v>0</v>
      </c>
      <c r="AB1430" s="16">
        <f t="shared" si="590"/>
        <v>0</v>
      </c>
      <c r="AC1430" s="17">
        <f t="shared" si="607"/>
        <v>0</v>
      </c>
      <c r="AD1430" s="16">
        <f t="shared" si="596"/>
        <v>0</v>
      </c>
      <c r="AE1430" s="17"/>
      <c r="AF1430" s="16">
        <f t="shared" si="591"/>
        <v>0</v>
      </c>
      <c r="AG1430" s="17">
        <f t="shared" si="608"/>
        <v>0</v>
      </c>
      <c r="AH1430" s="16">
        <f t="shared" si="609"/>
        <v>0</v>
      </c>
      <c r="AI1430" s="17">
        <f t="shared" si="610"/>
        <v>0</v>
      </c>
      <c r="AJ1430" s="16">
        <f t="shared" si="597"/>
        <v>0</v>
      </c>
    </row>
    <row r="1431" spans="1:36" x14ac:dyDescent="0.25">
      <c r="A1431" s="26">
        <f t="shared" si="611"/>
        <v>28.530416666666149</v>
      </c>
      <c r="B1431" s="9"/>
      <c r="C1431" t="s">
        <v>11</v>
      </c>
      <c r="D1431" s="7"/>
      <c r="E1431" s="8"/>
      <c r="F1431" t="s">
        <v>11</v>
      </c>
      <c r="H1431" s="16">
        <f t="shared" si="614"/>
        <v>0</v>
      </c>
      <c r="I1431" s="17">
        <f t="shared" si="598"/>
        <v>0</v>
      </c>
      <c r="J1431" s="16">
        <f t="shared" si="599"/>
        <v>0</v>
      </c>
      <c r="K1431" s="17">
        <f t="shared" si="600"/>
        <v>0</v>
      </c>
      <c r="L1431" s="16">
        <f t="shared" si="593"/>
        <v>0</v>
      </c>
      <c r="M1431" s="17"/>
      <c r="N1431" s="16">
        <f t="shared" si="601"/>
        <v>0</v>
      </c>
      <c r="O1431" s="17">
        <f t="shared" si="602"/>
        <v>0</v>
      </c>
      <c r="P1431" s="16">
        <f t="shared" si="584"/>
        <v>0</v>
      </c>
      <c r="Q1431" s="17">
        <f t="shared" si="603"/>
        <v>0</v>
      </c>
      <c r="R1431" s="16">
        <f t="shared" si="594"/>
        <v>0</v>
      </c>
      <c r="S1431" s="17"/>
      <c r="T1431" s="16">
        <f t="shared" si="612"/>
        <v>0</v>
      </c>
      <c r="U1431" s="17">
        <f t="shared" si="604"/>
        <v>0</v>
      </c>
      <c r="V1431" s="16">
        <f t="shared" si="613"/>
        <v>0</v>
      </c>
      <c r="W1431" s="17">
        <f t="shared" si="605"/>
        <v>0</v>
      </c>
      <c r="X1431" s="16">
        <f t="shared" si="595"/>
        <v>0</v>
      </c>
      <c r="Y1431" s="17"/>
      <c r="Z1431" s="16">
        <f t="shared" si="592"/>
        <v>0</v>
      </c>
      <c r="AA1431" s="17">
        <f t="shared" si="606"/>
        <v>0</v>
      </c>
      <c r="AB1431" s="16">
        <f t="shared" si="590"/>
        <v>0</v>
      </c>
      <c r="AC1431" s="17">
        <f t="shared" si="607"/>
        <v>0</v>
      </c>
      <c r="AD1431" s="16">
        <f t="shared" si="596"/>
        <v>0</v>
      </c>
      <c r="AE1431" s="17"/>
      <c r="AF1431" s="16">
        <f t="shared" si="591"/>
        <v>0</v>
      </c>
      <c r="AG1431" s="17">
        <f t="shared" si="608"/>
        <v>0</v>
      </c>
      <c r="AH1431" s="16">
        <f t="shared" si="609"/>
        <v>0</v>
      </c>
      <c r="AI1431" s="17">
        <f t="shared" si="610"/>
        <v>0</v>
      </c>
      <c r="AJ1431" s="16">
        <f t="shared" si="597"/>
        <v>0</v>
      </c>
    </row>
    <row r="1432" spans="1:36" x14ac:dyDescent="0.25">
      <c r="A1432" s="26">
        <f t="shared" si="611"/>
        <v>28.550416666666148</v>
      </c>
      <c r="B1432" s="9" t="s">
        <v>16</v>
      </c>
      <c r="C1432" t="s">
        <v>11</v>
      </c>
      <c r="D1432" s="13" t="s">
        <v>14</v>
      </c>
      <c r="F1432" t="s">
        <v>11</v>
      </c>
      <c r="H1432" s="16">
        <f t="shared" si="614"/>
        <v>0</v>
      </c>
      <c r="I1432" s="17">
        <f t="shared" si="598"/>
        <v>0</v>
      </c>
      <c r="J1432" s="16">
        <f t="shared" si="599"/>
        <v>0</v>
      </c>
      <c r="K1432" s="17">
        <f t="shared" si="600"/>
        <v>0</v>
      </c>
      <c r="L1432" s="16">
        <f t="shared" si="593"/>
        <v>0</v>
      </c>
      <c r="M1432" s="17"/>
      <c r="N1432" s="16">
        <f t="shared" si="601"/>
        <v>28.550416666666148</v>
      </c>
      <c r="O1432" s="17">
        <f t="shared" si="602"/>
        <v>1</v>
      </c>
      <c r="P1432" s="16">
        <f t="shared" si="584"/>
        <v>0</v>
      </c>
      <c r="Q1432" s="17">
        <f t="shared" si="603"/>
        <v>0</v>
      </c>
      <c r="R1432" s="16">
        <f t="shared" si="594"/>
        <v>1.9999999999999574E-2</v>
      </c>
      <c r="S1432" s="17"/>
      <c r="T1432" s="16">
        <f t="shared" si="612"/>
        <v>0</v>
      </c>
      <c r="U1432" s="17">
        <f t="shared" si="604"/>
        <v>0</v>
      </c>
      <c r="V1432" s="16">
        <f t="shared" si="613"/>
        <v>0</v>
      </c>
      <c r="W1432" s="17">
        <f t="shared" si="605"/>
        <v>0</v>
      </c>
      <c r="X1432" s="16">
        <f t="shared" si="595"/>
        <v>0</v>
      </c>
      <c r="Y1432" s="17"/>
      <c r="Z1432" s="16">
        <f t="shared" si="592"/>
        <v>0</v>
      </c>
      <c r="AA1432" s="17">
        <f t="shared" si="606"/>
        <v>0</v>
      </c>
      <c r="AB1432" s="16">
        <f t="shared" si="590"/>
        <v>0</v>
      </c>
      <c r="AC1432" s="17">
        <f t="shared" si="607"/>
        <v>0</v>
      </c>
      <c r="AD1432" s="16">
        <f t="shared" si="596"/>
        <v>0</v>
      </c>
      <c r="AE1432" s="17"/>
      <c r="AF1432" s="16">
        <f t="shared" si="591"/>
        <v>0</v>
      </c>
      <c r="AG1432" s="17">
        <f t="shared" si="608"/>
        <v>0</v>
      </c>
      <c r="AH1432" s="16">
        <f t="shared" si="609"/>
        <v>0</v>
      </c>
      <c r="AI1432" s="17">
        <f t="shared" si="610"/>
        <v>0</v>
      </c>
      <c r="AJ1432" s="16">
        <f t="shared" si="597"/>
        <v>0</v>
      </c>
    </row>
    <row r="1433" spans="1:36" x14ac:dyDescent="0.25">
      <c r="A1433" s="26">
        <f t="shared" si="611"/>
        <v>28.570416666666148</v>
      </c>
      <c r="B1433" s="9"/>
      <c r="C1433" t="s">
        <v>11</v>
      </c>
      <c r="D1433" s="13" t="s">
        <v>14</v>
      </c>
      <c r="F1433" t="s">
        <v>11</v>
      </c>
      <c r="H1433" s="16">
        <f t="shared" si="614"/>
        <v>0</v>
      </c>
      <c r="I1433" s="17">
        <f t="shared" si="598"/>
        <v>0</v>
      </c>
      <c r="J1433" s="16">
        <f t="shared" si="599"/>
        <v>0</v>
      </c>
      <c r="K1433" s="17">
        <f t="shared" si="600"/>
        <v>0</v>
      </c>
      <c r="L1433" s="16">
        <f t="shared" si="593"/>
        <v>0</v>
      </c>
      <c r="M1433" s="17"/>
      <c r="N1433" s="16">
        <f t="shared" si="601"/>
        <v>0</v>
      </c>
      <c r="O1433" s="17">
        <f t="shared" si="602"/>
        <v>0</v>
      </c>
      <c r="P1433" s="16">
        <f t="shared" si="584"/>
        <v>0</v>
      </c>
      <c r="Q1433" s="17">
        <f t="shared" si="603"/>
        <v>0</v>
      </c>
      <c r="R1433" s="16">
        <f t="shared" si="594"/>
        <v>1.9999999999999574E-2</v>
      </c>
      <c r="S1433" s="17"/>
      <c r="T1433" s="16">
        <f t="shared" si="612"/>
        <v>0</v>
      </c>
      <c r="U1433" s="17">
        <f t="shared" si="604"/>
        <v>0</v>
      </c>
      <c r="V1433" s="16">
        <f t="shared" si="613"/>
        <v>0</v>
      </c>
      <c r="W1433" s="17">
        <f t="shared" si="605"/>
        <v>0</v>
      </c>
      <c r="X1433" s="16">
        <f t="shared" si="595"/>
        <v>0</v>
      </c>
      <c r="Y1433" s="17"/>
      <c r="Z1433" s="16">
        <f t="shared" si="592"/>
        <v>0</v>
      </c>
      <c r="AA1433" s="17">
        <f t="shared" si="606"/>
        <v>0</v>
      </c>
      <c r="AB1433" s="16">
        <f t="shared" si="590"/>
        <v>0</v>
      </c>
      <c r="AC1433" s="17">
        <f t="shared" si="607"/>
        <v>0</v>
      </c>
      <c r="AD1433" s="16">
        <f t="shared" si="596"/>
        <v>0</v>
      </c>
      <c r="AE1433" s="17"/>
      <c r="AF1433" s="16">
        <f t="shared" si="591"/>
        <v>0</v>
      </c>
      <c r="AG1433" s="17">
        <f t="shared" si="608"/>
        <v>0</v>
      </c>
      <c r="AH1433" s="16">
        <f t="shared" si="609"/>
        <v>0</v>
      </c>
      <c r="AI1433" s="17">
        <f t="shared" si="610"/>
        <v>0</v>
      </c>
      <c r="AJ1433" s="16">
        <f t="shared" si="597"/>
        <v>0</v>
      </c>
    </row>
    <row r="1434" spans="1:36" x14ac:dyDescent="0.25">
      <c r="A1434" s="26">
        <f t="shared" si="611"/>
        <v>28.590416666666147</v>
      </c>
      <c r="B1434" s="9" t="s">
        <v>22</v>
      </c>
      <c r="C1434" s="14" t="s">
        <v>20</v>
      </c>
      <c r="D1434" t="s">
        <v>11</v>
      </c>
      <c r="F1434" t="s">
        <v>11</v>
      </c>
      <c r="H1434" s="16">
        <f t="shared" si="614"/>
        <v>0</v>
      </c>
      <c r="I1434" s="17">
        <f t="shared" si="598"/>
        <v>0</v>
      </c>
      <c r="J1434" s="16">
        <f t="shared" si="599"/>
        <v>28.590416666666147</v>
      </c>
      <c r="K1434" s="17">
        <f t="shared" si="600"/>
        <v>1</v>
      </c>
      <c r="L1434" s="16">
        <f t="shared" si="593"/>
        <v>0</v>
      </c>
      <c r="M1434" s="17"/>
      <c r="N1434" s="16">
        <f t="shared" si="601"/>
        <v>0</v>
      </c>
      <c r="O1434" s="17">
        <f t="shared" si="602"/>
        <v>0</v>
      </c>
      <c r="P1434" s="16">
        <f t="shared" si="584"/>
        <v>0</v>
      </c>
      <c r="Q1434" s="17">
        <f t="shared" si="603"/>
        <v>0</v>
      </c>
      <c r="R1434" s="16">
        <f t="shared" si="594"/>
        <v>0</v>
      </c>
      <c r="S1434" s="17"/>
      <c r="T1434" s="16">
        <f t="shared" si="612"/>
        <v>0</v>
      </c>
      <c r="U1434" s="17">
        <f t="shared" si="604"/>
        <v>0</v>
      </c>
      <c r="V1434" s="16">
        <f t="shared" si="613"/>
        <v>0</v>
      </c>
      <c r="W1434" s="17">
        <f t="shared" si="605"/>
        <v>0</v>
      </c>
      <c r="X1434" s="16">
        <f t="shared" si="595"/>
        <v>0</v>
      </c>
      <c r="Y1434" s="17"/>
      <c r="Z1434" s="16">
        <f t="shared" si="592"/>
        <v>0</v>
      </c>
      <c r="AA1434" s="17">
        <f t="shared" si="606"/>
        <v>0</v>
      </c>
      <c r="AB1434" s="16">
        <f t="shared" si="590"/>
        <v>0</v>
      </c>
      <c r="AC1434" s="17">
        <f t="shared" si="607"/>
        <v>0</v>
      </c>
      <c r="AD1434" s="16">
        <f t="shared" si="596"/>
        <v>0</v>
      </c>
      <c r="AE1434" s="17"/>
      <c r="AF1434" s="16">
        <f t="shared" si="591"/>
        <v>0</v>
      </c>
      <c r="AG1434" s="17">
        <f t="shared" si="608"/>
        <v>0</v>
      </c>
      <c r="AH1434" s="16">
        <f t="shared" si="609"/>
        <v>0</v>
      </c>
      <c r="AI1434" s="17">
        <f t="shared" si="610"/>
        <v>0</v>
      </c>
      <c r="AJ1434" s="16">
        <f t="shared" si="597"/>
        <v>0</v>
      </c>
    </row>
    <row r="1435" spans="1:36" x14ac:dyDescent="0.25">
      <c r="A1435" s="26">
        <f t="shared" si="611"/>
        <v>28.610416666666147</v>
      </c>
      <c r="B1435" s="9"/>
      <c r="D1435" t="s">
        <v>11</v>
      </c>
      <c r="F1435" t="s">
        <v>11</v>
      </c>
      <c r="H1435" s="16">
        <f t="shared" si="614"/>
        <v>0</v>
      </c>
      <c r="I1435" s="17">
        <f t="shared" si="598"/>
        <v>0</v>
      </c>
      <c r="J1435" s="16">
        <f t="shared" si="599"/>
        <v>0</v>
      </c>
      <c r="K1435" s="17">
        <f t="shared" si="600"/>
        <v>0</v>
      </c>
      <c r="L1435" s="16">
        <f t="shared" si="593"/>
        <v>0</v>
      </c>
      <c r="M1435" s="17"/>
      <c r="N1435" s="16">
        <f t="shared" si="601"/>
        <v>0</v>
      </c>
      <c r="O1435" s="17">
        <f t="shared" si="602"/>
        <v>0</v>
      </c>
      <c r="P1435" s="16">
        <f t="shared" si="584"/>
        <v>0</v>
      </c>
      <c r="Q1435" s="17">
        <f t="shared" si="603"/>
        <v>0</v>
      </c>
      <c r="R1435" s="16">
        <f t="shared" si="594"/>
        <v>0</v>
      </c>
      <c r="S1435" s="17"/>
      <c r="T1435" s="16">
        <f t="shared" si="612"/>
        <v>0</v>
      </c>
      <c r="U1435" s="17">
        <f t="shared" si="604"/>
        <v>0</v>
      </c>
      <c r="V1435" s="16">
        <f t="shared" si="613"/>
        <v>0</v>
      </c>
      <c r="W1435" s="17">
        <f t="shared" si="605"/>
        <v>0</v>
      </c>
      <c r="X1435" s="16">
        <f t="shared" si="595"/>
        <v>0</v>
      </c>
      <c r="Y1435" s="17"/>
      <c r="Z1435" s="16">
        <f t="shared" si="592"/>
        <v>0</v>
      </c>
      <c r="AA1435" s="17">
        <f t="shared" si="606"/>
        <v>0</v>
      </c>
      <c r="AB1435" s="16">
        <f t="shared" si="590"/>
        <v>0</v>
      </c>
      <c r="AC1435" s="17">
        <f t="shared" si="607"/>
        <v>0</v>
      </c>
      <c r="AD1435" s="16">
        <f t="shared" si="596"/>
        <v>0</v>
      </c>
      <c r="AE1435" s="17"/>
      <c r="AF1435" s="16">
        <f t="shared" si="591"/>
        <v>0</v>
      </c>
      <c r="AG1435" s="17">
        <f t="shared" si="608"/>
        <v>0</v>
      </c>
      <c r="AH1435" s="16">
        <f t="shared" si="609"/>
        <v>0</v>
      </c>
      <c r="AI1435" s="17">
        <f t="shared" si="610"/>
        <v>0</v>
      </c>
      <c r="AJ1435" s="16">
        <f t="shared" si="597"/>
        <v>0</v>
      </c>
    </row>
    <row r="1436" spans="1:36" x14ac:dyDescent="0.25">
      <c r="A1436" s="26">
        <f t="shared" si="611"/>
        <v>28.630416666666147</v>
      </c>
      <c r="B1436" s="9"/>
      <c r="D1436" t="s">
        <v>11</v>
      </c>
      <c r="F1436" t="s">
        <v>11</v>
      </c>
      <c r="H1436" s="16">
        <f t="shared" si="614"/>
        <v>0</v>
      </c>
      <c r="I1436" s="17">
        <f t="shared" si="598"/>
        <v>0</v>
      </c>
      <c r="J1436" s="16">
        <f t="shared" si="599"/>
        <v>0</v>
      </c>
      <c r="K1436" s="17">
        <f t="shared" si="600"/>
        <v>0</v>
      </c>
      <c r="L1436" s="16">
        <f t="shared" si="593"/>
        <v>0</v>
      </c>
      <c r="M1436" s="17"/>
      <c r="N1436" s="16">
        <f t="shared" si="601"/>
        <v>0</v>
      </c>
      <c r="O1436" s="17">
        <f t="shared" si="602"/>
        <v>0</v>
      </c>
      <c r="P1436" s="16">
        <f t="shared" si="584"/>
        <v>0</v>
      </c>
      <c r="Q1436" s="17">
        <f t="shared" si="603"/>
        <v>0</v>
      </c>
      <c r="R1436" s="16">
        <f t="shared" si="594"/>
        <v>0</v>
      </c>
      <c r="S1436" s="17"/>
      <c r="T1436" s="16">
        <f t="shared" si="612"/>
        <v>0</v>
      </c>
      <c r="U1436" s="17">
        <f t="shared" si="604"/>
        <v>0</v>
      </c>
      <c r="V1436" s="16">
        <f t="shared" si="613"/>
        <v>0</v>
      </c>
      <c r="W1436" s="17">
        <f t="shared" si="605"/>
        <v>0</v>
      </c>
      <c r="X1436" s="16">
        <f t="shared" si="595"/>
        <v>0</v>
      </c>
      <c r="Y1436" s="17"/>
      <c r="Z1436" s="16">
        <f t="shared" si="592"/>
        <v>0</v>
      </c>
      <c r="AA1436" s="17">
        <f t="shared" si="606"/>
        <v>0</v>
      </c>
      <c r="AB1436" s="16">
        <f t="shared" si="590"/>
        <v>0</v>
      </c>
      <c r="AC1436" s="17">
        <f t="shared" si="607"/>
        <v>0</v>
      </c>
      <c r="AD1436" s="16">
        <f t="shared" si="596"/>
        <v>0</v>
      </c>
      <c r="AE1436" s="17"/>
      <c r="AF1436" s="16">
        <f t="shared" si="591"/>
        <v>0</v>
      </c>
      <c r="AG1436" s="17">
        <f t="shared" si="608"/>
        <v>0</v>
      </c>
      <c r="AH1436" s="16">
        <f t="shared" si="609"/>
        <v>0</v>
      </c>
      <c r="AI1436" s="17">
        <f t="shared" si="610"/>
        <v>0</v>
      </c>
      <c r="AJ1436" s="16">
        <f t="shared" si="597"/>
        <v>0</v>
      </c>
    </row>
    <row r="1437" spans="1:36" x14ac:dyDescent="0.25">
      <c r="A1437" s="26">
        <f t="shared" si="611"/>
        <v>28.650416666666146</v>
      </c>
      <c r="B1437" s="9"/>
      <c r="D1437" t="s">
        <v>11</v>
      </c>
      <c r="F1437" t="s">
        <v>11</v>
      </c>
      <c r="H1437" s="16">
        <f t="shared" si="614"/>
        <v>0</v>
      </c>
      <c r="I1437" s="17">
        <f t="shared" si="598"/>
        <v>0</v>
      </c>
      <c r="J1437" s="16">
        <f t="shared" si="599"/>
        <v>0</v>
      </c>
      <c r="K1437" s="17">
        <f t="shared" si="600"/>
        <v>0</v>
      </c>
      <c r="L1437" s="16">
        <f t="shared" si="593"/>
        <v>0</v>
      </c>
      <c r="M1437" s="17"/>
      <c r="N1437" s="16">
        <f t="shared" si="601"/>
        <v>0</v>
      </c>
      <c r="O1437" s="17">
        <f t="shared" si="602"/>
        <v>0</v>
      </c>
      <c r="P1437" s="16">
        <f t="shared" si="584"/>
        <v>0</v>
      </c>
      <c r="Q1437" s="17">
        <f t="shared" si="603"/>
        <v>0</v>
      </c>
      <c r="R1437" s="16">
        <f t="shared" si="594"/>
        <v>0</v>
      </c>
      <c r="S1437" s="17"/>
      <c r="T1437" s="16">
        <f t="shared" si="612"/>
        <v>0</v>
      </c>
      <c r="U1437" s="17">
        <f t="shared" si="604"/>
        <v>0</v>
      </c>
      <c r="V1437" s="16">
        <f t="shared" si="613"/>
        <v>0</v>
      </c>
      <c r="W1437" s="17">
        <f t="shared" si="605"/>
        <v>0</v>
      </c>
      <c r="X1437" s="16">
        <f t="shared" si="595"/>
        <v>0</v>
      </c>
      <c r="Y1437" s="17"/>
      <c r="Z1437" s="16">
        <f t="shared" si="592"/>
        <v>0</v>
      </c>
      <c r="AA1437" s="17">
        <f t="shared" si="606"/>
        <v>0</v>
      </c>
      <c r="AB1437" s="16">
        <f t="shared" si="590"/>
        <v>0</v>
      </c>
      <c r="AC1437" s="17">
        <f t="shared" si="607"/>
        <v>0</v>
      </c>
      <c r="AD1437" s="16">
        <f t="shared" si="596"/>
        <v>0</v>
      </c>
      <c r="AE1437" s="17"/>
      <c r="AF1437" s="16">
        <f t="shared" si="591"/>
        <v>0</v>
      </c>
      <c r="AG1437" s="17">
        <f t="shared" si="608"/>
        <v>0</v>
      </c>
      <c r="AH1437" s="16">
        <f t="shared" si="609"/>
        <v>0</v>
      </c>
      <c r="AI1437" s="17">
        <f t="shared" si="610"/>
        <v>0</v>
      </c>
      <c r="AJ1437" s="16">
        <f t="shared" si="597"/>
        <v>0</v>
      </c>
    </row>
    <row r="1438" spans="1:36" x14ac:dyDescent="0.25">
      <c r="A1438" s="26">
        <f t="shared" si="611"/>
        <v>28.670416666666146</v>
      </c>
      <c r="B1438" s="9" t="s">
        <v>12</v>
      </c>
      <c r="D1438" t="s">
        <v>11</v>
      </c>
      <c r="F1438" s="14" t="s">
        <v>20</v>
      </c>
      <c r="H1438" s="16">
        <f t="shared" si="614"/>
        <v>0</v>
      </c>
      <c r="I1438" s="17">
        <f t="shared" si="598"/>
        <v>0</v>
      </c>
      <c r="J1438" s="16">
        <f t="shared" si="599"/>
        <v>0</v>
      </c>
      <c r="K1438" s="17">
        <f t="shared" si="600"/>
        <v>0</v>
      </c>
      <c r="L1438" s="16">
        <f t="shared" si="593"/>
        <v>0</v>
      </c>
      <c r="M1438" s="17"/>
      <c r="N1438" s="16">
        <f t="shared" si="601"/>
        <v>0</v>
      </c>
      <c r="O1438" s="17">
        <f t="shared" si="602"/>
        <v>0</v>
      </c>
      <c r="P1438" s="16">
        <f t="shared" si="584"/>
        <v>0</v>
      </c>
      <c r="Q1438" s="17">
        <f t="shared" si="603"/>
        <v>0</v>
      </c>
      <c r="R1438" s="16">
        <f t="shared" si="594"/>
        <v>0</v>
      </c>
      <c r="S1438" s="17"/>
      <c r="T1438" s="16">
        <f t="shared" si="612"/>
        <v>0</v>
      </c>
      <c r="U1438" s="17">
        <f t="shared" si="604"/>
        <v>0</v>
      </c>
      <c r="V1438" s="16">
        <f t="shared" si="613"/>
        <v>0</v>
      </c>
      <c r="W1438" s="17">
        <f t="shared" si="605"/>
        <v>0</v>
      </c>
      <c r="X1438" s="16">
        <f t="shared" si="595"/>
        <v>0</v>
      </c>
      <c r="Y1438" s="17"/>
      <c r="Z1438" s="16">
        <f t="shared" si="592"/>
        <v>0</v>
      </c>
      <c r="AA1438" s="17">
        <f t="shared" si="606"/>
        <v>0</v>
      </c>
      <c r="AB1438" s="16">
        <f t="shared" si="590"/>
        <v>28.670416666666146</v>
      </c>
      <c r="AC1438" s="17">
        <f t="shared" si="607"/>
        <v>1</v>
      </c>
      <c r="AD1438" s="16">
        <f t="shared" si="596"/>
        <v>0</v>
      </c>
      <c r="AE1438" s="17"/>
      <c r="AF1438" s="16">
        <f t="shared" si="591"/>
        <v>0</v>
      </c>
      <c r="AG1438" s="17">
        <f t="shared" si="608"/>
        <v>0</v>
      </c>
      <c r="AH1438" s="16">
        <f t="shared" si="609"/>
        <v>0</v>
      </c>
      <c r="AI1438" s="17">
        <f t="shared" si="610"/>
        <v>0</v>
      </c>
      <c r="AJ1438" s="16">
        <f t="shared" si="597"/>
        <v>0</v>
      </c>
    </row>
    <row r="1439" spans="1:36" x14ac:dyDescent="0.25">
      <c r="A1439" s="26">
        <f t="shared" si="611"/>
        <v>28.690416666666145</v>
      </c>
      <c r="B1439" s="9" t="s">
        <v>13</v>
      </c>
      <c r="D1439" t="s">
        <v>11</v>
      </c>
      <c r="G1439" t="s">
        <v>11</v>
      </c>
      <c r="H1439" s="16">
        <f t="shared" si="614"/>
        <v>0</v>
      </c>
      <c r="I1439" s="17">
        <f t="shared" si="598"/>
        <v>0</v>
      </c>
      <c r="J1439" s="16">
        <f t="shared" si="599"/>
        <v>0</v>
      </c>
      <c r="K1439" s="17">
        <f t="shared" si="600"/>
        <v>0</v>
      </c>
      <c r="L1439" s="16">
        <f t="shared" si="593"/>
        <v>0</v>
      </c>
      <c r="M1439" s="17"/>
      <c r="N1439" s="16">
        <f t="shared" si="601"/>
        <v>0</v>
      </c>
      <c r="O1439" s="17">
        <f t="shared" si="602"/>
        <v>0</v>
      </c>
      <c r="P1439" s="16">
        <f t="shared" si="584"/>
        <v>0</v>
      </c>
      <c r="Q1439" s="17">
        <f t="shared" si="603"/>
        <v>0</v>
      </c>
      <c r="R1439" s="16">
        <f t="shared" si="594"/>
        <v>0</v>
      </c>
      <c r="S1439" s="17"/>
      <c r="T1439" s="16">
        <f t="shared" si="612"/>
        <v>0</v>
      </c>
      <c r="U1439" s="17">
        <f t="shared" si="604"/>
        <v>0</v>
      </c>
      <c r="V1439" s="16">
        <f t="shared" si="613"/>
        <v>0</v>
      </c>
      <c r="W1439" s="17">
        <f t="shared" si="605"/>
        <v>0</v>
      </c>
      <c r="X1439" s="16">
        <f t="shared" si="595"/>
        <v>0</v>
      </c>
      <c r="Y1439" s="17"/>
      <c r="Z1439" s="16">
        <f t="shared" si="592"/>
        <v>0</v>
      </c>
      <c r="AA1439" s="17">
        <f t="shared" si="606"/>
        <v>0</v>
      </c>
      <c r="AB1439" s="16">
        <f t="shared" si="590"/>
        <v>0</v>
      </c>
      <c r="AC1439" s="17">
        <f t="shared" si="607"/>
        <v>0</v>
      </c>
      <c r="AD1439" s="16">
        <f t="shared" si="596"/>
        <v>0</v>
      </c>
      <c r="AE1439" s="17"/>
      <c r="AF1439" s="16">
        <f t="shared" si="591"/>
        <v>28.690416666666145</v>
      </c>
      <c r="AG1439" s="17">
        <f t="shared" si="608"/>
        <v>1</v>
      </c>
      <c r="AH1439" s="16">
        <f t="shared" si="609"/>
        <v>0</v>
      </c>
      <c r="AI1439" s="17">
        <f t="shared" si="610"/>
        <v>0</v>
      </c>
      <c r="AJ1439" s="16">
        <f t="shared" si="597"/>
        <v>0</v>
      </c>
    </row>
    <row r="1440" spans="1:36" x14ac:dyDescent="0.25">
      <c r="A1440" s="26">
        <f t="shared" si="611"/>
        <v>28.710416666666145</v>
      </c>
      <c r="B1440" s="9"/>
      <c r="D1440" t="s">
        <v>11</v>
      </c>
      <c r="G1440" t="s">
        <v>11</v>
      </c>
      <c r="H1440" s="16">
        <f t="shared" si="614"/>
        <v>0</v>
      </c>
      <c r="I1440" s="17">
        <f t="shared" si="598"/>
        <v>0</v>
      </c>
      <c r="J1440" s="16">
        <f t="shared" si="599"/>
        <v>0</v>
      </c>
      <c r="K1440" s="17">
        <f t="shared" si="600"/>
        <v>0</v>
      </c>
      <c r="L1440" s="16">
        <f t="shared" si="593"/>
        <v>0</v>
      </c>
      <c r="M1440" s="17"/>
      <c r="N1440" s="16">
        <f t="shared" si="601"/>
        <v>0</v>
      </c>
      <c r="O1440" s="17">
        <f t="shared" si="602"/>
        <v>0</v>
      </c>
      <c r="P1440" s="16">
        <f t="shared" si="584"/>
        <v>0</v>
      </c>
      <c r="Q1440" s="17">
        <f t="shared" si="603"/>
        <v>0</v>
      </c>
      <c r="R1440" s="16">
        <f t="shared" si="594"/>
        <v>0</v>
      </c>
      <c r="S1440" s="17"/>
      <c r="T1440" s="16">
        <f t="shared" si="612"/>
        <v>0</v>
      </c>
      <c r="U1440" s="17">
        <f t="shared" si="604"/>
        <v>0</v>
      </c>
      <c r="V1440" s="16">
        <f t="shared" si="613"/>
        <v>0</v>
      </c>
      <c r="W1440" s="17">
        <f t="shared" si="605"/>
        <v>0</v>
      </c>
      <c r="X1440" s="16">
        <f t="shared" si="595"/>
        <v>0</v>
      </c>
      <c r="Y1440" s="17"/>
      <c r="Z1440" s="16">
        <f t="shared" si="592"/>
        <v>0</v>
      </c>
      <c r="AA1440" s="17">
        <f t="shared" si="606"/>
        <v>0</v>
      </c>
      <c r="AB1440" s="16">
        <f t="shared" si="590"/>
        <v>0</v>
      </c>
      <c r="AC1440" s="17">
        <f t="shared" si="607"/>
        <v>0</v>
      </c>
      <c r="AD1440" s="16">
        <f t="shared" si="596"/>
        <v>0</v>
      </c>
      <c r="AE1440" s="17"/>
      <c r="AF1440" s="16">
        <f t="shared" si="591"/>
        <v>0</v>
      </c>
      <c r="AG1440" s="17">
        <f t="shared" si="608"/>
        <v>0</v>
      </c>
      <c r="AH1440" s="16">
        <f t="shared" si="609"/>
        <v>0</v>
      </c>
      <c r="AI1440" s="17">
        <f t="shared" si="610"/>
        <v>0</v>
      </c>
      <c r="AJ1440" s="16">
        <f t="shared" si="597"/>
        <v>0</v>
      </c>
    </row>
    <row r="1441" spans="1:36" x14ac:dyDescent="0.25">
      <c r="A1441" s="26">
        <f t="shared" si="611"/>
        <v>28.730416666666144</v>
      </c>
      <c r="B1441" s="9"/>
      <c r="D1441" t="s">
        <v>11</v>
      </c>
      <c r="G1441" t="s">
        <v>11</v>
      </c>
      <c r="H1441" s="16">
        <f t="shared" si="614"/>
        <v>0</v>
      </c>
      <c r="I1441" s="17">
        <f t="shared" si="598"/>
        <v>0</v>
      </c>
      <c r="J1441" s="16">
        <f t="shared" si="599"/>
        <v>0</v>
      </c>
      <c r="K1441" s="17">
        <f t="shared" si="600"/>
        <v>0</v>
      </c>
      <c r="L1441" s="16">
        <f t="shared" si="593"/>
        <v>0</v>
      </c>
      <c r="M1441" s="17"/>
      <c r="N1441" s="16">
        <f t="shared" si="601"/>
        <v>0</v>
      </c>
      <c r="O1441" s="17">
        <f t="shared" si="602"/>
        <v>0</v>
      </c>
      <c r="P1441" s="16">
        <f t="shared" si="584"/>
        <v>0</v>
      </c>
      <c r="Q1441" s="17">
        <f t="shared" si="603"/>
        <v>0</v>
      </c>
      <c r="R1441" s="16">
        <f t="shared" si="594"/>
        <v>0</v>
      </c>
      <c r="S1441" s="17"/>
      <c r="T1441" s="16">
        <f t="shared" si="612"/>
        <v>0</v>
      </c>
      <c r="U1441" s="17">
        <f t="shared" si="604"/>
        <v>0</v>
      </c>
      <c r="V1441" s="16">
        <f t="shared" si="613"/>
        <v>0</v>
      </c>
      <c r="W1441" s="17">
        <f t="shared" si="605"/>
        <v>0</v>
      </c>
      <c r="X1441" s="16">
        <f t="shared" si="595"/>
        <v>0</v>
      </c>
      <c r="Y1441" s="17"/>
      <c r="Z1441" s="16">
        <f t="shared" si="592"/>
        <v>0</v>
      </c>
      <c r="AA1441" s="17">
        <f t="shared" si="606"/>
        <v>0</v>
      </c>
      <c r="AB1441" s="16">
        <f t="shared" si="590"/>
        <v>0</v>
      </c>
      <c r="AC1441" s="17">
        <f t="shared" si="607"/>
        <v>0</v>
      </c>
      <c r="AD1441" s="16">
        <f t="shared" si="596"/>
        <v>0</v>
      </c>
      <c r="AE1441" s="17"/>
      <c r="AF1441" s="16">
        <f t="shared" si="591"/>
        <v>0</v>
      </c>
      <c r="AG1441" s="17">
        <f t="shared" si="608"/>
        <v>0</v>
      </c>
      <c r="AH1441" s="16">
        <f t="shared" si="609"/>
        <v>0</v>
      </c>
      <c r="AI1441" s="17">
        <f t="shared" si="610"/>
        <v>0</v>
      </c>
      <c r="AJ1441" s="16">
        <f t="shared" si="597"/>
        <v>0</v>
      </c>
    </row>
    <row r="1442" spans="1:36" x14ac:dyDescent="0.25">
      <c r="A1442" s="26">
        <f t="shared" si="611"/>
        <v>28.750416666666144</v>
      </c>
      <c r="B1442" s="9"/>
      <c r="D1442" t="s">
        <v>11</v>
      </c>
      <c r="G1442" t="s">
        <v>11</v>
      </c>
      <c r="H1442" s="16">
        <f t="shared" si="614"/>
        <v>0</v>
      </c>
      <c r="I1442" s="17">
        <f t="shared" si="598"/>
        <v>0</v>
      </c>
      <c r="J1442" s="16">
        <f t="shared" si="599"/>
        <v>0</v>
      </c>
      <c r="K1442" s="17">
        <f t="shared" si="600"/>
        <v>0</v>
      </c>
      <c r="L1442" s="16">
        <f t="shared" si="593"/>
        <v>0</v>
      </c>
      <c r="M1442" s="17"/>
      <c r="N1442" s="16">
        <f t="shared" si="601"/>
        <v>0</v>
      </c>
      <c r="O1442" s="17">
        <f t="shared" si="602"/>
        <v>0</v>
      </c>
      <c r="P1442" s="16">
        <f t="shared" si="584"/>
        <v>0</v>
      </c>
      <c r="Q1442" s="17">
        <f t="shared" si="603"/>
        <v>0</v>
      </c>
      <c r="R1442" s="16">
        <f t="shared" si="594"/>
        <v>0</v>
      </c>
      <c r="S1442" s="17"/>
      <c r="T1442" s="16">
        <f t="shared" si="612"/>
        <v>0</v>
      </c>
      <c r="U1442" s="17">
        <f t="shared" si="604"/>
        <v>0</v>
      </c>
      <c r="V1442" s="16">
        <f t="shared" si="613"/>
        <v>0</v>
      </c>
      <c r="W1442" s="17">
        <f t="shared" si="605"/>
        <v>0</v>
      </c>
      <c r="X1442" s="16">
        <f t="shared" si="595"/>
        <v>0</v>
      </c>
      <c r="Y1442" s="17"/>
      <c r="Z1442" s="16">
        <f t="shared" si="592"/>
        <v>0</v>
      </c>
      <c r="AA1442" s="17">
        <f t="shared" si="606"/>
        <v>0</v>
      </c>
      <c r="AB1442" s="16">
        <f t="shared" si="590"/>
        <v>0</v>
      </c>
      <c r="AC1442" s="17">
        <f t="shared" si="607"/>
        <v>0</v>
      </c>
      <c r="AD1442" s="16">
        <f t="shared" si="596"/>
        <v>0</v>
      </c>
      <c r="AE1442" s="17"/>
      <c r="AF1442" s="16">
        <f t="shared" si="591"/>
        <v>0</v>
      </c>
      <c r="AG1442" s="17">
        <f t="shared" si="608"/>
        <v>0</v>
      </c>
      <c r="AH1442" s="16">
        <f t="shared" si="609"/>
        <v>0</v>
      </c>
      <c r="AI1442" s="17">
        <f t="shared" si="610"/>
        <v>0</v>
      </c>
      <c r="AJ1442" s="16">
        <f t="shared" si="597"/>
        <v>0</v>
      </c>
    </row>
    <row r="1443" spans="1:36" x14ac:dyDescent="0.25">
      <c r="A1443" s="26">
        <f t="shared" si="611"/>
        <v>28.770416666666144</v>
      </c>
      <c r="B1443" s="9" t="s">
        <v>17</v>
      </c>
      <c r="D1443" s="14" t="s">
        <v>20</v>
      </c>
      <c r="G1443" t="s">
        <v>11</v>
      </c>
      <c r="H1443" s="16">
        <f t="shared" si="614"/>
        <v>0</v>
      </c>
      <c r="I1443" s="17">
        <f t="shared" si="598"/>
        <v>0</v>
      </c>
      <c r="J1443" s="16">
        <f t="shared" si="599"/>
        <v>0</v>
      </c>
      <c r="K1443" s="17">
        <f t="shared" si="600"/>
        <v>0</v>
      </c>
      <c r="L1443" s="16">
        <f t="shared" si="593"/>
        <v>0</v>
      </c>
      <c r="M1443" s="17"/>
      <c r="N1443" s="16">
        <f t="shared" si="601"/>
        <v>0</v>
      </c>
      <c r="O1443" s="17">
        <f t="shared" si="602"/>
        <v>0</v>
      </c>
      <c r="P1443" s="16">
        <f t="shared" ref="P1443:P1505" si="615">IF(B1443="Line 2 repd.",A1443,0)</f>
        <v>28.770416666666144</v>
      </c>
      <c r="Q1443" s="17">
        <f t="shared" si="603"/>
        <v>1</v>
      </c>
      <c r="R1443" s="16">
        <f t="shared" si="594"/>
        <v>0</v>
      </c>
      <c r="S1443" s="17"/>
      <c r="T1443" s="16">
        <f t="shared" si="612"/>
        <v>0</v>
      </c>
      <c r="U1443" s="17">
        <f t="shared" si="604"/>
        <v>0</v>
      </c>
      <c r="V1443" s="16">
        <f t="shared" si="613"/>
        <v>0</v>
      </c>
      <c r="W1443" s="17">
        <f t="shared" si="605"/>
        <v>0</v>
      </c>
      <c r="X1443" s="16">
        <f t="shared" si="595"/>
        <v>0</v>
      </c>
      <c r="Y1443" s="17"/>
      <c r="Z1443" s="16">
        <f t="shared" si="592"/>
        <v>0</v>
      </c>
      <c r="AA1443" s="17">
        <f t="shared" si="606"/>
        <v>0</v>
      </c>
      <c r="AB1443" s="16">
        <f t="shared" si="590"/>
        <v>0</v>
      </c>
      <c r="AC1443" s="17">
        <f t="shared" si="607"/>
        <v>0</v>
      </c>
      <c r="AD1443" s="16">
        <f t="shared" si="596"/>
        <v>0</v>
      </c>
      <c r="AE1443" s="17"/>
      <c r="AF1443" s="16">
        <f t="shared" si="591"/>
        <v>0</v>
      </c>
      <c r="AG1443" s="17">
        <f t="shared" si="608"/>
        <v>0</v>
      </c>
      <c r="AH1443" s="16">
        <f t="shared" si="609"/>
        <v>0</v>
      </c>
      <c r="AI1443" s="17">
        <f t="shared" si="610"/>
        <v>0</v>
      </c>
      <c r="AJ1443" s="16">
        <f t="shared" si="597"/>
        <v>0</v>
      </c>
    </row>
    <row r="1444" spans="1:36" x14ac:dyDescent="0.25">
      <c r="A1444" s="26">
        <f t="shared" si="611"/>
        <v>28.790416666666143</v>
      </c>
      <c r="B1444" s="9"/>
      <c r="G1444" t="s">
        <v>11</v>
      </c>
      <c r="H1444" s="16">
        <f t="shared" si="614"/>
        <v>0</v>
      </c>
      <c r="I1444" s="17">
        <f t="shared" si="598"/>
        <v>0</v>
      </c>
      <c r="J1444" s="16">
        <f t="shared" si="599"/>
        <v>0</v>
      </c>
      <c r="K1444" s="17">
        <f t="shared" si="600"/>
        <v>0</v>
      </c>
      <c r="L1444" s="16">
        <f t="shared" si="593"/>
        <v>0</v>
      </c>
      <c r="M1444" s="17"/>
      <c r="N1444" s="16">
        <f t="shared" si="601"/>
        <v>0</v>
      </c>
      <c r="O1444" s="17">
        <f t="shared" si="602"/>
        <v>0</v>
      </c>
      <c r="P1444" s="16">
        <f t="shared" si="615"/>
        <v>0</v>
      </c>
      <c r="Q1444" s="17">
        <f t="shared" si="603"/>
        <v>0</v>
      </c>
      <c r="R1444" s="16">
        <f t="shared" si="594"/>
        <v>0</v>
      </c>
      <c r="S1444" s="17"/>
      <c r="T1444" s="16">
        <f t="shared" si="612"/>
        <v>0</v>
      </c>
      <c r="U1444" s="17">
        <f t="shared" si="604"/>
        <v>0</v>
      </c>
      <c r="V1444" s="16">
        <f t="shared" si="613"/>
        <v>0</v>
      </c>
      <c r="W1444" s="17">
        <f t="shared" si="605"/>
        <v>0</v>
      </c>
      <c r="X1444" s="16">
        <f t="shared" si="595"/>
        <v>0</v>
      </c>
      <c r="Y1444" s="17"/>
      <c r="Z1444" s="16">
        <f t="shared" ref="Z1444:Z1475" si="616">IF(B1444="Line 4 Fails",A1444,0)</f>
        <v>0</v>
      </c>
      <c r="AA1444" s="17">
        <f t="shared" si="606"/>
        <v>0</v>
      </c>
      <c r="AB1444" s="16">
        <f t="shared" si="590"/>
        <v>0</v>
      </c>
      <c r="AC1444" s="17">
        <f t="shared" si="607"/>
        <v>0</v>
      </c>
      <c r="AD1444" s="16">
        <f t="shared" si="596"/>
        <v>0</v>
      </c>
      <c r="AE1444" s="17"/>
      <c r="AF1444" s="16">
        <f t="shared" si="591"/>
        <v>0</v>
      </c>
      <c r="AG1444" s="17">
        <f t="shared" si="608"/>
        <v>0</v>
      </c>
      <c r="AH1444" s="16">
        <f t="shared" si="609"/>
        <v>0</v>
      </c>
      <c r="AI1444" s="17">
        <f t="shared" si="610"/>
        <v>0</v>
      </c>
      <c r="AJ1444" s="16">
        <f t="shared" si="597"/>
        <v>0</v>
      </c>
    </row>
    <row r="1445" spans="1:36" x14ac:dyDescent="0.25">
      <c r="A1445" s="26">
        <f t="shared" si="611"/>
        <v>28.810416666666143</v>
      </c>
      <c r="B1445" s="9" t="s">
        <v>21</v>
      </c>
      <c r="E1445" t="s">
        <v>11</v>
      </c>
      <c r="G1445" t="s">
        <v>11</v>
      </c>
      <c r="H1445" s="16">
        <f t="shared" si="614"/>
        <v>0</v>
      </c>
      <c r="I1445" s="17">
        <f t="shared" si="598"/>
        <v>0</v>
      </c>
      <c r="J1445" s="16">
        <f t="shared" si="599"/>
        <v>0</v>
      </c>
      <c r="K1445" s="17">
        <f t="shared" si="600"/>
        <v>0</v>
      </c>
      <c r="L1445" s="16">
        <f t="shared" si="593"/>
        <v>0</v>
      </c>
      <c r="M1445" s="17"/>
      <c r="N1445" s="16">
        <f t="shared" si="601"/>
        <v>0</v>
      </c>
      <c r="O1445" s="17">
        <f t="shared" si="602"/>
        <v>0</v>
      </c>
      <c r="P1445" s="16">
        <f t="shared" si="615"/>
        <v>0</v>
      </c>
      <c r="Q1445" s="17">
        <f t="shared" si="603"/>
        <v>0</v>
      </c>
      <c r="R1445" s="16">
        <f t="shared" si="594"/>
        <v>0</v>
      </c>
      <c r="S1445" s="17"/>
      <c r="T1445" s="16">
        <f t="shared" si="612"/>
        <v>28.810416666666143</v>
      </c>
      <c r="U1445" s="17">
        <f t="shared" si="604"/>
        <v>1</v>
      </c>
      <c r="V1445" s="16">
        <f t="shared" si="613"/>
        <v>0</v>
      </c>
      <c r="W1445" s="17">
        <f t="shared" si="605"/>
        <v>0</v>
      </c>
      <c r="X1445" s="16">
        <f t="shared" si="595"/>
        <v>0</v>
      </c>
      <c r="Y1445" s="17"/>
      <c r="Z1445" s="16">
        <f t="shared" si="616"/>
        <v>0</v>
      </c>
      <c r="AA1445" s="17">
        <f t="shared" si="606"/>
        <v>0</v>
      </c>
      <c r="AB1445" s="16">
        <f t="shared" si="590"/>
        <v>0</v>
      </c>
      <c r="AC1445" s="17">
        <f t="shared" si="607"/>
        <v>0</v>
      </c>
      <c r="AD1445" s="16">
        <f t="shared" si="596"/>
        <v>0</v>
      </c>
      <c r="AE1445" s="17"/>
      <c r="AF1445" s="16">
        <f t="shared" si="591"/>
        <v>0</v>
      </c>
      <c r="AG1445" s="17">
        <f t="shared" si="608"/>
        <v>0</v>
      </c>
      <c r="AH1445" s="16">
        <f t="shared" si="609"/>
        <v>0</v>
      </c>
      <c r="AI1445" s="17">
        <f t="shared" si="610"/>
        <v>0</v>
      </c>
      <c r="AJ1445" s="16">
        <f t="shared" si="597"/>
        <v>0</v>
      </c>
    </row>
    <row r="1446" spans="1:36" x14ac:dyDescent="0.25">
      <c r="A1446" s="26">
        <f t="shared" si="611"/>
        <v>28.830416666666142</v>
      </c>
      <c r="B1446" s="9"/>
      <c r="E1446" t="s">
        <v>11</v>
      </c>
      <c r="G1446" t="s">
        <v>11</v>
      </c>
      <c r="H1446" s="16">
        <f t="shared" si="614"/>
        <v>0</v>
      </c>
      <c r="I1446" s="17">
        <f t="shared" si="598"/>
        <v>0</v>
      </c>
      <c r="J1446" s="16">
        <f t="shared" ref="J1446:J1477" si="617">IF(B1446="Line 1 repd.",A1446,0)</f>
        <v>0</v>
      </c>
      <c r="K1446" s="17">
        <f t="shared" si="600"/>
        <v>0</v>
      </c>
      <c r="L1446" s="16">
        <f t="shared" si="593"/>
        <v>0</v>
      </c>
      <c r="M1446" s="17"/>
      <c r="N1446" s="16">
        <f t="shared" ref="N1446:N1477" si="618">IF(B1446="Line 2 Fails",A1446,0)</f>
        <v>0</v>
      </c>
      <c r="O1446" s="17">
        <f t="shared" si="602"/>
        <v>0</v>
      </c>
      <c r="P1446" s="16">
        <f t="shared" si="615"/>
        <v>0</v>
      </c>
      <c r="Q1446" s="17">
        <f t="shared" si="603"/>
        <v>0</v>
      </c>
      <c r="R1446" s="16">
        <f t="shared" si="594"/>
        <v>0</v>
      </c>
      <c r="S1446" s="17"/>
      <c r="T1446" s="16">
        <f t="shared" si="612"/>
        <v>0</v>
      </c>
      <c r="U1446" s="17">
        <f t="shared" si="604"/>
        <v>0</v>
      </c>
      <c r="V1446" s="16">
        <f t="shared" si="613"/>
        <v>0</v>
      </c>
      <c r="W1446" s="17">
        <f t="shared" si="605"/>
        <v>0</v>
      </c>
      <c r="X1446" s="16">
        <f t="shared" si="595"/>
        <v>0</v>
      </c>
      <c r="Y1446" s="17"/>
      <c r="Z1446" s="16">
        <f t="shared" si="616"/>
        <v>0</v>
      </c>
      <c r="AA1446" s="17">
        <f t="shared" si="606"/>
        <v>0</v>
      </c>
      <c r="AB1446" s="16">
        <f t="shared" si="590"/>
        <v>0</v>
      </c>
      <c r="AC1446" s="17">
        <f t="shared" si="607"/>
        <v>0</v>
      </c>
      <c r="AD1446" s="16">
        <f t="shared" si="596"/>
        <v>0</v>
      </c>
      <c r="AE1446" s="17"/>
      <c r="AF1446" s="16">
        <f t="shared" si="591"/>
        <v>0</v>
      </c>
      <c r="AG1446" s="17">
        <f t="shared" si="608"/>
        <v>0</v>
      </c>
      <c r="AH1446" s="16">
        <f t="shared" ref="AH1446:AH1477" si="619">IF(B1446="Line 5 repd.",A1446,0)</f>
        <v>0</v>
      </c>
      <c r="AI1446" s="17">
        <f t="shared" si="610"/>
        <v>0</v>
      </c>
      <c r="AJ1446" s="16">
        <f t="shared" si="597"/>
        <v>0</v>
      </c>
    </row>
    <row r="1447" spans="1:36" x14ac:dyDescent="0.25">
      <c r="A1447" s="26">
        <f t="shared" si="611"/>
        <v>28.850416666666142</v>
      </c>
      <c r="B1447" s="9" t="s">
        <v>15</v>
      </c>
      <c r="E1447" t="s">
        <v>11</v>
      </c>
      <c r="G1447" s="14" t="s">
        <v>20</v>
      </c>
      <c r="H1447" s="16">
        <f t="shared" si="614"/>
        <v>0</v>
      </c>
      <c r="I1447" s="17">
        <f t="shared" si="598"/>
        <v>0</v>
      </c>
      <c r="J1447" s="16">
        <f t="shared" si="617"/>
        <v>0</v>
      </c>
      <c r="K1447" s="17">
        <f t="shared" si="600"/>
        <v>0</v>
      </c>
      <c r="L1447" s="16">
        <f t="shared" si="593"/>
        <v>0</v>
      </c>
      <c r="M1447" s="17"/>
      <c r="N1447" s="16">
        <f t="shared" si="618"/>
        <v>0</v>
      </c>
      <c r="O1447" s="17">
        <f t="shared" si="602"/>
        <v>0</v>
      </c>
      <c r="P1447" s="16">
        <f t="shared" si="615"/>
        <v>0</v>
      </c>
      <c r="Q1447" s="17">
        <f t="shared" si="603"/>
        <v>0</v>
      </c>
      <c r="R1447" s="16">
        <f t="shared" si="594"/>
        <v>0</v>
      </c>
      <c r="S1447" s="17"/>
      <c r="T1447" s="16">
        <f t="shared" si="612"/>
        <v>0</v>
      </c>
      <c r="U1447" s="17">
        <f t="shared" si="604"/>
        <v>0</v>
      </c>
      <c r="V1447" s="16">
        <f t="shared" si="613"/>
        <v>0</v>
      </c>
      <c r="W1447" s="17">
        <f t="shared" si="605"/>
        <v>0</v>
      </c>
      <c r="X1447" s="16">
        <f t="shared" si="595"/>
        <v>0</v>
      </c>
      <c r="Y1447" s="17"/>
      <c r="Z1447" s="16">
        <f t="shared" si="616"/>
        <v>0</v>
      </c>
      <c r="AA1447" s="17">
        <f t="shared" si="606"/>
        <v>0</v>
      </c>
      <c r="AB1447" s="16">
        <f t="shared" si="590"/>
        <v>0</v>
      </c>
      <c r="AC1447" s="17">
        <f t="shared" si="607"/>
        <v>0</v>
      </c>
      <c r="AD1447" s="16">
        <f t="shared" si="596"/>
        <v>0</v>
      </c>
      <c r="AE1447" s="17"/>
      <c r="AF1447" s="16">
        <f t="shared" si="591"/>
        <v>0</v>
      </c>
      <c r="AG1447" s="17">
        <f t="shared" si="608"/>
        <v>0</v>
      </c>
      <c r="AH1447" s="16">
        <f t="shared" si="619"/>
        <v>28.850416666666142</v>
      </c>
      <c r="AI1447" s="17">
        <f t="shared" si="610"/>
        <v>1</v>
      </c>
      <c r="AJ1447" s="16">
        <f t="shared" si="597"/>
        <v>0</v>
      </c>
    </row>
    <row r="1448" spans="1:36" x14ac:dyDescent="0.25">
      <c r="A1448" s="26">
        <f t="shared" si="611"/>
        <v>28.870416666666141</v>
      </c>
      <c r="B1448" s="9"/>
      <c r="C1448" s="7"/>
      <c r="D1448" s="7"/>
      <c r="E1448" t="s">
        <v>11</v>
      </c>
      <c r="F1448" s="8"/>
      <c r="G1448" s="8"/>
      <c r="H1448" s="16">
        <f t="shared" si="614"/>
        <v>0</v>
      </c>
      <c r="I1448" s="17">
        <f t="shared" si="598"/>
        <v>0</v>
      </c>
      <c r="J1448" s="16">
        <f t="shared" si="617"/>
        <v>0</v>
      </c>
      <c r="K1448" s="17">
        <f t="shared" si="600"/>
        <v>0</v>
      </c>
      <c r="L1448" s="16">
        <f t="shared" si="593"/>
        <v>0</v>
      </c>
      <c r="M1448" s="17"/>
      <c r="N1448" s="16">
        <f t="shared" si="618"/>
        <v>0</v>
      </c>
      <c r="O1448" s="17">
        <f t="shared" si="602"/>
        <v>0</v>
      </c>
      <c r="P1448" s="16">
        <f t="shared" si="615"/>
        <v>0</v>
      </c>
      <c r="Q1448" s="17">
        <f t="shared" si="603"/>
        <v>0</v>
      </c>
      <c r="R1448" s="16">
        <f t="shared" si="594"/>
        <v>0</v>
      </c>
      <c r="S1448" s="17"/>
      <c r="T1448" s="16">
        <f t="shared" si="612"/>
        <v>0</v>
      </c>
      <c r="U1448" s="17">
        <f t="shared" si="604"/>
        <v>0</v>
      </c>
      <c r="V1448" s="16">
        <f t="shared" si="613"/>
        <v>0</v>
      </c>
      <c r="W1448" s="17">
        <f t="shared" si="605"/>
        <v>0</v>
      </c>
      <c r="X1448" s="16">
        <f t="shared" si="595"/>
        <v>0</v>
      </c>
      <c r="Y1448" s="17"/>
      <c r="Z1448" s="16">
        <f t="shared" si="616"/>
        <v>0</v>
      </c>
      <c r="AA1448" s="17">
        <f t="shared" si="606"/>
        <v>0</v>
      </c>
      <c r="AB1448" s="16">
        <f t="shared" si="590"/>
        <v>0</v>
      </c>
      <c r="AC1448" s="17">
        <f t="shared" si="607"/>
        <v>0</v>
      </c>
      <c r="AD1448" s="16">
        <f t="shared" si="596"/>
        <v>0</v>
      </c>
      <c r="AE1448" s="17"/>
      <c r="AF1448" s="16">
        <f t="shared" si="591"/>
        <v>0</v>
      </c>
      <c r="AG1448" s="17">
        <f t="shared" si="608"/>
        <v>0</v>
      </c>
      <c r="AH1448" s="16">
        <f t="shared" si="619"/>
        <v>0</v>
      </c>
      <c r="AI1448" s="17">
        <f t="shared" si="610"/>
        <v>0</v>
      </c>
      <c r="AJ1448" s="16">
        <f t="shared" si="597"/>
        <v>0</v>
      </c>
    </row>
    <row r="1449" spans="1:36" x14ac:dyDescent="0.25">
      <c r="A1449" s="26">
        <f t="shared" si="611"/>
        <v>28.890416666666141</v>
      </c>
      <c r="B1449" s="9" t="s">
        <v>9</v>
      </c>
      <c r="C1449" t="s">
        <v>11</v>
      </c>
      <c r="D1449" s="7"/>
      <c r="E1449" t="s">
        <v>11</v>
      </c>
      <c r="F1449" s="8"/>
      <c r="G1449" s="7"/>
      <c r="H1449" s="16">
        <f t="shared" si="614"/>
        <v>28.890416666666141</v>
      </c>
      <c r="I1449" s="17">
        <f t="shared" si="598"/>
        <v>1</v>
      </c>
      <c r="J1449" s="16">
        <f t="shared" si="617"/>
        <v>0</v>
      </c>
      <c r="K1449" s="17">
        <f t="shared" si="600"/>
        <v>0</v>
      </c>
      <c r="L1449" s="16">
        <f t="shared" si="593"/>
        <v>0</v>
      </c>
      <c r="M1449" s="17"/>
      <c r="N1449" s="16">
        <f t="shared" si="618"/>
        <v>0</v>
      </c>
      <c r="O1449" s="17">
        <f t="shared" si="602"/>
        <v>0</v>
      </c>
      <c r="P1449" s="16">
        <f t="shared" si="615"/>
        <v>0</v>
      </c>
      <c r="Q1449" s="17">
        <f t="shared" si="603"/>
        <v>0</v>
      </c>
      <c r="R1449" s="16">
        <f t="shared" si="594"/>
        <v>0</v>
      </c>
      <c r="S1449" s="17"/>
      <c r="T1449" s="16">
        <f t="shared" si="612"/>
        <v>0</v>
      </c>
      <c r="U1449" s="17">
        <f t="shared" si="604"/>
        <v>0</v>
      </c>
      <c r="V1449" s="16">
        <f t="shared" si="613"/>
        <v>0</v>
      </c>
      <c r="W1449" s="17">
        <f t="shared" si="605"/>
        <v>0</v>
      </c>
      <c r="X1449" s="16">
        <f t="shared" si="595"/>
        <v>0</v>
      </c>
      <c r="Y1449" s="17"/>
      <c r="Z1449" s="16">
        <f t="shared" si="616"/>
        <v>0</v>
      </c>
      <c r="AA1449" s="17">
        <f t="shared" si="606"/>
        <v>0</v>
      </c>
      <c r="AB1449" s="16">
        <f t="shared" si="590"/>
        <v>0</v>
      </c>
      <c r="AC1449" s="17">
        <f t="shared" si="607"/>
        <v>0</v>
      </c>
      <c r="AD1449" s="16">
        <f t="shared" si="596"/>
        <v>0</v>
      </c>
      <c r="AE1449" s="17"/>
      <c r="AF1449" s="16">
        <f t="shared" si="591"/>
        <v>0</v>
      </c>
      <c r="AG1449" s="17">
        <f t="shared" si="608"/>
        <v>0</v>
      </c>
      <c r="AH1449" s="16">
        <f t="shared" si="619"/>
        <v>0</v>
      </c>
      <c r="AI1449" s="17">
        <f t="shared" si="610"/>
        <v>0</v>
      </c>
      <c r="AJ1449" s="16">
        <f t="shared" si="597"/>
        <v>0</v>
      </c>
    </row>
    <row r="1450" spans="1:36" x14ac:dyDescent="0.25">
      <c r="A1450" s="26">
        <f t="shared" si="611"/>
        <v>28.910416666666141</v>
      </c>
      <c r="B1450" s="9"/>
      <c r="C1450" t="s">
        <v>11</v>
      </c>
      <c r="D1450" s="7"/>
      <c r="E1450" t="s">
        <v>11</v>
      </c>
      <c r="F1450" s="7"/>
      <c r="G1450" s="7"/>
      <c r="H1450" s="16">
        <f t="shared" si="614"/>
        <v>0</v>
      </c>
      <c r="I1450" s="17">
        <f t="shared" si="598"/>
        <v>0</v>
      </c>
      <c r="J1450" s="16">
        <f t="shared" si="617"/>
        <v>0</v>
      </c>
      <c r="K1450" s="17">
        <f t="shared" si="600"/>
        <v>0</v>
      </c>
      <c r="L1450" s="16">
        <f t="shared" si="593"/>
        <v>0</v>
      </c>
      <c r="M1450" s="17"/>
      <c r="N1450" s="16">
        <f t="shared" si="618"/>
        <v>0</v>
      </c>
      <c r="O1450" s="17">
        <f t="shared" si="602"/>
        <v>0</v>
      </c>
      <c r="P1450" s="16">
        <f t="shared" si="615"/>
        <v>0</v>
      </c>
      <c r="Q1450" s="17">
        <f t="shared" si="603"/>
        <v>0</v>
      </c>
      <c r="R1450" s="16">
        <f t="shared" si="594"/>
        <v>0</v>
      </c>
      <c r="S1450" s="17"/>
      <c r="T1450" s="16">
        <f t="shared" si="612"/>
        <v>0</v>
      </c>
      <c r="U1450" s="17">
        <f t="shared" si="604"/>
        <v>0</v>
      </c>
      <c r="V1450" s="16">
        <f t="shared" si="613"/>
        <v>0</v>
      </c>
      <c r="W1450" s="17">
        <f t="shared" si="605"/>
        <v>0</v>
      </c>
      <c r="X1450" s="16">
        <f t="shared" si="595"/>
        <v>0</v>
      </c>
      <c r="Y1450" s="17"/>
      <c r="Z1450" s="16">
        <f t="shared" si="616"/>
        <v>0</v>
      </c>
      <c r="AA1450" s="17">
        <f t="shared" si="606"/>
        <v>0</v>
      </c>
      <c r="AB1450" s="16">
        <f t="shared" si="590"/>
        <v>0</v>
      </c>
      <c r="AC1450" s="17">
        <f t="shared" si="607"/>
        <v>0</v>
      </c>
      <c r="AD1450" s="16">
        <f t="shared" si="596"/>
        <v>0</v>
      </c>
      <c r="AE1450" s="17"/>
      <c r="AF1450" s="16">
        <f t="shared" si="591"/>
        <v>0</v>
      </c>
      <c r="AG1450" s="17">
        <f t="shared" si="608"/>
        <v>0</v>
      </c>
      <c r="AH1450" s="16">
        <f t="shared" si="619"/>
        <v>0</v>
      </c>
      <c r="AI1450" s="17">
        <f t="shared" si="610"/>
        <v>0</v>
      </c>
      <c r="AJ1450" s="16">
        <f t="shared" si="597"/>
        <v>0</v>
      </c>
    </row>
    <row r="1451" spans="1:36" x14ac:dyDescent="0.25">
      <c r="A1451" s="26">
        <f t="shared" si="611"/>
        <v>28.93041666666614</v>
      </c>
      <c r="B1451" s="9"/>
      <c r="C1451" t="s">
        <v>11</v>
      </c>
      <c r="D1451" s="8"/>
      <c r="E1451" t="s">
        <v>11</v>
      </c>
      <c r="F1451" s="7"/>
      <c r="G1451" s="7"/>
      <c r="H1451" s="16">
        <f t="shared" si="614"/>
        <v>0</v>
      </c>
      <c r="I1451" s="17">
        <f t="shared" si="598"/>
        <v>0</v>
      </c>
      <c r="J1451" s="16">
        <f t="shared" si="617"/>
        <v>0</v>
      </c>
      <c r="K1451" s="17">
        <f t="shared" si="600"/>
        <v>0</v>
      </c>
      <c r="L1451" s="16">
        <f t="shared" si="593"/>
        <v>0</v>
      </c>
      <c r="M1451" s="17"/>
      <c r="N1451" s="16">
        <f t="shared" si="618"/>
        <v>0</v>
      </c>
      <c r="O1451" s="17">
        <f t="shared" si="602"/>
        <v>0</v>
      </c>
      <c r="P1451" s="16">
        <f t="shared" si="615"/>
        <v>0</v>
      </c>
      <c r="Q1451" s="17">
        <f t="shared" si="603"/>
        <v>0</v>
      </c>
      <c r="R1451" s="16">
        <f t="shared" si="594"/>
        <v>0</v>
      </c>
      <c r="S1451" s="17"/>
      <c r="T1451" s="16">
        <f t="shared" si="612"/>
        <v>0</v>
      </c>
      <c r="U1451" s="17">
        <f t="shared" si="604"/>
        <v>0</v>
      </c>
      <c r="V1451" s="16">
        <f t="shared" si="613"/>
        <v>0</v>
      </c>
      <c r="W1451" s="17">
        <f t="shared" si="605"/>
        <v>0</v>
      </c>
      <c r="X1451" s="16">
        <f t="shared" si="595"/>
        <v>0</v>
      </c>
      <c r="Y1451" s="17"/>
      <c r="Z1451" s="16">
        <f t="shared" si="616"/>
        <v>0</v>
      </c>
      <c r="AA1451" s="17">
        <f t="shared" si="606"/>
        <v>0</v>
      </c>
      <c r="AB1451" s="16">
        <f t="shared" si="590"/>
        <v>0</v>
      </c>
      <c r="AC1451" s="17">
        <f t="shared" si="607"/>
        <v>0</v>
      </c>
      <c r="AD1451" s="16">
        <f t="shared" si="596"/>
        <v>0</v>
      </c>
      <c r="AE1451" s="17"/>
      <c r="AF1451" s="16">
        <f t="shared" si="591"/>
        <v>0</v>
      </c>
      <c r="AG1451" s="17">
        <f t="shared" si="608"/>
        <v>0</v>
      </c>
      <c r="AH1451" s="16">
        <f t="shared" si="619"/>
        <v>0</v>
      </c>
      <c r="AI1451" s="17">
        <f t="shared" si="610"/>
        <v>0</v>
      </c>
      <c r="AJ1451" s="16">
        <f t="shared" si="597"/>
        <v>0</v>
      </c>
    </row>
    <row r="1452" spans="1:36" x14ac:dyDescent="0.25">
      <c r="A1452" s="26">
        <f t="shared" si="611"/>
        <v>28.95041666666614</v>
      </c>
      <c r="B1452" s="9" t="s">
        <v>18</v>
      </c>
      <c r="C1452" t="s">
        <v>11</v>
      </c>
      <c r="D1452" s="8"/>
      <c r="E1452" s="14" t="s">
        <v>20</v>
      </c>
      <c r="F1452" s="7"/>
      <c r="G1452" s="7"/>
      <c r="H1452" s="16">
        <f t="shared" si="614"/>
        <v>0</v>
      </c>
      <c r="I1452" s="17">
        <f t="shared" si="598"/>
        <v>0</v>
      </c>
      <c r="J1452" s="16">
        <f t="shared" si="617"/>
        <v>0</v>
      </c>
      <c r="K1452" s="17">
        <f t="shared" si="600"/>
        <v>0</v>
      </c>
      <c r="L1452" s="16">
        <f t="shared" si="593"/>
        <v>0</v>
      </c>
      <c r="M1452" s="17"/>
      <c r="N1452" s="16">
        <f t="shared" si="618"/>
        <v>0</v>
      </c>
      <c r="O1452" s="17">
        <f t="shared" si="602"/>
        <v>0</v>
      </c>
      <c r="P1452" s="16">
        <f t="shared" si="615"/>
        <v>0</v>
      </c>
      <c r="Q1452" s="17">
        <f t="shared" si="603"/>
        <v>0</v>
      </c>
      <c r="R1452" s="16">
        <f t="shared" si="594"/>
        <v>0</v>
      </c>
      <c r="S1452" s="17"/>
      <c r="T1452" s="16">
        <f t="shared" si="612"/>
        <v>0</v>
      </c>
      <c r="U1452" s="17">
        <f t="shared" si="604"/>
        <v>0</v>
      </c>
      <c r="V1452" s="16">
        <f t="shared" si="613"/>
        <v>28.95041666666614</v>
      </c>
      <c r="W1452" s="17">
        <f t="shared" si="605"/>
        <v>1</v>
      </c>
      <c r="X1452" s="16">
        <f t="shared" si="595"/>
        <v>0</v>
      </c>
      <c r="Y1452" s="17"/>
      <c r="Z1452" s="16">
        <f t="shared" si="616"/>
        <v>0</v>
      </c>
      <c r="AA1452" s="17">
        <f t="shared" si="606"/>
        <v>0</v>
      </c>
      <c r="AB1452" s="16">
        <f t="shared" si="590"/>
        <v>0</v>
      </c>
      <c r="AC1452" s="17">
        <f t="shared" si="607"/>
        <v>0</v>
      </c>
      <c r="AD1452" s="16">
        <f t="shared" si="596"/>
        <v>0</v>
      </c>
      <c r="AE1452" s="17"/>
      <c r="AF1452" s="16">
        <f t="shared" si="591"/>
        <v>0</v>
      </c>
      <c r="AG1452" s="17">
        <f t="shared" si="608"/>
        <v>0</v>
      </c>
      <c r="AH1452" s="16">
        <f t="shared" si="619"/>
        <v>0</v>
      </c>
      <c r="AI1452" s="17">
        <f t="shared" si="610"/>
        <v>0</v>
      </c>
      <c r="AJ1452" s="16">
        <f t="shared" si="597"/>
        <v>0</v>
      </c>
    </row>
    <row r="1453" spans="1:36" x14ac:dyDescent="0.25">
      <c r="A1453" s="26">
        <f t="shared" si="611"/>
        <v>28.970416666666139</v>
      </c>
      <c r="B1453" s="9" t="s">
        <v>10</v>
      </c>
      <c r="C1453" t="s">
        <v>11</v>
      </c>
      <c r="D1453" s="8"/>
      <c r="E1453" s="7"/>
      <c r="F1453" t="s">
        <v>11</v>
      </c>
      <c r="G1453" s="7"/>
      <c r="H1453" s="16">
        <f t="shared" si="614"/>
        <v>0</v>
      </c>
      <c r="I1453" s="17">
        <f t="shared" si="598"/>
        <v>0</v>
      </c>
      <c r="J1453" s="16">
        <f t="shared" si="617"/>
        <v>0</v>
      </c>
      <c r="K1453" s="17">
        <f t="shared" si="600"/>
        <v>0</v>
      </c>
      <c r="L1453" s="16">
        <f t="shared" si="593"/>
        <v>0</v>
      </c>
      <c r="M1453" s="17"/>
      <c r="N1453" s="16">
        <f t="shared" si="618"/>
        <v>0</v>
      </c>
      <c r="O1453" s="17">
        <f t="shared" si="602"/>
        <v>0</v>
      </c>
      <c r="P1453" s="16">
        <f t="shared" si="615"/>
        <v>0</v>
      </c>
      <c r="Q1453" s="17">
        <f t="shared" si="603"/>
        <v>0</v>
      </c>
      <c r="R1453" s="16">
        <f t="shared" si="594"/>
        <v>0</v>
      </c>
      <c r="S1453" s="17"/>
      <c r="T1453" s="16">
        <f t="shared" si="612"/>
        <v>0</v>
      </c>
      <c r="U1453" s="17">
        <f t="shared" si="604"/>
        <v>0</v>
      </c>
      <c r="V1453" s="16">
        <f t="shared" si="613"/>
        <v>0</v>
      </c>
      <c r="W1453" s="17">
        <f t="shared" si="605"/>
        <v>0</v>
      </c>
      <c r="X1453" s="16">
        <f t="shared" si="595"/>
        <v>0</v>
      </c>
      <c r="Y1453" s="17"/>
      <c r="Z1453" s="16">
        <f t="shared" si="616"/>
        <v>28.970416666666139</v>
      </c>
      <c r="AA1453" s="17">
        <f t="shared" si="606"/>
        <v>1</v>
      </c>
      <c r="AB1453" s="16">
        <f t="shared" si="590"/>
        <v>0</v>
      </c>
      <c r="AC1453" s="17">
        <f t="shared" si="607"/>
        <v>0</v>
      </c>
      <c r="AD1453" s="16">
        <f t="shared" si="596"/>
        <v>0</v>
      </c>
      <c r="AE1453" s="17"/>
      <c r="AF1453" s="16">
        <f t="shared" si="591"/>
        <v>0</v>
      </c>
      <c r="AG1453" s="17">
        <f t="shared" si="608"/>
        <v>0</v>
      </c>
      <c r="AH1453" s="16">
        <f t="shared" si="619"/>
        <v>0</v>
      </c>
      <c r="AI1453" s="17">
        <f t="shared" si="610"/>
        <v>0</v>
      </c>
      <c r="AJ1453" s="16">
        <f t="shared" si="597"/>
        <v>0</v>
      </c>
    </row>
    <row r="1454" spans="1:36" x14ac:dyDescent="0.25">
      <c r="A1454" s="26">
        <f t="shared" si="611"/>
        <v>28.990416666666139</v>
      </c>
      <c r="B1454" s="9" t="s">
        <v>16</v>
      </c>
      <c r="C1454" t="s">
        <v>11</v>
      </c>
      <c r="D1454" s="13" t="s">
        <v>14</v>
      </c>
      <c r="E1454" s="7"/>
      <c r="F1454" t="s">
        <v>11</v>
      </c>
      <c r="G1454" s="7"/>
      <c r="H1454" s="16">
        <f t="shared" si="614"/>
        <v>0</v>
      </c>
      <c r="I1454" s="17">
        <f t="shared" si="598"/>
        <v>0</v>
      </c>
      <c r="J1454" s="16">
        <f t="shared" si="617"/>
        <v>0</v>
      </c>
      <c r="K1454" s="17">
        <f t="shared" si="600"/>
        <v>0</v>
      </c>
      <c r="L1454" s="16">
        <f t="shared" si="593"/>
        <v>0</v>
      </c>
      <c r="M1454" s="17"/>
      <c r="N1454" s="16">
        <f t="shared" si="618"/>
        <v>28.990416666666139</v>
      </c>
      <c r="O1454" s="17">
        <f t="shared" si="602"/>
        <v>1</v>
      </c>
      <c r="P1454" s="16">
        <f t="shared" si="615"/>
        <v>0</v>
      </c>
      <c r="Q1454" s="17">
        <f t="shared" si="603"/>
        <v>0</v>
      </c>
      <c r="R1454" s="16">
        <f t="shared" si="594"/>
        <v>1.9999999999999574E-2</v>
      </c>
      <c r="S1454" s="17"/>
      <c r="T1454" s="16">
        <f t="shared" si="612"/>
        <v>0</v>
      </c>
      <c r="U1454" s="17">
        <f t="shared" si="604"/>
        <v>0</v>
      </c>
      <c r="V1454" s="16">
        <f t="shared" si="613"/>
        <v>0</v>
      </c>
      <c r="W1454" s="17">
        <f t="shared" si="605"/>
        <v>0</v>
      </c>
      <c r="X1454" s="16">
        <f t="shared" si="595"/>
        <v>0</v>
      </c>
      <c r="Y1454" s="17"/>
      <c r="Z1454" s="16">
        <f t="shared" si="616"/>
        <v>0</v>
      </c>
      <c r="AA1454" s="17">
        <f t="shared" si="606"/>
        <v>0</v>
      </c>
      <c r="AB1454" s="16">
        <f t="shared" si="590"/>
        <v>0</v>
      </c>
      <c r="AC1454" s="17">
        <f t="shared" si="607"/>
        <v>0</v>
      </c>
      <c r="AD1454" s="16">
        <f t="shared" si="596"/>
        <v>0</v>
      </c>
      <c r="AE1454" s="17"/>
      <c r="AF1454" s="16">
        <f t="shared" si="591"/>
        <v>0</v>
      </c>
      <c r="AG1454" s="17">
        <f t="shared" si="608"/>
        <v>0</v>
      </c>
      <c r="AH1454" s="16">
        <f t="shared" si="619"/>
        <v>0</v>
      </c>
      <c r="AI1454" s="17">
        <f t="shared" si="610"/>
        <v>0</v>
      </c>
      <c r="AJ1454" s="16">
        <f t="shared" si="597"/>
        <v>0</v>
      </c>
    </row>
    <row r="1455" spans="1:36" x14ac:dyDescent="0.25">
      <c r="A1455" s="26">
        <f t="shared" si="611"/>
        <v>29.010416666666138</v>
      </c>
      <c r="B1455" s="10"/>
      <c r="C1455" t="s">
        <v>11</v>
      </c>
      <c r="D1455" s="13" t="s">
        <v>14</v>
      </c>
      <c r="E1455" s="7"/>
      <c r="F1455" t="s">
        <v>11</v>
      </c>
      <c r="G1455" s="7"/>
      <c r="H1455" s="16">
        <f t="shared" si="614"/>
        <v>0</v>
      </c>
      <c r="I1455" s="17">
        <f t="shared" si="598"/>
        <v>0</v>
      </c>
      <c r="J1455" s="16">
        <f t="shared" si="617"/>
        <v>0</v>
      </c>
      <c r="K1455" s="17">
        <f t="shared" si="600"/>
        <v>0</v>
      </c>
      <c r="L1455" s="16">
        <f t="shared" si="593"/>
        <v>0</v>
      </c>
      <c r="M1455" s="17"/>
      <c r="N1455" s="16">
        <f t="shared" si="618"/>
        <v>0</v>
      </c>
      <c r="O1455" s="17">
        <f t="shared" si="602"/>
        <v>0</v>
      </c>
      <c r="P1455" s="16">
        <f t="shared" si="615"/>
        <v>0</v>
      </c>
      <c r="Q1455" s="17">
        <f t="shared" si="603"/>
        <v>0</v>
      </c>
      <c r="R1455" s="16">
        <f t="shared" si="594"/>
        <v>1.9999999999999574E-2</v>
      </c>
      <c r="S1455" s="17"/>
      <c r="T1455" s="16">
        <f t="shared" si="612"/>
        <v>0</v>
      </c>
      <c r="U1455" s="17">
        <f t="shared" si="604"/>
        <v>0</v>
      </c>
      <c r="V1455" s="16">
        <f t="shared" si="613"/>
        <v>0</v>
      </c>
      <c r="W1455" s="17">
        <f t="shared" si="605"/>
        <v>0</v>
      </c>
      <c r="X1455" s="16">
        <f t="shared" si="595"/>
        <v>0</v>
      </c>
      <c r="Y1455" s="17"/>
      <c r="Z1455" s="16">
        <f t="shared" si="616"/>
        <v>0</v>
      </c>
      <c r="AA1455" s="17">
        <f t="shared" si="606"/>
        <v>0</v>
      </c>
      <c r="AB1455" s="16">
        <f t="shared" si="590"/>
        <v>0</v>
      </c>
      <c r="AC1455" s="17">
        <f t="shared" si="607"/>
        <v>0</v>
      </c>
      <c r="AD1455" s="16">
        <f t="shared" si="596"/>
        <v>0</v>
      </c>
      <c r="AE1455" s="17"/>
      <c r="AF1455" s="16">
        <f t="shared" si="591"/>
        <v>0</v>
      </c>
      <c r="AG1455" s="17">
        <f t="shared" si="608"/>
        <v>0</v>
      </c>
      <c r="AH1455" s="16">
        <f t="shared" si="619"/>
        <v>0</v>
      </c>
      <c r="AI1455" s="17">
        <f t="shared" si="610"/>
        <v>0</v>
      </c>
      <c r="AJ1455" s="16">
        <f t="shared" si="597"/>
        <v>0</v>
      </c>
    </row>
    <row r="1456" spans="1:36" x14ac:dyDescent="0.25">
      <c r="A1456" s="26">
        <f t="shared" si="611"/>
        <v>29.030416666666138</v>
      </c>
      <c r="B1456" s="9" t="s">
        <v>22</v>
      </c>
      <c r="C1456" s="14" t="s">
        <v>20</v>
      </c>
      <c r="D1456" t="s">
        <v>11</v>
      </c>
      <c r="F1456" t="s">
        <v>11</v>
      </c>
      <c r="H1456" s="16">
        <f t="shared" si="614"/>
        <v>0</v>
      </c>
      <c r="I1456" s="17">
        <f t="shared" si="598"/>
        <v>0</v>
      </c>
      <c r="J1456" s="16">
        <f t="shared" si="617"/>
        <v>29.030416666666138</v>
      </c>
      <c r="K1456" s="17">
        <f t="shared" si="600"/>
        <v>1</v>
      </c>
      <c r="L1456" s="16">
        <f t="shared" si="593"/>
        <v>0</v>
      </c>
      <c r="M1456" s="17"/>
      <c r="N1456" s="16">
        <f t="shared" si="618"/>
        <v>0</v>
      </c>
      <c r="O1456" s="17">
        <f t="shared" si="602"/>
        <v>0</v>
      </c>
      <c r="P1456" s="16">
        <f t="shared" si="615"/>
        <v>0</v>
      </c>
      <c r="Q1456" s="17">
        <f t="shared" si="603"/>
        <v>0</v>
      </c>
      <c r="R1456" s="16">
        <f t="shared" si="594"/>
        <v>0</v>
      </c>
      <c r="S1456" s="17"/>
      <c r="T1456" s="16">
        <f t="shared" si="612"/>
        <v>0</v>
      </c>
      <c r="U1456" s="17">
        <f t="shared" si="604"/>
        <v>0</v>
      </c>
      <c r="V1456" s="16">
        <f t="shared" si="613"/>
        <v>0</v>
      </c>
      <c r="W1456" s="17">
        <f t="shared" si="605"/>
        <v>0</v>
      </c>
      <c r="X1456" s="16">
        <f t="shared" si="595"/>
        <v>0</v>
      </c>
      <c r="Y1456" s="17"/>
      <c r="Z1456" s="16">
        <f t="shared" si="616"/>
        <v>0</v>
      </c>
      <c r="AA1456" s="17">
        <f t="shared" si="606"/>
        <v>0</v>
      </c>
      <c r="AB1456" s="16">
        <f t="shared" si="590"/>
        <v>0</v>
      </c>
      <c r="AC1456" s="17">
        <f t="shared" si="607"/>
        <v>0</v>
      </c>
      <c r="AD1456" s="16">
        <f t="shared" si="596"/>
        <v>0</v>
      </c>
      <c r="AE1456" s="17"/>
      <c r="AF1456" s="16">
        <f t="shared" si="591"/>
        <v>0</v>
      </c>
      <c r="AG1456" s="17">
        <f t="shared" si="608"/>
        <v>0</v>
      </c>
      <c r="AH1456" s="16">
        <f t="shared" si="619"/>
        <v>0</v>
      </c>
      <c r="AI1456" s="17">
        <f t="shared" si="610"/>
        <v>0</v>
      </c>
      <c r="AJ1456" s="16">
        <f t="shared" si="597"/>
        <v>0</v>
      </c>
    </row>
    <row r="1457" spans="1:36" x14ac:dyDescent="0.25">
      <c r="A1457" s="26">
        <f t="shared" si="611"/>
        <v>29.050416666666138</v>
      </c>
      <c r="B1457" s="9"/>
      <c r="C1457" s="7"/>
      <c r="D1457" t="s">
        <v>11</v>
      </c>
      <c r="F1457" t="s">
        <v>11</v>
      </c>
      <c r="H1457" s="16">
        <f t="shared" si="614"/>
        <v>0</v>
      </c>
      <c r="I1457" s="17">
        <f t="shared" si="598"/>
        <v>0</v>
      </c>
      <c r="J1457" s="16">
        <f t="shared" si="617"/>
        <v>0</v>
      </c>
      <c r="K1457" s="17">
        <f t="shared" si="600"/>
        <v>0</v>
      </c>
      <c r="L1457" s="16">
        <f t="shared" si="593"/>
        <v>0</v>
      </c>
      <c r="M1457" s="17"/>
      <c r="N1457" s="16">
        <f t="shared" si="618"/>
        <v>0</v>
      </c>
      <c r="O1457" s="17">
        <f t="shared" si="602"/>
        <v>0</v>
      </c>
      <c r="P1457" s="16">
        <f t="shared" si="615"/>
        <v>0</v>
      </c>
      <c r="Q1457" s="17">
        <f t="shared" si="603"/>
        <v>0</v>
      </c>
      <c r="R1457" s="16">
        <f t="shared" si="594"/>
        <v>0</v>
      </c>
      <c r="S1457" s="17"/>
      <c r="T1457" s="16">
        <f t="shared" si="612"/>
        <v>0</v>
      </c>
      <c r="U1457" s="17">
        <f t="shared" si="604"/>
        <v>0</v>
      </c>
      <c r="V1457" s="16">
        <f t="shared" si="613"/>
        <v>0</v>
      </c>
      <c r="W1457" s="17">
        <f t="shared" si="605"/>
        <v>0</v>
      </c>
      <c r="X1457" s="16">
        <f t="shared" si="595"/>
        <v>0</v>
      </c>
      <c r="Y1457" s="17"/>
      <c r="Z1457" s="16">
        <f t="shared" si="616"/>
        <v>0</v>
      </c>
      <c r="AA1457" s="17">
        <f t="shared" si="606"/>
        <v>0</v>
      </c>
      <c r="AB1457" s="16">
        <f t="shared" si="590"/>
        <v>0</v>
      </c>
      <c r="AC1457" s="17">
        <f t="shared" si="607"/>
        <v>0</v>
      </c>
      <c r="AD1457" s="16">
        <f t="shared" si="596"/>
        <v>0</v>
      </c>
      <c r="AE1457" s="17"/>
      <c r="AF1457" s="16">
        <f t="shared" si="591"/>
        <v>0</v>
      </c>
      <c r="AG1457" s="17">
        <f t="shared" si="608"/>
        <v>0</v>
      </c>
      <c r="AH1457" s="16">
        <f t="shared" si="619"/>
        <v>0</v>
      </c>
      <c r="AI1457" s="17">
        <f t="shared" si="610"/>
        <v>0</v>
      </c>
      <c r="AJ1457" s="16">
        <f t="shared" si="597"/>
        <v>0</v>
      </c>
    </row>
    <row r="1458" spans="1:36" x14ac:dyDescent="0.25">
      <c r="A1458" s="26">
        <f t="shared" si="611"/>
        <v>29.070416666666137</v>
      </c>
      <c r="B1458" s="11"/>
      <c r="C1458" s="7"/>
      <c r="D1458" t="s">
        <v>11</v>
      </c>
      <c r="F1458" t="s">
        <v>11</v>
      </c>
      <c r="H1458" s="16">
        <f t="shared" si="614"/>
        <v>0</v>
      </c>
      <c r="I1458" s="17">
        <f t="shared" si="598"/>
        <v>0</v>
      </c>
      <c r="J1458" s="16">
        <f t="shared" si="617"/>
        <v>0</v>
      </c>
      <c r="K1458" s="17">
        <f t="shared" si="600"/>
        <v>0</v>
      </c>
      <c r="L1458" s="16">
        <f t="shared" si="593"/>
        <v>0</v>
      </c>
      <c r="M1458" s="17"/>
      <c r="N1458" s="16">
        <f t="shared" si="618"/>
        <v>0</v>
      </c>
      <c r="O1458" s="17">
        <f t="shared" si="602"/>
        <v>0</v>
      </c>
      <c r="P1458" s="16">
        <f t="shared" si="615"/>
        <v>0</v>
      </c>
      <c r="Q1458" s="17">
        <f t="shared" si="603"/>
        <v>0</v>
      </c>
      <c r="R1458" s="16">
        <f t="shared" si="594"/>
        <v>0</v>
      </c>
      <c r="S1458" s="17"/>
      <c r="T1458" s="16">
        <f t="shared" si="612"/>
        <v>0</v>
      </c>
      <c r="U1458" s="17">
        <f t="shared" si="604"/>
        <v>0</v>
      </c>
      <c r="V1458" s="16">
        <f t="shared" si="613"/>
        <v>0</v>
      </c>
      <c r="W1458" s="17">
        <f t="shared" si="605"/>
        <v>0</v>
      </c>
      <c r="X1458" s="16">
        <f t="shared" si="595"/>
        <v>0</v>
      </c>
      <c r="Y1458" s="17"/>
      <c r="Z1458" s="16">
        <f t="shared" si="616"/>
        <v>0</v>
      </c>
      <c r="AA1458" s="17">
        <f t="shared" si="606"/>
        <v>0</v>
      </c>
      <c r="AB1458" s="16">
        <f t="shared" si="590"/>
        <v>0</v>
      </c>
      <c r="AC1458" s="17">
        <f t="shared" si="607"/>
        <v>0</v>
      </c>
      <c r="AD1458" s="16">
        <f t="shared" si="596"/>
        <v>0</v>
      </c>
      <c r="AE1458" s="17"/>
      <c r="AF1458" s="16">
        <f t="shared" si="591"/>
        <v>0</v>
      </c>
      <c r="AG1458" s="17">
        <f t="shared" si="608"/>
        <v>0</v>
      </c>
      <c r="AH1458" s="16">
        <f t="shared" si="619"/>
        <v>0</v>
      </c>
      <c r="AI1458" s="17">
        <f t="shared" si="610"/>
        <v>0</v>
      </c>
      <c r="AJ1458" s="16">
        <f t="shared" si="597"/>
        <v>0</v>
      </c>
    </row>
    <row r="1459" spans="1:36" x14ac:dyDescent="0.25">
      <c r="A1459" s="26">
        <f t="shared" si="611"/>
        <v>29.090416666666137</v>
      </c>
      <c r="B1459" s="9" t="s">
        <v>13</v>
      </c>
      <c r="C1459" s="7"/>
      <c r="D1459" t="s">
        <v>11</v>
      </c>
      <c r="F1459" t="s">
        <v>11</v>
      </c>
      <c r="G1459" s="13" t="s">
        <v>14</v>
      </c>
      <c r="H1459" s="16">
        <f t="shared" si="614"/>
        <v>0</v>
      </c>
      <c r="I1459" s="17">
        <f t="shared" si="598"/>
        <v>0</v>
      </c>
      <c r="J1459" s="16">
        <f t="shared" si="617"/>
        <v>0</v>
      </c>
      <c r="K1459" s="17">
        <f t="shared" si="600"/>
        <v>0</v>
      </c>
      <c r="L1459" s="16">
        <f t="shared" si="593"/>
        <v>0</v>
      </c>
      <c r="M1459" s="17"/>
      <c r="N1459" s="16">
        <f t="shared" si="618"/>
        <v>0</v>
      </c>
      <c r="O1459" s="17">
        <f t="shared" si="602"/>
        <v>0</v>
      </c>
      <c r="P1459" s="16">
        <f t="shared" si="615"/>
        <v>0</v>
      </c>
      <c r="Q1459" s="17">
        <f t="shared" si="603"/>
        <v>0</v>
      </c>
      <c r="R1459" s="16">
        <f t="shared" si="594"/>
        <v>0</v>
      </c>
      <c r="S1459" s="17"/>
      <c r="T1459" s="16">
        <f t="shared" si="612"/>
        <v>0</v>
      </c>
      <c r="U1459" s="17">
        <f t="shared" si="604"/>
        <v>0</v>
      </c>
      <c r="V1459" s="16">
        <f t="shared" si="613"/>
        <v>0</v>
      </c>
      <c r="W1459" s="17">
        <f t="shared" si="605"/>
        <v>0</v>
      </c>
      <c r="X1459" s="16">
        <f t="shared" si="595"/>
        <v>0</v>
      </c>
      <c r="Y1459" s="17"/>
      <c r="Z1459" s="16">
        <f t="shared" si="616"/>
        <v>0</v>
      </c>
      <c r="AA1459" s="17">
        <f t="shared" si="606"/>
        <v>0</v>
      </c>
      <c r="AB1459" s="16">
        <f t="shared" si="590"/>
        <v>0</v>
      </c>
      <c r="AC1459" s="17">
        <f t="shared" si="607"/>
        <v>0</v>
      </c>
      <c r="AD1459" s="16">
        <f t="shared" si="596"/>
        <v>0</v>
      </c>
      <c r="AE1459" s="17"/>
      <c r="AF1459" s="16">
        <f t="shared" si="591"/>
        <v>29.090416666666137</v>
      </c>
      <c r="AG1459" s="17">
        <f t="shared" si="608"/>
        <v>1</v>
      </c>
      <c r="AH1459" s="16">
        <f t="shared" si="619"/>
        <v>0</v>
      </c>
      <c r="AI1459" s="17">
        <f t="shared" si="610"/>
        <v>0</v>
      </c>
      <c r="AJ1459" s="16">
        <f t="shared" si="597"/>
        <v>1.9999999999999574E-2</v>
      </c>
    </row>
    <row r="1460" spans="1:36" x14ac:dyDescent="0.25">
      <c r="A1460" s="26">
        <f t="shared" si="611"/>
        <v>29.110416666666136</v>
      </c>
      <c r="B1460" s="9"/>
      <c r="D1460" t="s">
        <v>11</v>
      </c>
      <c r="F1460" t="s">
        <v>11</v>
      </c>
      <c r="G1460" s="13" t="s">
        <v>14</v>
      </c>
      <c r="H1460" s="16">
        <f t="shared" si="614"/>
        <v>0</v>
      </c>
      <c r="I1460" s="17">
        <f t="shared" si="598"/>
        <v>0</v>
      </c>
      <c r="J1460" s="16">
        <f t="shared" si="617"/>
        <v>0</v>
      </c>
      <c r="K1460" s="17">
        <f t="shared" si="600"/>
        <v>0</v>
      </c>
      <c r="L1460" s="16">
        <f t="shared" si="593"/>
        <v>0</v>
      </c>
      <c r="M1460" s="17"/>
      <c r="N1460" s="16">
        <f t="shared" si="618"/>
        <v>0</v>
      </c>
      <c r="O1460" s="17">
        <f t="shared" si="602"/>
        <v>0</v>
      </c>
      <c r="P1460" s="16">
        <f t="shared" si="615"/>
        <v>0</v>
      </c>
      <c r="Q1460" s="17">
        <f t="shared" si="603"/>
        <v>0</v>
      </c>
      <c r="R1460" s="16">
        <f t="shared" si="594"/>
        <v>0</v>
      </c>
      <c r="S1460" s="17"/>
      <c r="T1460" s="16">
        <f t="shared" ref="T1460:T1491" si="620">IF(B1460="Line 3 Fails",A1460,0)</f>
        <v>0</v>
      </c>
      <c r="U1460" s="17">
        <f t="shared" si="604"/>
        <v>0</v>
      </c>
      <c r="V1460" s="16">
        <f t="shared" ref="V1460:V1491" si="621">IF(B1460="Line 3 repd.",A1460,0)</f>
        <v>0</v>
      </c>
      <c r="W1460" s="17">
        <f t="shared" si="605"/>
        <v>0</v>
      </c>
      <c r="X1460" s="16">
        <f t="shared" si="595"/>
        <v>0</v>
      </c>
      <c r="Y1460" s="17"/>
      <c r="Z1460" s="16">
        <f t="shared" si="616"/>
        <v>0</v>
      </c>
      <c r="AA1460" s="17">
        <f t="shared" si="606"/>
        <v>0</v>
      </c>
      <c r="AB1460" s="16">
        <f t="shared" si="590"/>
        <v>0</v>
      </c>
      <c r="AC1460" s="17">
        <f t="shared" si="607"/>
        <v>0</v>
      </c>
      <c r="AD1460" s="16">
        <f t="shared" si="596"/>
        <v>0</v>
      </c>
      <c r="AE1460" s="17"/>
      <c r="AF1460" s="16">
        <f t="shared" si="591"/>
        <v>0</v>
      </c>
      <c r="AG1460" s="17">
        <f t="shared" si="608"/>
        <v>0</v>
      </c>
      <c r="AH1460" s="16">
        <f t="shared" si="619"/>
        <v>0</v>
      </c>
      <c r="AI1460" s="17">
        <f t="shared" si="610"/>
        <v>0</v>
      </c>
      <c r="AJ1460" s="16">
        <f t="shared" si="597"/>
        <v>1.9999999999999574E-2</v>
      </c>
    </row>
    <row r="1461" spans="1:36" x14ac:dyDescent="0.25">
      <c r="A1461" s="26">
        <f t="shared" si="611"/>
        <v>29.130416666666136</v>
      </c>
      <c r="B1461" s="9" t="s">
        <v>21</v>
      </c>
      <c r="C1461" s="7"/>
      <c r="D1461" t="s">
        <v>11</v>
      </c>
      <c r="E1461" s="13" t="s">
        <v>14</v>
      </c>
      <c r="F1461" t="s">
        <v>11</v>
      </c>
      <c r="G1461" s="13" t="s">
        <v>14</v>
      </c>
      <c r="H1461" s="16">
        <f t="shared" ref="H1461:H1492" si="622">IF(B1461="Line 1 Fails",A1461,0)</f>
        <v>0</v>
      </c>
      <c r="I1461" s="17">
        <f t="shared" si="598"/>
        <v>0</v>
      </c>
      <c r="J1461" s="16">
        <f t="shared" si="617"/>
        <v>0</v>
      </c>
      <c r="K1461" s="17">
        <f t="shared" si="600"/>
        <v>0</v>
      </c>
      <c r="L1461" s="16">
        <f t="shared" si="593"/>
        <v>0</v>
      </c>
      <c r="M1461" s="17"/>
      <c r="N1461" s="16">
        <f t="shared" si="618"/>
        <v>0</v>
      </c>
      <c r="O1461" s="17">
        <f t="shared" si="602"/>
        <v>0</v>
      </c>
      <c r="P1461" s="16">
        <f t="shared" si="615"/>
        <v>0</v>
      </c>
      <c r="Q1461" s="17">
        <f t="shared" si="603"/>
        <v>0</v>
      </c>
      <c r="R1461" s="16">
        <f t="shared" si="594"/>
        <v>0</v>
      </c>
      <c r="S1461" s="17"/>
      <c r="T1461" s="16">
        <f t="shared" si="620"/>
        <v>29.130416666666136</v>
      </c>
      <c r="U1461" s="17">
        <f t="shared" si="604"/>
        <v>1</v>
      </c>
      <c r="V1461" s="16">
        <f t="shared" si="621"/>
        <v>0</v>
      </c>
      <c r="W1461" s="17">
        <f t="shared" si="605"/>
        <v>0</v>
      </c>
      <c r="X1461" s="16">
        <f t="shared" si="595"/>
        <v>1.9999999999999574E-2</v>
      </c>
      <c r="Y1461" s="17"/>
      <c r="Z1461" s="16">
        <f t="shared" si="616"/>
        <v>0</v>
      </c>
      <c r="AA1461" s="17">
        <f t="shared" si="606"/>
        <v>0</v>
      </c>
      <c r="AB1461" s="16">
        <f t="shared" si="590"/>
        <v>0</v>
      </c>
      <c r="AC1461" s="17">
        <f t="shared" si="607"/>
        <v>0</v>
      </c>
      <c r="AD1461" s="16">
        <f t="shared" si="596"/>
        <v>0</v>
      </c>
      <c r="AE1461" s="17"/>
      <c r="AF1461" s="16">
        <f t="shared" si="591"/>
        <v>0</v>
      </c>
      <c r="AG1461" s="17">
        <f t="shared" si="608"/>
        <v>0</v>
      </c>
      <c r="AH1461" s="16">
        <f t="shared" si="619"/>
        <v>0</v>
      </c>
      <c r="AI1461" s="17">
        <f t="shared" si="610"/>
        <v>0</v>
      </c>
      <c r="AJ1461" s="16">
        <f t="shared" si="597"/>
        <v>1.9999999999999574E-2</v>
      </c>
    </row>
    <row r="1462" spans="1:36" x14ac:dyDescent="0.25">
      <c r="A1462" s="26">
        <f t="shared" si="611"/>
        <v>29.150416666666136</v>
      </c>
      <c r="B1462" s="9" t="s">
        <v>12</v>
      </c>
      <c r="C1462" s="7"/>
      <c r="D1462" t="s">
        <v>11</v>
      </c>
      <c r="E1462" s="13" t="s">
        <v>14</v>
      </c>
      <c r="F1462" s="14" t="s">
        <v>20</v>
      </c>
      <c r="G1462" t="s">
        <v>11</v>
      </c>
      <c r="H1462" s="16">
        <f t="shared" si="622"/>
        <v>0</v>
      </c>
      <c r="I1462" s="17">
        <f t="shared" si="598"/>
        <v>0</v>
      </c>
      <c r="J1462" s="16">
        <f t="shared" si="617"/>
        <v>0</v>
      </c>
      <c r="K1462" s="17">
        <f t="shared" si="600"/>
        <v>0</v>
      </c>
      <c r="L1462" s="16">
        <f t="shared" si="593"/>
        <v>0</v>
      </c>
      <c r="M1462" s="17"/>
      <c r="N1462" s="16">
        <f t="shared" si="618"/>
        <v>0</v>
      </c>
      <c r="O1462" s="17">
        <f t="shared" si="602"/>
        <v>0</v>
      </c>
      <c r="P1462" s="16">
        <f t="shared" si="615"/>
        <v>0</v>
      </c>
      <c r="Q1462" s="17">
        <f t="shared" si="603"/>
        <v>0</v>
      </c>
      <c r="R1462" s="16">
        <f t="shared" si="594"/>
        <v>0</v>
      </c>
      <c r="S1462" s="17"/>
      <c r="T1462" s="16">
        <f t="shared" si="620"/>
        <v>0</v>
      </c>
      <c r="U1462" s="17">
        <f t="shared" si="604"/>
        <v>0</v>
      </c>
      <c r="V1462" s="16">
        <f t="shared" si="621"/>
        <v>0</v>
      </c>
      <c r="W1462" s="17">
        <f t="shared" si="605"/>
        <v>0</v>
      </c>
      <c r="X1462" s="16">
        <f t="shared" si="595"/>
        <v>1.9999999999999574E-2</v>
      </c>
      <c r="Y1462" s="17"/>
      <c r="Z1462" s="16">
        <f t="shared" si="616"/>
        <v>0</v>
      </c>
      <c r="AA1462" s="17">
        <f t="shared" si="606"/>
        <v>0</v>
      </c>
      <c r="AB1462" s="16">
        <f t="shared" ref="AB1462:AB1505" si="623">IF(B1462="Line 4 repd.",A1462,0)</f>
        <v>29.150416666666136</v>
      </c>
      <c r="AC1462" s="17">
        <f t="shared" si="607"/>
        <v>1</v>
      </c>
      <c r="AD1462" s="16">
        <f t="shared" si="596"/>
        <v>0</v>
      </c>
      <c r="AE1462" s="17"/>
      <c r="AF1462" s="16">
        <f t="shared" si="591"/>
        <v>0</v>
      </c>
      <c r="AG1462" s="17">
        <f t="shared" si="608"/>
        <v>0</v>
      </c>
      <c r="AH1462" s="16">
        <f t="shared" si="619"/>
        <v>0</v>
      </c>
      <c r="AI1462" s="17">
        <f t="shared" si="610"/>
        <v>0</v>
      </c>
      <c r="AJ1462" s="16">
        <f t="shared" si="597"/>
        <v>0</v>
      </c>
    </row>
    <row r="1463" spans="1:36" x14ac:dyDescent="0.25">
      <c r="A1463" s="26">
        <f t="shared" si="611"/>
        <v>29.170416666666135</v>
      </c>
      <c r="B1463" s="9" t="s">
        <v>9</v>
      </c>
      <c r="C1463" s="13" t="s">
        <v>14</v>
      </c>
      <c r="D1463" t="s">
        <v>11</v>
      </c>
      <c r="E1463" s="13" t="s">
        <v>14</v>
      </c>
      <c r="G1463" t="s">
        <v>11</v>
      </c>
      <c r="H1463" s="16">
        <f t="shared" si="622"/>
        <v>29.170416666666135</v>
      </c>
      <c r="I1463" s="17">
        <f t="shared" si="598"/>
        <v>1</v>
      </c>
      <c r="J1463" s="16">
        <f t="shared" si="617"/>
        <v>0</v>
      </c>
      <c r="K1463" s="17">
        <f t="shared" si="600"/>
        <v>0</v>
      </c>
      <c r="L1463" s="16">
        <f t="shared" si="593"/>
        <v>1.9999999999999574E-2</v>
      </c>
      <c r="M1463" s="17"/>
      <c r="N1463" s="16">
        <f t="shared" si="618"/>
        <v>0</v>
      </c>
      <c r="O1463" s="17">
        <f t="shared" si="602"/>
        <v>0</v>
      </c>
      <c r="P1463" s="16">
        <f t="shared" si="615"/>
        <v>0</v>
      </c>
      <c r="Q1463" s="17">
        <f t="shared" si="603"/>
        <v>0</v>
      </c>
      <c r="R1463" s="16">
        <f t="shared" si="594"/>
        <v>0</v>
      </c>
      <c r="S1463" s="17"/>
      <c r="T1463" s="16">
        <f t="shared" si="620"/>
        <v>0</v>
      </c>
      <c r="U1463" s="17">
        <f t="shared" si="604"/>
        <v>0</v>
      </c>
      <c r="V1463" s="16">
        <f t="shared" si="621"/>
        <v>0</v>
      </c>
      <c r="W1463" s="17">
        <f t="shared" si="605"/>
        <v>0</v>
      </c>
      <c r="X1463" s="16">
        <f t="shared" si="595"/>
        <v>1.9999999999999574E-2</v>
      </c>
      <c r="Y1463" s="17"/>
      <c r="Z1463" s="16">
        <f t="shared" si="616"/>
        <v>0</v>
      </c>
      <c r="AA1463" s="17">
        <f t="shared" si="606"/>
        <v>0</v>
      </c>
      <c r="AB1463" s="16">
        <f t="shared" si="623"/>
        <v>0</v>
      </c>
      <c r="AC1463" s="17">
        <f t="shared" si="607"/>
        <v>0</v>
      </c>
      <c r="AD1463" s="16">
        <f t="shared" si="596"/>
        <v>0</v>
      </c>
      <c r="AE1463" s="17"/>
      <c r="AF1463" s="16">
        <f t="shared" ref="AF1463:AF1505" si="624">IF(B1463="Line 5 Fails",A1463,0)</f>
        <v>0</v>
      </c>
      <c r="AG1463" s="17">
        <f t="shared" si="608"/>
        <v>0</v>
      </c>
      <c r="AH1463" s="16">
        <f t="shared" si="619"/>
        <v>0</v>
      </c>
      <c r="AI1463" s="17">
        <f t="shared" si="610"/>
        <v>0</v>
      </c>
      <c r="AJ1463" s="16">
        <f t="shared" si="597"/>
        <v>0</v>
      </c>
    </row>
    <row r="1464" spans="1:36" x14ac:dyDescent="0.25">
      <c r="A1464" s="26">
        <f t="shared" si="611"/>
        <v>29.190416666666135</v>
      </c>
      <c r="B1464" s="9"/>
      <c r="C1464" s="13" t="s">
        <v>14</v>
      </c>
      <c r="D1464" t="s">
        <v>11</v>
      </c>
      <c r="E1464" s="13" t="s">
        <v>14</v>
      </c>
      <c r="F1464" s="7"/>
      <c r="G1464" t="s">
        <v>11</v>
      </c>
      <c r="H1464" s="16">
        <f t="shared" si="622"/>
        <v>0</v>
      </c>
      <c r="I1464" s="17">
        <f t="shared" si="598"/>
        <v>0</v>
      </c>
      <c r="J1464" s="16">
        <f t="shared" si="617"/>
        <v>0</v>
      </c>
      <c r="K1464" s="17">
        <f t="shared" si="600"/>
        <v>0</v>
      </c>
      <c r="L1464" s="16">
        <f t="shared" si="593"/>
        <v>1.9999999999999574E-2</v>
      </c>
      <c r="M1464" s="17"/>
      <c r="N1464" s="16">
        <f t="shared" si="618"/>
        <v>0</v>
      </c>
      <c r="O1464" s="17">
        <f t="shared" si="602"/>
        <v>0</v>
      </c>
      <c r="P1464" s="16">
        <f t="shared" si="615"/>
        <v>0</v>
      </c>
      <c r="Q1464" s="17">
        <f t="shared" si="603"/>
        <v>0</v>
      </c>
      <c r="R1464" s="16">
        <f t="shared" si="594"/>
        <v>0</v>
      </c>
      <c r="S1464" s="17"/>
      <c r="T1464" s="16">
        <f t="shared" si="620"/>
        <v>0</v>
      </c>
      <c r="U1464" s="17">
        <f t="shared" si="604"/>
        <v>0</v>
      </c>
      <c r="V1464" s="16">
        <f t="shared" si="621"/>
        <v>0</v>
      </c>
      <c r="W1464" s="17">
        <f t="shared" si="605"/>
        <v>0</v>
      </c>
      <c r="X1464" s="16">
        <f t="shared" si="595"/>
        <v>1.9999999999999574E-2</v>
      </c>
      <c r="Y1464" s="17"/>
      <c r="Z1464" s="16">
        <f t="shared" si="616"/>
        <v>0</v>
      </c>
      <c r="AA1464" s="17">
        <f t="shared" si="606"/>
        <v>0</v>
      </c>
      <c r="AB1464" s="16">
        <f t="shared" si="623"/>
        <v>0</v>
      </c>
      <c r="AC1464" s="17">
        <f t="shared" si="607"/>
        <v>0</v>
      </c>
      <c r="AD1464" s="16">
        <f t="shared" si="596"/>
        <v>0</v>
      </c>
      <c r="AE1464" s="17"/>
      <c r="AF1464" s="16">
        <f t="shared" si="624"/>
        <v>0</v>
      </c>
      <c r="AG1464" s="17">
        <f t="shared" si="608"/>
        <v>0</v>
      </c>
      <c r="AH1464" s="16">
        <f t="shared" si="619"/>
        <v>0</v>
      </c>
      <c r="AI1464" s="17">
        <f t="shared" si="610"/>
        <v>0</v>
      </c>
      <c r="AJ1464" s="16">
        <f t="shared" si="597"/>
        <v>0</v>
      </c>
    </row>
    <row r="1465" spans="1:36" x14ac:dyDescent="0.25">
      <c r="A1465" s="26">
        <f t="shared" si="611"/>
        <v>29.210416666666134</v>
      </c>
      <c r="B1465" s="9" t="s">
        <v>17</v>
      </c>
      <c r="C1465" s="13" t="s">
        <v>14</v>
      </c>
      <c r="D1465" s="14" t="s">
        <v>20</v>
      </c>
      <c r="E1465" t="s">
        <v>11</v>
      </c>
      <c r="F1465" s="7"/>
      <c r="G1465" t="s">
        <v>11</v>
      </c>
      <c r="H1465" s="16">
        <f t="shared" si="622"/>
        <v>0</v>
      </c>
      <c r="I1465" s="17">
        <f t="shared" si="598"/>
        <v>0</v>
      </c>
      <c r="J1465" s="16">
        <f t="shared" si="617"/>
        <v>0</v>
      </c>
      <c r="K1465" s="17">
        <f t="shared" si="600"/>
        <v>0</v>
      </c>
      <c r="L1465" s="16">
        <f t="shared" si="593"/>
        <v>1.9999999999999574E-2</v>
      </c>
      <c r="M1465" s="17"/>
      <c r="N1465" s="16">
        <f t="shared" si="618"/>
        <v>0</v>
      </c>
      <c r="O1465" s="17">
        <f t="shared" si="602"/>
        <v>0</v>
      </c>
      <c r="P1465" s="16">
        <f t="shared" si="615"/>
        <v>29.210416666666134</v>
      </c>
      <c r="Q1465" s="17">
        <f t="shared" si="603"/>
        <v>1</v>
      </c>
      <c r="R1465" s="16">
        <f t="shared" si="594"/>
        <v>0</v>
      </c>
      <c r="S1465" s="17"/>
      <c r="T1465" s="16">
        <f t="shared" si="620"/>
        <v>0</v>
      </c>
      <c r="U1465" s="17">
        <f t="shared" si="604"/>
        <v>0</v>
      </c>
      <c r="V1465" s="16">
        <f t="shared" si="621"/>
        <v>0</v>
      </c>
      <c r="W1465" s="17">
        <f t="shared" si="605"/>
        <v>0</v>
      </c>
      <c r="X1465" s="16">
        <f t="shared" si="595"/>
        <v>0</v>
      </c>
      <c r="Y1465" s="17"/>
      <c r="Z1465" s="16">
        <f t="shared" si="616"/>
        <v>0</v>
      </c>
      <c r="AA1465" s="17">
        <f t="shared" si="606"/>
        <v>0</v>
      </c>
      <c r="AB1465" s="16">
        <f t="shared" si="623"/>
        <v>0</v>
      </c>
      <c r="AC1465" s="17">
        <f t="shared" si="607"/>
        <v>0</v>
      </c>
      <c r="AD1465" s="16">
        <f t="shared" si="596"/>
        <v>0</v>
      </c>
      <c r="AE1465" s="17"/>
      <c r="AF1465" s="16">
        <f t="shared" si="624"/>
        <v>0</v>
      </c>
      <c r="AG1465" s="17">
        <f t="shared" si="608"/>
        <v>0</v>
      </c>
      <c r="AH1465" s="16">
        <f t="shared" si="619"/>
        <v>0</v>
      </c>
      <c r="AI1465" s="17">
        <f t="shared" si="610"/>
        <v>0</v>
      </c>
      <c r="AJ1465" s="16">
        <f t="shared" si="597"/>
        <v>0</v>
      </c>
    </row>
    <row r="1466" spans="1:36" x14ac:dyDescent="0.25">
      <c r="A1466" s="26">
        <f t="shared" si="611"/>
        <v>29.230416666666134</v>
      </c>
      <c r="B1466" s="9"/>
      <c r="C1466" s="13" t="s">
        <v>14</v>
      </c>
      <c r="D1466" s="8"/>
      <c r="E1466" t="s">
        <v>11</v>
      </c>
      <c r="F1466" s="7"/>
      <c r="G1466" t="s">
        <v>11</v>
      </c>
      <c r="H1466" s="16">
        <f t="shared" si="622"/>
        <v>0</v>
      </c>
      <c r="I1466" s="17">
        <f t="shared" si="598"/>
        <v>0</v>
      </c>
      <c r="J1466" s="16">
        <f t="shared" si="617"/>
        <v>0</v>
      </c>
      <c r="K1466" s="17">
        <f t="shared" si="600"/>
        <v>0</v>
      </c>
      <c r="L1466" s="16">
        <f t="shared" si="593"/>
        <v>1.9999999999999574E-2</v>
      </c>
      <c r="M1466" s="17"/>
      <c r="N1466" s="16">
        <f t="shared" si="618"/>
        <v>0</v>
      </c>
      <c r="O1466" s="17">
        <f t="shared" si="602"/>
        <v>0</v>
      </c>
      <c r="P1466" s="16">
        <f t="shared" si="615"/>
        <v>0</v>
      </c>
      <c r="Q1466" s="17">
        <f t="shared" si="603"/>
        <v>0</v>
      </c>
      <c r="R1466" s="16">
        <f t="shared" si="594"/>
        <v>0</v>
      </c>
      <c r="S1466" s="17"/>
      <c r="T1466" s="16">
        <f t="shared" si="620"/>
        <v>0</v>
      </c>
      <c r="U1466" s="17">
        <f t="shared" si="604"/>
        <v>0</v>
      </c>
      <c r="V1466" s="16">
        <f t="shared" si="621"/>
        <v>0</v>
      </c>
      <c r="W1466" s="17">
        <f t="shared" si="605"/>
        <v>0</v>
      </c>
      <c r="X1466" s="16">
        <f t="shared" si="595"/>
        <v>0</v>
      </c>
      <c r="Y1466" s="17"/>
      <c r="Z1466" s="16">
        <f t="shared" si="616"/>
        <v>0</v>
      </c>
      <c r="AA1466" s="17">
        <f t="shared" si="606"/>
        <v>0</v>
      </c>
      <c r="AB1466" s="16">
        <f t="shared" si="623"/>
        <v>0</v>
      </c>
      <c r="AC1466" s="17">
        <f t="shared" si="607"/>
        <v>0</v>
      </c>
      <c r="AD1466" s="16">
        <f t="shared" si="596"/>
        <v>0</v>
      </c>
      <c r="AE1466" s="17"/>
      <c r="AF1466" s="16">
        <f t="shared" si="624"/>
        <v>0</v>
      </c>
      <c r="AG1466" s="17">
        <f t="shared" si="608"/>
        <v>0</v>
      </c>
      <c r="AH1466" s="16">
        <f t="shared" si="619"/>
        <v>0</v>
      </c>
      <c r="AI1466" s="17">
        <f t="shared" si="610"/>
        <v>0</v>
      </c>
      <c r="AJ1466" s="16">
        <f t="shared" si="597"/>
        <v>0</v>
      </c>
    </row>
    <row r="1467" spans="1:36" x14ac:dyDescent="0.25">
      <c r="A1467" s="26">
        <f t="shared" si="611"/>
        <v>29.250416666666133</v>
      </c>
      <c r="B1467" s="9"/>
      <c r="C1467" s="13" t="s">
        <v>14</v>
      </c>
      <c r="D1467" s="8"/>
      <c r="E1467" t="s">
        <v>11</v>
      </c>
      <c r="F1467" s="7"/>
      <c r="G1467" t="s">
        <v>11</v>
      </c>
      <c r="H1467" s="16">
        <f t="shared" si="622"/>
        <v>0</v>
      </c>
      <c r="I1467" s="17">
        <f t="shared" si="598"/>
        <v>0</v>
      </c>
      <c r="J1467" s="16">
        <f t="shared" si="617"/>
        <v>0</v>
      </c>
      <c r="K1467" s="17">
        <f t="shared" si="600"/>
        <v>0</v>
      </c>
      <c r="L1467" s="16">
        <f t="shared" si="593"/>
        <v>1.9999999999999574E-2</v>
      </c>
      <c r="M1467" s="17"/>
      <c r="N1467" s="16">
        <f t="shared" si="618"/>
        <v>0</v>
      </c>
      <c r="O1467" s="17">
        <f t="shared" si="602"/>
        <v>0</v>
      </c>
      <c r="P1467" s="16">
        <f t="shared" si="615"/>
        <v>0</v>
      </c>
      <c r="Q1467" s="17">
        <f t="shared" si="603"/>
        <v>0</v>
      </c>
      <c r="R1467" s="16">
        <f t="shared" si="594"/>
        <v>0</v>
      </c>
      <c r="S1467" s="17"/>
      <c r="T1467" s="16">
        <f t="shared" si="620"/>
        <v>0</v>
      </c>
      <c r="U1467" s="17">
        <f t="shared" si="604"/>
        <v>0</v>
      </c>
      <c r="V1467" s="16">
        <f t="shared" si="621"/>
        <v>0</v>
      </c>
      <c r="W1467" s="17">
        <f t="shared" si="605"/>
        <v>0</v>
      </c>
      <c r="X1467" s="16">
        <f t="shared" si="595"/>
        <v>0</v>
      </c>
      <c r="Y1467" s="17"/>
      <c r="Z1467" s="16">
        <f t="shared" si="616"/>
        <v>0</v>
      </c>
      <c r="AA1467" s="17">
        <f t="shared" si="606"/>
        <v>0</v>
      </c>
      <c r="AB1467" s="16">
        <f t="shared" si="623"/>
        <v>0</v>
      </c>
      <c r="AC1467" s="17">
        <f t="shared" si="607"/>
        <v>0</v>
      </c>
      <c r="AD1467" s="16">
        <f t="shared" si="596"/>
        <v>0</v>
      </c>
      <c r="AE1467" s="17"/>
      <c r="AF1467" s="16">
        <f t="shared" si="624"/>
        <v>0</v>
      </c>
      <c r="AG1467" s="17">
        <f t="shared" si="608"/>
        <v>0</v>
      </c>
      <c r="AH1467" s="16">
        <f t="shared" si="619"/>
        <v>0</v>
      </c>
      <c r="AI1467" s="17">
        <f t="shared" si="610"/>
        <v>0</v>
      </c>
      <c r="AJ1467" s="16">
        <f t="shared" si="597"/>
        <v>0</v>
      </c>
    </row>
    <row r="1468" spans="1:36" x14ac:dyDescent="0.25">
      <c r="A1468" s="26">
        <f t="shared" si="611"/>
        <v>29.270416666666133</v>
      </c>
      <c r="B1468" s="9"/>
      <c r="C1468" s="13" t="s">
        <v>14</v>
      </c>
      <c r="D1468" s="8"/>
      <c r="E1468" t="s">
        <v>11</v>
      </c>
      <c r="F1468" s="7"/>
      <c r="G1468" t="s">
        <v>11</v>
      </c>
      <c r="H1468" s="16">
        <f t="shared" si="622"/>
        <v>0</v>
      </c>
      <c r="I1468" s="17">
        <f t="shared" si="598"/>
        <v>0</v>
      </c>
      <c r="J1468" s="16">
        <f t="shared" si="617"/>
        <v>0</v>
      </c>
      <c r="K1468" s="17">
        <f t="shared" si="600"/>
        <v>0</v>
      </c>
      <c r="L1468" s="16">
        <f t="shared" si="593"/>
        <v>1.9999999999999574E-2</v>
      </c>
      <c r="M1468" s="17"/>
      <c r="N1468" s="16">
        <f t="shared" si="618"/>
        <v>0</v>
      </c>
      <c r="O1468" s="17">
        <f t="shared" si="602"/>
        <v>0</v>
      </c>
      <c r="P1468" s="16">
        <f t="shared" si="615"/>
        <v>0</v>
      </c>
      <c r="Q1468" s="17">
        <f t="shared" si="603"/>
        <v>0</v>
      </c>
      <c r="R1468" s="16">
        <f t="shared" si="594"/>
        <v>0</v>
      </c>
      <c r="S1468" s="17"/>
      <c r="T1468" s="16">
        <f t="shared" si="620"/>
        <v>0</v>
      </c>
      <c r="U1468" s="17">
        <f t="shared" si="604"/>
        <v>0</v>
      </c>
      <c r="V1468" s="16">
        <f t="shared" si="621"/>
        <v>0</v>
      </c>
      <c r="W1468" s="17">
        <f t="shared" si="605"/>
        <v>0</v>
      </c>
      <c r="X1468" s="16">
        <f t="shared" si="595"/>
        <v>0</v>
      </c>
      <c r="Y1468" s="17"/>
      <c r="Z1468" s="16">
        <f t="shared" si="616"/>
        <v>0</v>
      </c>
      <c r="AA1468" s="17">
        <f t="shared" si="606"/>
        <v>0</v>
      </c>
      <c r="AB1468" s="16">
        <f t="shared" si="623"/>
        <v>0</v>
      </c>
      <c r="AC1468" s="17">
        <f t="shared" si="607"/>
        <v>0</v>
      </c>
      <c r="AD1468" s="16">
        <f t="shared" si="596"/>
        <v>0</v>
      </c>
      <c r="AE1468" s="17"/>
      <c r="AF1468" s="16">
        <f t="shared" si="624"/>
        <v>0</v>
      </c>
      <c r="AG1468" s="17">
        <f t="shared" si="608"/>
        <v>0</v>
      </c>
      <c r="AH1468" s="16">
        <f t="shared" si="619"/>
        <v>0</v>
      </c>
      <c r="AI1468" s="17">
        <f t="shared" si="610"/>
        <v>0</v>
      </c>
      <c r="AJ1468" s="16">
        <f t="shared" si="597"/>
        <v>0</v>
      </c>
    </row>
    <row r="1469" spans="1:36" x14ac:dyDescent="0.25">
      <c r="A1469" s="26">
        <f t="shared" si="611"/>
        <v>29.290416666666133</v>
      </c>
      <c r="B1469" s="9"/>
      <c r="C1469" s="13" t="s">
        <v>14</v>
      </c>
      <c r="D1469" s="7"/>
      <c r="E1469" t="s">
        <v>11</v>
      </c>
      <c r="F1469" s="7"/>
      <c r="G1469" t="s">
        <v>11</v>
      </c>
      <c r="H1469" s="16">
        <f t="shared" si="622"/>
        <v>0</v>
      </c>
      <c r="I1469" s="17">
        <f t="shared" si="598"/>
        <v>0</v>
      </c>
      <c r="J1469" s="16">
        <f t="shared" si="617"/>
        <v>0</v>
      </c>
      <c r="K1469" s="17">
        <f t="shared" si="600"/>
        <v>0</v>
      </c>
      <c r="L1469" s="16">
        <f t="shared" si="593"/>
        <v>1.9999999999999574E-2</v>
      </c>
      <c r="M1469" s="17"/>
      <c r="N1469" s="16">
        <f t="shared" si="618"/>
        <v>0</v>
      </c>
      <c r="O1469" s="17">
        <f t="shared" si="602"/>
        <v>0</v>
      </c>
      <c r="P1469" s="16">
        <f t="shared" si="615"/>
        <v>0</v>
      </c>
      <c r="Q1469" s="17">
        <f t="shared" si="603"/>
        <v>0</v>
      </c>
      <c r="R1469" s="16">
        <f t="shared" si="594"/>
        <v>0</v>
      </c>
      <c r="S1469" s="17"/>
      <c r="T1469" s="16">
        <f t="shared" si="620"/>
        <v>0</v>
      </c>
      <c r="U1469" s="17">
        <f t="shared" si="604"/>
        <v>0</v>
      </c>
      <c r="V1469" s="16">
        <f t="shared" si="621"/>
        <v>0</v>
      </c>
      <c r="W1469" s="17">
        <f t="shared" si="605"/>
        <v>0</v>
      </c>
      <c r="X1469" s="16">
        <f t="shared" si="595"/>
        <v>0</v>
      </c>
      <c r="Y1469" s="17"/>
      <c r="Z1469" s="16">
        <f t="shared" si="616"/>
        <v>0</v>
      </c>
      <c r="AA1469" s="17">
        <f t="shared" si="606"/>
        <v>0</v>
      </c>
      <c r="AB1469" s="16">
        <f t="shared" si="623"/>
        <v>0</v>
      </c>
      <c r="AC1469" s="17">
        <f t="shared" si="607"/>
        <v>0</v>
      </c>
      <c r="AD1469" s="16">
        <f t="shared" si="596"/>
        <v>0</v>
      </c>
      <c r="AE1469" s="17"/>
      <c r="AF1469" s="16">
        <f t="shared" si="624"/>
        <v>0</v>
      </c>
      <c r="AG1469" s="17">
        <f t="shared" si="608"/>
        <v>0</v>
      </c>
      <c r="AH1469" s="16">
        <f t="shared" si="619"/>
        <v>0</v>
      </c>
      <c r="AI1469" s="17">
        <f t="shared" si="610"/>
        <v>0</v>
      </c>
      <c r="AJ1469" s="16">
        <f t="shared" si="597"/>
        <v>0</v>
      </c>
    </row>
    <row r="1470" spans="1:36" x14ac:dyDescent="0.25">
      <c r="A1470" s="26">
        <f t="shared" si="611"/>
        <v>29.310416666666132</v>
      </c>
      <c r="B1470" s="9" t="s">
        <v>15</v>
      </c>
      <c r="C1470" t="s">
        <v>11</v>
      </c>
      <c r="D1470" s="8"/>
      <c r="E1470" t="s">
        <v>11</v>
      </c>
      <c r="G1470" s="14" t="s">
        <v>20</v>
      </c>
      <c r="H1470" s="16">
        <f t="shared" si="622"/>
        <v>0</v>
      </c>
      <c r="I1470" s="17">
        <f t="shared" si="598"/>
        <v>0</v>
      </c>
      <c r="J1470" s="16">
        <f t="shared" si="617"/>
        <v>0</v>
      </c>
      <c r="K1470" s="17">
        <f t="shared" si="600"/>
        <v>0</v>
      </c>
      <c r="L1470" s="16">
        <f t="shared" si="593"/>
        <v>0</v>
      </c>
      <c r="M1470" s="17"/>
      <c r="N1470" s="16">
        <f t="shared" si="618"/>
        <v>0</v>
      </c>
      <c r="O1470" s="17">
        <f t="shared" si="602"/>
        <v>0</v>
      </c>
      <c r="P1470" s="16">
        <f t="shared" si="615"/>
        <v>0</v>
      </c>
      <c r="Q1470" s="17">
        <f t="shared" si="603"/>
        <v>0</v>
      </c>
      <c r="R1470" s="16">
        <f t="shared" si="594"/>
        <v>0</v>
      </c>
      <c r="S1470" s="17"/>
      <c r="T1470" s="16">
        <f t="shared" si="620"/>
        <v>0</v>
      </c>
      <c r="U1470" s="17">
        <f t="shared" si="604"/>
        <v>0</v>
      </c>
      <c r="V1470" s="16">
        <f t="shared" si="621"/>
        <v>0</v>
      </c>
      <c r="W1470" s="17">
        <f t="shared" si="605"/>
        <v>0</v>
      </c>
      <c r="X1470" s="16">
        <f t="shared" si="595"/>
        <v>0</v>
      </c>
      <c r="Y1470" s="17"/>
      <c r="Z1470" s="16">
        <f t="shared" si="616"/>
        <v>0</v>
      </c>
      <c r="AA1470" s="17">
        <f t="shared" si="606"/>
        <v>0</v>
      </c>
      <c r="AB1470" s="16">
        <f t="shared" si="623"/>
        <v>0</v>
      </c>
      <c r="AC1470" s="17">
        <f t="shared" si="607"/>
        <v>0</v>
      </c>
      <c r="AD1470" s="16">
        <f t="shared" si="596"/>
        <v>0</v>
      </c>
      <c r="AE1470" s="17"/>
      <c r="AF1470" s="16">
        <f t="shared" si="624"/>
        <v>0</v>
      </c>
      <c r="AG1470" s="17">
        <f t="shared" si="608"/>
        <v>0</v>
      </c>
      <c r="AH1470" s="16">
        <f t="shared" si="619"/>
        <v>29.310416666666132</v>
      </c>
      <c r="AI1470" s="17">
        <f t="shared" si="610"/>
        <v>1</v>
      </c>
      <c r="AJ1470" s="16">
        <f t="shared" si="597"/>
        <v>0</v>
      </c>
    </row>
    <row r="1471" spans="1:36" x14ac:dyDescent="0.25">
      <c r="A1471" s="26">
        <f t="shared" si="611"/>
        <v>29.330416666666132</v>
      </c>
      <c r="B1471" s="9" t="s">
        <v>10</v>
      </c>
      <c r="C1471" t="s">
        <v>11</v>
      </c>
      <c r="D1471" s="8"/>
      <c r="E1471" t="s">
        <v>11</v>
      </c>
      <c r="F1471" s="13" t="s">
        <v>14</v>
      </c>
      <c r="H1471" s="16">
        <f t="shared" si="622"/>
        <v>0</v>
      </c>
      <c r="I1471" s="17">
        <f t="shared" si="598"/>
        <v>0</v>
      </c>
      <c r="J1471" s="16">
        <f t="shared" si="617"/>
        <v>0</v>
      </c>
      <c r="K1471" s="17">
        <f t="shared" si="600"/>
        <v>0</v>
      </c>
      <c r="L1471" s="16">
        <f t="shared" si="593"/>
        <v>0</v>
      </c>
      <c r="M1471" s="17"/>
      <c r="N1471" s="16">
        <f t="shared" si="618"/>
        <v>0</v>
      </c>
      <c r="O1471" s="17">
        <f t="shared" si="602"/>
        <v>0</v>
      </c>
      <c r="P1471" s="16">
        <f t="shared" si="615"/>
        <v>0</v>
      </c>
      <c r="Q1471" s="17">
        <f t="shared" si="603"/>
        <v>0</v>
      </c>
      <c r="R1471" s="16">
        <f t="shared" si="594"/>
        <v>0</v>
      </c>
      <c r="S1471" s="17"/>
      <c r="T1471" s="16">
        <f t="shared" si="620"/>
        <v>0</v>
      </c>
      <c r="U1471" s="17">
        <f t="shared" si="604"/>
        <v>0</v>
      </c>
      <c r="V1471" s="16">
        <f t="shared" si="621"/>
        <v>0</v>
      </c>
      <c r="W1471" s="17">
        <f t="shared" si="605"/>
        <v>0</v>
      </c>
      <c r="X1471" s="16">
        <f t="shared" si="595"/>
        <v>0</v>
      </c>
      <c r="Y1471" s="17"/>
      <c r="Z1471" s="16">
        <f t="shared" si="616"/>
        <v>29.330416666666132</v>
      </c>
      <c r="AA1471" s="17">
        <f t="shared" si="606"/>
        <v>1</v>
      </c>
      <c r="AB1471" s="16">
        <f t="shared" si="623"/>
        <v>0</v>
      </c>
      <c r="AC1471" s="17">
        <f t="shared" si="607"/>
        <v>0</v>
      </c>
      <c r="AD1471" s="16">
        <f t="shared" si="596"/>
        <v>1.9999999999999574E-2</v>
      </c>
      <c r="AE1471" s="17"/>
      <c r="AF1471" s="16">
        <f t="shared" si="624"/>
        <v>0</v>
      </c>
      <c r="AG1471" s="17">
        <f t="shared" si="608"/>
        <v>0</v>
      </c>
      <c r="AH1471" s="16">
        <f t="shared" si="619"/>
        <v>0</v>
      </c>
      <c r="AI1471" s="17">
        <f t="shared" si="610"/>
        <v>0</v>
      </c>
      <c r="AJ1471" s="16">
        <f t="shared" si="597"/>
        <v>0</v>
      </c>
    </row>
    <row r="1472" spans="1:36" x14ac:dyDescent="0.25">
      <c r="A1472" s="26">
        <f t="shared" si="611"/>
        <v>29.350416666666131</v>
      </c>
      <c r="B1472" s="9" t="s">
        <v>16</v>
      </c>
      <c r="C1472" t="s">
        <v>11</v>
      </c>
      <c r="D1472" s="13" t="s">
        <v>14</v>
      </c>
      <c r="E1472" t="s">
        <v>11</v>
      </c>
      <c r="F1472" s="13" t="s">
        <v>14</v>
      </c>
      <c r="H1472" s="16">
        <f t="shared" si="622"/>
        <v>0</v>
      </c>
      <c r="I1472" s="17">
        <f t="shared" si="598"/>
        <v>0</v>
      </c>
      <c r="J1472" s="16">
        <f t="shared" si="617"/>
        <v>0</v>
      </c>
      <c r="K1472" s="17">
        <f t="shared" si="600"/>
        <v>0</v>
      </c>
      <c r="L1472" s="16">
        <f t="shared" si="593"/>
        <v>0</v>
      </c>
      <c r="M1472" s="17"/>
      <c r="N1472" s="16">
        <f t="shared" si="618"/>
        <v>29.350416666666131</v>
      </c>
      <c r="O1472" s="17">
        <f t="shared" si="602"/>
        <v>1</v>
      </c>
      <c r="P1472" s="16">
        <f t="shared" si="615"/>
        <v>0</v>
      </c>
      <c r="Q1472" s="17">
        <f t="shared" si="603"/>
        <v>0</v>
      </c>
      <c r="R1472" s="16">
        <f t="shared" si="594"/>
        <v>1.9999999999999574E-2</v>
      </c>
      <c r="S1472" s="17"/>
      <c r="T1472" s="16">
        <f t="shared" si="620"/>
        <v>0</v>
      </c>
      <c r="U1472" s="17">
        <f t="shared" si="604"/>
        <v>0</v>
      </c>
      <c r="V1472" s="16">
        <f t="shared" si="621"/>
        <v>0</v>
      </c>
      <c r="W1472" s="17">
        <f t="shared" si="605"/>
        <v>0</v>
      </c>
      <c r="X1472" s="16">
        <f t="shared" si="595"/>
        <v>0</v>
      </c>
      <c r="Y1472" s="17"/>
      <c r="Z1472" s="16">
        <f t="shared" si="616"/>
        <v>0</v>
      </c>
      <c r="AA1472" s="17">
        <f t="shared" si="606"/>
        <v>0</v>
      </c>
      <c r="AB1472" s="16">
        <f t="shared" si="623"/>
        <v>0</v>
      </c>
      <c r="AC1472" s="17">
        <f t="shared" si="607"/>
        <v>0</v>
      </c>
      <c r="AD1472" s="16">
        <f t="shared" si="596"/>
        <v>1.9999999999999574E-2</v>
      </c>
      <c r="AE1472" s="17"/>
      <c r="AF1472" s="16">
        <f t="shared" si="624"/>
        <v>0</v>
      </c>
      <c r="AG1472" s="17">
        <f t="shared" si="608"/>
        <v>0</v>
      </c>
      <c r="AH1472" s="16">
        <f t="shared" si="619"/>
        <v>0</v>
      </c>
      <c r="AI1472" s="17">
        <f t="shared" si="610"/>
        <v>0</v>
      </c>
      <c r="AJ1472" s="16">
        <f t="shared" si="597"/>
        <v>0</v>
      </c>
    </row>
    <row r="1473" spans="1:36" x14ac:dyDescent="0.25">
      <c r="A1473" s="26">
        <f t="shared" si="611"/>
        <v>29.370416666666131</v>
      </c>
      <c r="B1473" s="9"/>
      <c r="C1473" t="s">
        <v>11</v>
      </c>
      <c r="D1473" s="13" t="s">
        <v>14</v>
      </c>
      <c r="E1473" t="s">
        <v>11</v>
      </c>
      <c r="F1473" s="13" t="s">
        <v>14</v>
      </c>
      <c r="H1473" s="16">
        <f t="shared" si="622"/>
        <v>0</v>
      </c>
      <c r="I1473" s="17">
        <f t="shared" si="598"/>
        <v>0</v>
      </c>
      <c r="J1473" s="16">
        <f t="shared" si="617"/>
        <v>0</v>
      </c>
      <c r="K1473" s="17">
        <f t="shared" si="600"/>
        <v>0</v>
      </c>
      <c r="L1473" s="16">
        <f t="shared" si="593"/>
        <v>0</v>
      </c>
      <c r="M1473" s="17"/>
      <c r="N1473" s="16">
        <f t="shared" si="618"/>
        <v>0</v>
      </c>
      <c r="O1473" s="17">
        <f t="shared" si="602"/>
        <v>0</v>
      </c>
      <c r="P1473" s="16">
        <f t="shared" si="615"/>
        <v>0</v>
      </c>
      <c r="Q1473" s="17">
        <f t="shared" si="603"/>
        <v>0</v>
      </c>
      <c r="R1473" s="16">
        <f t="shared" si="594"/>
        <v>1.9999999999999574E-2</v>
      </c>
      <c r="S1473" s="17"/>
      <c r="T1473" s="16">
        <f t="shared" si="620"/>
        <v>0</v>
      </c>
      <c r="U1473" s="17">
        <f t="shared" si="604"/>
        <v>0</v>
      </c>
      <c r="V1473" s="16">
        <f t="shared" si="621"/>
        <v>0</v>
      </c>
      <c r="W1473" s="17">
        <f t="shared" si="605"/>
        <v>0</v>
      </c>
      <c r="X1473" s="16">
        <f t="shared" si="595"/>
        <v>0</v>
      </c>
      <c r="Y1473" s="17"/>
      <c r="Z1473" s="16">
        <f t="shared" si="616"/>
        <v>0</v>
      </c>
      <c r="AA1473" s="17">
        <f t="shared" si="606"/>
        <v>0</v>
      </c>
      <c r="AB1473" s="16">
        <f t="shared" si="623"/>
        <v>0</v>
      </c>
      <c r="AC1473" s="17">
        <f t="shared" si="607"/>
        <v>0</v>
      </c>
      <c r="AD1473" s="16">
        <f t="shared" si="596"/>
        <v>1.9999999999999574E-2</v>
      </c>
      <c r="AE1473" s="17"/>
      <c r="AF1473" s="16">
        <f t="shared" si="624"/>
        <v>0</v>
      </c>
      <c r="AG1473" s="17">
        <f t="shared" si="608"/>
        <v>0</v>
      </c>
      <c r="AH1473" s="16">
        <f t="shared" si="619"/>
        <v>0</v>
      </c>
      <c r="AI1473" s="17">
        <f t="shared" si="610"/>
        <v>0</v>
      </c>
      <c r="AJ1473" s="16">
        <f t="shared" si="597"/>
        <v>0</v>
      </c>
    </row>
    <row r="1474" spans="1:36" x14ac:dyDescent="0.25">
      <c r="A1474" s="26">
        <f t="shared" si="611"/>
        <v>29.39041666666613</v>
      </c>
      <c r="B1474" s="9" t="s">
        <v>13</v>
      </c>
      <c r="C1474" t="s">
        <v>11</v>
      </c>
      <c r="D1474" s="13" t="s">
        <v>14</v>
      </c>
      <c r="E1474" t="s">
        <v>11</v>
      </c>
      <c r="F1474" s="13" t="s">
        <v>14</v>
      </c>
      <c r="G1474" s="13" t="s">
        <v>14</v>
      </c>
      <c r="H1474" s="16">
        <f t="shared" si="622"/>
        <v>0</v>
      </c>
      <c r="I1474" s="17">
        <f t="shared" si="598"/>
        <v>0</v>
      </c>
      <c r="J1474" s="16">
        <f t="shared" si="617"/>
        <v>0</v>
      </c>
      <c r="K1474" s="17">
        <f t="shared" si="600"/>
        <v>0</v>
      </c>
      <c r="L1474" s="16">
        <f t="shared" si="593"/>
        <v>0</v>
      </c>
      <c r="M1474" s="17"/>
      <c r="N1474" s="16">
        <f t="shared" si="618"/>
        <v>0</v>
      </c>
      <c r="O1474" s="17">
        <f t="shared" si="602"/>
        <v>0</v>
      </c>
      <c r="P1474" s="16">
        <f t="shared" si="615"/>
        <v>0</v>
      </c>
      <c r="Q1474" s="17">
        <f t="shared" si="603"/>
        <v>0</v>
      </c>
      <c r="R1474" s="16">
        <f t="shared" si="594"/>
        <v>1.9999999999999574E-2</v>
      </c>
      <c r="S1474" s="17"/>
      <c r="T1474" s="16">
        <f t="shared" si="620"/>
        <v>0</v>
      </c>
      <c r="U1474" s="17">
        <f t="shared" si="604"/>
        <v>0</v>
      </c>
      <c r="V1474" s="16">
        <f t="shared" si="621"/>
        <v>0</v>
      </c>
      <c r="W1474" s="17">
        <f t="shared" si="605"/>
        <v>0</v>
      </c>
      <c r="X1474" s="16">
        <f t="shared" si="595"/>
        <v>0</v>
      </c>
      <c r="Y1474" s="17"/>
      <c r="Z1474" s="16">
        <f t="shared" si="616"/>
        <v>0</v>
      </c>
      <c r="AA1474" s="17">
        <f t="shared" si="606"/>
        <v>0</v>
      </c>
      <c r="AB1474" s="16">
        <f t="shared" si="623"/>
        <v>0</v>
      </c>
      <c r="AC1474" s="17">
        <f t="shared" si="607"/>
        <v>0</v>
      </c>
      <c r="AD1474" s="16">
        <f t="shared" si="596"/>
        <v>1.9999999999999574E-2</v>
      </c>
      <c r="AE1474" s="17"/>
      <c r="AF1474" s="16">
        <f t="shared" si="624"/>
        <v>29.39041666666613</v>
      </c>
      <c r="AG1474" s="17">
        <f t="shared" si="608"/>
        <v>1</v>
      </c>
      <c r="AH1474" s="16">
        <f t="shared" si="619"/>
        <v>0</v>
      </c>
      <c r="AI1474" s="17">
        <f t="shared" si="610"/>
        <v>0</v>
      </c>
      <c r="AJ1474" s="16">
        <f t="shared" si="597"/>
        <v>1.9999999999999574E-2</v>
      </c>
    </row>
    <row r="1475" spans="1:36" x14ac:dyDescent="0.25">
      <c r="A1475" s="26">
        <f t="shared" si="611"/>
        <v>29.41041666666613</v>
      </c>
      <c r="B1475" s="9" t="s">
        <v>18</v>
      </c>
      <c r="C1475" t="s">
        <v>11</v>
      </c>
      <c r="D1475" s="13" t="s">
        <v>14</v>
      </c>
      <c r="E1475" s="14" t="s">
        <v>20</v>
      </c>
      <c r="F1475" t="s">
        <v>11</v>
      </c>
      <c r="G1475" s="13" t="s">
        <v>14</v>
      </c>
      <c r="H1475" s="16">
        <f t="shared" si="622"/>
        <v>0</v>
      </c>
      <c r="I1475" s="17">
        <f t="shared" si="598"/>
        <v>0</v>
      </c>
      <c r="J1475" s="16">
        <f t="shared" si="617"/>
        <v>0</v>
      </c>
      <c r="K1475" s="17">
        <f t="shared" si="600"/>
        <v>0</v>
      </c>
      <c r="L1475" s="16">
        <f t="shared" si="593"/>
        <v>0</v>
      </c>
      <c r="M1475" s="17"/>
      <c r="N1475" s="16">
        <f t="shared" si="618"/>
        <v>0</v>
      </c>
      <c r="O1475" s="17">
        <f t="shared" si="602"/>
        <v>0</v>
      </c>
      <c r="P1475" s="16">
        <f t="shared" si="615"/>
        <v>0</v>
      </c>
      <c r="Q1475" s="17">
        <f t="shared" si="603"/>
        <v>0</v>
      </c>
      <c r="R1475" s="16">
        <f t="shared" si="594"/>
        <v>1.9999999999999574E-2</v>
      </c>
      <c r="S1475" s="17"/>
      <c r="T1475" s="16">
        <f t="shared" si="620"/>
        <v>0</v>
      </c>
      <c r="U1475" s="17">
        <f t="shared" si="604"/>
        <v>0</v>
      </c>
      <c r="V1475" s="16">
        <f t="shared" si="621"/>
        <v>29.41041666666613</v>
      </c>
      <c r="W1475" s="17">
        <f t="shared" si="605"/>
        <v>1</v>
      </c>
      <c r="X1475" s="16">
        <f t="shared" si="595"/>
        <v>0</v>
      </c>
      <c r="Y1475" s="17"/>
      <c r="Z1475" s="16">
        <f t="shared" si="616"/>
        <v>0</v>
      </c>
      <c r="AA1475" s="17">
        <f t="shared" si="606"/>
        <v>0</v>
      </c>
      <c r="AB1475" s="16">
        <f t="shared" si="623"/>
        <v>0</v>
      </c>
      <c r="AC1475" s="17">
        <f t="shared" si="607"/>
        <v>0</v>
      </c>
      <c r="AD1475" s="16">
        <f t="shared" si="596"/>
        <v>0</v>
      </c>
      <c r="AE1475" s="17"/>
      <c r="AF1475" s="16">
        <f t="shared" si="624"/>
        <v>0</v>
      </c>
      <c r="AG1475" s="17">
        <f t="shared" si="608"/>
        <v>0</v>
      </c>
      <c r="AH1475" s="16">
        <f t="shared" si="619"/>
        <v>0</v>
      </c>
      <c r="AI1475" s="17">
        <f t="shared" si="610"/>
        <v>0</v>
      </c>
      <c r="AJ1475" s="16">
        <f t="shared" si="597"/>
        <v>1.9999999999999574E-2</v>
      </c>
    </row>
    <row r="1476" spans="1:36" x14ac:dyDescent="0.25">
      <c r="A1476" s="26">
        <f t="shared" si="611"/>
        <v>29.43041666666613</v>
      </c>
      <c r="B1476" s="9"/>
      <c r="C1476" t="s">
        <v>11</v>
      </c>
      <c r="D1476" s="13" t="s">
        <v>14</v>
      </c>
      <c r="F1476" t="s">
        <v>11</v>
      </c>
      <c r="G1476" s="13" t="s">
        <v>14</v>
      </c>
      <c r="H1476" s="16">
        <f t="shared" si="622"/>
        <v>0</v>
      </c>
      <c r="I1476" s="17">
        <f t="shared" si="598"/>
        <v>0</v>
      </c>
      <c r="J1476" s="16">
        <f t="shared" si="617"/>
        <v>0</v>
      </c>
      <c r="K1476" s="17">
        <f t="shared" si="600"/>
        <v>0</v>
      </c>
      <c r="L1476" s="16">
        <f t="shared" si="593"/>
        <v>0</v>
      </c>
      <c r="M1476" s="17"/>
      <c r="N1476" s="16">
        <f t="shared" si="618"/>
        <v>0</v>
      </c>
      <c r="O1476" s="17">
        <f t="shared" si="602"/>
        <v>0</v>
      </c>
      <c r="P1476" s="16">
        <f t="shared" si="615"/>
        <v>0</v>
      </c>
      <c r="Q1476" s="17">
        <f t="shared" si="603"/>
        <v>0</v>
      </c>
      <c r="R1476" s="16">
        <f t="shared" si="594"/>
        <v>1.9999999999999574E-2</v>
      </c>
      <c r="S1476" s="17"/>
      <c r="T1476" s="16">
        <f t="shared" si="620"/>
        <v>0</v>
      </c>
      <c r="U1476" s="17">
        <f t="shared" si="604"/>
        <v>0</v>
      </c>
      <c r="V1476" s="16">
        <f t="shared" si="621"/>
        <v>0</v>
      </c>
      <c r="W1476" s="17">
        <f t="shared" si="605"/>
        <v>0</v>
      </c>
      <c r="X1476" s="16">
        <f t="shared" si="595"/>
        <v>0</v>
      </c>
      <c r="Y1476" s="17"/>
      <c r="Z1476" s="16">
        <f t="shared" ref="Z1476:Z1505" si="625">IF(B1476="Line 4 Fails",A1476,0)</f>
        <v>0</v>
      </c>
      <c r="AA1476" s="17">
        <f t="shared" si="606"/>
        <v>0</v>
      </c>
      <c r="AB1476" s="16">
        <f t="shared" si="623"/>
        <v>0</v>
      </c>
      <c r="AC1476" s="17">
        <f t="shared" si="607"/>
        <v>0</v>
      </c>
      <c r="AD1476" s="16">
        <f t="shared" si="596"/>
        <v>0</v>
      </c>
      <c r="AE1476" s="17"/>
      <c r="AF1476" s="16">
        <f t="shared" si="624"/>
        <v>0</v>
      </c>
      <c r="AG1476" s="17">
        <f t="shared" si="608"/>
        <v>0</v>
      </c>
      <c r="AH1476" s="16">
        <f t="shared" si="619"/>
        <v>0</v>
      </c>
      <c r="AI1476" s="17">
        <f t="shared" si="610"/>
        <v>0</v>
      </c>
      <c r="AJ1476" s="16">
        <f t="shared" si="597"/>
        <v>1.9999999999999574E-2</v>
      </c>
    </row>
    <row r="1477" spans="1:36" x14ac:dyDescent="0.25">
      <c r="A1477" s="26">
        <f t="shared" si="611"/>
        <v>29.450416666666129</v>
      </c>
      <c r="B1477" s="9"/>
      <c r="C1477" t="s">
        <v>11</v>
      </c>
      <c r="D1477" s="13" t="s">
        <v>14</v>
      </c>
      <c r="E1477" s="7"/>
      <c r="F1477" t="s">
        <v>11</v>
      </c>
      <c r="G1477" s="13" t="s">
        <v>14</v>
      </c>
      <c r="H1477" s="16">
        <f t="shared" si="622"/>
        <v>0</v>
      </c>
      <c r="I1477" s="17">
        <f t="shared" si="598"/>
        <v>0</v>
      </c>
      <c r="J1477" s="16">
        <f t="shared" si="617"/>
        <v>0</v>
      </c>
      <c r="K1477" s="17">
        <f t="shared" si="600"/>
        <v>0</v>
      </c>
      <c r="L1477" s="16">
        <f t="shared" ref="L1477:L1505" si="626">IF(C1477="Dn(waiting)",A1478-A1477,0)</f>
        <v>0</v>
      </c>
      <c r="M1477" s="17"/>
      <c r="N1477" s="16">
        <f t="shared" si="618"/>
        <v>0</v>
      </c>
      <c r="O1477" s="17">
        <f t="shared" si="602"/>
        <v>0</v>
      </c>
      <c r="P1477" s="16">
        <f t="shared" si="615"/>
        <v>0</v>
      </c>
      <c r="Q1477" s="17">
        <f t="shared" si="603"/>
        <v>0</v>
      </c>
      <c r="R1477" s="16">
        <f t="shared" ref="R1477:R1505" si="627">IF(D1477="Dn(waiting)",A1478-A1477,0)</f>
        <v>1.9999999999999574E-2</v>
      </c>
      <c r="S1477" s="17"/>
      <c r="T1477" s="16">
        <f t="shared" si="620"/>
        <v>0</v>
      </c>
      <c r="U1477" s="17">
        <f t="shared" si="604"/>
        <v>0</v>
      </c>
      <c r="V1477" s="16">
        <f t="shared" si="621"/>
        <v>0</v>
      </c>
      <c r="W1477" s="17">
        <f t="shared" si="605"/>
        <v>0</v>
      </c>
      <c r="X1477" s="16">
        <f t="shared" ref="X1477:X1505" si="628">IF(E1477="Dn(waiting)",A1478-A1477,0)</f>
        <v>0</v>
      </c>
      <c r="Y1477" s="17"/>
      <c r="Z1477" s="16">
        <f t="shared" si="625"/>
        <v>0</v>
      </c>
      <c r="AA1477" s="17">
        <f t="shared" si="606"/>
        <v>0</v>
      </c>
      <c r="AB1477" s="16">
        <f t="shared" si="623"/>
        <v>0</v>
      </c>
      <c r="AC1477" s="17">
        <f t="shared" si="607"/>
        <v>0</v>
      </c>
      <c r="AD1477" s="16">
        <f t="shared" ref="AD1477:AD1505" si="629">IF(F1477="Dn(waiting)",A1478-A1477,0)</f>
        <v>0</v>
      </c>
      <c r="AE1477" s="17"/>
      <c r="AF1477" s="16">
        <f t="shared" si="624"/>
        <v>0</v>
      </c>
      <c r="AG1477" s="17">
        <f t="shared" si="608"/>
        <v>0</v>
      </c>
      <c r="AH1477" s="16">
        <f t="shared" si="619"/>
        <v>0</v>
      </c>
      <c r="AI1477" s="17">
        <f t="shared" si="610"/>
        <v>0</v>
      </c>
      <c r="AJ1477" s="16">
        <f t="shared" ref="AJ1477:AJ1505" si="630">IF(G1477="Dn(waiting)",A1478-A1477,0)</f>
        <v>1.9999999999999574E-2</v>
      </c>
    </row>
    <row r="1478" spans="1:36" x14ac:dyDescent="0.25">
      <c r="A1478" s="26">
        <f t="shared" si="611"/>
        <v>29.470416666666129</v>
      </c>
      <c r="B1478" s="9"/>
      <c r="C1478" t="s">
        <v>11</v>
      </c>
      <c r="D1478" s="13" t="s">
        <v>14</v>
      </c>
      <c r="F1478" t="s">
        <v>11</v>
      </c>
      <c r="G1478" s="13" t="s">
        <v>14</v>
      </c>
      <c r="H1478" s="16">
        <f t="shared" si="622"/>
        <v>0</v>
      </c>
      <c r="I1478" s="17">
        <f t="shared" ref="I1478:I1505" si="631">IF(H1478&gt;0,1,0)</f>
        <v>0</v>
      </c>
      <c r="J1478" s="16">
        <f t="shared" ref="J1478:J1505" si="632">IF(B1478="Line 1 repd.",A1478,0)</f>
        <v>0</v>
      </c>
      <c r="K1478" s="17">
        <f t="shared" ref="K1478:K1505" si="633">IF(J1478&gt;0,1,0)</f>
        <v>0</v>
      </c>
      <c r="L1478" s="16">
        <f t="shared" si="626"/>
        <v>0</v>
      </c>
      <c r="M1478" s="17"/>
      <c r="N1478" s="16">
        <f t="shared" ref="N1478:N1505" si="634">IF(B1478="Line 2 Fails",A1478,0)</f>
        <v>0</v>
      </c>
      <c r="O1478" s="17">
        <f t="shared" ref="O1478:O1505" si="635">IF(N1478&gt;0,1,0)</f>
        <v>0</v>
      </c>
      <c r="P1478" s="16">
        <f t="shared" si="615"/>
        <v>0</v>
      </c>
      <c r="Q1478" s="17">
        <f t="shared" ref="Q1478:Q1505" si="636">IF(P1478&gt;0,1,0)</f>
        <v>0</v>
      </c>
      <c r="R1478" s="16">
        <f t="shared" si="627"/>
        <v>1.9999999999999574E-2</v>
      </c>
      <c r="S1478" s="17"/>
      <c r="T1478" s="16">
        <f t="shared" si="620"/>
        <v>0</v>
      </c>
      <c r="U1478" s="17">
        <f t="shared" ref="U1478:U1505" si="637">IF(T1478&gt;0,1,0)</f>
        <v>0</v>
      </c>
      <c r="V1478" s="16">
        <f t="shared" si="621"/>
        <v>0</v>
      </c>
      <c r="W1478" s="17">
        <f t="shared" ref="W1478:W1505" si="638">IF(V1478&gt;0,1,0)</f>
        <v>0</v>
      </c>
      <c r="X1478" s="16">
        <f t="shared" si="628"/>
        <v>0</v>
      </c>
      <c r="Y1478" s="17"/>
      <c r="Z1478" s="16">
        <f t="shared" si="625"/>
        <v>0</v>
      </c>
      <c r="AA1478" s="17">
        <f t="shared" ref="AA1478:AA1505" si="639">IF(Z1478&gt;0,1,0)</f>
        <v>0</v>
      </c>
      <c r="AB1478" s="16">
        <f t="shared" si="623"/>
        <v>0</v>
      </c>
      <c r="AC1478" s="17">
        <f t="shared" ref="AC1478:AC1505" si="640">IF(AB1478&gt;0,1,0)</f>
        <v>0</v>
      </c>
      <c r="AD1478" s="16">
        <f t="shared" si="629"/>
        <v>0</v>
      </c>
      <c r="AE1478" s="17"/>
      <c r="AF1478" s="16">
        <f t="shared" si="624"/>
        <v>0</v>
      </c>
      <c r="AG1478" s="17">
        <f t="shared" ref="AG1478:AG1505" si="641">IF(AF1478&gt;0,1,0)</f>
        <v>0</v>
      </c>
      <c r="AH1478" s="16">
        <f t="shared" ref="AH1478:AH1505" si="642">IF(B1478="Line 5 repd.",A1478,0)</f>
        <v>0</v>
      </c>
      <c r="AI1478" s="17">
        <f t="shared" ref="AI1478:AI1505" si="643">IF(AH1478&gt;0,1,0)</f>
        <v>0</v>
      </c>
      <c r="AJ1478" s="16">
        <f t="shared" si="630"/>
        <v>1.9999999999999574E-2</v>
      </c>
    </row>
    <row r="1479" spans="1:36" x14ac:dyDescent="0.25">
      <c r="A1479" s="26">
        <f t="shared" ref="A1479:A1505" si="644">A1478+0.02</f>
        <v>29.490416666666128</v>
      </c>
      <c r="B1479" s="9" t="s">
        <v>22</v>
      </c>
      <c r="C1479" s="14" t="s">
        <v>20</v>
      </c>
      <c r="D1479" t="s">
        <v>11</v>
      </c>
      <c r="F1479" t="s">
        <v>11</v>
      </c>
      <c r="G1479" s="13" t="s">
        <v>14</v>
      </c>
      <c r="H1479" s="16">
        <f t="shared" si="622"/>
        <v>0</v>
      </c>
      <c r="I1479" s="17">
        <f t="shared" si="631"/>
        <v>0</v>
      </c>
      <c r="J1479" s="16">
        <f t="shared" si="632"/>
        <v>29.490416666666128</v>
      </c>
      <c r="K1479" s="17">
        <f t="shared" si="633"/>
        <v>1</v>
      </c>
      <c r="L1479" s="16">
        <f t="shared" si="626"/>
        <v>0</v>
      </c>
      <c r="M1479" s="17"/>
      <c r="N1479" s="16">
        <f t="shared" si="634"/>
        <v>0</v>
      </c>
      <c r="O1479" s="17">
        <f t="shared" si="635"/>
        <v>0</v>
      </c>
      <c r="P1479" s="16">
        <f t="shared" si="615"/>
        <v>0</v>
      </c>
      <c r="Q1479" s="17">
        <f t="shared" si="636"/>
        <v>0</v>
      </c>
      <c r="R1479" s="16">
        <f t="shared" si="627"/>
        <v>0</v>
      </c>
      <c r="S1479" s="17"/>
      <c r="T1479" s="16">
        <f t="shared" si="620"/>
        <v>0</v>
      </c>
      <c r="U1479" s="17">
        <f t="shared" si="637"/>
        <v>0</v>
      </c>
      <c r="V1479" s="16">
        <f t="shared" si="621"/>
        <v>0</v>
      </c>
      <c r="W1479" s="17">
        <f t="shared" si="638"/>
        <v>0</v>
      </c>
      <c r="X1479" s="16">
        <f t="shared" si="628"/>
        <v>0</v>
      </c>
      <c r="Y1479" s="17"/>
      <c r="Z1479" s="16">
        <f t="shared" si="625"/>
        <v>0</v>
      </c>
      <c r="AA1479" s="17">
        <f t="shared" si="639"/>
        <v>0</v>
      </c>
      <c r="AB1479" s="16">
        <f t="shared" si="623"/>
        <v>0</v>
      </c>
      <c r="AC1479" s="17">
        <f t="shared" si="640"/>
        <v>0</v>
      </c>
      <c r="AD1479" s="16">
        <f t="shared" si="629"/>
        <v>0</v>
      </c>
      <c r="AE1479" s="17"/>
      <c r="AF1479" s="16">
        <f t="shared" si="624"/>
        <v>0</v>
      </c>
      <c r="AG1479" s="17">
        <f t="shared" si="641"/>
        <v>0</v>
      </c>
      <c r="AH1479" s="16">
        <f t="shared" si="642"/>
        <v>0</v>
      </c>
      <c r="AI1479" s="17">
        <f t="shared" si="643"/>
        <v>0</v>
      </c>
      <c r="AJ1479" s="16">
        <f t="shared" si="630"/>
        <v>1.9999999999999574E-2</v>
      </c>
    </row>
    <row r="1480" spans="1:36" x14ac:dyDescent="0.25">
      <c r="A1480" s="26">
        <f t="shared" si="644"/>
        <v>29.510416666666128</v>
      </c>
      <c r="B1480" s="9" t="s">
        <v>21</v>
      </c>
      <c r="C1480" s="8"/>
      <c r="D1480" t="s">
        <v>11</v>
      </c>
      <c r="E1480" s="13" t="s">
        <v>14</v>
      </c>
      <c r="F1480" t="s">
        <v>11</v>
      </c>
      <c r="G1480" s="13" t="s">
        <v>14</v>
      </c>
      <c r="H1480" s="16">
        <f t="shared" si="622"/>
        <v>0</v>
      </c>
      <c r="I1480" s="17">
        <f t="shared" si="631"/>
        <v>0</v>
      </c>
      <c r="J1480" s="16">
        <f t="shared" si="632"/>
        <v>0</v>
      </c>
      <c r="K1480" s="17">
        <f t="shared" si="633"/>
        <v>0</v>
      </c>
      <c r="L1480" s="16">
        <f t="shared" si="626"/>
        <v>0</v>
      </c>
      <c r="M1480" s="17"/>
      <c r="N1480" s="16">
        <f t="shared" si="634"/>
        <v>0</v>
      </c>
      <c r="O1480" s="17">
        <f t="shared" si="635"/>
        <v>0</v>
      </c>
      <c r="P1480" s="16">
        <f t="shared" si="615"/>
        <v>0</v>
      </c>
      <c r="Q1480" s="17">
        <f t="shared" si="636"/>
        <v>0</v>
      </c>
      <c r="R1480" s="16">
        <f t="shared" si="627"/>
        <v>0</v>
      </c>
      <c r="S1480" s="17"/>
      <c r="T1480" s="16">
        <f t="shared" si="620"/>
        <v>29.510416666666128</v>
      </c>
      <c r="U1480" s="17">
        <f t="shared" si="637"/>
        <v>1</v>
      </c>
      <c r="V1480" s="16">
        <f t="shared" si="621"/>
        <v>0</v>
      </c>
      <c r="W1480" s="17">
        <f t="shared" si="638"/>
        <v>0</v>
      </c>
      <c r="X1480" s="16">
        <f t="shared" si="628"/>
        <v>1.9999999999999574E-2</v>
      </c>
      <c r="Y1480" s="17"/>
      <c r="Z1480" s="16">
        <f t="shared" si="625"/>
        <v>0</v>
      </c>
      <c r="AA1480" s="17">
        <f t="shared" si="639"/>
        <v>0</v>
      </c>
      <c r="AB1480" s="16">
        <f t="shared" si="623"/>
        <v>0</v>
      </c>
      <c r="AC1480" s="17">
        <f t="shared" si="640"/>
        <v>0</v>
      </c>
      <c r="AD1480" s="16">
        <f t="shared" si="629"/>
        <v>0</v>
      </c>
      <c r="AE1480" s="17"/>
      <c r="AF1480" s="16">
        <f t="shared" si="624"/>
        <v>0</v>
      </c>
      <c r="AG1480" s="17">
        <f t="shared" si="641"/>
        <v>0</v>
      </c>
      <c r="AH1480" s="16">
        <f t="shared" si="642"/>
        <v>0</v>
      </c>
      <c r="AI1480" s="17">
        <f t="shared" si="643"/>
        <v>0</v>
      </c>
      <c r="AJ1480" s="16">
        <f t="shared" si="630"/>
        <v>1.9999999999999574E-2</v>
      </c>
    </row>
    <row r="1481" spans="1:36" x14ac:dyDescent="0.25">
      <c r="A1481" s="26">
        <f t="shared" si="644"/>
        <v>29.530416666666127</v>
      </c>
      <c r="B1481" s="9"/>
      <c r="C1481" s="7"/>
      <c r="D1481" t="s">
        <v>11</v>
      </c>
      <c r="E1481" s="13" t="s">
        <v>14</v>
      </c>
      <c r="F1481" t="s">
        <v>11</v>
      </c>
      <c r="G1481" s="13" t="s">
        <v>14</v>
      </c>
      <c r="H1481" s="16">
        <f t="shared" si="622"/>
        <v>0</v>
      </c>
      <c r="I1481" s="17">
        <f t="shared" si="631"/>
        <v>0</v>
      </c>
      <c r="J1481" s="16">
        <f t="shared" si="632"/>
        <v>0</v>
      </c>
      <c r="K1481" s="17">
        <f t="shared" si="633"/>
        <v>0</v>
      </c>
      <c r="L1481" s="16">
        <f t="shared" si="626"/>
        <v>0</v>
      </c>
      <c r="M1481" s="17"/>
      <c r="N1481" s="16">
        <f t="shared" si="634"/>
        <v>0</v>
      </c>
      <c r="O1481" s="17">
        <f t="shared" si="635"/>
        <v>0</v>
      </c>
      <c r="P1481" s="16">
        <f t="shared" si="615"/>
        <v>0</v>
      </c>
      <c r="Q1481" s="17">
        <f t="shared" si="636"/>
        <v>0</v>
      </c>
      <c r="R1481" s="16">
        <f t="shared" si="627"/>
        <v>0</v>
      </c>
      <c r="S1481" s="17"/>
      <c r="T1481" s="16">
        <f t="shared" si="620"/>
        <v>0</v>
      </c>
      <c r="U1481" s="17">
        <f t="shared" si="637"/>
        <v>0</v>
      </c>
      <c r="V1481" s="16">
        <f t="shared" si="621"/>
        <v>0</v>
      </c>
      <c r="W1481" s="17">
        <f t="shared" si="638"/>
        <v>0</v>
      </c>
      <c r="X1481" s="16">
        <f t="shared" si="628"/>
        <v>1.9999999999999574E-2</v>
      </c>
      <c r="Y1481" s="17"/>
      <c r="Z1481" s="16">
        <f t="shared" si="625"/>
        <v>0</v>
      </c>
      <c r="AA1481" s="17">
        <f t="shared" si="639"/>
        <v>0</v>
      </c>
      <c r="AB1481" s="16">
        <f t="shared" si="623"/>
        <v>0</v>
      </c>
      <c r="AC1481" s="17">
        <f t="shared" si="640"/>
        <v>0</v>
      </c>
      <c r="AD1481" s="16">
        <f t="shared" si="629"/>
        <v>0</v>
      </c>
      <c r="AE1481" s="17"/>
      <c r="AF1481" s="16">
        <f t="shared" si="624"/>
        <v>0</v>
      </c>
      <c r="AG1481" s="17">
        <f t="shared" si="641"/>
        <v>0</v>
      </c>
      <c r="AH1481" s="16">
        <f t="shared" si="642"/>
        <v>0</v>
      </c>
      <c r="AI1481" s="17">
        <f t="shared" si="643"/>
        <v>0</v>
      </c>
      <c r="AJ1481" s="16">
        <f t="shared" si="630"/>
        <v>1.9999999999999574E-2</v>
      </c>
    </row>
    <row r="1482" spans="1:36" x14ac:dyDescent="0.25">
      <c r="A1482" s="26">
        <f t="shared" si="644"/>
        <v>29.550416666666127</v>
      </c>
      <c r="B1482" s="9"/>
      <c r="D1482" t="s">
        <v>11</v>
      </c>
      <c r="E1482" s="13" t="s">
        <v>14</v>
      </c>
      <c r="F1482" t="s">
        <v>11</v>
      </c>
      <c r="G1482" s="13" t="s">
        <v>14</v>
      </c>
      <c r="H1482" s="16">
        <f t="shared" si="622"/>
        <v>0</v>
      </c>
      <c r="I1482" s="17">
        <f t="shared" si="631"/>
        <v>0</v>
      </c>
      <c r="J1482" s="16">
        <f t="shared" si="632"/>
        <v>0</v>
      </c>
      <c r="K1482" s="17">
        <f t="shared" si="633"/>
        <v>0</v>
      </c>
      <c r="L1482" s="16">
        <f t="shared" si="626"/>
        <v>0</v>
      </c>
      <c r="M1482" s="17"/>
      <c r="N1482" s="16">
        <f t="shared" si="634"/>
        <v>0</v>
      </c>
      <c r="O1482" s="17">
        <f t="shared" si="635"/>
        <v>0</v>
      </c>
      <c r="P1482" s="16">
        <f t="shared" si="615"/>
        <v>0</v>
      </c>
      <c r="Q1482" s="17">
        <f t="shared" si="636"/>
        <v>0</v>
      </c>
      <c r="R1482" s="16">
        <f t="shared" si="627"/>
        <v>0</v>
      </c>
      <c r="S1482" s="17"/>
      <c r="T1482" s="16">
        <f t="shared" si="620"/>
        <v>0</v>
      </c>
      <c r="U1482" s="17">
        <f t="shared" si="637"/>
        <v>0</v>
      </c>
      <c r="V1482" s="16">
        <f t="shared" si="621"/>
        <v>0</v>
      </c>
      <c r="W1482" s="17">
        <f t="shared" si="638"/>
        <v>0</v>
      </c>
      <c r="X1482" s="16">
        <f t="shared" si="628"/>
        <v>1.9999999999999574E-2</v>
      </c>
      <c r="Y1482" s="17"/>
      <c r="Z1482" s="16">
        <f t="shared" si="625"/>
        <v>0</v>
      </c>
      <c r="AA1482" s="17">
        <f t="shared" si="639"/>
        <v>0</v>
      </c>
      <c r="AB1482" s="16">
        <f t="shared" si="623"/>
        <v>0</v>
      </c>
      <c r="AC1482" s="17">
        <f t="shared" si="640"/>
        <v>0</v>
      </c>
      <c r="AD1482" s="16">
        <f t="shared" si="629"/>
        <v>0</v>
      </c>
      <c r="AE1482" s="17"/>
      <c r="AF1482" s="16">
        <f t="shared" si="624"/>
        <v>0</v>
      </c>
      <c r="AG1482" s="17">
        <f t="shared" si="641"/>
        <v>0</v>
      </c>
      <c r="AH1482" s="16">
        <f t="shared" si="642"/>
        <v>0</v>
      </c>
      <c r="AI1482" s="17">
        <f t="shared" si="643"/>
        <v>0</v>
      </c>
      <c r="AJ1482" s="16">
        <f t="shared" si="630"/>
        <v>1.9999999999999574E-2</v>
      </c>
    </row>
    <row r="1483" spans="1:36" x14ac:dyDescent="0.25">
      <c r="A1483" s="26">
        <f t="shared" si="644"/>
        <v>29.570416666666127</v>
      </c>
      <c r="B1483" s="9" t="s">
        <v>12</v>
      </c>
      <c r="D1483" t="s">
        <v>11</v>
      </c>
      <c r="E1483" s="13" t="s">
        <v>14</v>
      </c>
      <c r="F1483" s="14" t="s">
        <v>20</v>
      </c>
      <c r="G1483" t="s">
        <v>11</v>
      </c>
      <c r="H1483" s="16">
        <f t="shared" si="622"/>
        <v>0</v>
      </c>
      <c r="I1483" s="17">
        <f t="shared" si="631"/>
        <v>0</v>
      </c>
      <c r="J1483" s="16">
        <f t="shared" si="632"/>
        <v>0</v>
      </c>
      <c r="K1483" s="17">
        <f t="shared" si="633"/>
        <v>0</v>
      </c>
      <c r="L1483" s="16">
        <f t="shared" si="626"/>
        <v>0</v>
      </c>
      <c r="M1483" s="17"/>
      <c r="N1483" s="16">
        <f t="shared" si="634"/>
        <v>0</v>
      </c>
      <c r="O1483" s="17">
        <f t="shared" si="635"/>
        <v>0</v>
      </c>
      <c r="P1483" s="16">
        <f t="shared" si="615"/>
        <v>0</v>
      </c>
      <c r="Q1483" s="17">
        <f t="shared" si="636"/>
        <v>0</v>
      </c>
      <c r="R1483" s="16">
        <f t="shared" si="627"/>
        <v>0</v>
      </c>
      <c r="S1483" s="17"/>
      <c r="T1483" s="16">
        <f t="shared" si="620"/>
        <v>0</v>
      </c>
      <c r="U1483" s="17">
        <f t="shared" si="637"/>
        <v>0</v>
      </c>
      <c r="V1483" s="16">
        <f t="shared" si="621"/>
        <v>0</v>
      </c>
      <c r="W1483" s="17">
        <f t="shared" si="638"/>
        <v>0</v>
      </c>
      <c r="X1483" s="16">
        <f t="shared" si="628"/>
        <v>1.9999999999999574E-2</v>
      </c>
      <c r="Y1483" s="17"/>
      <c r="Z1483" s="16">
        <f t="shared" si="625"/>
        <v>0</v>
      </c>
      <c r="AA1483" s="17">
        <f t="shared" si="639"/>
        <v>0</v>
      </c>
      <c r="AB1483" s="16">
        <f t="shared" si="623"/>
        <v>29.570416666666127</v>
      </c>
      <c r="AC1483" s="17">
        <f t="shared" si="640"/>
        <v>1</v>
      </c>
      <c r="AD1483" s="16">
        <f t="shared" si="629"/>
        <v>0</v>
      </c>
      <c r="AE1483" s="17"/>
      <c r="AF1483" s="16">
        <f t="shared" si="624"/>
        <v>0</v>
      </c>
      <c r="AG1483" s="17">
        <f t="shared" si="641"/>
        <v>0</v>
      </c>
      <c r="AH1483" s="16">
        <f t="shared" si="642"/>
        <v>0</v>
      </c>
      <c r="AI1483" s="17">
        <f t="shared" si="643"/>
        <v>0</v>
      </c>
      <c r="AJ1483" s="16">
        <f t="shared" si="630"/>
        <v>0</v>
      </c>
    </row>
    <row r="1484" spans="1:36" x14ac:dyDescent="0.25">
      <c r="A1484" s="26">
        <f t="shared" si="644"/>
        <v>29.590416666666126</v>
      </c>
      <c r="B1484" s="9"/>
      <c r="D1484" t="s">
        <v>11</v>
      </c>
      <c r="E1484" s="13" t="s">
        <v>14</v>
      </c>
      <c r="G1484" t="s">
        <v>11</v>
      </c>
      <c r="H1484" s="16">
        <f t="shared" si="622"/>
        <v>0</v>
      </c>
      <c r="I1484" s="17">
        <f t="shared" si="631"/>
        <v>0</v>
      </c>
      <c r="J1484" s="16">
        <f t="shared" si="632"/>
        <v>0</v>
      </c>
      <c r="K1484" s="17">
        <f t="shared" si="633"/>
        <v>0</v>
      </c>
      <c r="L1484" s="16">
        <f t="shared" si="626"/>
        <v>0</v>
      </c>
      <c r="M1484" s="17"/>
      <c r="N1484" s="16">
        <f t="shared" si="634"/>
        <v>0</v>
      </c>
      <c r="O1484" s="17">
        <f t="shared" si="635"/>
        <v>0</v>
      </c>
      <c r="P1484" s="16">
        <f t="shared" si="615"/>
        <v>0</v>
      </c>
      <c r="Q1484" s="17">
        <f t="shared" si="636"/>
        <v>0</v>
      </c>
      <c r="R1484" s="16">
        <f t="shared" si="627"/>
        <v>0</v>
      </c>
      <c r="S1484" s="17"/>
      <c r="T1484" s="16">
        <f t="shared" si="620"/>
        <v>0</v>
      </c>
      <c r="U1484" s="17">
        <f t="shared" si="637"/>
        <v>0</v>
      </c>
      <c r="V1484" s="16">
        <f t="shared" si="621"/>
        <v>0</v>
      </c>
      <c r="W1484" s="17">
        <f t="shared" si="638"/>
        <v>0</v>
      </c>
      <c r="X1484" s="16">
        <f t="shared" si="628"/>
        <v>1.9999999999999574E-2</v>
      </c>
      <c r="Y1484" s="17"/>
      <c r="Z1484" s="16">
        <f t="shared" si="625"/>
        <v>0</v>
      </c>
      <c r="AA1484" s="17">
        <f t="shared" si="639"/>
        <v>0</v>
      </c>
      <c r="AB1484" s="16">
        <f t="shared" si="623"/>
        <v>0</v>
      </c>
      <c r="AC1484" s="17">
        <f t="shared" si="640"/>
        <v>0</v>
      </c>
      <c r="AD1484" s="16">
        <f t="shared" si="629"/>
        <v>0</v>
      </c>
      <c r="AE1484" s="17"/>
      <c r="AF1484" s="16">
        <f t="shared" si="624"/>
        <v>0</v>
      </c>
      <c r="AG1484" s="17">
        <f t="shared" si="641"/>
        <v>0</v>
      </c>
      <c r="AH1484" s="16">
        <f t="shared" si="642"/>
        <v>0</v>
      </c>
      <c r="AI1484" s="17">
        <f t="shared" si="643"/>
        <v>0</v>
      </c>
      <c r="AJ1484" s="16">
        <f t="shared" si="630"/>
        <v>0</v>
      </c>
    </row>
    <row r="1485" spans="1:36" x14ac:dyDescent="0.25">
      <c r="A1485" s="26">
        <f t="shared" si="644"/>
        <v>29.610416666666126</v>
      </c>
      <c r="B1485" s="9"/>
      <c r="D1485" t="s">
        <v>11</v>
      </c>
      <c r="E1485" s="13" t="s">
        <v>14</v>
      </c>
      <c r="G1485" t="s">
        <v>11</v>
      </c>
      <c r="H1485" s="16">
        <f t="shared" si="622"/>
        <v>0</v>
      </c>
      <c r="I1485" s="17">
        <f t="shared" si="631"/>
        <v>0</v>
      </c>
      <c r="J1485" s="16">
        <f t="shared" si="632"/>
        <v>0</v>
      </c>
      <c r="K1485" s="17">
        <f t="shared" si="633"/>
        <v>0</v>
      </c>
      <c r="L1485" s="16">
        <f t="shared" si="626"/>
        <v>0</v>
      </c>
      <c r="M1485" s="17"/>
      <c r="N1485" s="16">
        <f t="shared" si="634"/>
        <v>0</v>
      </c>
      <c r="O1485" s="17">
        <f t="shared" si="635"/>
        <v>0</v>
      </c>
      <c r="P1485" s="16">
        <f t="shared" si="615"/>
        <v>0</v>
      </c>
      <c r="Q1485" s="17">
        <f t="shared" si="636"/>
        <v>0</v>
      </c>
      <c r="R1485" s="16">
        <f t="shared" si="627"/>
        <v>0</v>
      </c>
      <c r="S1485" s="17"/>
      <c r="T1485" s="16">
        <f t="shared" si="620"/>
        <v>0</v>
      </c>
      <c r="U1485" s="17">
        <f t="shared" si="637"/>
        <v>0</v>
      </c>
      <c r="V1485" s="16">
        <f t="shared" si="621"/>
        <v>0</v>
      </c>
      <c r="W1485" s="17">
        <f t="shared" si="638"/>
        <v>0</v>
      </c>
      <c r="X1485" s="16">
        <f t="shared" si="628"/>
        <v>1.9999999999999574E-2</v>
      </c>
      <c r="Y1485" s="17"/>
      <c r="Z1485" s="16">
        <f t="shared" si="625"/>
        <v>0</v>
      </c>
      <c r="AA1485" s="17">
        <f t="shared" si="639"/>
        <v>0</v>
      </c>
      <c r="AB1485" s="16">
        <f t="shared" si="623"/>
        <v>0</v>
      </c>
      <c r="AC1485" s="17">
        <f t="shared" si="640"/>
        <v>0</v>
      </c>
      <c r="AD1485" s="16">
        <f t="shared" si="629"/>
        <v>0</v>
      </c>
      <c r="AE1485" s="17"/>
      <c r="AF1485" s="16">
        <f t="shared" si="624"/>
        <v>0</v>
      </c>
      <c r="AG1485" s="17">
        <f t="shared" si="641"/>
        <v>0</v>
      </c>
      <c r="AH1485" s="16">
        <f t="shared" si="642"/>
        <v>0</v>
      </c>
      <c r="AI1485" s="17">
        <f t="shared" si="643"/>
        <v>0</v>
      </c>
      <c r="AJ1485" s="16">
        <f t="shared" si="630"/>
        <v>0</v>
      </c>
    </row>
    <row r="1486" spans="1:36" x14ac:dyDescent="0.25">
      <c r="A1486" s="26">
        <f t="shared" si="644"/>
        <v>29.630416666666125</v>
      </c>
      <c r="B1486" s="9" t="s">
        <v>9</v>
      </c>
      <c r="C1486" s="13" t="s">
        <v>14</v>
      </c>
      <c r="D1486" t="s">
        <v>11</v>
      </c>
      <c r="E1486" s="13" t="s">
        <v>14</v>
      </c>
      <c r="G1486" t="s">
        <v>11</v>
      </c>
      <c r="H1486" s="16">
        <f t="shared" si="622"/>
        <v>29.630416666666125</v>
      </c>
      <c r="I1486" s="17">
        <f t="shared" si="631"/>
        <v>1</v>
      </c>
      <c r="J1486" s="16">
        <f t="shared" si="632"/>
        <v>0</v>
      </c>
      <c r="K1486" s="17">
        <f t="shared" si="633"/>
        <v>0</v>
      </c>
      <c r="L1486" s="16">
        <f t="shared" si="626"/>
        <v>1.9999999999999574E-2</v>
      </c>
      <c r="M1486" s="17"/>
      <c r="N1486" s="16">
        <f t="shared" si="634"/>
        <v>0</v>
      </c>
      <c r="O1486" s="17">
        <f t="shared" si="635"/>
        <v>0</v>
      </c>
      <c r="P1486" s="16">
        <f t="shared" si="615"/>
        <v>0</v>
      </c>
      <c r="Q1486" s="17">
        <f t="shared" si="636"/>
        <v>0</v>
      </c>
      <c r="R1486" s="16">
        <f t="shared" si="627"/>
        <v>0</v>
      </c>
      <c r="S1486" s="17"/>
      <c r="T1486" s="16">
        <f t="shared" si="620"/>
        <v>0</v>
      </c>
      <c r="U1486" s="17">
        <f t="shared" si="637"/>
        <v>0</v>
      </c>
      <c r="V1486" s="16">
        <f t="shared" si="621"/>
        <v>0</v>
      </c>
      <c r="W1486" s="17">
        <f t="shared" si="638"/>
        <v>0</v>
      </c>
      <c r="X1486" s="16">
        <f t="shared" si="628"/>
        <v>1.9999999999999574E-2</v>
      </c>
      <c r="Y1486" s="17"/>
      <c r="Z1486" s="16">
        <f t="shared" si="625"/>
        <v>0</v>
      </c>
      <c r="AA1486" s="17">
        <f t="shared" si="639"/>
        <v>0</v>
      </c>
      <c r="AB1486" s="16">
        <f t="shared" si="623"/>
        <v>0</v>
      </c>
      <c r="AC1486" s="17">
        <f t="shared" si="640"/>
        <v>0</v>
      </c>
      <c r="AD1486" s="16">
        <f t="shared" si="629"/>
        <v>0</v>
      </c>
      <c r="AE1486" s="17"/>
      <c r="AF1486" s="16">
        <f t="shared" si="624"/>
        <v>0</v>
      </c>
      <c r="AG1486" s="17">
        <f t="shared" si="641"/>
        <v>0</v>
      </c>
      <c r="AH1486" s="16">
        <f t="shared" si="642"/>
        <v>0</v>
      </c>
      <c r="AI1486" s="17">
        <f t="shared" si="643"/>
        <v>0</v>
      </c>
      <c r="AJ1486" s="16">
        <f t="shared" si="630"/>
        <v>0</v>
      </c>
    </row>
    <row r="1487" spans="1:36" x14ac:dyDescent="0.25">
      <c r="A1487" s="26">
        <f t="shared" si="644"/>
        <v>29.650416666666125</v>
      </c>
      <c r="B1487" s="9" t="s">
        <v>17</v>
      </c>
      <c r="C1487" s="13" t="s">
        <v>14</v>
      </c>
      <c r="D1487" s="14" t="s">
        <v>20</v>
      </c>
      <c r="E1487" t="s">
        <v>11</v>
      </c>
      <c r="G1487" t="s">
        <v>11</v>
      </c>
      <c r="H1487" s="16">
        <f t="shared" si="622"/>
        <v>0</v>
      </c>
      <c r="I1487" s="17">
        <f t="shared" si="631"/>
        <v>0</v>
      </c>
      <c r="J1487" s="16">
        <f t="shared" si="632"/>
        <v>0</v>
      </c>
      <c r="K1487" s="17">
        <f t="shared" si="633"/>
        <v>0</v>
      </c>
      <c r="L1487" s="16">
        <f t="shared" si="626"/>
        <v>1.9999999999999574E-2</v>
      </c>
      <c r="M1487" s="17"/>
      <c r="N1487" s="16">
        <f t="shared" si="634"/>
        <v>0</v>
      </c>
      <c r="O1487" s="17">
        <f t="shared" si="635"/>
        <v>0</v>
      </c>
      <c r="P1487" s="16">
        <f t="shared" si="615"/>
        <v>29.650416666666125</v>
      </c>
      <c r="Q1487" s="17">
        <f t="shared" si="636"/>
        <v>1</v>
      </c>
      <c r="R1487" s="16">
        <f t="shared" si="627"/>
        <v>0</v>
      </c>
      <c r="S1487" s="17"/>
      <c r="T1487" s="16">
        <f t="shared" si="620"/>
        <v>0</v>
      </c>
      <c r="U1487" s="17">
        <f t="shared" si="637"/>
        <v>0</v>
      </c>
      <c r="V1487" s="16">
        <f t="shared" si="621"/>
        <v>0</v>
      </c>
      <c r="W1487" s="17">
        <f t="shared" si="638"/>
        <v>0</v>
      </c>
      <c r="X1487" s="16">
        <f t="shared" si="628"/>
        <v>0</v>
      </c>
      <c r="Y1487" s="17"/>
      <c r="Z1487" s="16">
        <f t="shared" si="625"/>
        <v>0</v>
      </c>
      <c r="AA1487" s="17">
        <f t="shared" si="639"/>
        <v>0</v>
      </c>
      <c r="AB1487" s="16">
        <f t="shared" si="623"/>
        <v>0</v>
      </c>
      <c r="AC1487" s="17">
        <f t="shared" si="640"/>
        <v>0</v>
      </c>
      <c r="AD1487" s="16">
        <f t="shared" si="629"/>
        <v>0</v>
      </c>
      <c r="AE1487" s="17"/>
      <c r="AF1487" s="16">
        <f t="shared" si="624"/>
        <v>0</v>
      </c>
      <c r="AG1487" s="17">
        <f t="shared" si="641"/>
        <v>0</v>
      </c>
      <c r="AH1487" s="16">
        <f t="shared" si="642"/>
        <v>0</v>
      </c>
      <c r="AI1487" s="17">
        <f t="shared" si="643"/>
        <v>0</v>
      </c>
      <c r="AJ1487" s="16">
        <f t="shared" si="630"/>
        <v>0</v>
      </c>
    </row>
    <row r="1488" spans="1:36" x14ac:dyDescent="0.25">
      <c r="A1488" s="26">
        <f t="shared" si="644"/>
        <v>29.670416666666124</v>
      </c>
      <c r="B1488" s="9" t="s">
        <v>10</v>
      </c>
      <c r="C1488" s="13" t="s">
        <v>14</v>
      </c>
      <c r="E1488" t="s">
        <v>11</v>
      </c>
      <c r="F1488" s="13" t="s">
        <v>14</v>
      </c>
      <c r="G1488" t="s">
        <v>11</v>
      </c>
      <c r="H1488" s="16">
        <f t="shared" si="622"/>
        <v>0</v>
      </c>
      <c r="I1488" s="17">
        <f t="shared" si="631"/>
        <v>0</v>
      </c>
      <c r="J1488" s="16">
        <f t="shared" si="632"/>
        <v>0</v>
      </c>
      <c r="K1488" s="17">
        <f t="shared" si="633"/>
        <v>0</v>
      </c>
      <c r="L1488" s="16">
        <f t="shared" si="626"/>
        <v>1.9999999999999574E-2</v>
      </c>
      <c r="M1488" s="17"/>
      <c r="N1488" s="16">
        <f t="shared" si="634"/>
        <v>0</v>
      </c>
      <c r="O1488" s="17">
        <f t="shared" si="635"/>
        <v>0</v>
      </c>
      <c r="P1488" s="16">
        <f t="shared" si="615"/>
        <v>0</v>
      </c>
      <c r="Q1488" s="17">
        <f t="shared" si="636"/>
        <v>0</v>
      </c>
      <c r="R1488" s="16">
        <f t="shared" si="627"/>
        <v>0</v>
      </c>
      <c r="S1488" s="17"/>
      <c r="T1488" s="16">
        <f t="shared" si="620"/>
        <v>0</v>
      </c>
      <c r="U1488" s="17">
        <f t="shared" si="637"/>
        <v>0</v>
      </c>
      <c r="V1488" s="16">
        <f t="shared" si="621"/>
        <v>0</v>
      </c>
      <c r="W1488" s="17">
        <f t="shared" si="638"/>
        <v>0</v>
      </c>
      <c r="X1488" s="16">
        <f t="shared" si="628"/>
        <v>0</v>
      </c>
      <c r="Y1488" s="17"/>
      <c r="Z1488" s="16">
        <f t="shared" si="625"/>
        <v>29.670416666666124</v>
      </c>
      <c r="AA1488" s="17">
        <f t="shared" si="639"/>
        <v>1</v>
      </c>
      <c r="AB1488" s="16">
        <f t="shared" si="623"/>
        <v>0</v>
      </c>
      <c r="AC1488" s="17">
        <f t="shared" si="640"/>
        <v>0</v>
      </c>
      <c r="AD1488" s="16">
        <f t="shared" si="629"/>
        <v>1.9999999999999574E-2</v>
      </c>
      <c r="AE1488" s="17"/>
      <c r="AF1488" s="16">
        <f t="shared" si="624"/>
        <v>0</v>
      </c>
      <c r="AG1488" s="17">
        <f t="shared" si="641"/>
        <v>0</v>
      </c>
      <c r="AH1488" s="16">
        <f t="shared" si="642"/>
        <v>0</v>
      </c>
      <c r="AI1488" s="17">
        <f t="shared" si="643"/>
        <v>0</v>
      </c>
      <c r="AJ1488" s="16">
        <f t="shared" si="630"/>
        <v>0</v>
      </c>
    </row>
    <row r="1489" spans="1:36" x14ac:dyDescent="0.25">
      <c r="A1489" s="26">
        <f t="shared" si="644"/>
        <v>29.690416666666124</v>
      </c>
      <c r="B1489" s="9"/>
      <c r="C1489" s="13" t="s">
        <v>14</v>
      </c>
      <c r="E1489" t="s">
        <v>11</v>
      </c>
      <c r="F1489" s="13" t="s">
        <v>14</v>
      </c>
      <c r="G1489" t="s">
        <v>11</v>
      </c>
      <c r="H1489" s="16">
        <f t="shared" si="622"/>
        <v>0</v>
      </c>
      <c r="I1489" s="17">
        <f t="shared" si="631"/>
        <v>0</v>
      </c>
      <c r="J1489" s="16">
        <f t="shared" si="632"/>
        <v>0</v>
      </c>
      <c r="K1489" s="17">
        <f t="shared" si="633"/>
        <v>0</v>
      </c>
      <c r="L1489" s="16">
        <f t="shared" si="626"/>
        <v>1.9999999999999574E-2</v>
      </c>
      <c r="M1489" s="17"/>
      <c r="N1489" s="16">
        <f t="shared" si="634"/>
        <v>0</v>
      </c>
      <c r="O1489" s="17">
        <f t="shared" si="635"/>
        <v>0</v>
      </c>
      <c r="P1489" s="16">
        <f t="shared" si="615"/>
        <v>0</v>
      </c>
      <c r="Q1489" s="17">
        <f t="shared" si="636"/>
        <v>0</v>
      </c>
      <c r="R1489" s="16">
        <f t="shared" si="627"/>
        <v>0</v>
      </c>
      <c r="S1489" s="17"/>
      <c r="T1489" s="16">
        <f t="shared" si="620"/>
        <v>0</v>
      </c>
      <c r="U1489" s="17">
        <f t="shared" si="637"/>
        <v>0</v>
      </c>
      <c r="V1489" s="16">
        <f t="shared" si="621"/>
        <v>0</v>
      </c>
      <c r="W1489" s="17">
        <f t="shared" si="638"/>
        <v>0</v>
      </c>
      <c r="X1489" s="16">
        <f t="shared" si="628"/>
        <v>0</v>
      </c>
      <c r="Y1489" s="17"/>
      <c r="Z1489" s="16">
        <f t="shared" si="625"/>
        <v>0</v>
      </c>
      <c r="AA1489" s="17">
        <f t="shared" si="639"/>
        <v>0</v>
      </c>
      <c r="AB1489" s="16">
        <f t="shared" si="623"/>
        <v>0</v>
      </c>
      <c r="AC1489" s="17">
        <f t="shared" si="640"/>
        <v>0</v>
      </c>
      <c r="AD1489" s="16">
        <f t="shared" si="629"/>
        <v>1.9999999999999574E-2</v>
      </c>
      <c r="AE1489" s="17"/>
      <c r="AF1489" s="16">
        <f t="shared" si="624"/>
        <v>0</v>
      </c>
      <c r="AG1489" s="17">
        <f t="shared" si="641"/>
        <v>0</v>
      </c>
      <c r="AH1489" s="16">
        <f t="shared" si="642"/>
        <v>0</v>
      </c>
      <c r="AI1489" s="17">
        <f t="shared" si="643"/>
        <v>0</v>
      </c>
      <c r="AJ1489" s="16">
        <f t="shared" si="630"/>
        <v>0</v>
      </c>
    </row>
    <row r="1490" spans="1:36" x14ac:dyDescent="0.25">
      <c r="A1490" s="26">
        <f t="shared" si="644"/>
        <v>29.710416666666124</v>
      </c>
      <c r="B1490" s="9" t="s">
        <v>15</v>
      </c>
      <c r="C1490" t="s">
        <v>11</v>
      </c>
      <c r="E1490" t="s">
        <v>11</v>
      </c>
      <c r="F1490" s="13" t="s">
        <v>14</v>
      </c>
      <c r="G1490" s="14" t="s">
        <v>20</v>
      </c>
      <c r="H1490" s="16">
        <f t="shared" si="622"/>
        <v>0</v>
      </c>
      <c r="I1490" s="17">
        <f t="shared" si="631"/>
        <v>0</v>
      </c>
      <c r="J1490" s="16">
        <f t="shared" si="632"/>
        <v>0</v>
      </c>
      <c r="K1490" s="17">
        <f t="shared" si="633"/>
        <v>0</v>
      </c>
      <c r="L1490" s="16">
        <f t="shared" si="626"/>
        <v>0</v>
      </c>
      <c r="M1490" s="17"/>
      <c r="N1490" s="16">
        <f t="shared" si="634"/>
        <v>0</v>
      </c>
      <c r="O1490" s="17">
        <f t="shared" si="635"/>
        <v>0</v>
      </c>
      <c r="P1490" s="16">
        <f t="shared" si="615"/>
        <v>0</v>
      </c>
      <c r="Q1490" s="17">
        <f t="shared" si="636"/>
        <v>0</v>
      </c>
      <c r="R1490" s="16">
        <f t="shared" si="627"/>
        <v>0</v>
      </c>
      <c r="S1490" s="17"/>
      <c r="T1490" s="16">
        <f t="shared" si="620"/>
        <v>0</v>
      </c>
      <c r="U1490" s="17">
        <f t="shared" si="637"/>
        <v>0</v>
      </c>
      <c r="V1490" s="16">
        <f t="shared" si="621"/>
        <v>0</v>
      </c>
      <c r="W1490" s="17">
        <f t="shared" si="638"/>
        <v>0</v>
      </c>
      <c r="X1490" s="16">
        <f t="shared" si="628"/>
        <v>0</v>
      </c>
      <c r="Y1490" s="17"/>
      <c r="Z1490" s="16">
        <f t="shared" si="625"/>
        <v>0</v>
      </c>
      <c r="AA1490" s="17">
        <f t="shared" si="639"/>
        <v>0</v>
      </c>
      <c r="AB1490" s="16">
        <f t="shared" si="623"/>
        <v>0</v>
      </c>
      <c r="AC1490" s="17">
        <f t="shared" si="640"/>
        <v>0</v>
      </c>
      <c r="AD1490" s="16">
        <f t="shared" si="629"/>
        <v>1.9999999999999574E-2</v>
      </c>
      <c r="AE1490" s="17"/>
      <c r="AF1490" s="16">
        <f t="shared" si="624"/>
        <v>0</v>
      </c>
      <c r="AG1490" s="17">
        <f t="shared" si="641"/>
        <v>0</v>
      </c>
      <c r="AH1490" s="16">
        <f t="shared" si="642"/>
        <v>29.710416666666124</v>
      </c>
      <c r="AI1490" s="17">
        <f t="shared" si="643"/>
        <v>1</v>
      </c>
      <c r="AJ1490" s="16">
        <f t="shared" si="630"/>
        <v>0</v>
      </c>
    </row>
    <row r="1491" spans="1:36" x14ac:dyDescent="0.25">
      <c r="A1491" s="26">
        <f t="shared" si="644"/>
        <v>29.730416666666123</v>
      </c>
      <c r="B1491" s="9"/>
      <c r="C1491" t="s">
        <v>11</v>
      </c>
      <c r="E1491" t="s">
        <v>11</v>
      </c>
      <c r="F1491" s="13" t="s">
        <v>14</v>
      </c>
      <c r="H1491" s="16">
        <f t="shared" si="622"/>
        <v>0</v>
      </c>
      <c r="I1491" s="17">
        <f t="shared" si="631"/>
        <v>0</v>
      </c>
      <c r="J1491" s="16">
        <f t="shared" si="632"/>
        <v>0</v>
      </c>
      <c r="K1491" s="17">
        <f t="shared" si="633"/>
        <v>0</v>
      </c>
      <c r="L1491" s="16">
        <f t="shared" si="626"/>
        <v>0</v>
      </c>
      <c r="M1491" s="17"/>
      <c r="N1491" s="16">
        <f t="shared" si="634"/>
        <v>0</v>
      </c>
      <c r="O1491" s="17">
        <f t="shared" si="635"/>
        <v>0</v>
      </c>
      <c r="P1491" s="16">
        <f t="shared" si="615"/>
        <v>0</v>
      </c>
      <c r="Q1491" s="17">
        <f t="shared" si="636"/>
        <v>0</v>
      </c>
      <c r="R1491" s="16">
        <f t="shared" si="627"/>
        <v>0</v>
      </c>
      <c r="S1491" s="17"/>
      <c r="T1491" s="16">
        <f t="shared" si="620"/>
        <v>0</v>
      </c>
      <c r="U1491" s="17">
        <f t="shared" si="637"/>
        <v>0</v>
      </c>
      <c r="V1491" s="16">
        <f t="shared" si="621"/>
        <v>0</v>
      </c>
      <c r="W1491" s="17">
        <f t="shared" si="638"/>
        <v>0</v>
      </c>
      <c r="X1491" s="16">
        <f t="shared" si="628"/>
        <v>0</v>
      </c>
      <c r="Y1491" s="17"/>
      <c r="Z1491" s="16">
        <f t="shared" si="625"/>
        <v>0</v>
      </c>
      <c r="AA1491" s="17">
        <f t="shared" si="639"/>
        <v>0</v>
      </c>
      <c r="AB1491" s="16">
        <f t="shared" si="623"/>
        <v>0</v>
      </c>
      <c r="AC1491" s="17">
        <f t="shared" si="640"/>
        <v>0</v>
      </c>
      <c r="AD1491" s="16">
        <f t="shared" si="629"/>
        <v>1.9999999999999574E-2</v>
      </c>
      <c r="AE1491" s="17"/>
      <c r="AF1491" s="16">
        <f t="shared" si="624"/>
        <v>0</v>
      </c>
      <c r="AG1491" s="17">
        <f t="shared" si="641"/>
        <v>0</v>
      </c>
      <c r="AH1491" s="16">
        <f t="shared" si="642"/>
        <v>0</v>
      </c>
      <c r="AI1491" s="17">
        <f t="shared" si="643"/>
        <v>0</v>
      </c>
      <c r="AJ1491" s="16">
        <f t="shared" si="630"/>
        <v>0</v>
      </c>
    </row>
    <row r="1492" spans="1:36" x14ac:dyDescent="0.25">
      <c r="A1492" s="26">
        <f t="shared" si="644"/>
        <v>29.750416666666123</v>
      </c>
      <c r="B1492" s="9"/>
      <c r="C1492" t="s">
        <v>11</v>
      </c>
      <c r="E1492" t="s">
        <v>11</v>
      </c>
      <c r="F1492" s="13" t="s">
        <v>14</v>
      </c>
      <c r="H1492" s="16">
        <f t="shared" si="622"/>
        <v>0</v>
      </c>
      <c r="I1492" s="17">
        <f t="shared" si="631"/>
        <v>0</v>
      </c>
      <c r="J1492" s="16">
        <f t="shared" si="632"/>
        <v>0</v>
      </c>
      <c r="K1492" s="17">
        <f t="shared" si="633"/>
        <v>0</v>
      </c>
      <c r="L1492" s="16">
        <f t="shared" si="626"/>
        <v>0</v>
      </c>
      <c r="M1492" s="17"/>
      <c r="N1492" s="16">
        <f t="shared" si="634"/>
        <v>0</v>
      </c>
      <c r="O1492" s="17">
        <f t="shared" si="635"/>
        <v>0</v>
      </c>
      <c r="P1492" s="16">
        <f t="shared" si="615"/>
        <v>0</v>
      </c>
      <c r="Q1492" s="17">
        <f t="shared" si="636"/>
        <v>0</v>
      </c>
      <c r="R1492" s="16">
        <f t="shared" si="627"/>
        <v>0</v>
      </c>
      <c r="S1492" s="17"/>
      <c r="T1492" s="16">
        <f t="shared" ref="T1492:T1505" si="645">IF(B1492="Line 3 Fails",A1492,0)</f>
        <v>0</v>
      </c>
      <c r="U1492" s="17">
        <f t="shared" si="637"/>
        <v>0</v>
      </c>
      <c r="V1492" s="16">
        <f t="shared" ref="V1492:V1505" si="646">IF(B1492="Line 3 repd.",A1492,0)</f>
        <v>0</v>
      </c>
      <c r="W1492" s="17">
        <f t="shared" si="638"/>
        <v>0</v>
      </c>
      <c r="X1492" s="16">
        <f t="shared" si="628"/>
        <v>0</v>
      </c>
      <c r="Y1492" s="17"/>
      <c r="Z1492" s="16">
        <f t="shared" si="625"/>
        <v>0</v>
      </c>
      <c r="AA1492" s="17">
        <f t="shared" si="639"/>
        <v>0</v>
      </c>
      <c r="AB1492" s="16">
        <f t="shared" si="623"/>
        <v>0</v>
      </c>
      <c r="AC1492" s="17">
        <f t="shared" si="640"/>
        <v>0</v>
      </c>
      <c r="AD1492" s="16">
        <f t="shared" si="629"/>
        <v>1.9999999999999574E-2</v>
      </c>
      <c r="AE1492" s="17"/>
      <c r="AF1492" s="16">
        <f t="shared" si="624"/>
        <v>0</v>
      </c>
      <c r="AG1492" s="17">
        <f t="shared" si="641"/>
        <v>0</v>
      </c>
      <c r="AH1492" s="16">
        <f t="shared" si="642"/>
        <v>0</v>
      </c>
      <c r="AI1492" s="17">
        <f t="shared" si="643"/>
        <v>0</v>
      </c>
      <c r="AJ1492" s="16">
        <f t="shared" si="630"/>
        <v>0</v>
      </c>
    </row>
    <row r="1493" spans="1:36" x14ac:dyDescent="0.25">
      <c r="A1493" s="26">
        <f t="shared" si="644"/>
        <v>29.770416666666122</v>
      </c>
      <c r="B1493" s="9"/>
      <c r="C1493" t="s">
        <v>11</v>
      </c>
      <c r="D1493" s="13"/>
      <c r="E1493" t="s">
        <v>11</v>
      </c>
      <c r="F1493" s="13" t="s">
        <v>14</v>
      </c>
      <c r="H1493" s="16">
        <f t="shared" ref="H1493:H1505" si="647">IF(B1493="Line 1 Fails",A1493,0)</f>
        <v>0</v>
      </c>
      <c r="I1493" s="17">
        <f t="shared" si="631"/>
        <v>0</v>
      </c>
      <c r="J1493" s="16">
        <f t="shared" si="632"/>
        <v>0</v>
      </c>
      <c r="K1493" s="17">
        <f t="shared" si="633"/>
        <v>0</v>
      </c>
      <c r="L1493" s="16">
        <f t="shared" si="626"/>
        <v>0</v>
      </c>
      <c r="M1493" s="17"/>
      <c r="N1493" s="16">
        <f t="shared" si="634"/>
        <v>0</v>
      </c>
      <c r="O1493" s="17">
        <f t="shared" si="635"/>
        <v>0</v>
      </c>
      <c r="P1493" s="16">
        <f t="shared" si="615"/>
        <v>0</v>
      </c>
      <c r="Q1493" s="17">
        <f t="shared" si="636"/>
        <v>0</v>
      </c>
      <c r="R1493" s="16">
        <f t="shared" si="627"/>
        <v>0</v>
      </c>
      <c r="S1493" s="17"/>
      <c r="T1493" s="16">
        <f t="shared" si="645"/>
        <v>0</v>
      </c>
      <c r="U1493" s="17">
        <f t="shared" si="637"/>
        <v>0</v>
      </c>
      <c r="V1493" s="16">
        <f t="shared" si="646"/>
        <v>0</v>
      </c>
      <c r="W1493" s="17">
        <f t="shared" si="638"/>
        <v>0</v>
      </c>
      <c r="X1493" s="16">
        <f t="shared" si="628"/>
        <v>0</v>
      </c>
      <c r="Y1493" s="17"/>
      <c r="Z1493" s="16">
        <f t="shared" si="625"/>
        <v>0</v>
      </c>
      <c r="AA1493" s="17">
        <f t="shared" si="639"/>
        <v>0</v>
      </c>
      <c r="AB1493" s="16">
        <f t="shared" si="623"/>
        <v>0</v>
      </c>
      <c r="AC1493" s="17">
        <f t="shared" si="640"/>
        <v>0</v>
      </c>
      <c r="AD1493" s="16">
        <f t="shared" si="629"/>
        <v>1.9999999999999574E-2</v>
      </c>
      <c r="AE1493" s="17"/>
      <c r="AF1493" s="16">
        <f t="shared" si="624"/>
        <v>0</v>
      </c>
      <c r="AG1493" s="17">
        <f t="shared" si="641"/>
        <v>0</v>
      </c>
      <c r="AH1493" s="16">
        <f t="shared" si="642"/>
        <v>0</v>
      </c>
      <c r="AI1493" s="17">
        <f t="shared" si="643"/>
        <v>0</v>
      </c>
      <c r="AJ1493" s="16">
        <f t="shared" si="630"/>
        <v>0</v>
      </c>
    </row>
    <row r="1494" spans="1:36" x14ac:dyDescent="0.25">
      <c r="A1494" s="26">
        <f t="shared" si="644"/>
        <v>29.790416666666122</v>
      </c>
      <c r="B1494" s="9" t="s">
        <v>18</v>
      </c>
      <c r="C1494" t="s">
        <v>11</v>
      </c>
      <c r="D1494" s="13"/>
      <c r="E1494" s="14" t="s">
        <v>20</v>
      </c>
      <c r="F1494" t="s">
        <v>11</v>
      </c>
      <c r="H1494" s="16">
        <f t="shared" si="647"/>
        <v>0</v>
      </c>
      <c r="I1494" s="17">
        <f t="shared" si="631"/>
        <v>0</v>
      </c>
      <c r="J1494" s="16">
        <f t="shared" si="632"/>
        <v>0</v>
      </c>
      <c r="K1494" s="17">
        <f t="shared" si="633"/>
        <v>0</v>
      </c>
      <c r="L1494" s="16">
        <f t="shared" si="626"/>
        <v>0</v>
      </c>
      <c r="M1494" s="17"/>
      <c r="N1494" s="16">
        <f t="shared" si="634"/>
        <v>0</v>
      </c>
      <c r="O1494" s="17">
        <f t="shared" si="635"/>
        <v>0</v>
      </c>
      <c r="P1494" s="16">
        <f t="shared" si="615"/>
        <v>0</v>
      </c>
      <c r="Q1494" s="17">
        <f t="shared" si="636"/>
        <v>0</v>
      </c>
      <c r="R1494" s="16">
        <f t="shared" si="627"/>
        <v>0</v>
      </c>
      <c r="S1494" s="17"/>
      <c r="T1494" s="16">
        <f t="shared" si="645"/>
        <v>0</v>
      </c>
      <c r="U1494" s="17">
        <f t="shared" si="637"/>
        <v>0</v>
      </c>
      <c r="V1494" s="16">
        <f t="shared" si="646"/>
        <v>29.790416666666122</v>
      </c>
      <c r="W1494" s="17">
        <f t="shared" si="638"/>
        <v>1</v>
      </c>
      <c r="X1494" s="16">
        <f t="shared" si="628"/>
        <v>0</v>
      </c>
      <c r="Y1494" s="17"/>
      <c r="Z1494" s="16">
        <f t="shared" si="625"/>
        <v>0</v>
      </c>
      <c r="AA1494" s="17">
        <f t="shared" si="639"/>
        <v>0</v>
      </c>
      <c r="AB1494" s="16">
        <f t="shared" si="623"/>
        <v>0</v>
      </c>
      <c r="AC1494" s="17">
        <f t="shared" si="640"/>
        <v>0</v>
      </c>
      <c r="AD1494" s="16">
        <f t="shared" si="629"/>
        <v>0</v>
      </c>
      <c r="AE1494" s="17"/>
      <c r="AF1494" s="16">
        <f t="shared" si="624"/>
        <v>0</v>
      </c>
      <c r="AG1494" s="17">
        <f t="shared" si="641"/>
        <v>0</v>
      </c>
      <c r="AH1494" s="16">
        <f t="shared" si="642"/>
        <v>0</v>
      </c>
      <c r="AI1494" s="17">
        <f t="shared" si="643"/>
        <v>0</v>
      </c>
      <c r="AJ1494" s="16">
        <f t="shared" si="630"/>
        <v>0</v>
      </c>
    </row>
    <row r="1495" spans="1:36" x14ac:dyDescent="0.25">
      <c r="A1495" s="26">
        <f t="shared" si="644"/>
        <v>29.810416666666121</v>
      </c>
      <c r="B1495" s="9"/>
      <c r="C1495" t="s">
        <v>11</v>
      </c>
      <c r="D1495" s="13"/>
      <c r="F1495" t="s">
        <v>11</v>
      </c>
      <c r="H1495" s="16">
        <f t="shared" si="647"/>
        <v>0</v>
      </c>
      <c r="I1495" s="17">
        <f t="shared" si="631"/>
        <v>0</v>
      </c>
      <c r="J1495" s="16">
        <f t="shared" si="632"/>
        <v>0</v>
      </c>
      <c r="K1495" s="17">
        <f t="shared" si="633"/>
        <v>0</v>
      </c>
      <c r="L1495" s="16">
        <f t="shared" si="626"/>
        <v>0</v>
      </c>
      <c r="M1495" s="17"/>
      <c r="N1495" s="16">
        <f t="shared" si="634"/>
        <v>0</v>
      </c>
      <c r="O1495" s="17">
        <f t="shared" si="635"/>
        <v>0</v>
      </c>
      <c r="P1495" s="16">
        <f t="shared" si="615"/>
        <v>0</v>
      </c>
      <c r="Q1495" s="17">
        <f t="shared" si="636"/>
        <v>0</v>
      </c>
      <c r="R1495" s="16">
        <f t="shared" si="627"/>
        <v>0</v>
      </c>
      <c r="S1495" s="17"/>
      <c r="T1495" s="16">
        <f t="shared" si="645"/>
        <v>0</v>
      </c>
      <c r="U1495" s="17">
        <f t="shared" si="637"/>
        <v>0</v>
      </c>
      <c r="V1495" s="16">
        <f t="shared" si="646"/>
        <v>0</v>
      </c>
      <c r="W1495" s="17">
        <f t="shared" si="638"/>
        <v>0</v>
      </c>
      <c r="X1495" s="16">
        <f t="shared" si="628"/>
        <v>0</v>
      </c>
      <c r="Y1495" s="17"/>
      <c r="Z1495" s="16">
        <f t="shared" si="625"/>
        <v>0</v>
      </c>
      <c r="AA1495" s="17">
        <f t="shared" si="639"/>
        <v>0</v>
      </c>
      <c r="AB1495" s="16">
        <f t="shared" si="623"/>
        <v>0</v>
      </c>
      <c r="AC1495" s="17">
        <f t="shared" si="640"/>
        <v>0</v>
      </c>
      <c r="AD1495" s="16">
        <f t="shared" si="629"/>
        <v>0</v>
      </c>
      <c r="AE1495" s="17"/>
      <c r="AF1495" s="16">
        <f t="shared" si="624"/>
        <v>0</v>
      </c>
      <c r="AG1495" s="17">
        <f t="shared" si="641"/>
        <v>0</v>
      </c>
      <c r="AH1495" s="16">
        <f t="shared" si="642"/>
        <v>0</v>
      </c>
      <c r="AI1495" s="17">
        <f t="shared" si="643"/>
        <v>0</v>
      </c>
      <c r="AJ1495" s="16">
        <f t="shared" si="630"/>
        <v>0</v>
      </c>
    </row>
    <row r="1496" spans="1:36" x14ac:dyDescent="0.25">
      <c r="A1496" s="26">
        <f t="shared" si="644"/>
        <v>29.830416666666121</v>
      </c>
      <c r="B1496" s="9"/>
      <c r="C1496" t="s">
        <v>11</v>
      </c>
      <c r="D1496" s="13"/>
      <c r="F1496" t="s">
        <v>11</v>
      </c>
      <c r="H1496" s="16">
        <f t="shared" si="647"/>
        <v>0</v>
      </c>
      <c r="I1496" s="17">
        <f t="shared" si="631"/>
        <v>0</v>
      </c>
      <c r="J1496" s="16">
        <f t="shared" si="632"/>
        <v>0</v>
      </c>
      <c r="K1496" s="17">
        <f t="shared" si="633"/>
        <v>0</v>
      </c>
      <c r="L1496" s="16">
        <f t="shared" si="626"/>
        <v>0</v>
      </c>
      <c r="M1496" s="17"/>
      <c r="N1496" s="16">
        <f t="shared" si="634"/>
        <v>0</v>
      </c>
      <c r="O1496" s="17">
        <f t="shared" si="635"/>
        <v>0</v>
      </c>
      <c r="P1496" s="16">
        <f t="shared" si="615"/>
        <v>0</v>
      </c>
      <c r="Q1496" s="17">
        <f t="shared" si="636"/>
        <v>0</v>
      </c>
      <c r="R1496" s="16">
        <f t="shared" si="627"/>
        <v>0</v>
      </c>
      <c r="S1496" s="17"/>
      <c r="T1496" s="16">
        <f t="shared" si="645"/>
        <v>0</v>
      </c>
      <c r="U1496" s="17">
        <f t="shared" si="637"/>
        <v>0</v>
      </c>
      <c r="V1496" s="16">
        <f t="shared" si="646"/>
        <v>0</v>
      </c>
      <c r="W1496" s="17">
        <f t="shared" si="638"/>
        <v>0</v>
      </c>
      <c r="X1496" s="16">
        <f t="shared" si="628"/>
        <v>0</v>
      </c>
      <c r="Y1496" s="17"/>
      <c r="Z1496" s="16">
        <f t="shared" si="625"/>
        <v>0</v>
      </c>
      <c r="AA1496" s="17">
        <f t="shared" si="639"/>
        <v>0</v>
      </c>
      <c r="AB1496" s="16">
        <f t="shared" si="623"/>
        <v>0</v>
      </c>
      <c r="AC1496" s="17">
        <f t="shared" si="640"/>
        <v>0</v>
      </c>
      <c r="AD1496" s="16">
        <f t="shared" si="629"/>
        <v>0</v>
      </c>
      <c r="AE1496" s="17"/>
      <c r="AF1496" s="16">
        <f t="shared" si="624"/>
        <v>0</v>
      </c>
      <c r="AG1496" s="17">
        <f t="shared" si="641"/>
        <v>0</v>
      </c>
      <c r="AH1496" s="16">
        <f t="shared" si="642"/>
        <v>0</v>
      </c>
      <c r="AI1496" s="17">
        <f t="shared" si="643"/>
        <v>0</v>
      </c>
      <c r="AJ1496" s="16">
        <f t="shared" si="630"/>
        <v>0</v>
      </c>
    </row>
    <row r="1497" spans="1:36" x14ac:dyDescent="0.25">
      <c r="A1497" s="26">
        <f t="shared" si="644"/>
        <v>29.850416666666121</v>
      </c>
      <c r="B1497" s="9"/>
      <c r="C1497" t="s">
        <v>11</v>
      </c>
      <c r="D1497" s="13"/>
      <c r="F1497" t="s">
        <v>11</v>
      </c>
      <c r="G1497" s="13"/>
      <c r="H1497" s="16">
        <f t="shared" si="647"/>
        <v>0</v>
      </c>
      <c r="I1497" s="17">
        <f t="shared" si="631"/>
        <v>0</v>
      </c>
      <c r="J1497" s="16">
        <f t="shared" si="632"/>
        <v>0</v>
      </c>
      <c r="K1497" s="17">
        <f t="shared" si="633"/>
        <v>0</v>
      </c>
      <c r="L1497" s="16">
        <f t="shared" si="626"/>
        <v>0</v>
      </c>
      <c r="M1497" s="17"/>
      <c r="N1497" s="16">
        <f t="shared" si="634"/>
        <v>0</v>
      </c>
      <c r="O1497" s="17">
        <f t="shared" si="635"/>
        <v>0</v>
      </c>
      <c r="P1497" s="16">
        <f t="shared" si="615"/>
        <v>0</v>
      </c>
      <c r="Q1497" s="17">
        <f t="shared" si="636"/>
        <v>0</v>
      </c>
      <c r="R1497" s="16">
        <f t="shared" si="627"/>
        <v>0</v>
      </c>
      <c r="S1497" s="17"/>
      <c r="T1497" s="16">
        <f t="shared" si="645"/>
        <v>0</v>
      </c>
      <c r="U1497" s="17">
        <f t="shared" si="637"/>
        <v>0</v>
      </c>
      <c r="V1497" s="16">
        <f t="shared" si="646"/>
        <v>0</v>
      </c>
      <c r="W1497" s="17">
        <f t="shared" si="638"/>
        <v>0</v>
      </c>
      <c r="X1497" s="16">
        <f t="shared" si="628"/>
        <v>0</v>
      </c>
      <c r="Y1497" s="17"/>
      <c r="Z1497" s="16">
        <f t="shared" si="625"/>
        <v>0</v>
      </c>
      <c r="AA1497" s="17">
        <f t="shared" si="639"/>
        <v>0</v>
      </c>
      <c r="AB1497" s="16">
        <f t="shared" si="623"/>
        <v>0</v>
      </c>
      <c r="AC1497" s="17">
        <f t="shared" si="640"/>
        <v>0</v>
      </c>
      <c r="AD1497" s="16">
        <f t="shared" si="629"/>
        <v>0</v>
      </c>
      <c r="AE1497" s="17"/>
      <c r="AF1497" s="16">
        <f t="shared" si="624"/>
        <v>0</v>
      </c>
      <c r="AG1497" s="17">
        <f t="shared" si="641"/>
        <v>0</v>
      </c>
      <c r="AH1497" s="16">
        <f t="shared" si="642"/>
        <v>0</v>
      </c>
      <c r="AI1497" s="17">
        <f t="shared" si="643"/>
        <v>0</v>
      </c>
      <c r="AJ1497" s="16">
        <f t="shared" si="630"/>
        <v>0</v>
      </c>
    </row>
    <row r="1498" spans="1:36" x14ac:dyDescent="0.25">
      <c r="A1498" s="26">
        <f t="shared" si="644"/>
        <v>29.87041666666612</v>
      </c>
      <c r="B1498" s="9"/>
      <c r="C1498" t="s">
        <v>11</v>
      </c>
      <c r="D1498" s="13"/>
      <c r="E1498" s="7"/>
      <c r="F1498" t="s">
        <v>11</v>
      </c>
      <c r="G1498" s="13"/>
      <c r="H1498" s="16">
        <f t="shared" si="647"/>
        <v>0</v>
      </c>
      <c r="I1498" s="17">
        <f t="shared" si="631"/>
        <v>0</v>
      </c>
      <c r="J1498" s="16">
        <f t="shared" si="632"/>
        <v>0</v>
      </c>
      <c r="K1498" s="17">
        <f t="shared" si="633"/>
        <v>0</v>
      </c>
      <c r="L1498" s="16">
        <f t="shared" si="626"/>
        <v>0</v>
      </c>
      <c r="M1498" s="17"/>
      <c r="N1498" s="16">
        <f t="shared" si="634"/>
        <v>0</v>
      </c>
      <c r="O1498" s="17">
        <f t="shared" si="635"/>
        <v>0</v>
      </c>
      <c r="P1498" s="16">
        <f t="shared" si="615"/>
        <v>0</v>
      </c>
      <c r="Q1498" s="17">
        <f t="shared" si="636"/>
        <v>0</v>
      </c>
      <c r="R1498" s="16">
        <f t="shared" si="627"/>
        <v>0</v>
      </c>
      <c r="S1498" s="17"/>
      <c r="T1498" s="16">
        <f t="shared" si="645"/>
        <v>0</v>
      </c>
      <c r="U1498" s="17">
        <f t="shared" si="637"/>
        <v>0</v>
      </c>
      <c r="V1498" s="16">
        <f t="shared" si="646"/>
        <v>0</v>
      </c>
      <c r="W1498" s="17">
        <f t="shared" si="638"/>
        <v>0</v>
      </c>
      <c r="X1498" s="16">
        <f t="shared" si="628"/>
        <v>0</v>
      </c>
      <c r="Y1498" s="17"/>
      <c r="Z1498" s="16">
        <f t="shared" si="625"/>
        <v>0</v>
      </c>
      <c r="AA1498" s="17">
        <f t="shared" si="639"/>
        <v>0</v>
      </c>
      <c r="AB1498" s="16">
        <f t="shared" si="623"/>
        <v>0</v>
      </c>
      <c r="AC1498" s="17">
        <f t="shared" si="640"/>
        <v>0</v>
      </c>
      <c r="AD1498" s="16">
        <f t="shared" si="629"/>
        <v>0</v>
      </c>
      <c r="AE1498" s="17"/>
      <c r="AF1498" s="16">
        <f t="shared" si="624"/>
        <v>0</v>
      </c>
      <c r="AG1498" s="17">
        <f t="shared" si="641"/>
        <v>0</v>
      </c>
      <c r="AH1498" s="16">
        <f t="shared" si="642"/>
        <v>0</v>
      </c>
      <c r="AI1498" s="17">
        <f t="shared" si="643"/>
        <v>0</v>
      </c>
      <c r="AJ1498" s="16">
        <f t="shared" si="630"/>
        <v>0</v>
      </c>
    </row>
    <row r="1499" spans="1:36" x14ac:dyDescent="0.25">
      <c r="A1499" s="26">
        <f t="shared" si="644"/>
        <v>29.89041666666612</v>
      </c>
      <c r="B1499" s="9" t="s">
        <v>22</v>
      </c>
      <c r="C1499" s="14" t="s">
        <v>20</v>
      </c>
      <c r="E1499" s="7"/>
      <c r="F1499" t="s">
        <v>11</v>
      </c>
      <c r="G1499" s="13"/>
      <c r="H1499" s="16">
        <f t="shared" si="647"/>
        <v>0</v>
      </c>
      <c r="I1499" s="17">
        <f t="shared" si="631"/>
        <v>0</v>
      </c>
      <c r="J1499" s="16">
        <f t="shared" si="632"/>
        <v>29.89041666666612</v>
      </c>
      <c r="K1499" s="17">
        <f t="shared" si="633"/>
        <v>1</v>
      </c>
      <c r="L1499" s="16">
        <f t="shared" si="626"/>
        <v>0</v>
      </c>
      <c r="M1499" s="17"/>
      <c r="N1499" s="16">
        <f t="shared" si="634"/>
        <v>0</v>
      </c>
      <c r="O1499" s="17">
        <f t="shared" si="635"/>
        <v>0</v>
      </c>
      <c r="P1499" s="16">
        <f t="shared" si="615"/>
        <v>0</v>
      </c>
      <c r="Q1499" s="17">
        <f t="shared" si="636"/>
        <v>0</v>
      </c>
      <c r="R1499" s="16">
        <f t="shared" si="627"/>
        <v>0</v>
      </c>
      <c r="S1499" s="17"/>
      <c r="T1499" s="16">
        <f t="shared" si="645"/>
        <v>0</v>
      </c>
      <c r="U1499" s="17">
        <f t="shared" si="637"/>
        <v>0</v>
      </c>
      <c r="V1499" s="16">
        <f t="shared" si="646"/>
        <v>0</v>
      </c>
      <c r="W1499" s="17">
        <f t="shared" si="638"/>
        <v>0</v>
      </c>
      <c r="X1499" s="16">
        <f t="shared" si="628"/>
        <v>0</v>
      </c>
      <c r="Y1499" s="17"/>
      <c r="Z1499" s="16">
        <f t="shared" si="625"/>
        <v>0</v>
      </c>
      <c r="AA1499" s="17">
        <f t="shared" si="639"/>
        <v>0</v>
      </c>
      <c r="AB1499" s="16">
        <f t="shared" si="623"/>
        <v>0</v>
      </c>
      <c r="AC1499" s="17">
        <f t="shared" si="640"/>
        <v>0</v>
      </c>
      <c r="AD1499" s="16">
        <f t="shared" si="629"/>
        <v>0</v>
      </c>
      <c r="AE1499" s="17"/>
      <c r="AF1499" s="16">
        <f t="shared" si="624"/>
        <v>0</v>
      </c>
      <c r="AG1499" s="17">
        <f t="shared" si="641"/>
        <v>0</v>
      </c>
      <c r="AH1499" s="16">
        <f t="shared" si="642"/>
        <v>0</v>
      </c>
      <c r="AI1499" s="17">
        <f t="shared" si="643"/>
        <v>0</v>
      </c>
      <c r="AJ1499" s="16">
        <f t="shared" si="630"/>
        <v>0</v>
      </c>
    </row>
    <row r="1500" spans="1:36" x14ac:dyDescent="0.25">
      <c r="A1500" s="26">
        <f t="shared" si="644"/>
        <v>29.910416666666119</v>
      </c>
      <c r="B1500" s="9"/>
      <c r="C1500" s="8"/>
      <c r="E1500" s="7"/>
      <c r="F1500" t="s">
        <v>11</v>
      </c>
      <c r="G1500" s="13"/>
      <c r="H1500" s="16">
        <f t="shared" si="647"/>
        <v>0</v>
      </c>
      <c r="I1500" s="17">
        <f t="shared" si="631"/>
        <v>0</v>
      </c>
      <c r="J1500" s="16">
        <f t="shared" si="632"/>
        <v>0</v>
      </c>
      <c r="K1500" s="17">
        <f t="shared" si="633"/>
        <v>0</v>
      </c>
      <c r="L1500" s="16">
        <f t="shared" si="626"/>
        <v>0</v>
      </c>
      <c r="M1500" s="17"/>
      <c r="N1500" s="16">
        <f t="shared" si="634"/>
        <v>0</v>
      </c>
      <c r="O1500" s="17">
        <f t="shared" si="635"/>
        <v>0</v>
      </c>
      <c r="P1500" s="16">
        <f t="shared" si="615"/>
        <v>0</v>
      </c>
      <c r="Q1500" s="17">
        <f t="shared" si="636"/>
        <v>0</v>
      </c>
      <c r="R1500" s="16">
        <f t="shared" si="627"/>
        <v>0</v>
      </c>
      <c r="S1500" s="17"/>
      <c r="T1500" s="16">
        <f t="shared" si="645"/>
        <v>0</v>
      </c>
      <c r="U1500" s="17">
        <f t="shared" si="637"/>
        <v>0</v>
      </c>
      <c r="V1500" s="16">
        <f t="shared" si="646"/>
        <v>0</v>
      </c>
      <c r="W1500" s="17">
        <f t="shared" si="638"/>
        <v>0</v>
      </c>
      <c r="X1500" s="16">
        <f t="shared" si="628"/>
        <v>0</v>
      </c>
      <c r="Y1500" s="17"/>
      <c r="Z1500" s="16">
        <f t="shared" si="625"/>
        <v>0</v>
      </c>
      <c r="AA1500" s="17">
        <f t="shared" si="639"/>
        <v>0</v>
      </c>
      <c r="AB1500" s="16">
        <f t="shared" si="623"/>
        <v>0</v>
      </c>
      <c r="AC1500" s="17">
        <f t="shared" si="640"/>
        <v>0</v>
      </c>
      <c r="AD1500" s="16">
        <f t="shared" si="629"/>
        <v>0</v>
      </c>
      <c r="AE1500" s="17"/>
      <c r="AF1500" s="16">
        <f t="shared" si="624"/>
        <v>0</v>
      </c>
      <c r="AG1500" s="17">
        <f t="shared" si="641"/>
        <v>0</v>
      </c>
      <c r="AH1500" s="16">
        <f t="shared" si="642"/>
        <v>0</v>
      </c>
      <c r="AI1500" s="17">
        <f t="shared" si="643"/>
        <v>0</v>
      </c>
      <c r="AJ1500" s="16">
        <f t="shared" si="630"/>
        <v>0</v>
      </c>
    </row>
    <row r="1501" spans="1:36" x14ac:dyDescent="0.25">
      <c r="A1501" s="26">
        <f t="shared" si="644"/>
        <v>29.930416666666119</v>
      </c>
      <c r="B1501" s="9"/>
      <c r="C1501" s="8"/>
      <c r="E1501" s="7"/>
      <c r="F1501" t="s">
        <v>11</v>
      </c>
      <c r="G1501" s="13"/>
      <c r="H1501" s="16">
        <f t="shared" si="647"/>
        <v>0</v>
      </c>
      <c r="I1501" s="17">
        <f t="shared" si="631"/>
        <v>0</v>
      </c>
      <c r="J1501" s="16">
        <f t="shared" si="632"/>
        <v>0</v>
      </c>
      <c r="K1501" s="17">
        <f t="shared" si="633"/>
        <v>0</v>
      </c>
      <c r="L1501" s="16">
        <f t="shared" si="626"/>
        <v>0</v>
      </c>
      <c r="M1501" s="17"/>
      <c r="N1501" s="16">
        <f t="shared" si="634"/>
        <v>0</v>
      </c>
      <c r="O1501" s="17">
        <f t="shared" si="635"/>
        <v>0</v>
      </c>
      <c r="P1501" s="16">
        <f t="shared" si="615"/>
        <v>0</v>
      </c>
      <c r="Q1501" s="17">
        <f t="shared" si="636"/>
        <v>0</v>
      </c>
      <c r="R1501" s="16">
        <f t="shared" si="627"/>
        <v>0</v>
      </c>
      <c r="S1501" s="17"/>
      <c r="T1501" s="16">
        <f t="shared" si="645"/>
        <v>0</v>
      </c>
      <c r="U1501" s="17">
        <f t="shared" si="637"/>
        <v>0</v>
      </c>
      <c r="V1501" s="16">
        <f t="shared" si="646"/>
        <v>0</v>
      </c>
      <c r="W1501" s="17">
        <f t="shared" si="638"/>
        <v>0</v>
      </c>
      <c r="X1501" s="16">
        <f t="shared" si="628"/>
        <v>0</v>
      </c>
      <c r="Y1501" s="17"/>
      <c r="Z1501" s="16">
        <f t="shared" si="625"/>
        <v>0</v>
      </c>
      <c r="AA1501" s="17">
        <f t="shared" si="639"/>
        <v>0</v>
      </c>
      <c r="AB1501" s="16">
        <f t="shared" si="623"/>
        <v>0</v>
      </c>
      <c r="AC1501" s="17">
        <f t="shared" si="640"/>
        <v>0</v>
      </c>
      <c r="AD1501" s="16">
        <f t="shared" si="629"/>
        <v>0</v>
      </c>
      <c r="AE1501" s="17"/>
      <c r="AF1501" s="16">
        <f t="shared" si="624"/>
        <v>0</v>
      </c>
      <c r="AG1501" s="17">
        <f t="shared" si="641"/>
        <v>0</v>
      </c>
      <c r="AH1501" s="16">
        <f t="shared" si="642"/>
        <v>0</v>
      </c>
      <c r="AI1501" s="17">
        <f t="shared" si="643"/>
        <v>0</v>
      </c>
      <c r="AJ1501" s="16">
        <f t="shared" si="630"/>
        <v>0</v>
      </c>
    </row>
    <row r="1502" spans="1:36" x14ac:dyDescent="0.25">
      <c r="A1502" s="26">
        <f t="shared" si="644"/>
        <v>29.950416666666118</v>
      </c>
      <c r="B1502" s="9"/>
      <c r="C1502" s="8"/>
      <c r="E1502" s="7"/>
      <c r="F1502" t="s">
        <v>11</v>
      </c>
      <c r="G1502" s="13"/>
      <c r="H1502" s="16">
        <f t="shared" si="647"/>
        <v>0</v>
      </c>
      <c r="I1502" s="17">
        <f t="shared" si="631"/>
        <v>0</v>
      </c>
      <c r="J1502" s="16">
        <f t="shared" si="632"/>
        <v>0</v>
      </c>
      <c r="K1502" s="17">
        <f t="shared" si="633"/>
        <v>0</v>
      </c>
      <c r="L1502" s="16">
        <f t="shared" si="626"/>
        <v>0</v>
      </c>
      <c r="M1502" s="17"/>
      <c r="N1502" s="16">
        <f t="shared" si="634"/>
        <v>0</v>
      </c>
      <c r="O1502" s="17">
        <f t="shared" si="635"/>
        <v>0</v>
      </c>
      <c r="P1502" s="16">
        <f t="shared" si="615"/>
        <v>0</v>
      </c>
      <c r="Q1502" s="17">
        <f t="shared" si="636"/>
        <v>0</v>
      </c>
      <c r="R1502" s="16">
        <f t="shared" si="627"/>
        <v>0</v>
      </c>
      <c r="S1502" s="17"/>
      <c r="T1502" s="16">
        <f t="shared" si="645"/>
        <v>0</v>
      </c>
      <c r="U1502" s="17">
        <f t="shared" si="637"/>
        <v>0</v>
      </c>
      <c r="V1502" s="16">
        <f t="shared" si="646"/>
        <v>0</v>
      </c>
      <c r="W1502" s="17">
        <f t="shared" si="638"/>
        <v>0</v>
      </c>
      <c r="X1502" s="16">
        <f t="shared" si="628"/>
        <v>0</v>
      </c>
      <c r="Y1502" s="17"/>
      <c r="Z1502" s="16">
        <f t="shared" si="625"/>
        <v>0</v>
      </c>
      <c r="AA1502" s="17">
        <f t="shared" si="639"/>
        <v>0</v>
      </c>
      <c r="AB1502" s="16">
        <f t="shared" si="623"/>
        <v>0</v>
      </c>
      <c r="AC1502" s="17">
        <f t="shared" si="640"/>
        <v>0</v>
      </c>
      <c r="AD1502" s="16">
        <f t="shared" si="629"/>
        <v>0</v>
      </c>
      <c r="AE1502" s="17"/>
      <c r="AF1502" s="16">
        <f t="shared" si="624"/>
        <v>0</v>
      </c>
      <c r="AG1502" s="17">
        <f t="shared" si="641"/>
        <v>0</v>
      </c>
      <c r="AH1502" s="16">
        <f t="shared" si="642"/>
        <v>0</v>
      </c>
      <c r="AI1502" s="17">
        <f t="shared" si="643"/>
        <v>0</v>
      </c>
      <c r="AJ1502" s="16">
        <f t="shared" si="630"/>
        <v>0</v>
      </c>
    </row>
    <row r="1503" spans="1:36" x14ac:dyDescent="0.25">
      <c r="A1503" s="26">
        <f t="shared" si="644"/>
        <v>29.970416666666118</v>
      </c>
      <c r="B1503" s="9"/>
      <c r="C1503" s="7"/>
      <c r="E1503" s="7"/>
      <c r="F1503" t="s">
        <v>11</v>
      </c>
      <c r="G1503" s="13"/>
      <c r="H1503" s="16">
        <f t="shared" si="647"/>
        <v>0</v>
      </c>
      <c r="I1503" s="17">
        <f t="shared" si="631"/>
        <v>0</v>
      </c>
      <c r="J1503" s="16">
        <f t="shared" si="632"/>
        <v>0</v>
      </c>
      <c r="K1503" s="17">
        <f t="shared" si="633"/>
        <v>0</v>
      </c>
      <c r="L1503" s="16">
        <f t="shared" si="626"/>
        <v>0</v>
      </c>
      <c r="M1503" s="17"/>
      <c r="N1503" s="16">
        <f t="shared" si="634"/>
        <v>0</v>
      </c>
      <c r="O1503" s="17">
        <f t="shared" si="635"/>
        <v>0</v>
      </c>
      <c r="P1503" s="16">
        <f t="shared" si="615"/>
        <v>0</v>
      </c>
      <c r="Q1503" s="17">
        <f t="shared" si="636"/>
        <v>0</v>
      </c>
      <c r="R1503" s="16">
        <f t="shared" si="627"/>
        <v>0</v>
      </c>
      <c r="S1503" s="17"/>
      <c r="T1503" s="16">
        <f t="shared" si="645"/>
        <v>0</v>
      </c>
      <c r="U1503" s="17">
        <f t="shared" si="637"/>
        <v>0</v>
      </c>
      <c r="V1503" s="16">
        <f t="shared" si="646"/>
        <v>0</v>
      </c>
      <c r="W1503" s="17">
        <f t="shared" si="638"/>
        <v>0</v>
      </c>
      <c r="X1503" s="16">
        <f t="shared" si="628"/>
        <v>0</v>
      </c>
      <c r="Y1503" s="17"/>
      <c r="Z1503" s="16">
        <f t="shared" si="625"/>
        <v>0</v>
      </c>
      <c r="AA1503" s="17">
        <f t="shared" si="639"/>
        <v>0</v>
      </c>
      <c r="AB1503" s="16">
        <f t="shared" si="623"/>
        <v>0</v>
      </c>
      <c r="AC1503" s="17">
        <f t="shared" si="640"/>
        <v>0</v>
      </c>
      <c r="AD1503" s="16">
        <f t="shared" si="629"/>
        <v>0</v>
      </c>
      <c r="AE1503" s="17"/>
      <c r="AF1503" s="16">
        <f t="shared" si="624"/>
        <v>0</v>
      </c>
      <c r="AG1503" s="17">
        <f t="shared" si="641"/>
        <v>0</v>
      </c>
      <c r="AH1503" s="16">
        <f t="shared" si="642"/>
        <v>0</v>
      </c>
      <c r="AI1503" s="17">
        <f t="shared" si="643"/>
        <v>0</v>
      </c>
      <c r="AJ1503" s="16">
        <f t="shared" si="630"/>
        <v>0</v>
      </c>
    </row>
    <row r="1504" spans="1:36" x14ac:dyDescent="0.25">
      <c r="A1504" s="26">
        <f t="shared" si="644"/>
        <v>29.990416666666118</v>
      </c>
      <c r="B1504" s="9"/>
      <c r="C1504" s="7"/>
      <c r="E1504" s="7"/>
      <c r="F1504" t="s">
        <v>11</v>
      </c>
      <c r="G1504" s="13"/>
      <c r="H1504" s="16">
        <f t="shared" si="647"/>
        <v>0</v>
      </c>
      <c r="I1504" s="17">
        <f t="shared" si="631"/>
        <v>0</v>
      </c>
      <c r="J1504" s="16">
        <f t="shared" si="632"/>
        <v>0</v>
      </c>
      <c r="K1504" s="17">
        <f t="shared" si="633"/>
        <v>0</v>
      </c>
      <c r="L1504" s="16">
        <f t="shared" si="626"/>
        <v>0</v>
      </c>
      <c r="M1504" s="17"/>
      <c r="N1504" s="16">
        <f t="shared" si="634"/>
        <v>0</v>
      </c>
      <c r="O1504" s="17">
        <f t="shared" si="635"/>
        <v>0</v>
      </c>
      <c r="P1504" s="16">
        <f t="shared" si="615"/>
        <v>0</v>
      </c>
      <c r="Q1504" s="17">
        <f t="shared" si="636"/>
        <v>0</v>
      </c>
      <c r="R1504" s="16">
        <f t="shared" si="627"/>
        <v>0</v>
      </c>
      <c r="S1504" s="17"/>
      <c r="T1504" s="16">
        <f t="shared" si="645"/>
        <v>0</v>
      </c>
      <c r="U1504" s="17">
        <f t="shared" si="637"/>
        <v>0</v>
      </c>
      <c r="V1504" s="16">
        <f t="shared" si="646"/>
        <v>0</v>
      </c>
      <c r="W1504" s="17">
        <f t="shared" si="638"/>
        <v>0</v>
      </c>
      <c r="X1504" s="16">
        <f t="shared" si="628"/>
        <v>0</v>
      </c>
      <c r="Y1504" s="17"/>
      <c r="Z1504" s="16">
        <f t="shared" si="625"/>
        <v>0</v>
      </c>
      <c r="AA1504" s="17">
        <f t="shared" si="639"/>
        <v>0</v>
      </c>
      <c r="AB1504" s="16">
        <f t="shared" si="623"/>
        <v>0</v>
      </c>
      <c r="AC1504" s="17">
        <f t="shared" si="640"/>
        <v>0</v>
      </c>
      <c r="AD1504" s="16">
        <f t="shared" si="629"/>
        <v>0</v>
      </c>
      <c r="AE1504" s="17"/>
      <c r="AF1504" s="16">
        <f t="shared" si="624"/>
        <v>0</v>
      </c>
      <c r="AG1504" s="17">
        <f t="shared" si="641"/>
        <v>0</v>
      </c>
      <c r="AH1504" s="16">
        <f t="shared" si="642"/>
        <v>0</v>
      </c>
      <c r="AI1504" s="17">
        <f t="shared" si="643"/>
        <v>0</v>
      </c>
      <c r="AJ1504" s="16">
        <f t="shared" si="630"/>
        <v>0</v>
      </c>
    </row>
    <row r="1505" spans="1:36" x14ac:dyDescent="0.25">
      <c r="A1505" s="26">
        <f t="shared" si="644"/>
        <v>30.010416666666117</v>
      </c>
      <c r="B1505" s="9" t="s">
        <v>12</v>
      </c>
      <c r="C1505" s="7"/>
      <c r="E1505" s="7"/>
      <c r="F1505" s="14" t="s">
        <v>20</v>
      </c>
      <c r="H1505" s="16">
        <f t="shared" si="647"/>
        <v>0</v>
      </c>
      <c r="I1505" s="17">
        <f t="shared" si="631"/>
        <v>0</v>
      </c>
      <c r="J1505" s="16">
        <f t="shared" si="632"/>
        <v>0</v>
      </c>
      <c r="K1505" s="17">
        <f t="shared" si="633"/>
        <v>0</v>
      </c>
      <c r="L1505" s="16">
        <f t="shared" si="626"/>
        <v>0</v>
      </c>
      <c r="M1505" s="17"/>
      <c r="N1505" s="16">
        <f t="shared" si="634"/>
        <v>0</v>
      </c>
      <c r="O1505" s="17">
        <f t="shared" si="635"/>
        <v>0</v>
      </c>
      <c r="P1505" s="16">
        <f t="shared" si="615"/>
        <v>0</v>
      </c>
      <c r="Q1505" s="17">
        <f t="shared" si="636"/>
        <v>0</v>
      </c>
      <c r="R1505" s="16">
        <f t="shared" si="627"/>
        <v>0</v>
      </c>
      <c r="S1505" s="17"/>
      <c r="T1505" s="16">
        <f t="shared" si="645"/>
        <v>0</v>
      </c>
      <c r="U1505" s="17">
        <f t="shared" si="637"/>
        <v>0</v>
      </c>
      <c r="V1505" s="16">
        <f t="shared" si="646"/>
        <v>0</v>
      </c>
      <c r="W1505" s="17">
        <f t="shared" si="638"/>
        <v>0</v>
      </c>
      <c r="X1505" s="16">
        <f t="shared" si="628"/>
        <v>0</v>
      </c>
      <c r="Y1505" s="17"/>
      <c r="Z1505" s="16">
        <f t="shared" si="625"/>
        <v>0</v>
      </c>
      <c r="AA1505" s="17">
        <f t="shared" si="639"/>
        <v>0</v>
      </c>
      <c r="AB1505" s="16">
        <f t="shared" si="623"/>
        <v>30.010416666666117</v>
      </c>
      <c r="AC1505" s="17">
        <f t="shared" si="640"/>
        <v>1</v>
      </c>
      <c r="AD1505" s="16">
        <f t="shared" si="629"/>
        <v>0</v>
      </c>
      <c r="AE1505" s="17"/>
      <c r="AF1505" s="16">
        <f t="shared" si="624"/>
        <v>0</v>
      </c>
      <c r="AG1505" s="17">
        <f t="shared" si="641"/>
        <v>0</v>
      </c>
      <c r="AH1505" s="16">
        <f t="shared" si="642"/>
        <v>0</v>
      </c>
      <c r="AI1505" s="17">
        <f t="shared" si="643"/>
        <v>0</v>
      </c>
      <c r="AJ1505" s="16">
        <f t="shared" si="630"/>
        <v>0</v>
      </c>
    </row>
    <row r="1506" spans="1:36" x14ac:dyDescent="0.25">
      <c r="H1506" s="16">
        <f>SUM(H5:H1505)</f>
        <v>1172.6029166666483</v>
      </c>
      <c r="I1506" s="30">
        <f>SUM(I5:I1505)</f>
        <v>80</v>
      </c>
      <c r="J1506" s="16">
        <f>SUM(J5:J1505)</f>
        <v>1180.9229166666485</v>
      </c>
      <c r="K1506" s="30">
        <f>SUM(K5:K1505)</f>
        <v>80</v>
      </c>
      <c r="L1506" s="16">
        <f>SUM(L5:L1505)</f>
        <v>3.119999999999941</v>
      </c>
      <c r="N1506" s="16">
        <f>SUM(N5:N1505)</f>
        <v>1010.5683333333176</v>
      </c>
      <c r="O1506" s="30">
        <f>SUM(O5:O1505)</f>
        <v>69</v>
      </c>
      <c r="P1506" s="16">
        <f>SUM(P5:P1505)</f>
        <v>1020.328333333317</v>
      </c>
      <c r="Q1506" s="30">
        <f>SUM(Q5:Q1505)</f>
        <v>69</v>
      </c>
      <c r="R1506" s="16">
        <f>SUM(R5:R1505)</f>
        <v>4.759999999999911</v>
      </c>
      <c r="T1506" s="16">
        <f>SUM(T5:T1505)</f>
        <v>1027.5787499999842</v>
      </c>
      <c r="U1506" s="30">
        <f>SUM(U5:U1505)</f>
        <v>70</v>
      </c>
      <c r="V1506" s="16">
        <f>SUM(V5:V1505)</f>
        <v>1034.6187499999835</v>
      </c>
      <c r="W1506" s="30">
        <f>SUM(W5:W1505)</f>
        <v>70</v>
      </c>
      <c r="X1506" s="16">
        <f>SUM(X5:X1505)</f>
        <v>3.839999999999927</v>
      </c>
      <c r="Z1506" s="16">
        <f>SUM(Z5:Z1505)</f>
        <v>1035.6787499999839</v>
      </c>
      <c r="AA1506" s="30">
        <f>SUM(AA5:AA1505)</f>
        <v>70</v>
      </c>
      <c r="AB1506" s="16">
        <f>SUM(AB5:AB1505)</f>
        <v>1044.5187499999838</v>
      </c>
      <c r="AC1506" s="30">
        <f>SUM(AC5:AC1505)</f>
        <v>70</v>
      </c>
      <c r="AD1506" s="16">
        <f>SUM(AD5:AD1505)</f>
        <v>4.2399999999999203</v>
      </c>
      <c r="AF1506" s="16">
        <f>SUM(AF5:AF1505)</f>
        <v>881.77458333331936</v>
      </c>
      <c r="AG1506" s="30">
        <f>SUM(AG5:AG1505)</f>
        <v>60</v>
      </c>
      <c r="AH1506" s="16">
        <f>SUM(AH5:AH1505)</f>
        <v>889.61458333331927</v>
      </c>
      <c r="AI1506" s="30">
        <f>SUM(AI5:AI1505)</f>
        <v>60</v>
      </c>
      <c r="AJ1506" s="16">
        <f>SUM(AJ5:AJ1505)</f>
        <v>5.0399999999999086</v>
      </c>
    </row>
    <row r="1508" spans="1:36" x14ac:dyDescent="0.25">
      <c r="A1508" s="33" t="s">
        <v>55</v>
      </c>
      <c r="H1508" s="33" t="s">
        <v>49</v>
      </c>
      <c r="N1508" s="33" t="s">
        <v>50</v>
      </c>
      <c r="T1508" s="33" t="s">
        <v>51</v>
      </c>
      <c r="Z1508" s="33" t="s">
        <v>52</v>
      </c>
      <c r="AF1508" s="33" t="s">
        <v>53</v>
      </c>
    </row>
    <row r="1510" spans="1:36" x14ac:dyDescent="0.25">
      <c r="A1510" s="31" t="s">
        <v>54</v>
      </c>
      <c r="B1510" s="16">
        <f>J1512+P1512+V1512+AB1512+AH1512</f>
        <v>20.999999999999609</v>
      </c>
      <c r="H1510" s="32" t="s">
        <v>42</v>
      </c>
      <c r="J1510" s="16">
        <f>J1506-H1506</f>
        <v>8.3200000000001637</v>
      </c>
      <c r="K1510" s="22"/>
      <c r="N1510" s="32" t="s">
        <v>42</v>
      </c>
      <c r="P1510" s="16">
        <f>P1506-N1506</f>
        <v>9.7599999999994225</v>
      </c>
      <c r="Q1510" s="22"/>
      <c r="T1510" s="32" t="s">
        <v>42</v>
      </c>
      <c r="V1510" s="16">
        <f>V1506-T1506</f>
        <v>7.0399999999992815</v>
      </c>
      <c r="W1510" s="22"/>
      <c r="Z1510" s="32" t="s">
        <v>42</v>
      </c>
      <c r="AB1510" s="16">
        <f>AB1506-Z1506</f>
        <v>8.8399999999999181</v>
      </c>
      <c r="AC1510" s="22"/>
      <c r="AF1510" s="32" t="s">
        <v>42</v>
      </c>
      <c r="AH1510" s="16">
        <f>AH1506-AF1506</f>
        <v>7.8399999999999181</v>
      </c>
      <c r="AI1510" s="22"/>
    </row>
    <row r="1511" spans="1:36" x14ac:dyDescent="0.25">
      <c r="H1511" s="32" t="s">
        <v>43</v>
      </c>
      <c r="J1511" s="16">
        <f>A1505-J1510</f>
        <v>21.690416666665953</v>
      </c>
      <c r="K1511" s="22"/>
      <c r="N1511" s="32" t="s">
        <v>43</v>
      </c>
      <c r="P1511" s="16">
        <f>A1505-P1510</f>
        <v>20.250416666666695</v>
      </c>
      <c r="Q1511" s="22"/>
      <c r="T1511" s="32" t="s">
        <v>43</v>
      </c>
      <c r="V1511" s="16">
        <f>A1505-V1510</f>
        <v>22.970416666666836</v>
      </c>
      <c r="W1511" s="22"/>
      <c r="Z1511" s="32" t="s">
        <v>43</v>
      </c>
      <c r="AB1511" s="16">
        <f>A1505-AB1510</f>
        <v>21.170416666666199</v>
      </c>
      <c r="AC1511" s="22"/>
      <c r="AF1511" s="32" t="s">
        <v>43</v>
      </c>
      <c r="AH1511" s="16">
        <f>A1505-AH1510</f>
        <v>22.170416666666199</v>
      </c>
      <c r="AI1511" s="22"/>
    </row>
    <row r="1512" spans="1:36" x14ac:dyDescent="0.25">
      <c r="H1512" s="32" t="s">
        <v>54</v>
      </c>
      <c r="J1512" s="16">
        <f>L1506</f>
        <v>3.119999999999941</v>
      </c>
      <c r="K1512" s="22"/>
      <c r="N1512" s="32" t="s">
        <v>54</v>
      </c>
      <c r="P1512" s="16">
        <f>R1506</f>
        <v>4.759999999999911</v>
      </c>
      <c r="Q1512" s="22"/>
      <c r="T1512" s="32" t="s">
        <v>54</v>
      </c>
      <c r="V1512" s="16">
        <f>X1506</f>
        <v>3.839999999999927</v>
      </c>
      <c r="W1512" s="22"/>
      <c r="Z1512" s="32" t="s">
        <v>54</v>
      </c>
      <c r="AB1512" s="16">
        <f>AD1506</f>
        <v>4.2399999999999203</v>
      </c>
      <c r="AC1512" s="22"/>
      <c r="AF1512" s="32" t="s">
        <v>54</v>
      </c>
      <c r="AH1512" s="16">
        <f>AJ1506</f>
        <v>5.0399999999999086</v>
      </c>
      <c r="AI1512" s="22"/>
    </row>
    <row r="1513" spans="1:36" x14ac:dyDescent="0.25">
      <c r="H1513" s="32"/>
      <c r="N1513" s="32"/>
      <c r="T1513" s="32"/>
      <c r="Z1513" s="32"/>
      <c r="AF1513" s="32"/>
    </row>
    <row r="1514" spans="1:36" x14ac:dyDescent="0.25">
      <c r="H1514" s="32" t="s">
        <v>34</v>
      </c>
      <c r="J1514" s="30">
        <f>(J1511*24)/I1506</f>
        <v>6.5071249999997862</v>
      </c>
      <c r="N1514" s="32" t="s">
        <v>34</v>
      </c>
      <c r="P1514" s="30">
        <f>(P1511*24)/O1506</f>
        <v>7.0436231884058067</v>
      </c>
      <c r="T1514" s="32" t="s">
        <v>34</v>
      </c>
      <c r="V1514" s="30">
        <f>(V1511*24)/U1506</f>
        <v>7.8755714285714866</v>
      </c>
      <c r="Z1514" s="32" t="s">
        <v>34</v>
      </c>
      <c r="AB1514" s="30">
        <f>(AB1511*24)/AA1506</f>
        <v>7.2584285714284107</v>
      </c>
      <c r="AF1514" s="32" t="s">
        <v>34</v>
      </c>
      <c r="AH1514" s="30">
        <f>(AH1511*24)/AG1506</f>
        <v>8.8681666666664789</v>
      </c>
    </row>
    <row r="1515" spans="1:36" x14ac:dyDescent="0.25">
      <c r="H1515" s="32" t="s">
        <v>40</v>
      </c>
      <c r="J1515">
        <f>1/J1514</f>
        <v>0.15367769944484436</v>
      </c>
      <c r="N1515" s="32" t="s">
        <v>40</v>
      </c>
      <c r="P1515">
        <f>1/P1514</f>
        <v>0.14197238739943605</v>
      </c>
      <c r="T1515" s="32" t="s">
        <v>40</v>
      </c>
      <c r="V1515">
        <f>1/V1514</f>
        <v>0.12697491338496886</v>
      </c>
      <c r="Z1515" s="32" t="s">
        <v>40</v>
      </c>
      <c r="AB1515">
        <f>1/AB1514</f>
        <v>0.13777086736602087</v>
      </c>
      <c r="AF1515" s="32" t="s">
        <v>40</v>
      </c>
      <c r="AH1515">
        <f>1/AH1514</f>
        <v>0.11276287846041322</v>
      </c>
    </row>
    <row r="1516" spans="1:36" x14ac:dyDescent="0.25">
      <c r="H1516" s="32"/>
      <c r="N1516" s="32"/>
      <c r="T1516" s="32"/>
      <c r="Z1516" s="32"/>
      <c r="AF1516" s="32"/>
    </row>
    <row r="1517" spans="1:36" x14ac:dyDescent="0.25">
      <c r="H1517" s="32" t="s">
        <v>35</v>
      </c>
      <c r="J1517" s="30">
        <f>(J1510*24)/K1506</f>
        <v>2.4960000000000493</v>
      </c>
      <c r="N1517" s="32" t="s">
        <v>35</v>
      </c>
      <c r="P1517" s="30">
        <f>(P1510*24)/Q1506</f>
        <v>3.3947826086954511</v>
      </c>
      <c r="T1517" s="32" t="s">
        <v>35</v>
      </c>
      <c r="V1517" s="30">
        <f>(V1510*24)/W1506</f>
        <v>2.4137142857140392</v>
      </c>
      <c r="Z1517" s="32" t="s">
        <v>35</v>
      </c>
      <c r="AB1517" s="30">
        <f>(AB1510*24)/AC1506</f>
        <v>3.0308571428571147</v>
      </c>
      <c r="AF1517" s="32" t="s">
        <v>35</v>
      </c>
      <c r="AH1517" s="30">
        <f>(AH1510*24)/AI1506</f>
        <v>3.1359999999999673</v>
      </c>
    </row>
    <row r="1518" spans="1:36" x14ac:dyDescent="0.25">
      <c r="H1518" s="32" t="s">
        <v>41</v>
      </c>
      <c r="J1518">
        <f>1/J1517</f>
        <v>0.40064102564101772</v>
      </c>
      <c r="N1518" s="32" t="s">
        <v>41</v>
      </c>
      <c r="P1518">
        <f>1/P1517</f>
        <v>0.29456967213116497</v>
      </c>
      <c r="T1518" s="32" t="s">
        <v>41</v>
      </c>
      <c r="V1518">
        <f>1/V1517</f>
        <v>0.41429924242428473</v>
      </c>
      <c r="Z1518" s="32" t="s">
        <v>41</v>
      </c>
      <c r="AB1518">
        <f>1/AB1517</f>
        <v>0.32993966817496534</v>
      </c>
      <c r="AF1518" s="32" t="s">
        <v>41</v>
      </c>
      <c r="AH1518">
        <f>1/AH1517</f>
        <v>0.31887755102041149</v>
      </c>
    </row>
  </sheetData>
  <mergeCells count="1">
    <mergeCell ref="A1:G1"/>
  </mergeCells>
  <conditionalFormatting sqref="F46:F48 D5:G5 D6:E6 C9:D10 D7:D8 G13:G14 E11:E14 C11:C15 E15:G15 E16:F18 D19:F20">
    <cfRule type="containsBlanks" dxfId="17119" priority="37249">
      <formula>LEN(TRIM(C5))=0</formula>
    </cfRule>
    <cfRule type="containsText" dxfId="17118" priority="37251" operator="containsText" text="Operational">
      <formula>NOT(ISERROR(SEARCH("Operational",C5)))</formula>
    </cfRule>
    <cfRule type="containsText" dxfId="17117" priority="37252" operator="containsText" text="Dn(service)">
      <formula>NOT(ISERROR(SEARCH("Dn(service)",C5)))</formula>
    </cfRule>
    <cfRule type="containsText" dxfId="17116" priority="37253" operator="containsText" text="Dn(waiting)">
      <formula>NOT(ISERROR(SEARCH("Dn(waiting)",C5)))</formula>
    </cfRule>
  </conditionalFormatting>
  <conditionalFormatting sqref="F21">
    <cfRule type="containsBlanks" dxfId="17115" priority="37245">
      <formula>LEN(TRIM(F21))=0</formula>
    </cfRule>
    <cfRule type="containsText" dxfId="17114" priority="37246" operator="containsText" text="Operational">
      <formula>NOT(ISERROR(SEARCH("Operational",F21)))</formula>
    </cfRule>
    <cfRule type="containsText" dxfId="17113" priority="37247" operator="containsText" text="Dn(service)">
      <formula>NOT(ISERROR(SEARCH("Dn(service)",F21)))</formula>
    </cfRule>
    <cfRule type="containsText" dxfId="17112" priority="37248" operator="containsText" text="Dn(waiting)">
      <formula>NOT(ISERROR(SEARCH("Dn(waiting)",F21)))</formula>
    </cfRule>
  </conditionalFormatting>
  <conditionalFormatting sqref="F22">
    <cfRule type="containsBlanks" dxfId="17111" priority="37237">
      <formula>LEN(TRIM(F22))=0</formula>
    </cfRule>
    <cfRule type="containsText" dxfId="17110" priority="37238" operator="containsText" text="Operational">
      <formula>NOT(ISERROR(SEARCH("Operational",F22)))</formula>
    </cfRule>
    <cfRule type="containsText" dxfId="17109" priority="37239" operator="containsText" text="Dn(service)">
      <formula>NOT(ISERROR(SEARCH("Dn(service)",F22)))</formula>
    </cfRule>
    <cfRule type="containsText" dxfId="17108" priority="37240" operator="containsText" text="Dn(waiting)">
      <formula>NOT(ISERROR(SEARCH("Dn(waiting)",F22)))</formula>
    </cfRule>
  </conditionalFormatting>
  <conditionalFormatting sqref="C29">
    <cfRule type="containsBlanks" dxfId="17107" priority="37173">
      <formula>LEN(TRIM(C29))=0</formula>
    </cfRule>
    <cfRule type="containsText" dxfId="17106" priority="37174" operator="containsText" text="Operational">
      <formula>NOT(ISERROR(SEARCH("Operational",C29)))</formula>
    </cfRule>
    <cfRule type="containsText" dxfId="17105" priority="37175" operator="containsText" text="Dn(service)">
      <formula>NOT(ISERROR(SEARCH("Dn(service)",C29)))</formula>
    </cfRule>
    <cfRule type="containsText" dxfId="17104" priority="37176" operator="containsText" text="Dn(waiting)">
      <formula>NOT(ISERROR(SEARCH("Dn(waiting)",C29)))</formula>
    </cfRule>
  </conditionalFormatting>
  <conditionalFormatting sqref="G34">
    <cfRule type="containsBlanks" dxfId="17103" priority="37177">
      <formula>LEN(TRIM(G34))=0</formula>
    </cfRule>
    <cfRule type="containsText" dxfId="17102" priority="37178" operator="containsText" text="Operational">
      <formula>NOT(ISERROR(SEARCH("Operational",G34)))</formula>
    </cfRule>
    <cfRule type="containsText" dxfId="17101" priority="37179" operator="containsText" text="Dn(service)">
      <formula>NOT(ISERROR(SEARCH("Dn(service)",G34)))</formula>
    </cfRule>
    <cfRule type="containsText" dxfId="17100" priority="37180" operator="containsText" text="Dn(waiting)">
      <formula>NOT(ISERROR(SEARCH("Dn(waiting)",G34)))</formula>
    </cfRule>
  </conditionalFormatting>
  <conditionalFormatting sqref="C24">
    <cfRule type="containsBlanks" dxfId="17099" priority="37221">
      <formula>LEN(TRIM(C24))=0</formula>
    </cfRule>
    <cfRule type="containsText" dxfId="17098" priority="37222" operator="containsText" text="Operational">
      <formula>NOT(ISERROR(SEARCH("Operational",C24)))</formula>
    </cfRule>
    <cfRule type="containsText" dxfId="17097" priority="37223" operator="containsText" text="Dn(service)">
      <formula>NOT(ISERROR(SEARCH("Dn(service)",C24)))</formula>
    </cfRule>
    <cfRule type="containsText" dxfId="17096" priority="37224" operator="containsText" text="Dn(waiting)">
      <formula>NOT(ISERROR(SEARCH("Dn(waiting)",C24)))</formula>
    </cfRule>
  </conditionalFormatting>
  <conditionalFormatting sqref="D24">
    <cfRule type="containsBlanks" dxfId="17095" priority="37217">
      <formula>LEN(TRIM(D24))=0</formula>
    </cfRule>
    <cfRule type="containsText" dxfId="17094" priority="37218" operator="containsText" text="Operational">
      <formula>NOT(ISERROR(SEARCH("Operational",D24)))</formula>
    </cfRule>
    <cfRule type="containsText" dxfId="17093" priority="37219" operator="containsText" text="Dn(service)">
      <formula>NOT(ISERROR(SEARCH("Dn(service)",D24)))</formula>
    </cfRule>
    <cfRule type="containsText" dxfId="17092" priority="37220" operator="containsText" text="Dn(waiting)">
      <formula>NOT(ISERROR(SEARCH("Dn(waiting)",D24)))</formula>
    </cfRule>
  </conditionalFormatting>
  <conditionalFormatting sqref="C25">
    <cfRule type="containsBlanks" dxfId="17091" priority="37213">
      <formula>LEN(TRIM(C25))=0</formula>
    </cfRule>
    <cfRule type="containsText" dxfId="17090" priority="37214" operator="containsText" text="Operational">
      <formula>NOT(ISERROR(SEARCH("Operational",C25)))</formula>
    </cfRule>
    <cfRule type="containsText" dxfId="17089" priority="37215" operator="containsText" text="Dn(service)">
      <formula>NOT(ISERROR(SEARCH("Dn(service)",C25)))</formula>
    </cfRule>
    <cfRule type="containsText" dxfId="17088" priority="37216" operator="containsText" text="Dn(waiting)">
      <formula>NOT(ISERROR(SEARCH("Dn(waiting)",C25)))</formula>
    </cfRule>
  </conditionalFormatting>
  <conditionalFormatting sqref="D25">
    <cfRule type="containsBlanks" dxfId="17087" priority="37209">
      <formula>LEN(TRIM(D25))=0</formula>
    </cfRule>
    <cfRule type="containsText" dxfId="17086" priority="37210" operator="containsText" text="Operational">
      <formula>NOT(ISERROR(SEARCH("Operational",D25)))</formula>
    </cfRule>
    <cfRule type="containsText" dxfId="17085" priority="37211" operator="containsText" text="Dn(service)">
      <formula>NOT(ISERROR(SEARCH("Dn(service)",D25)))</formula>
    </cfRule>
    <cfRule type="containsText" dxfId="17084" priority="37212" operator="containsText" text="Dn(waiting)">
      <formula>NOT(ISERROR(SEARCH("Dn(waiting)",D25)))</formula>
    </cfRule>
  </conditionalFormatting>
  <conditionalFormatting sqref="D26">
    <cfRule type="containsBlanks" dxfId="17083" priority="37205">
      <formula>LEN(TRIM(D26))=0</formula>
    </cfRule>
    <cfRule type="containsText" dxfId="17082" priority="37206" operator="containsText" text="Operational">
      <formula>NOT(ISERROR(SEARCH("Operational",D26)))</formula>
    </cfRule>
    <cfRule type="containsText" dxfId="17081" priority="37207" operator="containsText" text="Dn(service)">
      <formula>NOT(ISERROR(SEARCH("Dn(service)",D26)))</formula>
    </cfRule>
    <cfRule type="containsText" dxfId="17080" priority="37208" operator="containsText" text="Dn(waiting)">
      <formula>NOT(ISERROR(SEARCH("Dn(waiting)",D26)))</formula>
    </cfRule>
  </conditionalFormatting>
  <conditionalFormatting sqref="D27">
    <cfRule type="containsBlanks" dxfId="17079" priority="37201">
      <formula>LEN(TRIM(D27))=0</formula>
    </cfRule>
    <cfRule type="containsText" dxfId="17078" priority="37202" operator="containsText" text="Operational">
      <formula>NOT(ISERROR(SEARCH("Operational",D27)))</formula>
    </cfRule>
    <cfRule type="containsText" dxfId="17077" priority="37203" operator="containsText" text="Dn(service)">
      <formula>NOT(ISERROR(SEARCH("Dn(service)",D27)))</formula>
    </cfRule>
    <cfRule type="containsText" dxfId="17076" priority="37204" operator="containsText" text="Dn(waiting)">
      <formula>NOT(ISERROR(SEARCH("Dn(waiting)",D27)))</formula>
    </cfRule>
  </conditionalFormatting>
  <conditionalFormatting sqref="G33">
    <cfRule type="containsBlanks" dxfId="17075" priority="37181">
      <formula>LEN(TRIM(G33))=0</formula>
    </cfRule>
    <cfRule type="containsText" dxfId="17074" priority="37182" operator="containsText" text="Operational">
      <formula>NOT(ISERROR(SEARCH("Operational",G33)))</formula>
    </cfRule>
    <cfRule type="containsText" dxfId="17073" priority="37183" operator="containsText" text="Dn(service)">
      <formula>NOT(ISERROR(SEARCH("Dn(service)",G33)))</formula>
    </cfRule>
    <cfRule type="containsText" dxfId="17072" priority="37184" operator="containsText" text="Dn(waiting)">
      <formula>NOT(ISERROR(SEARCH("Dn(waiting)",G33)))</formula>
    </cfRule>
  </conditionalFormatting>
  <conditionalFormatting sqref="E35">
    <cfRule type="containsBlanks" dxfId="17071" priority="37169">
      <formula>LEN(TRIM(E35))=0</formula>
    </cfRule>
    <cfRule type="containsText" dxfId="17070" priority="37170" operator="containsText" text="Operational">
      <formula>NOT(ISERROR(SEARCH("Operational",E35)))</formula>
    </cfRule>
    <cfRule type="containsText" dxfId="17069" priority="37171" operator="containsText" text="Dn(service)">
      <formula>NOT(ISERROR(SEARCH("Dn(service)",E35)))</formula>
    </cfRule>
    <cfRule type="containsText" dxfId="17068" priority="37172" operator="containsText" text="Dn(waiting)">
      <formula>NOT(ISERROR(SEARCH("Dn(waiting)",E35)))</formula>
    </cfRule>
  </conditionalFormatting>
  <conditionalFormatting sqref="E32">
    <cfRule type="containsBlanks" dxfId="17067" priority="37117">
      <formula>LEN(TRIM(E32))=0</formula>
    </cfRule>
    <cfRule type="containsText" dxfId="17066" priority="37118" operator="containsText" text="Operational">
      <formula>NOT(ISERROR(SEARCH("Operational",E32)))</formula>
    </cfRule>
    <cfRule type="containsText" dxfId="17065" priority="37119" operator="containsText" text="Dn(service)">
      <formula>NOT(ISERROR(SEARCH("Dn(service)",E32)))</formula>
    </cfRule>
    <cfRule type="containsText" dxfId="17064" priority="37120" operator="containsText" text="Dn(waiting)">
      <formula>NOT(ISERROR(SEARCH("Dn(waiting)",E32)))</formula>
    </cfRule>
  </conditionalFormatting>
  <conditionalFormatting sqref="E33">
    <cfRule type="containsBlanks" dxfId="17063" priority="37113">
      <formula>LEN(TRIM(E33))=0</formula>
    </cfRule>
    <cfRule type="containsText" dxfId="17062" priority="37114" operator="containsText" text="Operational">
      <formula>NOT(ISERROR(SEARCH("Operational",E33)))</formula>
    </cfRule>
    <cfRule type="containsText" dxfId="17061" priority="37115" operator="containsText" text="Dn(service)">
      <formula>NOT(ISERROR(SEARCH("Dn(service)",E33)))</formula>
    </cfRule>
    <cfRule type="containsText" dxfId="17060" priority="37116" operator="containsText" text="Dn(waiting)">
      <formula>NOT(ISERROR(SEARCH("Dn(waiting)",E33)))</formula>
    </cfRule>
  </conditionalFormatting>
  <conditionalFormatting sqref="E34">
    <cfRule type="containsBlanks" dxfId="17059" priority="37109">
      <formula>LEN(TRIM(E34))=0</formula>
    </cfRule>
    <cfRule type="containsText" dxfId="17058" priority="37110" operator="containsText" text="Operational">
      <formula>NOT(ISERROR(SEARCH("Operational",E34)))</formula>
    </cfRule>
    <cfRule type="containsText" dxfId="17057" priority="37111" operator="containsText" text="Dn(service)">
      <formula>NOT(ISERROR(SEARCH("Dn(service)",E34)))</formula>
    </cfRule>
    <cfRule type="containsText" dxfId="17056" priority="37112" operator="containsText" text="Dn(waiting)">
      <formula>NOT(ISERROR(SEARCH("Dn(waiting)",E34)))</formula>
    </cfRule>
  </conditionalFormatting>
  <conditionalFormatting sqref="C33">
    <cfRule type="containsBlanks" dxfId="17055" priority="37085">
      <formula>LEN(TRIM(C33))=0</formula>
    </cfRule>
    <cfRule type="containsText" dxfId="17054" priority="37086" operator="containsText" text="Operational">
      <formula>NOT(ISERROR(SEARCH("Operational",C33)))</formula>
    </cfRule>
    <cfRule type="containsText" dxfId="17053" priority="37087" operator="containsText" text="Dn(service)">
      <formula>NOT(ISERROR(SEARCH("Dn(service)",C33)))</formula>
    </cfRule>
    <cfRule type="containsText" dxfId="17052" priority="37088" operator="containsText" text="Dn(waiting)">
      <formula>NOT(ISERROR(SEARCH("Dn(waiting)",C33)))</formula>
    </cfRule>
  </conditionalFormatting>
  <conditionalFormatting sqref="G29:G32">
    <cfRule type="containsBlanks" dxfId="17051" priority="37065">
      <formula>LEN(TRIM(G29))=0</formula>
    </cfRule>
    <cfRule type="containsText" dxfId="17050" priority="37066" operator="containsText" text="Operational">
      <formula>NOT(ISERROR(SEARCH("Operational",G29)))</formula>
    </cfRule>
    <cfRule type="containsText" dxfId="17049" priority="37067" operator="containsText" text="Dn(service)">
      <formula>NOT(ISERROR(SEARCH("Dn(service)",G29)))</formula>
    </cfRule>
    <cfRule type="containsText" dxfId="17048" priority="37068" operator="containsText" text="Dn(waiting)">
      <formula>NOT(ISERROR(SEARCH("Dn(waiting)",G29)))</formula>
    </cfRule>
  </conditionalFormatting>
  <conditionalFormatting sqref="F36">
    <cfRule type="containsBlanks" dxfId="17047" priority="37061">
      <formula>LEN(TRIM(F36))=0</formula>
    </cfRule>
    <cfRule type="containsText" dxfId="17046" priority="37062" operator="containsText" text="Operational">
      <formula>NOT(ISERROR(SEARCH("Operational",F36)))</formula>
    </cfRule>
    <cfRule type="containsText" dxfId="17045" priority="37063" operator="containsText" text="Dn(service)">
      <formula>NOT(ISERROR(SEARCH("Dn(service)",F36)))</formula>
    </cfRule>
    <cfRule type="containsText" dxfId="17044" priority="37064" operator="containsText" text="Dn(waiting)">
      <formula>NOT(ISERROR(SEARCH("Dn(waiting)",F36)))</formula>
    </cfRule>
  </conditionalFormatting>
  <conditionalFormatting sqref="E36">
    <cfRule type="containsBlanks" dxfId="17043" priority="37057">
      <formula>LEN(TRIM(E36))=0</formula>
    </cfRule>
    <cfRule type="containsText" dxfId="17042" priority="37058" operator="containsText" text="Operational">
      <formula>NOT(ISERROR(SEARCH("Operational",E36)))</formula>
    </cfRule>
    <cfRule type="containsText" dxfId="17041" priority="37059" operator="containsText" text="Dn(service)">
      <formula>NOT(ISERROR(SEARCH("Dn(service)",E36)))</formula>
    </cfRule>
    <cfRule type="containsText" dxfId="17040" priority="37060" operator="containsText" text="Dn(waiting)">
      <formula>NOT(ISERROR(SEARCH("Dn(waiting)",E36)))</formula>
    </cfRule>
  </conditionalFormatting>
  <conditionalFormatting sqref="G35">
    <cfRule type="containsBlanks" dxfId="17039" priority="37053">
      <formula>LEN(TRIM(G35))=0</formula>
    </cfRule>
    <cfRule type="containsText" dxfId="17038" priority="37054" operator="containsText" text="Operational">
      <formula>NOT(ISERROR(SEARCH("Operational",G35)))</formula>
    </cfRule>
    <cfRule type="containsText" dxfId="17037" priority="37055" operator="containsText" text="Dn(service)">
      <formula>NOT(ISERROR(SEARCH("Dn(service)",G35)))</formula>
    </cfRule>
    <cfRule type="containsText" dxfId="17036" priority="37056" operator="containsText" text="Dn(waiting)">
      <formula>NOT(ISERROR(SEARCH("Dn(waiting)",G35)))</formula>
    </cfRule>
  </conditionalFormatting>
  <conditionalFormatting sqref="D41">
    <cfRule type="containsBlanks" dxfId="17035" priority="36969">
      <formula>LEN(TRIM(D41))=0</formula>
    </cfRule>
    <cfRule type="containsText" dxfId="17034" priority="36970" operator="containsText" text="Operational">
      <formula>NOT(ISERROR(SEARCH("Operational",D41)))</formula>
    </cfRule>
    <cfRule type="containsText" dxfId="17033" priority="36971" operator="containsText" text="Dn(service)">
      <formula>NOT(ISERROR(SEARCH("Dn(service)",D41)))</formula>
    </cfRule>
    <cfRule type="containsText" dxfId="17032" priority="36972" operator="containsText" text="Dn(waiting)">
      <formula>NOT(ISERROR(SEARCH("Dn(waiting)",D41)))</formula>
    </cfRule>
  </conditionalFormatting>
  <conditionalFormatting sqref="E41">
    <cfRule type="containsBlanks" dxfId="17031" priority="36965">
      <formula>LEN(TRIM(E41))=0</formula>
    </cfRule>
    <cfRule type="containsText" dxfId="17030" priority="36966" operator="containsText" text="Operational">
      <formula>NOT(ISERROR(SEARCH("Operational",E41)))</formula>
    </cfRule>
    <cfRule type="containsText" dxfId="17029" priority="36967" operator="containsText" text="Dn(service)">
      <formula>NOT(ISERROR(SEARCH("Dn(service)",E41)))</formula>
    </cfRule>
    <cfRule type="containsText" dxfId="17028" priority="36968" operator="containsText" text="Dn(waiting)">
      <formula>NOT(ISERROR(SEARCH("Dn(waiting)",E41)))</formula>
    </cfRule>
  </conditionalFormatting>
  <conditionalFormatting sqref="E37">
    <cfRule type="containsBlanks" dxfId="17027" priority="36957">
      <formula>LEN(TRIM(E37))=0</formula>
    </cfRule>
    <cfRule type="containsText" dxfId="17026" priority="36958" operator="containsText" text="Operational">
      <formula>NOT(ISERROR(SEARCH("Operational",E37)))</formula>
    </cfRule>
    <cfRule type="containsText" dxfId="17025" priority="36959" operator="containsText" text="Dn(service)">
      <formula>NOT(ISERROR(SEARCH("Dn(service)",E37)))</formula>
    </cfRule>
    <cfRule type="containsText" dxfId="17024" priority="36960" operator="containsText" text="Dn(waiting)">
      <formula>NOT(ISERROR(SEARCH("Dn(waiting)",E37)))</formula>
    </cfRule>
  </conditionalFormatting>
  <conditionalFormatting sqref="E42">
    <cfRule type="containsBlanks" dxfId="17023" priority="36961">
      <formula>LEN(TRIM(E42))=0</formula>
    </cfRule>
    <cfRule type="containsText" dxfId="17022" priority="36962" operator="containsText" text="Operational">
      <formula>NOT(ISERROR(SEARCH("Operational",E42)))</formula>
    </cfRule>
    <cfRule type="containsText" dxfId="17021" priority="36963" operator="containsText" text="Dn(service)">
      <formula>NOT(ISERROR(SEARCH("Dn(service)",E42)))</formula>
    </cfRule>
    <cfRule type="containsText" dxfId="17020" priority="36964" operator="containsText" text="Dn(waiting)">
      <formula>NOT(ISERROR(SEARCH("Dn(waiting)",E42)))</formula>
    </cfRule>
  </conditionalFormatting>
  <conditionalFormatting sqref="E39">
    <cfRule type="containsBlanks" dxfId="17019" priority="36953">
      <formula>LEN(TRIM(E39))=0</formula>
    </cfRule>
    <cfRule type="containsText" dxfId="17018" priority="36954" operator="containsText" text="Operational">
      <formula>NOT(ISERROR(SEARCH("Operational",E39)))</formula>
    </cfRule>
    <cfRule type="containsText" dxfId="17017" priority="36955" operator="containsText" text="Dn(service)">
      <formula>NOT(ISERROR(SEARCH("Dn(service)",E39)))</formula>
    </cfRule>
    <cfRule type="containsText" dxfId="17016" priority="36956" operator="containsText" text="Dn(waiting)">
      <formula>NOT(ISERROR(SEARCH("Dn(waiting)",E39)))</formula>
    </cfRule>
  </conditionalFormatting>
  <conditionalFormatting sqref="E40">
    <cfRule type="containsBlanks" dxfId="17015" priority="36949">
      <formula>LEN(TRIM(E40))=0</formula>
    </cfRule>
    <cfRule type="containsText" dxfId="17014" priority="36950" operator="containsText" text="Operational">
      <formula>NOT(ISERROR(SEARCH("Operational",E40)))</formula>
    </cfRule>
    <cfRule type="containsText" dxfId="17013" priority="36951" operator="containsText" text="Dn(service)">
      <formula>NOT(ISERROR(SEARCH("Dn(service)",E40)))</formula>
    </cfRule>
    <cfRule type="containsText" dxfId="17012" priority="36952" operator="containsText" text="Dn(waiting)">
      <formula>NOT(ISERROR(SEARCH("Dn(waiting)",E40)))</formula>
    </cfRule>
  </conditionalFormatting>
  <conditionalFormatting sqref="F43">
    <cfRule type="containsBlanks" dxfId="17011" priority="36941">
      <formula>LEN(TRIM(F43))=0</formula>
    </cfRule>
    <cfRule type="containsText" dxfId="17010" priority="36942" operator="containsText" text="Operational">
      <formula>NOT(ISERROR(SEARCH("Operational",F43)))</formula>
    </cfRule>
    <cfRule type="containsText" dxfId="17009" priority="36943" operator="containsText" text="Dn(service)">
      <formula>NOT(ISERROR(SEARCH("Dn(service)",F43)))</formula>
    </cfRule>
    <cfRule type="containsText" dxfId="17008" priority="36944" operator="containsText" text="Dn(waiting)">
      <formula>NOT(ISERROR(SEARCH("Dn(waiting)",F43)))</formula>
    </cfRule>
  </conditionalFormatting>
  <conditionalFormatting sqref="D44">
    <cfRule type="containsBlanks" dxfId="17007" priority="36937">
      <formula>LEN(TRIM(D44))=0</formula>
    </cfRule>
    <cfRule type="containsText" dxfId="17006" priority="36938" operator="containsText" text="Operational">
      <formula>NOT(ISERROR(SEARCH("Operational",D44)))</formula>
    </cfRule>
    <cfRule type="containsText" dxfId="17005" priority="36939" operator="containsText" text="Dn(service)">
      <formula>NOT(ISERROR(SEARCH("Dn(service)",D44)))</formula>
    </cfRule>
    <cfRule type="containsText" dxfId="17004" priority="36940" operator="containsText" text="Dn(waiting)">
      <formula>NOT(ISERROR(SEARCH("Dn(waiting)",D44)))</formula>
    </cfRule>
  </conditionalFormatting>
  <conditionalFormatting sqref="D48">
    <cfRule type="containsBlanks" dxfId="17003" priority="36921">
      <formula>LEN(TRIM(D48))=0</formula>
    </cfRule>
    <cfRule type="containsText" dxfId="17002" priority="36922" operator="containsText" text="Operational">
      <formula>NOT(ISERROR(SEARCH("Operational",D48)))</formula>
    </cfRule>
    <cfRule type="containsText" dxfId="17001" priority="36923" operator="containsText" text="Dn(service)">
      <formula>NOT(ISERROR(SEARCH("Dn(service)",D48)))</formula>
    </cfRule>
    <cfRule type="containsText" dxfId="17000" priority="36924" operator="containsText" text="Dn(waiting)">
      <formula>NOT(ISERROR(SEARCH("Dn(waiting)",D48)))</formula>
    </cfRule>
  </conditionalFormatting>
  <conditionalFormatting sqref="F45">
    <cfRule type="containsBlanks" dxfId="16999" priority="36917">
      <formula>LEN(TRIM(F45))=0</formula>
    </cfRule>
    <cfRule type="containsText" dxfId="16998" priority="36918" operator="containsText" text="Operational">
      <formula>NOT(ISERROR(SEARCH("Operational",F45)))</formula>
    </cfRule>
    <cfRule type="containsText" dxfId="16997" priority="36919" operator="containsText" text="Dn(service)">
      <formula>NOT(ISERROR(SEARCH("Dn(service)",F45)))</formula>
    </cfRule>
    <cfRule type="containsText" dxfId="16996" priority="36920" operator="containsText" text="Dn(waiting)">
      <formula>NOT(ISERROR(SEARCH("Dn(waiting)",F45)))</formula>
    </cfRule>
  </conditionalFormatting>
  <conditionalFormatting sqref="D45">
    <cfRule type="containsBlanks" dxfId="16995" priority="36913">
      <formula>LEN(TRIM(D45))=0</formula>
    </cfRule>
    <cfRule type="containsText" dxfId="16994" priority="36914" operator="containsText" text="Operational">
      <formula>NOT(ISERROR(SEARCH("Operational",D45)))</formula>
    </cfRule>
    <cfRule type="containsText" dxfId="16993" priority="36915" operator="containsText" text="Dn(service)">
      <formula>NOT(ISERROR(SEARCH("Dn(service)",D45)))</formula>
    </cfRule>
    <cfRule type="containsText" dxfId="16992" priority="36916" operator="containsText" text="Dn(waiting)">
      <formula>NOT(ISERROR(SEARCH("Dn(waiting)",D45)))</formula>
    </cfRule>
  </conditionalFormatting>
  <conditionalFormatting sqref="D46">
    <cfRule type="containsBlanks" dxfId="16991" priority="36909">
      <formula>LEN(TRIM(D46))=0</formula>
    </cfRule>
    <cfRule type="containsText" dxfId="16990" priority="36910" operator="containsText" text="Operational">
      <formula>NOT(ISERROR(SEARCH("Operational",D46)))</formula>
    </cfRule>
    <cfRule type="containsText" dxfId="16989" priority="36911" operator="containsText" text="Dn(service)">
      <formula>NOT(ISERROR(SEARCH("Dn(service)",D46)))</formula>
    </cfRule>
    <cfRule type="containsText" dxfId="16988" priority="36912" operator="containsText" text="Dn(waiting)">
      <formula>NOT(ISERROR(SEARCH("Dn(waiting)",D46)))</formula>
    </cfRule>
  </conditionalFormatting>
  <conditionalFormatting sqref="D47">
    <cfRule type="containsBlanks" dxfId="16987" priority="36905">
      <formula>LEN(TRIM(D47))=0</formula>
    </cfRule>
    <cfRule type="containsText" dxfId="16986" priority="36906" operator="containsText" text="Operational">
      <formula>NOT(ISERROR(SEARCH("Operational",D47)))</formula>
    </cfRule>
    <cfRule type="containsText" dxfId="16985" priority="36907" operator="containsText" text="Dn(service)">
      <formula>NOT(ISERROR(SEARCH("Dn(service)",D47)))</formula>
    </cfRule>
    <cfRule type="containsText" dxfId="16984" priority="36908" operator="containsText" text="Dn(waiting)">
      <formula>NOT(ISERROR(SEARCH("Dn(waiting)",D47)))</formula>
    </cfRule>
  </conditionalFormatting>
  <conditionalFormatting sqref="E45">
    <cfRule type="containsBlanks" dxfId="16983" priority="36901">
      <formula>LEN(TRIM(E45))=0</formula>
    </cfRule>
    <cfRule type="containsText" dxfId="16982" priority="36902" operator="containsText" text="Operational">
      <formula>NOT(ISERROR(SEARCH("Operational",E45)))</formula>
    </cfRule>
    <cfRule type="containsText" dxfId="16981" priority="36903" operator="containsText" text="Dn(service)">
      <formula>NOT(ISERROR(SEARCH("Dn(service)",E45)))</formula>
    </cfRule>
    <cfRule type="containsText" dxfId="16980" priority="36904" operator="containsText" text="Dn(waiting)">
      <formula>NOT(ISERROR(SEARCH("Dn(waiting)",E45)))</formula>
    </cfRule>
  </conditionalFormatting>
  <conditionalFormatting sqref="E43">
    <cfRule type="containsBlanks" dxfId="16979" priority="36885">
      <formula>LEN(TRIM(E43))=0</formula>
    </cfRule>
    <cfRule type="containsText" dxfId="16978" priority="36886" operator="containsText" text="Operational">
      <formula>NOT(ISERROR(SEARCH("Operational",E43)))</formula>
    </cfRule>
    <cfRule type="containsText" dxfId="16977" priority="36887" operator="containsText" text="Dn(service)">
      <formula>NOT(ISERROR(SEARCH("Dn(service)",E43)))</formula>
    </cfRule>
    <cfRule type="containsText" dxfId="16976" priority="36888" operator="containsText" text="Dn(waiting)">
      <formula>NOT(ISERROR(SEARCH("Dn(waiting)",E43)))</formula>
    </cfRule>
  </conditionalFormatting>
  <conditionalFormatting sqref="F44">
    <cfRule type="containsBlanks" dxfId="16975" priority="36881">
      <formula>LEN(TRIM(F44))=0</formula>
    </cfRule>
    <cfRule type="containsText" dxfId="16974" priority="36882" operator="containsText" text="Operational">
      <formula>NOT(ISERROR(SEARCH("Operational",F44)))</formula>
    </cfRule>
    <cfRule type="containsText" dxfId="16973" priority="36883" operator="containsText" text="Dn(service)">
      <formula>NOT(ISERROR(SEARCH("Dn(service)",F44)))</formula>
    </cfRule>
    <cfRule type="containsText" dxfId="16972" priority="36884" operator="containsText" text="Dn(waiting)">
      <formula>NOT(ISERROR(SEARCH("Dn(waiting)",F44)))</formula>
    </cfRule>
  </conditionalFormatting>
  <conditionalFormatting sqref="E44">
    <cfRule type="containsBlanks" dxfId="16971" priority="36877">
      <formula>LEN(TRIM(E44))=0</formula>
    </cfRule>
    <cfRule type="containsText" dxfId="16970" priority="36878" operator="containsText" text="Operational">
      <formula>NOT(ISERROR(SEARCH("Operational",E44)))</formula>
    </cfRule>
    <cfRule type="containsText" dxfId="16969" priority="36879" operator="containsText" text="Dn(service)">
      <formula>NOT(ISERROR(SEARCH("Dn(service)",E44)))</formula>
    </cfRule>
    <cfRule type="containsText" dxfId="16968" priority="36880" operator="containsText" text="Dn(waiting)">
      <formula>NOT(ISERROR(SEARCH("Dn(waiting)",E44)))</formula>
    </cfRule>
  </conditionalFormatting>
  <conditionalFormatting sqref="C46">
    <cfRule type="containsBlanks" dxfId="16967" priority="36873">
      <formula>LEN(TRIM(C46))=0</formula>
    </cfRule>
    <cfRule type="containsText" dxfId="16966" priority="36874" operator="containsText" text="Operational">
      <formula>NOT(ISERROR(SEARCH("Operational",C46)))</formula>
    </cfRule>
    <cfRule type="containsText" dxfId="16965" priority="36875" operator="containsText" text="Dn(service)">
      <formula>NOT(ISERROR(SEARCH("Dn(service)",C46)))</formula>
    </cfRule>
    <cfRule type="containsText" dxfId="16964" priority="36876" operator="containsText" text="Dn(waiting)">
      <formula>NOT(ISERROR(SEARCH("Dn(waiting)",C46)))</formula>
    </cfRule>
  </conditionalFormatting>
  <conditionalFormatting sqref="C48">
    <cfRule type="containsBlanks" dxfId="16963" priority="36869">
      <formula>LEN(TRIM(C48))=0</formula>
    </cfRule>
    <cfRule type="containsText" dxfId="16962" priority="36870" operator="containsText" text="Operational">
      <formula>NOT(ISERROR(SEARCH("Operational",C48)))</formula>
    </cfRule>
    <cfRule type="containsText" dxfId="16961" priority="36871" operator="containsText" text="Dn(service)">
      <formula>NOT(ISERROR(SEARCH("Dn(service)",C48)))</formula>
    </cfRule>
    <cfRule type="containsText" dxfId="16960" priority="36872" operator="containsText" text="Dn(waiting)">
      <formula>NOT(ISERROR(SEARCH("Dn(waiting)",C48)))</formula>
    </cfRule>
  </conditionalFormatting>
  <conditionalFormatting sqref="D43">
    <cfRule type="containsBlanks" dxfId="16959" priority="36865">
      <formula>LEN(TRIM(D43))=0</formula>
    </cfRule>
    <cfRule type="containsText" dxfId="16958" priority="36866" operator="containsText" text="Operational">
      <formula>NOT(ISERROR(SEARCH("Operational",D43)))</formula>
    </cfRule>
    <cfRule type="containsText" dxfId="16957" priority="36867" operator="containsText" text="Dn(service)">
      <formula>NOT(ISERROR(SEARCH("Dn(service)",D43)))</formula>
    </cfRule>
    <cfRule type="containsText" dxfId="16956" priority="36868" operator="containsText" text="Dn(waiting)">
      <formula>NOT(ISERROR(SEARCH("Dn(waiting)",D43)))</formula>
    </cfRule>
  </conditionalFormatting>
  <conditionalFormatting sqref="D50">
    <cfRule type="containsBlanks" dxfId="16955" priority="36837">
      <formula>LEN(TRIM(D50))=0</formula>
    </cfRule>
    <cfRule type="containsText" dxfId="16954" priority="36838" operator="containsText" text="Operational">
      <formula>NOT(ISERROR(SEARCH("Operational",D50)))</formula>
    </cfRule>
    <cfRule type="containsText" dxfId="16953" priority="36839" operator="containsText" text="Dn(service)">
      <formula>NOT(ISERROR(SEARCH("Dn(service)",D50)))</formula>
    </cfRule>
    <cfRule type="containsText" dxfId="16952" priority="36840" operator="containsText" text="Dn(waiting)">
      <formula>NOT(ISERROR(SEARCH("Dn(waiting)",D50)))</formula>
    </cfRule>
  </conditionalFormatting>
  <conditionalFormatting sqref="D51">
    <cfRule type="containsBlanks" dxfId="16951" priority="36829">
      <formula>LEN(TRIM(D51))=0</formula>
    </cfRule>
    <cfRule type="containsText" dxfId="16950" priority="36830" operator="containsText" text="Operational">
      <formula>NOT(ISERROR(SEARCH("Operational",D51)))</formula>
    </cfRule>
    <cfRule type="containsText" dxfId="16949" priority="36831" operator="containsText" text="Dn(service)">
      <formula>NOT(ISERROR(SEARCH("Dn(service)",D51)))</formula>
    </cfRule>
    <cfRule type="containsText" dxfId="16948" priority="36832" operator="containsText" text="Dn(waiting)">
      <formula>NOT(ISERROR(SEARCH("Dn(waiting)",D51)))</formula>
    </cfRule>
  </conditionalFormatting>
  <conditionalFormatting sqref="C49">
    <cfRule type="containsBlanks" dxfId="16947" priority="36845">
      <formula>LEN(TRIM(C49))=0</formula>
    </cfRule>
    <cfRule type="containsText" dxfId="16946" priority="36846" operator="containsText" text="Operational">
      <formula>NOT(ISERROR(SEARCH("Operational",C49)))</formula>
    </cfRule>
    <cfRule type="containsText" dxfId="16945" priority="36847" operator="containsText" text="Dn(service)">
      <formula>NOT(ISERROR(SEARCH("Dn(service)",C49)))</formula>
    </cfRule>
    <cfRule type="containsText" dxfId="16944" priority="36848" operator="containsText" text="Dn(waiting)">
      <formula>NOT(ISERROR(SEARCH("Dn(waiting)",C49)))</formula>
    </cfRule>
  </conditionalFormatting>
  <conditionalFormatting sqref="D53">
    <cfRule type="containsBlanks" dxfId="16943" priority="36809">
      <formula>LEN(TRIM(D53))=0</formula>
    </cfRule>
    <cfRule type="containsText" dxfId="16942" priority="36810" operator="containsText" text="Operational">
      <formula>NOT(ISERROR(SEARCH("Operational",D53)))</formula>
    </cfRule>
    <cfRule type="containsText" dxfId="16941" priority="36811" operator="containsText" text="Dn(service)">
      <formula>NOT(ISERROR(SEARCH("Dn(service)",D53)))</formula>
    </cfRule>
    <cfRule type="containsText" dxfId="16940" priority="36812" operator="containsText" text="Dn(waiting)">
      <formula>NOT(ISERROR(SEARCH("Dn(waiting)",D53)))</formula>
    </cfRule>
  </conditionalFormatting>
  <conditionalFormatting sqref="G54">
    <cfRule type="containsBlanks" dxfId="16939" priority="36793">
      <formula>LEN(TRIM(G54))=0</formula>
    </cfRule>
    <cfRule type="containsText" dxfId="16938" priority="36794" operator="containsText" text="Operational">
      <formula>NOT(ISERROR(SEARCH("Operational",G54)))</formula>
    </cfRule>
    <cfRule type="containsText" dxfId="16937" priority="36795" operator="containsText" text="Dn(service)">
      <formula>NOT(ISERROR(SEARCH("Dn(service)",G54)))</formula>
    </cfRule>
    <cfRule type="containsText" dxfId="16936" priority="36796" operator="containsText" text="Dn(waiting)">
      <formula>NOT(ISERROR(SEARCH("Dn(waiting)",G54)))</formula>
    </cfRule>
  </conditionalFormatting>
  <conditionalFormatting sqref="D52">
    <cfRule type="containsBlanks" dxfId="16935" priority="36817">
      <formula>LEN(TRIM(D52))=0</formula>
    </cfRule>
    <cfRule type="containsText" dxfId="16934" priority="36818" operator="containsText" text="Operational">
      <formula>NOT(ISERROR(SEARCH("Operational",D52)))</formula>
    </cfRule>
    <cfRule type="containsText" dxfId="16933" priority="36819" operator="containsText" text="Dn(service)">
      <formula>NOT(ISERROR(SEARCH("Dn(service)",D52)))</formula>
    </cfRule>
    <cfRule type="containsText" dxfId="16932" priority="36820" operator="containsText" text="Dn(waiting)">
      <formula>NOT(ISERROR(SEARCH("Dn(waiting)",D52)))</formula>
    </cfRule>
  </conditionalFormatting>
  <conditionalFormatting sqref="E54">
    <cfRule type="containsBlanks" dxfId="16931" priority="36801">
      <formula>LEN(TRIM(E54))=0</formula>
    </cfRule>
    <cfRule type="containsText" dxfId="16930" priority="36802" operator="containsText" text="Operational">
      <formula>NOT(ISERROR(SEARCH("Operational",E54)))</formula>
    </cfRule>
    <cfRule type="containsText" dxfId="16929" priority="36803" operator="containsText" text="Dn(service)">
      <formula>NOT(ISERROR(SEARCH("Dn(service)",E54)))</formula>
    </cfRule>
    <cfRule type="containsText" dxfId="16928" priority="36804" operator="containsText" text="Dn(waiting)">
      <formula>NOT(ISERROR(SEARCH("Dn(waiting)",E54)))</formula>
    </cfRule>
  </conditionalFormatting>
  <conditionalFormatting sqref="G55:G61 E55:E61 C58:C66 E62:F66 C67:F67 C68:D70 F68:F70">
    <cfRule type="containsBlanks" dxfId="16927" priority="36789">
      <formula>LEN(TRIM(C55))=0</formula>
    </cfRule>
    <cfRule type="containsText" dxfId="16926" priority="36790" operator="containsText" text="Operational">
      <formula>NOT(ISERROR(SEARCH("Operational",C55)))</formula>
    </cfRule>
    <cfRule type="containsText" dxfId="16925" priority="36791" operator="containsText" text="Dn(service)">
      <formula>NOT(ISERROR(SEARCH("Dn(service)",C55)))</formula>
    </cfRule>
    <cfRule type="containsText" dxfId="16924" priority="36792" operator="containsText" text="Dn(waiting)">
      <formula>NOT(ISERROR(SEARCH("Dn(waiting)",C55)))</formula>
    </cfRule>
  </conditionalFormatting>
  <conditionalFormatting sqref="F71">
    <cfRule type="containsBlanks" dxfId="16923" priority="36785">
      <formula>LEN(TRIM(F71))=0</formula>
    </cfRule>
    <cfRule type="containsText" dxfId="16922" priority="36786" operator="containsText" text="Operational">
      <formula>NOT(ISERROR(SEARCH("Operational",F71)))</formula>
    </cfRule>
    <cfRule type="containsText" dxfId="16921" priority="36787" operator="containsText" text="Dn(service)">
      <formula>NOT(ISERROR(SEARCH("Dn(service)",F71)))</formula>
    </cfRule>
    <cfRule type="containsText" dxfId="16920" priority="36788" operator="containsText" text="Dn(waiting)">
      <formula>NOT(ISERROR(SEARCH("Dn(waiting)",F71)))</formula>
    </cfRule>
  </conditionalFormatting>
  <conditionalFormatting sqref="G71">
    <cfRule type="containsBlanks" dxfId="16919" priority="36781">
      <formula>LEN(TRIM(G71))=0</formula>
    </cfRule>
    <cfRule type="containsText" dxfId="16918" priority="36782" operator="containsText" text="Operational">
      <formula>NOT(ISERROR(SEARCH("Operational",G71)))</formula>
    </cfRule>
    <cfRule type="containsText" dxfId="16917" priority="36783" operator="containsText" text="Dn(service)">
      <formula>NOT(ISERROR(SEARCH("Dn(service)",G71)))</formula>
    </cfRule>
    <cfRule type="containsText" dxfId="16916" priority="36784" operator="containsText" text="Dn(waiting)">
      <formula>NOT(ISERROR(SEARCH("Dn(waiting)",G71)))</formula>
    </cfRule>
  </conditionalFormatting>
  <conditionalFormatting sqref="F72">
    <cfRule type="containsBlanks" dxfId="16915" priority="36777">
      <formula>LEN(TRIM(F72))=0</formula>
    </cfRule>
    <cfRule type="containsText" dxfId="16914" priority="36778" operator="containsText" text="Operational">
      <formula>NOT(ISERROR(SEARCH("Operational",F72)))</formula>
    </cfRule>
    <cfRule type="containsText" dxfId="16913" priority="36779" operator="containsText" text="Dn(service)">
      <formula>NOT(ISERROR(SEARCH("Dn(service)",F72)))</formula>
    </cfRule>
    <cfRule type="containsText" dxfId="16912" priority="36780" operator="containsText" text="Dn(waiting)">
      <formula>NOT(ISERROR(SEARCH("Dn(waiting)",F72)))</formula>
    </cfRule>
  </conditionalFormatting>
  <conditionalFormatting sqref="D74">
    <cfRule type="containsBlanks" dxfId="16911" priority="36765">
      <formula>LEN(TRIM(D74))=0</formula>
    </cfRule>
    <cfRule type="containsText" dxfId="16910" priority="36766" operator="containsText" text="Operational">
      <formula>NOT(ISERROR(SEARCH("Operational",D74)))</formula>
    </cfRule>
    <cfRule type="containsText" dxfId="16909" priority="36767" operator="containsText" text="Dn(service)">
      <formula>NOT(ISERROR(SEARCH("Dn(service)",D74)))</formula>
    </cfRule>
    <cfRule type="containsText" dxfId="16908" priority="36768" operator="containsText" text="Dn(waiting)">
      <formula>NOT(ISERROR(SEARCH("Dn(waiting)",D74)))</formula>
    </cfRule>
  </conditionalFormatting>
  <conditionalFormatting sqref="D75">
    <cfRule type="containsBlanks" dxfId="16907" priority="36757">
      <formula>LEN(TRIM(D75))=0</formula>
    </cfRule>
    <cfRule type="containsText" dxfId="16906" priority="36758" operator="containsText" text="Operational">
      <formula>NOT(ISERROR(SEARCH("Operational",D75)))</formula>
    </cfRule>
    <cfRule type="containsText" dxfId="16905" priority="36759" operator="containsText" text="Dn(service)">
      <formula>NOT(ISERROR(SEARCH("Dn(service)",D75)))</formula>
    </cfRule>
    <cfRule type="containsText" dxfId="16904" priority="36760" operator="containsText" text="Dn(waiting)">
      <formula>NOT(ISERROR(SEARCH("Dn(waiting)",D75)))</formula>
    </cfRule>
  </conditionalFormatting>
  <conditionalFormatting sqref="D76">
    <cfRule type="containsBlanks" dxfId="16903" priority="36753">
      <formula>LEN(TRIM(D76))=0</formula>
    </cfRule>
    <cfRule type="containsText" dxfId="16902" priority="36754" operator="containsText" text="Operational">
      <formula>NOT(ISERROR(SEARCH("Operational",D76)))</formula>
    </cfRule>
    <cfRule type="containsText" dxfId="16901" priority="36755" operator="containsText" text="Dn(service)">
      <formula>NOT(ISERROR(SEARCH("Dn(service)",D76)))</formula>
    </cfRule>
    <cfRule type="containsText" dxfId="16900" priority="36756" operator="containsText" text="Dn(waiting)">
      <formula>NOT(ISERROR(SEARCH("Dn(waiting)",D76)))</formula>
    </cfRule>
  </conditionalFormatting>
  <conditionalFormatting sqref="E79">
    <cfRule type="containsBlanks" dxfId="16899" priority="36741">
      <formula>LEN(TRIM(E79))=0</formula>
    </cfRule>
    <cfRule type="containsText" dxfId="16898" priority="36742" operator="containsText" text="Operational">
      <formula>NOT(ISERROR(SEARCH("Operational",E79)))</formula>
    </cfRule>
    <cfRule type="containsText" dxfId="16897" priority="36743" operator="containsText" text="Dn(service)">
      <formula>NOT(ISERROR(SEARCH("Dn(service)",E79)))</formula>
    </cfRule>
    <cfRule type="containsText" dxfId="16896" priority="36744" operator="containsText" text="Dn(waiting)">
      <formula>NOT(ISERROR(SEARCH("Dn(waiting)",E79)))</formula>
    </cfRule>
  </conditionalFormatting>
  <conditionalFormatting sqref="E82">
    <cfRule type="containsBlanks" dxfId="16895" priority="36693">
      <formula>LEN(TRIM(E82))=0</formula>
    </cfRule>
    <cfRule type="containsText" dxfId="16894" priority="36694" operator="containsText" text="Operational">
      <formula>NOT(ISERROR(SEARCH("Operational",E82)))</formula>
    </cfRule>
    <cfRule type="containsText" dxfId="16893" priority="36695" operator="containsText" text="Dn(service)">
      <formula>NOT(ISERROR(SEARCH("Dn(service)",E82)))</formula>
    </cfRule>
    <cfRule type="containsText" dxfId="16892" priority="36696" operator="containsText" text="Dn(waiting)">
      <formula>NOT(ISERROR(SEARCH("Dn(waiting)",E82)))</formula>
    </cfRule>
  </conditionalFormatting>
  <conditionalFormatting sqref="E83">
    <cfRule type="containsBlanks" dxfId="16891" priority="36689">
      <formula>LEN(TRIM(E83))=0</formula>
    </cfRule>
    <cfRule type="containsText" dxfId="16890" priority="36690" operator="containsText" text="Operational">
      <formula>NOT(ISERROR(SEARCH("Operational",E83)))</formula>
    </cfRule>
    <cfRule type="containsText" dxfId="16889" priority="36691" operator="containsText" text="Dn(service)">
      <formula>NOT(ISERROR(SEARCH("Dn(service)",E83)))</formula>
    </cfRule>
    <cfRule type="containsText" dxfId="16888" priority="36692" operator="containsText" text="Dn(waiting)">
      <formula>NOT(ISERROR(SEARCH("Dn(waiting)",E83)))</formula>
    </cfRule>
  </conditionalFormatting>
  <conditionalFormatting sqref="E80">
    <cfRule type="containsBlanks" dxfId="16887" priority="36677">
      <formula>LEN(TRIM(E80))=0</formula>
    </cfRule>
    <cfRule type="containsText" dxfId="16886" priority="36678" operator="containsText" text="Operational">
      <formula>NOT(ISERROR(SEARCH("Operational",E80)))</formula>
    </cfRule>
    <cfRule type="containsText" dxfId="16885" priority="36679" operator="containsText" text="Dn(service)">
      <formula>NOT(ISERROR(SEARCH("Dn(service)",E80)))</formula>
    </cfRule>
    <cfRule type="containsText" dxfId="16884" priority="36680" operator="containsText" text="Dn(waiting)">
      <formula>NOT(ISERROR(SEARCH("Dn(waiting)",E80)))</formula>
    </cfRule>
  </conditionalFormatting>
  <conditionalFormatting sqref="E81">
    <cfRule type="containsBlanks" dxfId="16883" priority="36669">
      <formula>LEN(TRIM(E81))=0</formula>
    </cfRule>
    <cfRule type="containsText" dxfId="16882" priority="36670" operator="containsText" text="Operational">
      <formula>NOT(ISERROR(SEARCH("Operational",E81)))</formula>
    </cfRule>
    <cfRule type="containsText" dxfId="16881" priority="36671" operator="containsText" text="Dn(service)">
      <formula>NOT(ISERROR(SEARCH("Dn(service)",E81)))</formula>
    </cfRule>
    <cfRule type="containsText" dxfId="16880" priority="36672" operator="containsText" text="Dn(waiting)">
      <formula>NOT(ISERROR(SEARCH("Dn(waiting)",E81)))</formula>
    </cfRule>
  </conditionalFormatting>
  <conditionalFormatting sqref="C83">
    <cfRule type="containsBlanks" dxfId="16879" priority="36665">
      <formula>LEN(TRIM(C83))=0</formula>
    </cfRule>
    <cfRule type="containsText" dxfId="16878" priority="36666" operator="containsText" text="Operational">
      <formula>NOT(ISERROR(SEARCH("Operational",C83)))</formula>
    </cfRule>
    <cfRule type="containsText" dxfId="16877" priority="36667" operator="containsText" text="Dn(service)">
      <formula>NOT(ISERROR(SEARCH("Dn(service)",C83)))</formula>
    </cfRule>
    <cfRule type="containsText" dxfId="16876" priority="36668" operator="containsText" text="Dn(waiting)">
      <formula>NOT(ISERROR(SEARCH("Dn(waiting)",C83)))</formula>
    </cfRule>
  </conditionalFormatting>
  <conditionalFormatting sqref="G79:G81">
    <cfRule type="containsBlanks" dxfId="16875" priority="36645">
      <formula>LEN(TRIM(G79))=0</formula>
    </cfRule>
    <cfRule type="containsText" dxfId="16874" priority="36646" operator="containsText" text="Operational">
      <formula>NOT(ISERROR(SEARCH("Operational",G79)))</formula>
    </cfRule>
    <cfRule type="containsText" dxfId="16873" priority="36647" operator="containsText" text="Dn(service)">
      <formula>NOT(ISERROR(SEARCH("Dn(service)",G79)))</formula>
    </cfRule>
    <cfRule type="containsText" dxfId="16872" priority="36648" operator="containsText" text="Dn(waiting)">
      <formula>NOT(ISERROR(SEARCH("Dn(waiting)",G79)))</formula>
    </cfRule>
  </conditionalFormatting>
  <conditionalFormatting sqref="F86">
    <cfRule type="containsBlanks" dxfId="16871" priority="36641">
      <formula>LEN(TRIM(F86))=0</formula>
    </cfRule>
    <cfRule type="containsText" dxfId="16870" priority="36642" operator="containsText" text="Operational">
      <formula>NOT(ISERROR(SEARCH("Operational",F86)))</formula>
    </cfRule>
    <cfRule type="containsText" dxfId="16869" priority="36643" operator="containsText" text="Dn(service)">
      <formula>NOT(ISERROR(SEARCH("Dn(service)",F86)))</formula>
    </cfRule>
    <cfRule type="containsText" dxfId="16868" priority="36644" operator="containsText" text="Dn(waiting)">
      <formula>NOT(ISERROR(SEARCH("Dn(waiting)",F86)))</formula>
    </cfRule>
  </conditionalFormatting>
  <conditionalFormatting sqref="D89">
    <cfRule type="containsBlanks" dxfId="16867" priority="36613">
      <formula>LEN(TRIM(D89))=0</formula>
    </cfRule>
    <cfRule type="containsText" dxfId="16866" priority="36614" operator="containsText" text="Operational">
      <formula>NOT(ISERROR(SEARCH("Operational",D89)))</formula>
    </cfRule>
    <cfRule type="containsText" dxfId="16865" priority="36615" operator="containsText" text="Dn(service)">
      <formula>NOT(ISERROR(SEARCH("Dn(service)",D89)))</formula>
    </cfRule>
    <cfRule type="containsText" dxfId="16864" priority="36616" operator="containsText" text="Dn(waiting)">
      <formula>NOT(ISERROR(SEARCH("Dn(waiting)",D89)))</formula>
    </cfRule>
  </conditionalFormatting>
  <conditionalFormatting sqref="D91">
    <cfRule type="containsBlanks" dxfId="16863" priority="36601">
      <formula>LEN(TRIM(D91))=0</formula>
    </cfRule>
    <cfRule type="containsText" dxfId="16862" priority="36602" operator="containsText" text="Operational">
      <formula>NOT(ISERROR(SEARCH("Operational",D91)))</formula>
    </cfRule>
    <cfRule type="containsText" dxfId="16861" priority="36603" operator="containsText" text="Dn(service)">
      <formula>NOT(ISERROR(SEARCH("Dn(service)",D91)))</formula>
    </cfRule>
    <cfRule type="containsText" dxfId="16860" priority="36604" operator="containsText" text="Dn(waiting)">
      <formula>NOT(ISERROR(SEARCH("Dn(waiting)",D91)))</formula>
    </cfRule>
  </conditionalFormatting>
  <conditionalFormatting sqref="D90">
    <cfRule type="containsBlanks" dxfId="16859" priority="36609">
      <formula>LEN(TRIM(D90))=0</formula>
    </cfRule>
    <cfRule type="containsText" dxfId="16858" priority="36610" operator="containsText" text="Operational">
      <formula>NOT(ISERROR(SEARCH("Operational",D90)))</formula>
    </cfRule>
    <cfRule type="containsText" dxfId="16857" priority="36611" operator="containsText" text="Dn(service)">
      <formula>NOT(ISERROR(SEARCH("Dn(service)",D90)))</formula>
    </cfRule>
    <cfRule type="containsText" dxfId="16856" priority="36612" operator="containsText" text="Dn(waiting)">
      <formula>NOT(ISERROR(SEARCH("Dn(waiting)",D90)))</formula>
    </cfRule>
  </conditionalFormatting>
  <conditionalFormatting sqref="F93">
    <cfRule type="containsBlanks" dxfId="16855" priority="36573">
      <formula>LEN(TRIM(F93))=0</formula>
    </cfRule>
    <cfRule type="containsText" dxfId="16854" priority="36574" operator="containsText" text="Operational">
      <formula>NOT(ISERROR(SEARCH("Operational",F93)))</formula>
    </cfRule>
    <cfRule type="containsText" dxfId="16853" priority="36575" operator="containsText" text="Dn(service)">
      <formula>NOT(ISERROR(SEARCH("Dn(service)",F93)))</formula>
    </cfRule>
    <cfRule type="containsText" dxfId="16852" priority="36576" operator="containsText" text="Dn(waiting)">
      <formula>NOT(ISERROR(SEARCH("Dn(waiting)",F93)))</formula>
    </cfRule>
  </conditionalFormatting>
  <conditionalFormatting sqref="D94">
    <cfRule type="containsBlanks" dxfId="16851" priority="36569">
      <formula>LEN(TRIM(D94))=0</formula>
    </cfRule>
    <cfRule type="containsText" dxfId="16850" priority="36570" operator="containsText" text="Operational">
      <formula>NOT(ISERROR(SEARCH("Operational",D94)))</formula>
    </cfRule>
    <cfRule type="containsText" dxfId="16849" priority="36571" operator="containsText" text="Dn(service)">
      <formula>NOT(ISERROR(SEARCH("Dn(service)",D94)))</formula>
    </cfRule>
    <cfRule type="containsText" dxfId="16848" priority="36572" operator="containsText" text="Dn(waiting)">
      <formula>NOT(ISERROR(SEARCH("Dn(waiting)",D94)))</formula>
    </cfRule>
  </conditionalFormatting>
  <conditionalFormatting sqref="G96">
    <cfRule type="containsBlanks" dxfId="16847" priority="36565">
      <formula>LEN(TRIM(G96))=0</formula>
    </cfRule>
    <cfRule type="containsText" dxfId="16846" priority="36566" operator="containsText" text="Operational">
      <formula>NOT(ISERROR(SEARCH("Operational",G96)))</formula>
    </cfRule>
    <cfRule type="containsText" dxfId="16845" priority="36567" operator="containsText" text="Dn(service)">
      <formula>NOT(ISERROR(SEARCH("Dn(service)",G96)))</formula>
    </cfRule>
    <cfRule type="containsText" dxfId="16844" priority="36568" operator="containsText" text="Dn(waiting)">
      <formula>NOT(ISERROR(SEARCH("Dn(waiting)",G96)))</formula>
    </cfRule>
  </conditionalFormatting>
  <conditionalFormatting sqref="D93">
    <cfRule type="containsBlanks" dxfId="16843" priority="36497">
      <formula>LEN(TRIM(D93))=0</formula>
    </cfRule>
    <cfRule type="containsText" dxfId="16842" priority="36498" operator="containsText" text="Operational">
      <formula>NOT(ISERROR(SEARCH("Operational",D93)))</formula>
    </cfRule>
    <cfRule type="containsText" dxfId="16841" priority="36499" operator="containsText" text="Dn(service)">
      <formula>NOT(ISERROR(SEARCH("Dn(service)",D93)))</formula>
    </cfRule>
    <cfRule type="containsText" dxfId="16840" priority="36500" operator="containsText" text="Dn(waiting)">
      <formula>NOT(ISERROR(SEARCH("Dn(waiting)",D93)))</formula>
    </cfRule>
  </conditionalFormatting>
  <conditionalFormatting sqref="G94:G95">
    <cfRule type="containsBlanks" dxfId="16839" priority="36493">
      <formula>LEN(TRIM(G94))=0</formula>
    </cfRule>
    <cfRule type="containsText" dxfId="16838" priority="36494" operator="containsText" text="Operational">
      <formula>NOT(ISERROR(SEARCH("Operational",G94)))</formula>
    </cfRule>
    <cfRule type="containsText" dxfId="16837" priority="36495" operator="containsText" text="Dn(service)">
      <formula>NOT(ISERROR(SEARCH("Dn(service)",G94)))</formula>
    </cfRule>
    <cfRule type="containsText" dxfId="16836" priority="36496" operator="containsText" text="Dn(waiting)">
      <formula>NOT(ISERROR(SEARCH("Dn(waiting)",G94)))</formula>
    </cfRule>
  </conditionalFormatting>
  <conditionalFormatting sqref="E99">
    <cfRule type="containsBlanks" dxfId="16835" priority="36457">
      <formula>LEN(TRIM(E99))=0</formula>
    </cfRule>
    <cfRule type="containsText" dxfId="16834" priority="36458" operator="containsText" text="Operational">
      <formula>NOT(ISERROR(SEARCH("Operational",E99)))</formula>
    </cfRule>
    <cfRule type="containsText" dxfId="16833" priority="36459" operator="containsText" text="Dn(service)">
      <formula>NOT(ISERROR(SEARCH("Dn(service)",E99)))</formula>
    </cfRule>
    <cfRule type="containsText" dxfId="16832" priority="36460" operator="containsText" text="Dn(waiting)">
      <formula>NOT(ISERROR(SEARCH("Dn(waiting)",E99)))</formula>
    </cfRule>
  </conditionalFormatting>
  <conditionalFormatting sqref="E101">
    <cfRule type="containsBlanks" dxfId="16831" priority="36453">
      <formula>LEN(TRIM(E101))=0</formula>
    </cfRule>
    <cfRule type="containsText" dxfId="16830" priority="36454" operator="containsText" text="Operational">
      <formula>NOT(ISERROR(SEARCH("Operational",E101)))</formula>
    </cfRule>
    <cfRule type="containsText" dxfId="16829" priority="36455" operator="containsText" text="Dn(service)">
      <formula>NOT(ISERROR(SEARCH("Dn(service)",E101)))</formula>
    </cfRule>
    <cfRule type="containsText" dxfId="16828" priority="36456" operator="containsText" text="Dn(waiting)">
      <formula>NOT(ISERROR(SEARCH("Dn(waiting)",E101)))</formula>
    </cfRule>
  </conditionalFormatting>
  <conditionalFormatting sqref="C103">
    <cfRule type="containsBlanks" dxfId="16827" priority="36445">
      <formula>LEN(TRIM(C103))=0</formula>
    </cfRule>
    <cfRule type="containsText" dxfId="16826" priority="36446" operator="containsText" text="Operational">
      <formula>NOT(ISERROR(SEARCH("Operational",C103)))</formula>
    </cfRule>
    <cfRule type="containsText" dxfId="16825" priority="36447" operator="containsText" text="Dn(service)">
      <formula>NOT(ISERROR(SEARCH("Dn(service)",C103)))</formula>
    </cfRule>
    <cfRule type="containsText" dxfId="16824" priority="36448" operator="containsText" text="Dn(waiting)">
      <formula>NOT(ISERROR(SEARCH("Dn(waiting)",C103)))</formula>
    </cfRule>
  </conditionalFormatting>
  <conditionalFormatting sqref="E102">
    <cfRule type="containsBlanks" dxfId="16823" priority="36429">
      <formula>LEN(TRIM(E102))=0</formula>
    </cfRule>
    <cfRule type="containsText" dxfId="16822" priority="36430" operator="containsText" text="Operational">
      <formula>NOT(ISERROR(SEARCH("Operational",E102)))</formula>
    </cfRule>
    <cfRule type="containsText" dxfId="16821" priority="36431" operator="containsText" text="Dn(service)">
      <formula>NOT(ISERROR(SEARCH("Dn(service)",E102)))</formula>
    </cfRule>
    <cfRule type="containsText" dxfId="16820" priority="36432" operator="containsText" text="Dn(waiting)">
      <formula>NOT(ISERROR(SEARCH("Dn(waiting)",E102)))</formula>
    </cfRule>
  </conditionalFormatting>
  <conditionalFormatting sqref="E118:E120 C105:C108 F107:F110 D111:D115 G114:G119">
    <cfRule type="containsBlanks" dxfId="16819" priority="36421">
      <formula>LEN(TRIM(C105))=0</formula>
    </cfRule>
    <cfRule type="containsText" dxfId="16818" priority="36422" operator="containsText" text="Operational">
      <formula>NOT(ISERROR(SEARCH("Operational",C105)))</formula>
    </cfRule>
    <cfRule type="containsText" dxfId="16817" priority="36423" operator="containsText" text="Dn(service)">
      <formula>NOT(ISERROR(SEARCH("Dn(service)",C105)))</formula>
    </cfRule>
    <cfRule type="containsText" dxfId="16816" priority="36424" operator="containsText" text="Dn(waiting)">
      <formula>NOT(ISERROR(SEARCH("Dn(waiting)",C105)))</formula>
    </cfRule>
  </conditionalFormatting>
  <conditionalFormatting sqref="C123">
    <cfRule type="containsBlanks" dxfId="16815" priority="36405">
      <formula>LEN(TRIM(C123))=0</formula>
    </cfRule>
    <cfRule type="containsText" dxfId="16814" priority="36406" operator="containsText" text="Operational">
      <formula>NOT(ISERROR(SEARCH("Operational",C123)))</formula>
    </cfRule>
    <cfRule type="containsText" dxfId="16813" priority="36407" operator="containsText" text="Dn(service)">
      <formula>NOT(ISERROR(SEARCH("Dn(service)",C123)))</formula>
    </cfRule>
    <cfRule type="containsText" dxfId="16812" priority="36408" operator="containsText" text="Dn(waiting)">
      <formula>NOT(ISERROR(SEARCH("Dn(waiting)",C123)))</formula>
    </cfRule>
  </conditionalFormatting>
  <conditionalFormatting sqref="C124">
    <cfRule type="containsBlanks" dxfId="16811" priority="36401">
      <formula>LEN(TRIM(C124))=0</formula>
    </cfRule>
    <cfRule type="containsText" dxfId="16810" priority="36402" operator="containsText" text="Operational">
      <formula>NOT(ISERROR(SEARCH("Operational",C124)))</formula>
    </cfRule>
    <cfRule type="containsText" dxfId="16809" priority="36403" operator="containsText" text="Dn(service)">
      <formula>NOT(ISERROR(SEARCH("Dn(service)",C124)))</formula>
    </cfRule>
    <cfRule type="containsText" dxfId="16808" priority="36404" operator="containsText" text="Dn(waiting)">
      <formula>NOT(ISERROR(SEARCH("Dn(waiting)",C124)))</formula>
    </cfRule>
  </conditionalFormatting>
  <conditionalFormatting sqref="C125">
    <cfRule type="containsBlanks" dxfId="16807" priority="36393">
      <formula>LEN(TRIM(C125))=0</formula>
    </cfRule>
    <cfRule type="containsText" dxfId="16806" priority="36394" operator="containsText" text="Operational">
      <formula>NOT(ISERROR(SEARCH("Operational",C125)))</formula>
    </cfRule>
    <cfRule type="containsText" dxfId="16805" priority="36395" operator="containsText" text="Dn(service)">
      <formula>NOT(ISERROR(SEARCH("Dn(service)",C125)))</formula>
    </cfRule>
    <cfRule type="containsText" dxfId="16804" priority="36396" operator="containsText" text="Dn(waiting)">
      <formula>NOT(ISERROR(SEARCH("Dn(waiting)",C125)))</formula>
    </cfRule>
  </conditionalFormatting>
  <conditionalFormatting sqref="E129">
    <cfRule type="containsBlanks" dxfId="16803" priority="36373">
      <formula>LEN(TRIM(E129))=0</formula>
    </cfRule>
    <cfRule type="containsText" dxfId="16802" priority="36374" operator="containsText" text="Operational">
      <formula>NOT(ISERROR(SEARCH("Operational",E129)))</formula>
    </cfRule>
    <cfRule type="containsText" dxfId="16801" priority="36375" operator="containsText" text="Dn(service)">
      <formula>NOT(ISERROR(SEARCH("Dn(service)",E129)))</formula>
    </cfRule>
    <cfRule type="containsText" dxfId="16800" priority="36376" operator="containsText" text="Dn(waiting)">
      <formula>NOT(ISERROR(SEARCH("Dn(waiting)",E129)))</formula>
    </cfRule>
  </conditionalFormatting>
  <conditionalFormatting sqref="F130">
    <cfRule type="containsBlanks" dxfId="16799" priority="36369">
      <formula>LEN(TRIM(F130))=0</formula>
    </cfRule>
    <cfRule type="containsText" dxfId="16798" priority="36370" operator="containsText" text="Operational">
      <formula>NOT(ISERROR(SEARCH("Operational",F130)))</formula>
    </cfRule>
    <cfRule type="containsText" dxfId="16797" priority="36371" operator="containsText" text="Dn(service)">
      <formula>NOT(ISERROR(SEARCH("Dn(service)",F130)))</formula>
    </cfRule>
    <cfRule type="containsText" dxfId="16796" priority="36372" operator="containsText" text="Dn(waiting)">
      <formula>NOT(ISERROR(SEARCH("Dn(waiting)",F130)))</formula>
    </cfRule>
  </conditionalFormatting>
  <conditionalFormatting sqref="D136">
    <cfRule type="containsBlanks" dxfId="16795" priority="36345">
      <formula>LEN(TRIM(D136))=0</formula>
    </cfRule>
    <cfRule type="containsText" dxfId="16794" priority="36346" operator="containsText" text="Operational">
      <formula>NOT(ISERROR(SEARCH("Operational",D136)))</formula>
    </cfRule>
    <cfRule type="containsText" dxfId="16793" priority="36347" operator="containsText" text="Dn(service)">
      <formula>NOT(ISERROR(SEARCH("Dn(service)",D136)))</formula>
    </cfRule>
    <cfRule type="containsText" dxfId="16792" priority="36348" operator="containsText" text="Dn(waiting)">
      <formula>NOT(ISERROR(SEARCH("Dn(waiting)",D136)))</formula>
    </cfRule>
  </conditionalFormatting>
  <conditionalFormatting sqref="F132">
    <cfRule type="containsBlanks" dxfId="16791" priority="36341">
      <formula>LEN(TRIM(F132))=0</formula>
    </cfRule>
    <cfRule type="containsText" dxfId="16790" priority="36342" operator="containsText" text="Operational">
      <formula>NOT(ISERROR(SEARCH("Operational",F132)))</formula>
    </cfRule>
    <cfRule type="containsText" dxfId="16789" priority="36343" operator="containsText" text="Dn(service)">
      <formula>NOT(ISERROR(SEARCH("Dn(service)",F132)))</formula>
    </cfRule>
    <cfRule type="containsText" dxfId="16788" priority="36344" operator="containsText" text="Dn(waiting)">
      <formula>NOT(ISERROR(SEARCH("Dn(waiting)",F132)))</formula>
    </cfRule>
  </conditionalFormatting>
  <conditionalFormatting sqref="D134">
    <cfRule type="containsBlanks" dxfId="16787" priority="36329">
      <formula>LEN(TRIM(D134))=0</formula>
    </cfRule>
    <cfRule type="containsText" dxfId="16786" priority="36330" operator="containsText" text="Operational">
      <formula>NOT(ISERROR(SEARCH("Operational",D134)))</formula>
    </cfRule>
    <cfRule type="containsText" dxfId="16785" priority="36331" operator="containsText" text="Dn(service)">
      <formula>NOT(ISERROR(SEARCH("Dn(service)",D134)))</formula>
    </cfRule>
    <cfRule type="containsText" dxfId="16784" priority="36332" operator="containsText" text="Dn(waiting)">
      <formula>NOT(ISERROR(SEARCH("Dn(waiting)",D134)))</formula>
    </cfRule>
  </conditionalFormatting>
  <conditionalFormatting sqref="D135">
    <cfRule type="containsBlanks" dxfId="16783" priority="36313">
      <formula>LEN(TRIM(D135))=0</formula>
    </cfRule>
    <cfRule type="containsText" dxfId="16782" priority="36314" operator="containsText" text="Operational">
      <formula>NOT(ISERROR(SEARCH("Operational",D135)))</formula>
    </cfRule>
    <cfRule type="containsText" dxfId="16781" priority="36315" operator="containsText" text="Dn(service)">
      <formula>NOT(ISERROR(SEARCH("Dn(service)",D135)))</formula>
    </cfRule>
    <cfRule type="containsText" dxfId="16780" priority="36316" operator="containsText" text="Dn(waiting)">
      <formula>NOT(ISERROR(SEARCH("Dn(waiting)",D135)))</formula>
    </cfRule>
  </conditionalFormatting>
  <conditionalFormatting sqref="F131">
    <cfRule type="containsBlanks" dxfId="16779" priority="36305">
      <formula>LEN(TRIM(F131))=0</formula>
    </cfRule>
    <cfRule type="containsText" dxfId="16778" priority="36306" operator="containsText" text="Operational">
      <formula>NOT(ISERROR(SEARCH("Operational",F131)))</formula>
    </cfRule>
    <cfRule type="containsText" dxfId="16777" priority="36307" operator="containsText" text="Dn(service)">
      <formula>NOT(ISERROR(SEARCH("Dn(service)",F131)))</formula>
    </cfRule>
    <cfRule type="containsText" dxfId="16776" priority="36308" operator="containsText" text="Dn(waiting)">
      <formula>NOT(ISERROR(SEARCH("Dn(waiting)",F131)))</formula>
    </cfRule>
  </conditionalFormatting>
  <conditionalFormatting sqref="F129">
    <cfRule type="containsBlanks" dxfId="16775" priority="36281">
      <formula>LEN(TRIM(F129))=0</formula>
    </cfRule>
    <cfRule type="containsText" dxfId="16774" priority="36282" operator="containsText" text="Operational">
      <formula>NOT(ISERROR(SEARCH("Operational",F129)))</formula>
    </cfRule>
    <cfRule type="containsText" dxfId="16773" priority="36283" operator="containsText" text="Dn(service)">
      <formula>NOT(ISERROR(SEARCH("Dn(service)",F129)))</formula>
    </cfRule>
    <cfRule type="containsText" dxfId="16772" priority="36284" operator="containsText" text="Dn(waiting)">
      <formula>NOT(ISERROR(SEARCH("Dn(waiting)",F129)))</formula>
    </cfRule>
  </conditionalFormatting>
  <conditionalFormatting sqref="F133:F134">
    <cfRule type="containsBlanks" dxfId="16771" priority="36273">
      <formula>LEN(TRIM(F133))=0</formula>
    </cfRule>
    <cfRule type="containsText" dxfId="16770" priority="36274" operator="containsText" text="Operational">
      <formula>NOT(ISERROR(SEARCH("Operational",F133)))</formula>
    </cfRule>
    <cfRule type="containsText" dxfId="16769" priority="36275" operator="containsText" text="Dn(service)">
      <formula>NOT(ISERROR(SEARCH("Dn(service)",F133)))</formula>
    </cfRule>
    <cfRule type="containsText" dxfId="16768" priority="36276" operator="containsText" text="Dn(waiting)">
      <formula>NOT(ISERROR(SEARCH("Dn(waiting)",F133)))</formula>
    </cfRule>
  </conditionalFormatting>
  <conditionalFormatting sqref="D137:D141 C144:C152 G139:G152 E149:E152">
    <cfRule type="containsBlanks" dxfId="16767" priority="36261">
      <formula>LEN(TRIM(C137))=0</formula>
    </cfRule>
    <cfRule type="containsText" dxfId="16766" priority="36262" operator="containsText" text="Operational">
      <formula>NOT(ISERROR(SEARCH("Operational",C137)))</formula>
    </cfRule>
    <cfRule type="containsText" dxfId="16765" priority="36263" operator="containsText" text="Dn(service)">
      <formula>NOT(ISERROR(SEARCH("Dn(service)",C137)))</formula>
    </cfRule>
    <cfRule type="containsText" dxfId="16764" priority="36264" operator="containsText" text="Dn(waiting)">
      <formula>NOT(ISERROR(SEARCH("Dn(waiting)",C137)))</formula>
    </cfRule>
  </conditionalFormatting>
  <conditionalFormatting sqref="G153">
    <cfRule type="containsBlanks" dxfId="16763" priority="36253">
      <formula>LEN(TRIM(G153))=0</formula>
    </cfRule>
    <cfRule type="containsText" dxfId="16762" priority="36254" operator="containsText" text="Operational">
      <formula>NOT(ISERROR(SEARCH("Operational",G153)))</formula>
    </cfRule>
    <cfRule type="containsText" dxfId="16761" priority="36255" operator="containsText" text="Dn(service)">
      <formula>NOT(ISERROR(SEARCH("Dn(service)",G153)))</formula>
    </cfRule>
    <cfRule type="containsText" dxfId="16760" priority="36256" operator="containsText" text="Dn(waiting)">
      <formula>NOT(ISERROR(SEARCH("Dn(waiting)",G153)))</formula>
    </cfRule>
  </conditionalFormatting>
  <conditionalFormatting sqref="F154">
    <cfRule type="containsBlanks" dxfId="16759" priority="36249">
      <formula>LEN(TRIM(F154))=0</formula>
    </cfRule>
    <cfRule type="containsText" dxfId="16758" priority="36250" operator="containsText" text="Operational">
      <formula>NOT(ISERROR(SEARCH("Operational",F154)))</formula>
    </cfRule>
    <cfRule type="containsText" dxfId="16757" priority="36251" operator="containsText" text="Dn(service)">
      <formula>NOT(ISERROR(SEARCH("Dn(service)",F154)))</formula>
    </cfRule>
    <cfRule type="containsText" dxfId="16756" priority="36252" operator="containsText" text="Dn(waiting)">
      <formula>NOT(ISERROR(SEARCH("Dn(waiting)",F154)))</formula>
    </cfRule>
  </conditionalFormatting>
  <conditionalFormatting sqref="C155">
    <cfRule type="containsBlanks" dxfId="16755" priority="36245">
      <formula>LEN(TRIM(C155))=0</formula>
    </cfRule>
    <cfRule type="containsText" dxfId="16754" priority="36246" operator="containsText" text="Operational">
      <formula>NOT(ISERROR(SEARCH("Operational",C155)))</formula>
    </cfRule>
    <cfRule type="containsText" dxfId="16753" priority="36247" operator="containsText" text="Dn(service)">
      <formula>NOT(ISERROR(SEARCH("Dn(service)",C155)))</formula>
    </cfRule>
    <cfRule type="containsText" dxfId="16752" priority="36248" operator="containsText" text="Dn(waiting)">
      <formula>NOT(ISERROR(SEARCH("Dn(waiting)",C155)))</formula>
    </cfRule>
  </conditionalFormatting>
  <conditionalFormatting sqref="C156">
    <cfRule type="containsBlanks" dxfId="16751" priority="36241">
      <formula>LEN(TRIM(C156))=0</formula>
    </cfRule>
    <cfRule type="containsText" dxfId="16750" priority="36242" operator="containsText" text="Operational">
      <formula>NOT(ISERROR(SEARCH("Operational",C156)))</formula>
    </cfRule>
    <cfRule type="containsText" dxfId="16749" priority="36243" operator="containsText" text="Dn(service)">
      <formula>NOT(ISERROR(SEARCH("Dn(service)",C156)))</formula>
    </cfRule>
    <cfRule type="containsText" dxfId="16748" priority="36244" operator="containsText" text="Dn(waiting)">
      <formula>NOT(ISERROR(SEARCH("Dn(waiting)",C156)))</formula>
    </cfRule>
  </conditionalFormatting>
  <conditionalFormatting sqref="C157">
    <cfRule type="containsBlanks" dxfId="16747" priority="36233">
      <formula>LEN(TRIM(C157))=0</formula>
    </cfRule>
    <cfRule type="containsText" dxfId="16746" priority="36234" operator="containsText" text="Operational">
      <formula>NOT(ISERROR(SEARCH("Operational",C157)))</formula>
    </cfRule>
    <cfRule type="containsText" dxfId="16745" priority="36235" operator="containsText" text="Dn(service)">
      <formula>NOT(ISERROR(SEARCH("Dn(service)",C157)))</formula>
    </cfRule>
    <cfRule type="containsText" dxfId="16744" priority="36236" operator="containsText" text="Dn(waiting)">
      <formula>NOT(ISERROR(SEARCH("Dn(waiting)",C157)))</formula>
    </cfRule>
  </conditionalFormatting>
  <conditionalFormatting sqref="C5">
    <cfRule type="containsBlanks" dxfId="16743" priority="31757">
      <formula>LEN(TRIM(C5))=0</formula>
    </cfRule>
    <cfRule type="containsText" dxfId="16742" priority="31758" operator="containsText" text="Operational">
      <formula>NOT(ISERROR(SEARCH("Operational",C5)))</formula>
    </cfRule>
    <cfRule type="containsText" dxfId="16741" priority="31759" operator="containsText" text="Dn(service)">
      <formula>NOT(ISERROR(SEARCH("Dn(service)",C5)))</formula>
    </cfRule>
    <cfRule type="containsText" dxfId="16740" priority="31760" operator="containsText" text="Dn(waiting)">
      <formula>NOT(ISERROR(SEARCH("Dn(waiting)",C5)))</formula>
    </cfRule>
  </conditionalFormatting>
  <conditionalFormatting sqref="C6">
    <cfRule type="containsBlanks" dxfId="16739" priority="31753">
      <formula>LEN(TRIM(C6))=0</formula>
    </cfRule>
    <cfRule type="containsText" dxfId="16738" priority="31754" operator="containsText" text="Operational">
      <formula>NOT(ISERROR(SEARCH("Operational",C6)))</formula>
    </cfRule>
    <cfRule type="containsText" dxfId="16737" priority="31755" operator="containsText" text="Dn(service)">
      <formula>NOT(ISERROR(SEARCH("Dn(service)",C6)))</formula>
    </cfRule>
    <cfRule type="containsText" dxfId="16736" priority="31756" operator="containsText" text="Dn(waiting)">
      <formula>NOT(ISERROR(SEARCH("Dn(waiting)",C6)))</formula>
    </cfRule>
  </conditionalFormatting>
  <conditionalFormatting sqref="C7">
    <cfRule type="containsBlanks" dxfId="16735" priority="31749">
      <formula>LEN(TRIM(C7))=0</formula>
    </cfRule>
    <cfRule type="containsText" dxfId="16734" priority="31750" operator="containsText" text="Operational">
      <formula>NOT(ISERROR(SEARCH("Operational",C7)))</formula>
    </cfRule>
    <cfRule type="containsText" dxfId="16733" priority="31751" operator="containsText" text="Dn(service)">
      <formula>NOT(ISERROR(SEARCH("Dn(service)",C7)))</formula>
    </cfRule>
    <cfRule type="containsText" dxfId="16732" priority="31752" operator="containsText" text="Dn(waiting)">
      <formula>NOT(ISERROR(SEARCH("Dn(waiting)",C7)))</formula>
    </cfRule>
  </conditionalFormatting>
  <conditionalFormatting sqref="E8">
    <cfRule type="containsBlanks" dxfId="16731" priority="31741">
      <formula>LEN(TRIM(E8))=0</formula>
    </cfRule>
    <cfRule type="containsText" dxfId="16730" priority="31742" operator="containsText" text="Operational">
      <formula>NOT(ISERROR(SEARCH("Operational",E8)))</formula>
    </cfRule>
    <cfRule type="containsText" dxfId="16729" priority="31743" operator="containsText" text="Dn(service)">
      <formula>NOT(ISERROR(SEARCH("Dn(service)",E8)))</formula>
    </cfRule>
    <cfRule type="containsText" dxfId="16728" priority="31744" operator="containsText" text="Dn(waiting)">
      <formula>NOT(ISERROR(SEARCH("Dn(waiting)",E8)))</formula>
    </cfRule>
  </conditionalFormatting>
  <conditionalFormatting sqref="E9">
    <cfRule type="containsBlanks" dxfId="16727" priority="31737">
      <formula>LEN(TRIM(E9))=0</formula>
    </cfRule>
    <cfRule type="containsText" dxfId="16726" priority="31738" operator="containsText" text="Operational">
      <formula>NOT(ISERROR(SEARCH("Operational",E9)))</formula>
    </cfRule>
    <cfRule type="containsText" dxfId="16725" priority="31739" operator="containsText" text="Dn(service)">
      <formula>NOT(ISERROR(SEARCH("Dn(service)",E9)))</formula>
    </cfRule>
    <cfRule type="containsText" dxfId="16724" priority="31740" operator="containsText" text="Dn(waiting)">
      <formula>NOT(ISERROR(SEARCH("Dn(waiting)",E9)))</formula>
    </cfRule>
  </conditionalFormatting>
  <conditionalFormatting sqref="G7">
    <cfRule type="containsBlanks" dxfId="16723" priority="31717">
      <formula>LEN(TRIM(G7))=0</formula>
    </cfRule>
    <cfRule type="containsText" dxfId="16722" priority="31718" operator="containsText" text="Operational">
      <formula>NOT(ISERROR(SEARCH("Operational",G7)))</formula>
    </cfRule>
    <cfRule type="containsText" dxfId="16721" priority="31719" operator="containsText" text="Dn(service)">
      <formula>NOT(ISERROR(SEARCH("Dn(service)",G7)))</formula>
    </cfRule>
    <cfRule type="containsText" dxfId="16720" priority="31720" operator="containsText" text="Dn(waiting)">
      <formula>NOT(ISERROR(SEARCH("Dn(waiting)",G7)))</formula>
    </cfRule>
  </conditionalFormatting>
  <conditionalFormatting sqref="G8">
    <cfRule type="containsBlanks" dxfId="16719" priority="31713">
      <formula>LEN(TRIM(G8))=0</formula>
    </cfRule>
    <cfRule type="containsText" dxfId="16718" priority="31714" operator="containsText" text="Operational">
      <formula>NOT(ISERROR(SEARCH("Operational",G8)))</formula>
    </cfRule>
    <cfRule type="containsText" dxfId="16717" priority="31715" operator="containsText" text="Dn(service)">
      <formula>NOT(ISERROR(SEARCH("Dn(service)",G8)))</formula>
    </cfRule>
    <cfRule type="containsText" dxfId="16716" priority="31716" operator="containsText" text="Dn(waiting)">
      <formula>NOT(ISERROR(SEARCH("Dn(waiting)",G8)))</formula>
    </cfRule>
  </conditionalFormatting>
  <conditionalFormatting sqref="G6">
    <cfRule type="containsBlanks" dxfId="16715" priority="31709">
      <formula>LEN(TRIM(G6))=0</formula>
    </cfRule>
    <cfRule type="containsText" dxfId="16714" priority="31710" operator="containsText" text="Operational">
      <formula>NOT(ISERROR(SEARCH("Operational",G6)))</formula>
    </cfRule>
    <cfRule type="containsText" dxfId="16713" priority="31711" operator="containsText" text="Dn(service)">
      <formula>NOT(ISERROR(SEARCH("Dn(service)",G6)))</formula>
    </cfRule>
    <cfRule type="containsText" dxfId="16712" priority="31712" operator="containsText" text="Dn(waiting)">
      <formula>NOT(ISERROR(SEARCH("Dn(waiting)",G6)))</formula>
    </cfRule>
  </conditionalFormatting>
  <conditionalFormatting sqref="C8">
    <cfRule type="containsBlanks" dxfId="16711" priority="31693">
      <formula>LEN(TRIM(C8))=0</formula>
    </cfRule>
    <cfRule type="containsText" dxfId="16710" priority="31694" operator="containsText" text="Operational">
      <formula>NOT(ISERROR(SEARCH("Operational",C8)))</formula>
    </cfRule>
    <cfRule type="containsText" dxfId="16709" priority="31695" operator="containsText" text="Dn(service)">
      <formula>NOT(ISERROR(SEARCH("Dn(service)",C8)))</formula>
    </cfRule>
    <cfRule type="containsText" dxfId="16708" priority="31696" operator="containsText" text="Dn(waiting)">
      <formula>NOT(ISERROR(SEARCH("Dn(waiting)",C8)))</formula>
    </cfRule>
  </conditionalFormatting>
  <conditionalFormatting sqref="E10">
    <cfRule type="containsBlanks" dxfId="16707" priority="31689">
      <formula>LEN(TRIM(E10))=0</formula>
    </cfRule>
    <cfRule type="containsText" dxfId="16706" priority="31690" operator="containsText" text="Operational">
      <formula>NOT(ISERROR(SEARCH("Operational",E10)))</formula>
    </cfRule>
    <cfRule type="containsText" dxfId="16705" priority="31691" operator="containsText" text="Dn(service)">
      <formula>NOT(ISERROR(SEARCH("Dn(service)",E10)))</formula>
    </cfRule>
    <cfRule type="containsText" dxfId="16704" priority="31692" operator="containsText" text="Dn(waiting)">
      <formula>NOT(ISERROR(SEARCH("Dn(waiting)",E10)))</formula>
    </cfRule>
  </conditionalFormatting>
  <conditionalFormatting sqref="G10">
    <cfRule type="containsBlanks" dxfId="16703" priority="31685">
      <formula>LEN(TRIM(G10))=0</formula>
    </cfRule>
    <cfRule type="containsText" dxfId="16702" priority="31686" operator="containsText" text="Operational">
      <formula>NOT(ISERROR(SEARCH("Operational",G10)))</formula>
    </cfRule>
    <cfRule type="containsText" dxfId="16701" priority="31687" operator="containsText" text="Dn(service)">
      <formula>NOT(ISERROR(SEARCH("Dn(service)",G10)))</formula>
    </cfRule>
    <cfRule type="containsText" dxfId="16700" priority="31688" operator="containsText" text="Dn(waiting)">
      <formula>NOT(ISERROR(SEARCH("Dn(waiting)",G10)))</formula>
    </cfRule>
  </conditionalFormatting>
  <conditionalFormatting sqref="G11">
    <cfRule type="containsBlanks" dxfId="16699" priority="31681">
      <formula>LEN(TRIM(G11))=0</formula>
    </cfRule>
    <cfRule type="containsText" dxfId="16698" priority="31682" operator="containsText" text="Operational">
      <formula>NOT(ISERROR(SEARCH("Operational",G11)))</formula>
    </cfRule>
    <cfRule type="containsText" dxfId="16697" priority="31683" operator="containsText" text="Dn(service)">
      <formula>NOT(ISERROR(SEARCH("Dn(service)",G11)))</formula>
    </cfRule>
    <cfRule type="containsText" dxfId="16696" priority="31684" operator="containsText" text="Dn(waiting)">
      <formula>NOT(ISERROR(SEARCH("Dn(waiting)",G11)))</formula>
    </cfRule>
  </conditionalFormatting>
  <conditionalFormatting sqref="G12">
    <cfRule type="containsBlanks" dxfId="16695" priority="31677">
      <formula>LEN(TRIM(G12))=0</formula>
    </cfRule>
    <cfRule type="containsText" dxfId="16694" priority="31678" operator="containsText" text="Operational">
      <formula>NOT(ISERROR(SEARCH("Operational",G12)))</formula>
    </cfRule>
    <cfRule type="containsText" dxfId="16693" priority="31679" operator="containsText" text="Dn(service)">
      <formula>NOT(ISERROR(SEARCH("Dn(service)",G12)))</formula>
    </cfRule>
    <cfRule type="containsText" dxfId="16692" priority="31680" operator="containsText" text="Dn(waiting)">
      <formula>NOT(ISERROR(SEARCH("Dn(waiting)",G12)))</formula>
    </cfRule>
  </conditionalFormatting>
  <conditionalFormatting sqref="F11">
    <cfRule type="containsBlanks" dxfId="16691" priority="31673">
      <formula>LEN(TRIM(F11))=0</formula>
    </cfRule>
    <cfRule type="containsText" dxfId="16690" priority="31674" operator="containsText" text="Operational">
      <formula>NOT(ISERROR(SEARCH("Operational",F11)))</formula>
    </cfRule>
    <cfRule type="containsText" dxfId="16689" priority="31675" operator="containsText" text="Dn(service)">
      <formula>NOT(ISERROR(SEARCH("Dn(service)",F11)))</formula>
    </cfRule>
    <cfRule type="containsText" dxfId="16688" priority="31676" operator="containsText" text="Dn(waiting)">
      <formula>NOT(ISERROR(SEARCH("Dn(waiting)",F11)))</formula>
    </cfRule>
  </conditionalFormatting>
  <conditionalFormatting sqref="F12">
    <cfRule type="containsBlanks" dxfId="16687" priority="31669">
      <formula>LEN(TRIM(F12))=0</formula>
    </cfRule>
    <cfRule type="containsText" dxfId="16686" priority="31670" operator="containsText" text="Operational">
      <formula>NOT(ISERROR(SEARCH("Operational",F12)))</formula>
    </cfRule>
    <cfRule type="containsText" dxfId="16685" priority="31671" operator="containsText" text="Dn(service)">
      <formula>NOT(ISERROR(SEARCH("Dn(service)",F12)))</formula>
    </cfRule>
    <cfRule type="containsText" dxfId="16684" priority="31672" operator="containsText" text="Dn(waiting)">
      <formula>NOT(ISERROR(SEARCH("Dn(waiting)",F12)))</formula>
    </cfRule>
  </conditionalFormatting>
  <conditionalFormatting sqref="F14">
    <cfRule type="containsBlanks" dxfId="16683" priority="31661">
      <formula>LEN(TRIM(F14))=0</formula>
    </cfRule>
    <cfRule type="containsText" dxfId="16682" priority="31662" operator="containsText" text="Operational">
      <formula>NOT(ISERROR(SEARCH("Operational",F14)))</formula>
    </cfRule>
    <cfRule type="containsText" dxfId="16681" priority="31663" operator="containsText" text="Dn(service)">
      <formula>NOT(ISERROR(SEARCH("Dn(service)",F14)))</formula>
    </cfRule>
    <cfRule type="containsText" dxfId="16680" priority="31664" operator="containsText" text="Dn(waiting)">
      <formula>NOT(ISERROR(SEARCH("Dn(waiting)",F14)))</formula>
    </cfRule>
  </conditionalFormatting>
  <conditionalFormatting sqref="F13">
    <cfRule type="containsBlanks" dxfId="16679" priority="31637">
      <formula>LEN(TRIM(F13))=0</formula>
    </cfRule>
    <cfRule type="containsText" dxfId="16678" priority="31638" operator="containsText" text="Operational">
      <formula>NOT(ISERROR(SEARCH("Operational",F13)))</formula>
    </cfRule>
    <cfRule type="containsText" dxfId="16677" priority="31639" operator="containsText" text="Dn(service)">
      <formula>NOT(ISERROR(SEARCH("Dn(service)",F13)))</formula>
    </cfRule>
    <cfRule type="containsText" dxfId="16676" priority="31640" operator="containsText" text="Dn(waiting)">
      <formula>NOT(ISERROR(SEARCH("Dn(waiting)",F13)))</formula>
    </cfRule>
  </conditionalFormatting>
  <conditionalFormatting sqref="D15">
    <cfRule type="containsBlanks" dxfId="16675" priority="31633">
      <formula>LEN(TRIM(D15))=0</formula>
    </cfRule>
    <cfRule type="containsText" dxfId="16674" priority="31634" operator="containsText" text="Operational">
      <formula>NOT(ISERROR(SEARCH("Operational",D15)))</formula>
    </cfRule>
    <cfRule type="containsText" dxfId="16673" priority="31635" operator="containsText" text="Dn(service)">
      <formula>NOT(ISERROR(SEARCH("Dn(service)",D15)))</formula>
    </cfRule>
    <cfRule type="containsText" dxfId="16672" priority="31636" operator="containsText" text="Dn(waiting)">
      <formula>NOT(ISERROR(SEARCH("Dn(waiting)",D15)))</formula>
    </cfRule>
  </conditionalFormatting>
  <conditionalFormatting sqref="D16">
    <cfRule type="containsBlanks" dxfId="16671" priority="31629">
      <formula>LEN(TRIM(D16))=0</formula>
    </cfRule>
    <cfRule type="containsText" dxfId="16670" priority="31630" operator="containsText" text="Operational">
      <formula>NOT(ISERROR(SEARCH("Operational",D16)))</formula>
    </cfRule>
    <cfRule type="containsText" dxfId="16669" priority="31631" operator="containsText" text="Dn(service)">
      <formula>NOT(ISERROR(SEARCH("Dn(service)",D16)))</formula>
    </cfRule>
    <cfRule type="containsText" dxfId="16668" priority="31632" operator="containsText" text="Dn(waiting)">
      <formula>NOT(ISERROR(SEARCH("Dn(waiting)",D16)))</formula>
    </cfRule>
  </conditionalFormatting>
  <conditionalFormatting sqref="D17">
    <cfRule type="containsBlanks" dxfId="16667" priority="31625">
      <formula>LEN(TRIM(D17))=0</formula>
    </cfRule>
    <cfRule type="containsText" dxfId="16666" priority="31626" operator="containsText" text="Operational">
      <formula>NOT(ISERROR(SEARCH("Operational",D17)))</formula>
    </cfRule>
    <cfRule type="containsText" dxfId="16665" priority="31627" operator="containsText" text="Dn(service)">
      <formula>NOT(ISERROR(SEARCH("Dn(service)",D17)))</formula>
    </cfRule>
    <cfRule type="containsText" dxfId="16664" priority="31628" operator="containsText" text="Dn(waiting)">
      <formula>NOT(ISERROR(SEARCH("Dn(waiting)",D17)))</formula>
    </cfRule>
  </conditionalFormatting>
  <conditionalFormatting sqref="D18">
    <cfRule type="containsBlanks" dxfId="16663" priority="31621">
      <formula>LEN(TRIM(D18))=0</formula>
    </cfRule>
    <cfRule type="containsText" dxfId="16662" priority="31622" operator="containsText" text="Operational">
      <formula>NOT(ISERROR(SEARCH("Operational",D18)))</formula>
    </cfRule>
    <cfRule type="containsText" dxfId="16661" priority="31623" operator="containsText" text="Dn(service)">
      <formula>NOT(ISERROR(SEARCH("Dn(service)",D18)))</formula>
    </cfRule>
    <cfRule type="containsText" dxfId="16660" priority="31624" operator="containsText" text="Dn(waiting)">
      <formula>NOT(ISERROR(SEARCH("Dn(waiting)",D18)))</formula>
    </cfRule>
  </conditionalFormatting>
  <conditionalFormatting sqref="C19">
    <cfRule type="containsBlanks" dxfId="16659" priority="31605">
      <formula>LEN(TRIM(C19))=0</formula>
    </cfRule>
    <cfRule type="containsText" dxfId="16658" priority="31606" operator="containsText" text="Operational">
      <formula>NOT(ISERROR(SEARCH("Operational",C19)))</formula>
    </cfRule>
    <cfRule type="containsText" dxfId="16657" priority="31607" operator="containsText" text="Dn(service)">
      <formula>NOT(ISERROR(SEARCH("Dn(service)",C19)))</formula>
    </cfRule>
    <cfRule type="containsText" dxfId="16656" priority="31608" operator="containsText" text="Dn(waiting)">
      <formula>NOT(ISERROR(SEARCH("Dn(waiting)",C19)))</formula>
    </cfRule>
  </conditionalFormatting>
  <conditionalFormatting sqref="C20">
    <cfRule type="containsBlanks" dxfId="16655" priority="31601">
      <formula>LEN(TRIM(C20))=0</formula>
    </cfRule>
    <cfRule type="containsText" dxfId="16654" priority="31602" operator="containsText" text="Operational">
      <formula>NOT(ISERROR(SEARCH("Operational",C20)))</formula>
    </cfRule>
    <cfRule type="containsText" dxfId="16653" priority="31603" operator="containsText" text="Dn(service)">
      <formula>NOT(ISERROR(SEARCH("Dn(service)",C20)))</formula>
    </cfRule>
    <cfRule type="containsText" dxfId="16652" priority="31604" operator="containsText" text="Dn(waiting)">
      <formula>NOT(ISERROR(SEARCH("Dn(waiting)",C20)))</formula>
    </cfRule>
  </conditionalFormatting>
  <conditionalFormatting sqref="C21">
    <cfRule type="containsBlanks" dxfId="16651" priority="31597">
      <formula>LEN(TRIM(C21))=0</formula>
    </cfRule>
    <cfRule type="containsText" dxfId="16650" priority="31598" operator="containsText" text="Operational">
      <formula>NOT(ISERROR(SEARCH("Operational",C21)))</formula>
    </cfRule>
    <cfRule type="containsText" dxfId="16649" priority="31599" operator="containsText" text="Dn(service)">
      <formula>NOT(ISERROR(SEARCH("Dn(service)",C21)))</formula>
    </cfRule>
    <cfRule type="containsText" dxfId="16648" priority="31600" operator="containsText" text="Dn(waiting)">
      <formula>NOT(ISERROR(SEARCH("Dn(waiting)",C21)))</formula>
    </cfRule>
  </conditionalFormatting>
  <conditionalFormatting sqref="C22">
    <cfRule type="containsBlanks" dxfId="16647" priority="31593">
      <formula>LEN(TRIM(C22))=0</formula>
    </cfRule>
    <cfRule type="containsText" dxfId="16646" priority="31594" operator="containsText" text="Operational">
      <formula>NOT(ISERROR(SEARCH("Operational",C22)))</formula>
    </cfRule>
    <cfRule type="containsText" dxfId="16645" priority="31595" operator="containsText" text="Dn(service)">
      <formula>NOT(ISERROR(SEARCH("Dn(service)",C22)))</formula>
    </cfRule>
    <cfRule type="containsText" dxfId="16644" priority="31596" operator="containsText" text="Dn(waiting)">
      <formula>NOT(ISERROR(SEARCH("Dn(waiting)",C22)))</formula>
    </cfRule>
  </conditionalFormatting>
  <conditionalFormatting sqref="C23">
    <cfRule type="containsBlanks" dxfId="16643" priority="31589">
      <formula>LEN(TRIM(C23))=0</formula>
    </cfRule>
    <cfRule type="containsText" dxfId="16642" priority="31590" operator="containsText" text="Operational">
      <formula>NOT(ISERROR(SEARCH("Operational",C23)))</formula>
    </cfRule>
    <cfRule type="containsText" dxfId="16641" priority="31591" operator="containsText" text="Dn(service)">
      <formula>NOT(ISERROR(SEARCH("Dn(service)",C23)))</formula>
    </cfRule>
    <cfRule type="containsText" dxfId="16640" priority="31592" operator="containsText" text="Dn(waiting)">
      <formula>NOT(ISERROR(SEARCH("Dn(waiting)",C23)))</formula>
    </cfRule>
  </conditionalFormatting>
  <conditionalFormatting sqref="G16">
    <cfRule type="containsBlanks" dxfId="16639" priority="31585">
      <formula>LEN(TRIM(G16))=0</formula>
    </cfRule>
    <cfRule type="containsText" dxfId="16638" priority="31586" operator="containsText" text="Operational">
      <formula>NOT(ISERROR(SEARCH("Operational",G16)))</formula>
    </cfRule>
    <cfRule type="containsText" dxfId="16637" priority="31587" operator="containsText" text="Dn(service)">
      <formula>NOT(ISERROR(SEARCH("Dn(service)",G16)))</formula>
    </cfRule>
    <cfRule type="containsText" dxfId="16636" priority="31588" operator="containsText" text="Dn(waiting)">
      <formula>NOT(ISERROR(SEARCH("Dn(waiting)",G16)))</formula>
    </cfRule>
  </conditionalFormatting>
  <conditionalFormatting sqref="G17">
    <cfRule type="containsBlanks" dxfId="16635" priority="31581">
      <formula>LEN(TRIM(G17))=0</formula>
    </cfRule>
    <cfRule type="containsText" dxfId="16634" priority="31582" operator="containsText" text="Operational">
      <formula>NOT(ISERROR(SEARCH("Operational",G17)))</formula>
    </cfRule>
    <cfRule type="containsText" dxfId="16633" priority="31583" operator="containsText" text="Dn(service)">
      <formula>NOT(ISERROR(SEARCH("Dn(service)",G17)))</formula>
    </cfRule>
    <cfRule type="containsText" dxfId="16632" priority="31584" operator="containsText" text="Dn(waiting)">
      <formula>NOT(ISERROR(SEARCH("Dn(waiting)",G17)))</formula>
    </cfRule>
  </conditionalFormatting>
  <conditionalFormatting sqref="G18">
    <cfRule type="containsBlanks" dxfId="16631" priority="31577">
      <formula>LEN(TRIM(G18))=0</formula>
    </cfRule>
    <cfRule type="containsText" dxfId="16630" priority="31578" operator="containsText" text="Operational">
      <formula>NOT(ISERROR(SEARCH("Operational",G18)))</formula>
    </cfRule>
    <cfRule type="containsText" dxfId="16629" priority="31579" operator="containsText" text="Dn(service)">
      <formula>NOT(ISERROR(SEARCH("Dn(service)",G18)))</formula>
    </cfRule>
    <cfRule type="containsText" dxfId="16628" priority="31580" operator="containsText" text="Dn(waiting)">
      <formula>NOT(ISERROR(SEARCH("Dn(waiting)",G18)))</formula>
    </cfRule>
  </conditionalFormatting>
  <conditionalFormatting sqref="G23">
    <cfRule type="containsBlanks" dxfId="16627" priority="31557">
      <formula>LEN(TRIM(G23))=0</formula>
    </cfRule>
    <cfRule type="containsText" dxfId="16626" priority="31558" operator="containsText" text="Operational">
      <formula>NOT(ISERROR(SEARCH("Operational",G23)))</formula>
    </cfRule>
    <cfRule type="containsText" dxfId="16625" priority="31559" operator="containsText" text="Dn(service)">
      <formula>NOT(ISERROR(SEARCH("Dn(service)",G23)))</formula>
    </cfRule>
    <cfRule type="containsText" dxfId="16624" priority="31560" operator="containsText" text="Dn(waiting)">
      <formula>NOT(ISERROR(SEARCH("Dn(waiting)",G23)))</formula>
    </cfRule>
  </conditionalFormatting>
  <conditionalFormatting sqref="G24">
    <cfRule type="containsBlanks" dxfId="16623" priority="31553">
      <formula>LEN(TRIM(G24))=0</formula>
    </cfRule>
    <cfRule type="containsText" dxfId="16622" priority="31554" operator="containsText" text="Operational">
      <formula>NOT(ISERROR(SEARCH("Operational",G24)))</formula>
    </cfRule>
    <cfRule type="containsText" dxfId="16621" priority="31555" operator="containsText" text="Dn(service)">
      <formula>NOT(ISERROR(SEARCH("Dn(service)",G24)))</formula>
    </cfRule>
    <cfRule type="containsText" dxfId="16620" priority="31556" operator="containsText" text="Dn(waiting)">
      <formula>NOT(ISERROR(SEARCH("Dn(waiting)",G24)))</formula>
    </cfRule>
  </conditionalFormatting>
  <conditionalFormatting sqref="G25">
    <cfRule type="containsBlanks" dxfId="16619" priority="31549">
      <formula>LEN(TRIM(G25))=0</formula>
    </cfRule>
    <cfRule type="containsText" dxfId="16618" priority="31550" operator="containsText" text="Operational">
      <formula>NOT(ISERROR(SEARCH("Operational",G25)))</formula>
    </cfRule>
    <cfRule type="containsText" dxfId="16617" priority="31551" operator="containsText" text="Dn(service)">
      <formula>NOT(ISERROR(SEARCH("Dn(service)",G25)))</formula>
    </cfRule>
    <cfRule type="containsText" dxfId="16616" priority="31552" operator="containsText" text="Dn(waiting)">
      <formula>NOT(ISERROR(SEARCH("Dn(waiting)",G25)))</formula>
    </cfRule>
  </conditionalFormatting>
  <conditionalFormatting sqref="G26">
    <cfRule type="containsBlanks" dxfId="16615" priority="31545">
      <formula>LEN(TRIM(G26))=0</formula>
    </cfRule>
    <cfRule type="containsText" dxfId="16614" priority="31546" operator="containsText" text="Operational">
      <formula>NOT(ISERROR(SEARCH("Operational",G26)))</formula>
    </cfRule>
    <cfRule type="containsText" dxfId="16613" priority="31547" operator="containsText" text="Dn(service)">
      <formula>NOT(ISERROR(SEARCH("Dn(service)",G26)))</formula>
    </cfRule>
    <cfRule type="containsText" dxfId="16612" priority="31548" operator="containsText" text="Dn(waiting)">
      <formula>NOT(ISERROR(SEARCH("Dn(waiting)",G26)))</formula>
    </cfRule>
  </conditionalFormatting>
  <conditionalFormatting sqref="G27">
    <cfRule type="containsBlanks" dxfId="16611" priority="31541">
      <formula>LEN(TRIM(G27))=0</formula>
    </cfRule>
    <cfRule type="containsText" dxfId="16610" priority="31542" operator="containsText" text="Operational">
      <formula>NOT(ISERROR(SEARCH("Operational",G27)))</formula>
    </cfRule>
    <cfRule type="containsText" dxfId="16609" priority="31543" operator="containsText" text="Dn(service)">
      <formula>NOT(ISERROR(SEARCH("Dn(service)",G27)))</formula>
    </cfRule>
    <cfRule type="containsText" dxfId="16608" priority="31544" operator="containsText" text="Dn(waiting)">
      <formula>NOT(ISERROR(SEARCH("Dn(waiting)",G27)))</formula>
    </cfRule>
  </conditionalFormatting>
  <conditionalFormatting sqref="E22">
    <cfRule type="containsBlanks" dxfId="16607" priority="31537">
      <formula>LEN(TRIM(E22))=0</formula>
    </cfRule>
    <cfRule type="containsText" dxfId="16606" priority="31538" operator="containsText" text="Operational">
      <formula>NOT(ISERROR(SEARCH("Operational",E22)))</formula>
    </cfRule>
    <cfRule type="containsText" dxfId="16605" priority="31539" operator="containsText" text="Dn(service)">
      <formula>NOT(ISERROR(SEARCH("Dn(service)",E22)))</formula>
    </cfRule>
    <cfRule type="containsText" dxfId="16604" priority="31540" operator="containsText" text="Dn(waiting)">
      <formula>NOT(ISERROR(SEARCH("Dn(waiting)",E22)))</formula>
    </cfRule>
  </conditionalFormatting>
  <conditionalFormatting sqref="E27">
    <cfRule type="containsBlanks" dxfId="16603" priority="31517">
      <formula>LEN(TRIM(E27))=0</formula>
    </cfRule>
    <cfRule type="containsText" dxfId="16602" priority="31518" operator="containsText" text="Operational">
      <formula>NOT(ISERROR(SEARCH("Operational",E27)))</formula>
    </cfRule>
    <cfRule type="containsText" dxfId="16601" priority="31519" operator="containsText" text="Dn(service)">
      <formula>NOT(ISERROR(SEARCH("Dn(service)",E27)))</formula>
    </cfRule>
    <cfRule type="containsText" dxfId="16600" priority="31520" operator="containsText" text="Dn(waiting)">
      <formula>NOT(ISERROR(SEARCH("Dn(waiting)",E27)))</formula>
    </cfRule>
  </conditionalFormatting>
  <conditionalFormatting sqref="E28">
    <cfRule type="containsBlanks" dxfId="16599" priority="31513">
      <formula>LEN(TRIM(E28))=0</formula>
    </cfRule>
    <cfRule type="containsText" dxfId="16598" priority="31514" operator="containsText" text="Operational">
      <formula>NOT(ISERROR(SEARCH("Operational",E28)))</formula>
    </cfRule>
    <cfRule type="containsText" dxfId="16597" priority="31515" operator="containsText" text="Dn(service)">
      <formula>NOT(ISERROR(SEARCH("Dn(service)",E28)))</formula>
    </cfRule>
    <cfRule type="containsText" dxfId="16596" priority="31516" operator="containsText" text="Dn(waiting)">
      <formula>NOT(ISERROR(SEARCH("Dn(waiting)",E28)))</formula>
    </cfRule>
  </conditionalFormatting>
  <conditionalFormatting sqref="E29">
    <cfRule type="containsBlanks" dxfId="16595" priority="31509">
      <formula>LEN(TRIM(E29))=0</formula>
    </cfRule>
    <cfRule type="containsText" dxfId="16594" priority="31510" operator="containsText" text="Operational">
      <formula>NOT(ISERROR(SEARCH("Operational",E29)))</formula>
    </cfRule>
    <cfRule type="containsText" dxfId="16593" priority="31511" operator="containsText" text="Dn(service)">
      <formula>NOT(ISERROR(SEARCH("Dn(service)",E29)))</formula>
    </cfRule>
    <cfRule type="containsText" dxfId="16592" priority="31512" operator="containsText" text="Dn(waiting)">
      <formula>NOT(ISERROR(SEARCH("Dn(waiting)",E29)))</formula>
    </cfRule>
  </conditionalFormatting>
  <conditionalFormatting sqref="E30">
    <cfRule type="containsBlanks" dxfId="16591" priority="31505">
      <formula>LEN(TRIM(E30))=0</formula>
    </cfRule>
    <cfRule type="containsText" dxfId="16590" priority="31506" operator="containsText" text="Operational">
      <formula>NOT(ISERROR(SEARCH("Operational",E30)))</formula>
    </cfRule>
    <cfRule type="containsText" dxfId="16589" priority="31507" operator="containsText" text="Dn(service)">
      <formula>NOT(ISERROR(SEARCH("Dn(service)",E30)))</formula>
    </cfRule>
    <cfRule type="containsText" dxfId="16588" priority="31508" operator="containsText" text="Dn(waiting)">
      <formula>NOT(ISERROR(SEARCH("Dn(waiting)",E30)))</formula>
    </cfRule>
  </conditionalFormatting>
  <conditionalFormatting sqref="E31">
    <cfRule type="containsBlanks" dxfId="16587" priority="31501">
      <formula>LEN(TRIM(E31))=0</formula>
    </cfRule>
    <cfRule type="containsText" dxfId="16586" priority="31502" operator="containsText" text="Operational">
      <formula>NOT(ISERROR(SEARCH("Operational",E31)))</formula>
    </cfRule>
    <cfRule type="containsText" dxfId="16585" priority="31503" operator="containsText" text="Dn(service)">
      <formula>NOT(ISERROR(SEARCH("Dn(service)",E31)))</formula>
    </cfRule>
    <cfRule type="containsText" dxfId="16584" priority="31504" operator="containsText" text="Dn(waiting)">
      <formula>NOT(ISERROR(SEARCH("Dn(waiting)",E31)))</formula>
    </cfRule>
  </conditionalFormatting>
  <conditionalFormatting sqref="F31">
    <cfRule type="containsBlanks" dxfId="16583" priority="31469">
      <formula>LEN(TRIM(F31))=0</formula>
    </cfRule>
    <cfRule type="containsText" dxfId="16582" priority="31470" operator="containsText" text="Operational">
      <formula>NOT(ISERROR(SEARCH("Operational",F31)))</formula>
    </cfRule>
    <cfRule type="containsText" dxfId="16581" priority="31471" operator="containsText" text="Dn(service)">
      <formula>NOT(ISERROR(SEARCH("Dn(service)",F31)))</formula>
    </cfRule>
    <cfRule type="containsText" dxfId="16580" priority="31472" operator="containsText" text="Dn(waiting)">
      <formula>NOT(ISERROR(SEARCH("Dn(waiting)",F31)))</formula>
    </cfRule>
  </conditionalFormatting>
  <conditionalFormatting sqref="F32">
    <cfRule type="containsBlanks" dxfId="16579" priority="31465">
      <formula>LEN(TRIM(F32))=0</formula>
    </cfRule>
    <cfRule type="containsText" dxfId="16578" priority="31466" operator="containsText" text="Operational">
      <formula>NOT(ISERROR(SEARCH("Operational",F32)))</formula>
    </cfRule>
    <cfRule type="containsText" dxfId="16577" priority="31467" operator="containsText" text="Dn(service)">
      <formula>NOT(ISERROR(SEARCH("Dn(service)",F32)))</formula>
    </cfRule>
    <cfRule type="containsText" dxfId="16576" priority="31468" operator="containsText" text="Dn(waiting)">
      <formula>NOT(ISERROR(SEARCH("Dn(waiting)",F32)))</formula>
    </cfRule>
  </conditionalFormatting>
  <conditionalFormatting sqref="F33">
    <cfRule type="containsBlanks" dxfId="16575" priority="31461">
      <formula>LEN(TRIM(F33))=0</formula>
    </cfRule>
    <cfRule type="containsText" dxfId="16574" priority="31462" operator="containsText" text="Operational">
      <formula>NOT(ISERROR(SEARCH("Operational",F33)))</formula>
    </cfRule>
    <cfRule type="containsText" dxfId="16573" priority="31463" operator="containsText" text="Dn(service)">
      <formula>NOT(ISERROR(SEARCH("Dn(service)",F33)))</formula>
    </cfRule>
    <cfRule type="containsText" dxfId="16572" priority="31464" operator="containsText" text="Dn(waiting)">
      <formula>NOT(ISERROR(SEARCH("Dn(waiting)",F33)))</formula>
    </cfRule>
  </conditionalFormatting>
  <conditionalFormatting sqref="F34">
    <cfRule type="containsBlanks" dxfId="16571" priority="31457">
      <formula>LEN(TRIM(F34))=0</formula>
    </cfRule>
    <cfRule type="containsText" dxfId="16570" priority="31458" operator="containsText" text="Operational">
      <formula>NOT(ISERROR(SEARCH("Operational",F34)))</formula>
    </cfRule>
    <cfRule type="containsText" dxfId="16569" priority="31459" operator="containsText" text="Dn(service)">
      <formula>NOT(ISERROR(SEARCH("Dn(service)",F34)))</formula>
    </cfRule>
    <cfRule type="containsText" dxfId="16568" priority="31460" operator="containsText" text="Dn(waiting)">
      <formula>NOT(ISERROR(SEARCH("Dn(waiting)",F34)))</formula>
    </cfRule>
  </conditionalFormatting>
  <conditionalFormatting sqref="F35">
    <cfRule type="containsBlanks" dxfId="16567" priority="31453">
      <formula>LEN(TRIM(F35))=0</formula>
    </cfRule>
    <cfRule type="containsText" dxfId="16566" priority="31454" operator="containsText" text="Operational">
      <formula>NOT(ISERROR(SEARCH("Operational",F35)))</formula>
    </cfRule>
    <cfRule type="containsText" dxfId="16565" priority="31455" operator="containsText" text="Dn(service)">
      <formula>NOT(ISERROR(SEARCH("Dn(service)",F35)))</formula>
    </cfRule>
    <cfRule type="containsText" dxfId="16564" priority="31456" operator="containsText" text="Dn(waiting)">
      <formula>NOT(ISERROR(SEARCH("Dn(waiting)",F35)))</formula>
    </cfRule>
  </conditionalFormatting>
  <conditionalFormatting sqref="D28">
    <cfRule type="containsBlanks" dxfId="16563" priority="31449">
      <formula>LEN(TRIM(D28))=0</formula>
    </cfRule>
    <cfRule type="containsText" dxfId="16562" priority="31450" operator="containsText" text="Operational">
      <formula>NOT(ISERROR(SEARCH("Operational",D28)))</formula>
    </cfRule>
    <cfRule type="containsText" dxfId="16561" priority="31451" operator="containsText" text="Dn(service)">
      <formula>NOT(ISERROR(SEARCH("Dn(service)",D28)))</formula>
    </cfRule>
    <cfRule type="containsText" dxfId="16560" priority="31452" operator="containsText" text="Dn(waiting)">
      <formula>NOT(ISERROR(SEARCH("Dn(waiting)",D28)))</formula>
    </cfRule>
  </conditionalFormatting>
  <conditionalFormatting sqref="D29">
    <cfRule type="containsBlanks" dxfId="16559" priority="31445">
      <formula>LEN(TRIM(D29))=0</formula>
    </cfRule>
    <cfRule type="containsText" dxfId="16558" priority="31446" operator="containsText" text="Operational">
      <formula>NOT(ISERROR(SEARCH("Operational",D29)))</formula>
    </cfRule>
    <cfRule type="containsText" dxfId="16557" priority="31447" operator="containsText" text="Dn(service)">
      <formula>NOT(ISERROR(SEARCH("Dn(service)",D29)))</formula>
    </cfRule>
    <cfRule type="containsText" dxfId="16556" priority="31448" operator="containsText" text="Dn(waiting)">
      <formula>NOT(ISERROR(SEARCH("Dn(waiting)",D29)))</formula>
    </cfRule>
  </conditionalFormatting>
  <conditionalFormatting sqref="D30">
    <cfRule type="containsBlanks" dxfId="16555" priority="31441">
      <formula>LEN(TRIM(D30))=0</formula>
    </cfRule>
    <cfRule type="containsText" dxfId="16554" priority="31442" operator="containsText" text="Operational">
      <formula>NOT(ISERROR(SEARCH("Operational",D30)))</formula>
    </cfRule>
    <cfRule type="containsText" dxfId="16553" priority="31443" operator="containsText" text="Dn(service)">
      <formula>NOT(ISERROR(SEARCH("Dn(service)",D30)))</formula>
    </cfRule>
    <cfRule type="containsText" dxfId="16552" priority="31444" operator="containsText" text="Dn(waiting)">
      <formula>NOT(ISERROR(SEARCH("Dn(waiting)",D30)))</formula>
    </cfRule>
  </conditionalFormatting>
  <conditionalFormatting sqref="D36">
    <cfRule type="containsBlanks" dxfId="16551" priority="31417">
      <formula>LEN(TRIM(D36))=0</formula>
    </cfRule>
    <cfRule type="containsText" dxfId="16550" priority="31418" operator="containsText" text="Operational">
      <formula>NOT(ISERROR(SEARCH("Operational",D36)))</formula>
    </cfRule>
    <cfRule type="containsText" dxfId="16549" priority="31419" operator="containsText" text="Dn(service)">
      <formula>NOT(ISERROR(SEARCH("Dn(service)",D36)))</formula>
    </cfRule>
    <cfRule type="containsText" dxfId="16548" priority="31420" operator="containsText" text="Dn(waiting)">
      <formula>NOT(ISERROR(SEARCH("Dn(waiting)",D36)))</formula>
    </cfRule>
  </conditionalFormatting>
  <conditionalFormatting sqref="D37">
    <cfRule type="containsBlanks" dxfId="16547" priority="31413">
      <formula>LEN(TRIM(D37))=0</formula>
    </cfRule>
    <cfRule type="containsText" dxfId="16546" priority="31414" operator="containsText" text="Operational">
      <formula>NOT(ISERROR(SEARCH("Operational",D37)))</formula>
    </cfRule>
    <cfRule type="containsText" dxfId="16545" priority="31415" operator="containsText" text="Dn(service)">
      <formula>NOT(ISERROR(SEARCH("Dn(service)",D37)))</formula>
    </cfRule>
    <cfRule type="containsText" dxfId="16544" priority="31416" operator="containsText" text="Dn(waiting)">
      <formula>NOT(ISERROR(SEARCH("Dn(waiting)",D37)))</formula>
    </cfRule>
  </conditionalFormatting>
  <conditionalFormatting sqref="D38">
    <cfRule type="containsBlanks" dxfId="16543" priority="31409">
      <formula>LEN(TRIM(D38))=0</formula>
    </cfRule>
    <cfRule type="containsText" dxfId="16542" priority="31410" operator="containsText" text="Operational">
      <formula>NOT(ISERROR(SEARCH("Operational",D38)))</formula>
    </cfRule>
    <cfRule type="containsText" dxfId="16541" priority="31411" operator="containsText" text="Dn(service)">
      <formula>NOT(ISERROR(SEARCH("Dn(service)",D38)))</formula>
    </cfRule>
    <cfRule type="containsText" dxfId="16540" priority="31412" operator="containsText" text="Dn(waiting)">
      <formula>NOT(ISERROR(SEARCH("Dn(waiting)",D38)))</formula>
    </cfRule>
  </conditionalFormatting>
  <conditionalFormatting sqref="D39">
    <cfRule type="containsBlanks" dxfId="16539" priority="31405">
      <formula>LEN(TRIM(D39))=0</formula>
    </cfRule>
    <cfRule type="containsText" dxfId="16538" priority="31406" operator="containsText" text="Operational">
      <formula>NOT(ISERROR(SEARCH("Operational",D39)))</formula>
    </cfRule>
    <cfRule type="containsText" dxfId="16537" priority="31407" operator="containsText" text="Dn(service)">
      <formula>NOT(ISERROR(SEARCH("Dn(service)",D39)))</formula>
    </cfRule>
    <cfRule type="containsText" dxfId="16536" priority="31408" operator="containsText" text="Dn(waiting)">
      <formula>NOT(ISERROR(SEARCH("Dn(waiting)",D39)))</formula>
    </cfRule>
  </conditionalFormatting>
  <conditionalFormatting sqref="D40">
    <cfRule type="containsBlanks" dxfId="16535" priority="31401">
      <formula>LEN(TRIM(D40))=0</formula>
    </cfRule>
    <cfRule type="containsText" dxfId="16534" priority="31402" operator="containsText" text="Operational">
      <formula>NOT(ISERROR(SEARCH("Operational",D40)))</formula>
    </cfRule>
    <cfRule type="containsText" dxfId="16533" priority="31403" operator="containsText" text="Dn(service)">
      <formula>NOT(ISERROR(SEARCH("Dn(service)",D40)))</formula>
    </cfRule>
    <cfRule type="containsText" dxfId="16532" priority="31404" operator="containsText" text="Dn(waiting)">
      <formula>NOT(ISERROR(SEARCH("Dn(waiting)",D40)))</formula>
    </cfRule>
  </conditionalFormatting>
  <conditionalFormatting sqref="C34">
    <cfRule type="containsBlanks" dxfId="16531" priority="31397">
      <formula>LEN(TRIM(C34))=0</formula>
    </cfRule>
    <cfRule type="containsText" dxfId="16530" priority="31398" operator="containsText" text="Operational">
      <formula>NOT(ISERROR(SEARCH("Operational",C34)))</formula>
    </cfRule>
    <cfRule type="containsText" dxfId="16529" priority="31399" operator="containsText" text="Dn(service)">
      <formula>NOT(ISERROR(SEARCH("Dn(service)",C34)))</formula>
    </cfRule>
    <cfRule type="containsText" dxfId="16528" priority="31400" operator="containsText" text="Dn(waiting)">
      <formula>NOT(ISERROR(SEARCH("Dn(waiting)",C34)))</formula>
    </cfRule>
  </conditionalFormatting>
  <conditionalFormatting sqref="C40">
    <cfRule type="containsBlanks" dxfId="16527" priority="31373">
      <formula>LEN(TRIM(C40))=0</formula>
    </cfRule>
    <cfRule type="containsText" dxfId="16526" priority="31374" operator="containsText" text="Operational">
      <formula>NOT(ISERROR(SEARCH("Operational",C40)))</formula>
    </cfRule>
    <cfRule type="containsText" dxfId="16525" priority="31375" operator="containsText" text="Dn(service)">
      <formula>NOT(ISERROR(SEARCH("Dn(service)",C40)))</formula>
    </cfRule>
    <cfRule type="containsText" dxfId="16524" priority="31376" operator="containsText" text="Dn(waiting)">
      <formula>NOT(ISERROR(SEARCH("Dn(waiting)",C40)))</formula>
    </cfRule>
  </conditionalFormatting>
  <conditionalFormatting sqref="C41">
    <cfRule type="containsBlanks" dxfId="16523" priority="31369">
      <formula>LEN(TRIM(C41))=0</formula>
    </cfRule>
    <cfRule type="containsText" dxfId="16522" priority="31370" operator="containsText" text="Operational">
      <formula>NOT(ISERROR(SEARCH("Operational",C41)))</formula>
    </cfRule>
    <cfRule type="containsText" dxfId="16521" priority="31371" operator="containsText" text="Dn(service)">
      <formula>NOT(ISERROR(SEARCH("Dn(service)",C41)))</formula>
    </cfRule>
    <cfRule type="containsText" dxfId="16520" priority="31372" operator="containsText" text="Dn(waiting)">
      <formula>NOT(ISERROR(SEARCH("Dn(waiting)",C41)))</formula>
    </cfRule>
  </conditionalFormatting>
  <conditionalFormatting sqref="C42">
    <cfRule type="containsBlanks" dxfId="16519" priority="31365">
      <formula>LEN(TRIM(C42))=0</formula>
    </cfRule>
    <cfRule type="containsText" dxfId="16518" priority="31366" operator="containsText" text="Operational">
      <formula>NOT(ISERROR(SEARCH("Operational",C42)))</formula>
    </cfRule>
    <cfRule type="containsText" dxfId="16517" priority="31367" operator="containsText" text="Dn(service)">
      <formula>NOT(ISERROR(SEARCH("Dn(service)",C42)))</formula>
    </cfRule>
    <cfRule type="containsText" dxfId="16516" priority="31368" operator="containsText" text="Dn(waiting)">
      <formula>NOT(ISERROR(SEARCH("Dn(waiting)",C42)))</formula>
    </cfRule>
  </conditionalFormatting>
  <conditionalFormatting sqref="C43">
    <cfRule type="containsBlanks" dxfId="16515" priority="31361">
      <formula>LEN(TRIM(C43))=0</formula>
    </cfRule>
    <cfRule type="containsText" dxfId="16514" priority="31362" operator="containsText" text="Operational">
      <formula>NOT(ISERROR(SEARCH("Operational",C43)))</formula>
    </cfRule>
    <cfRule type="containsText" dxfId="16513" priority="31363" operator="containsText" text="Dn(service)">
      <formula>NOT(ISERROR(SEARCH("Dn(service)",C43)))</formula>
    </cfRule>
    <cfRule type="containsText" dxfId="16512" priority="31364" operator="containsText" text="Dn(waiting)">
      <formula>NOT(ISERROR(SEARCH("Dn(waiting)",C43)))</formula>
    </cfRule>
  </conditionalFormatting>
  <conditionalFormatting sqref="C44">
    <cfRule type="containsBlanks" dxfId="16511" priority="31357">
      <formula>LEN(TRIM(C44))=0</formula>
    </cfRule>
    <cfRule type="containsText" dxfId="16510" priority="31358" operator="containsText" text="Operational">
      <formula>NOT(ISERROR(SEARCH("Operational",C44)))</formula>
    </cfRule>
    <cfRule type="containsText" dxfId="16509" priority="31359" operator="containsText" text="Dn(service)">
      <formula>NOT(ISERROR(SEARCH("Dn(service)",C44)))</formula>
    </cfRule>
    <cfRule type="containsText" dxfId="16508" priority="31360" operator="containsText" text="Dn(waiting)">
      <formula>NOT(ISERROR(SEARCH("Dn(waiting)",C44)))</formula>
    </cfRule>
  </conditionalFormatting>
  <conditionalFormatting sqref="C45">
    <cfRule type="containsBlanks" dxfId="16507" priority="31353">
      <formula>LEN(TRIM(C45))=0</formula>
    </cfRule>
    <cfRule type="containsText" dxfId="16506" priority="31354" operator="containsText" text="Operational">
      <formula>NOT(ISERROR(SEARCH("Operational",C45)))</formula>
    </cfRule>
    <cfRule type="containsText" dxfId="16505" priority="31355" operator="containsText" text="Dn(service)">
      <formula>NOT(ISERROR(SEARCH("Dn(service)",C45)))</formula>
    </cfRule>
    <cfRule type="containsText" dxfId="16504" priority="31356" operator="containsText" text="Dn(waiting)">
      <formula>NOT(ISERROR(SEARCH("Dn(waiting)",C45)))</formula>
    </cfRule>
  </conditionalFormatting>
  <conditionalFormatting sqref="G36">
    <cfRule type="containsBlanks" dxfId="16503" priority="31349">
      <formula>LEN(TRIM(G36))=0</formula>
    </cfRule>
    <cfRule type="containsText" dxfId="16502" priority="31350" operator="containsText" text="Operational">
      <formula>NOT(ISERROR(SEARCH("Operational",G36)))</formula>
    </cfRule>
    <cfRule type="containsText" dxfId="16501" priority="31351" operator="containsText" text="Dn(service)">
      <formula>NOT(ISERROR(SEARCH("Dn(service)",G36)))</formula>
    </cfRule>
    <cfRule type="containsText" dxfId="16500" priority="31352" operator="containsText" text="Dn(waiting)">
      <formula>NOT(ISERROR(SEARCH("Dn(waiting)",G36)))</formula>
    </cfRule>
  </conditionalFormatting>
  <conditionalFormatting sqref="G37">
    <cfRule type="containsBlanks" dxfId="16499" priority="31345">
      <formula>LEN(TRIM(G37))=0</formula>
    </cfRule>
    <cfRule type="containsText" dxfId="16498" priority="31346" operator="containsText" text="Operational">
      <formula>NOT(ISERROR(SEARCH("Operational",G37)))</formula>
    </cfRule>
    <cfRule type="containsText" dxfId="16497" priority="31347" operator="containsText" text="Dn(service)">
      <formula>NOT(ISERROR(SEARCH("Dn(service)",G37)))</formula>
    </cfRule>
    <cfRule type="containsText" dxfId="16496" priority="31348" operator="containsText" text="Dn(waiting)">
      <formula>NOT(ISERROR(SEARCH("Dn(waiting)",G37)))</formula>
    </cfRule>
  </conditionalFormatting>
  <conditionalFormatting sqref="G38">
    <cfRule type="containsBlanks" dxfId="16495" priority="31341">
      <formula>LEN(TRIM(G38))=0</formula>
    </cfRule>
    <cfRule type="containsText" dxfId="16494" priority="31342" operator="containsText" text="Operational">
      <formula>NOT(ISERROR(SEARCH("Operational",G38)))</formula>
    </cfRule>
    <cfRule type="containsText" dxfId="16493" priority="31343" operator="containsText" text="Dn(service)">
      <formula>NOT(ISERROR(SEARCH("Dn(service)",G38)))</formula>
    </cfRule>
    <cfRule type="containsText" dxfId="16492" priority="31344" operator="containsText" text="Dn(waiting)">
      <formula>NOT(ISERROR(SEARCH("Dn(waiting)",G38)))</formula>
    </cfRule>
  </conditionalFormatting>
  <conditionalFormatting sqref="G39">
    <cfRule type="containsBlanks" dxfId="16491" priority="31337">
      <formula>LEN(TRIM(G39))=0</formula>
    </cfRule>
    <cfRule type="containsText" dxfId="16490" priority="31338" operator="containsText" text="Operational">
      <formula>NOT(ISERROR(SEARCH("Operational",G39)))</formula>
    </cfRule>
    <cfRule type="containsText" dxfId="16489" priority="31339" operator="containsText" text="Dn(service)">
      <formula>NOT(ISERROR(SEARCH("Dn(service)",G39)))</formula>
    </cfRule>
    <cfRule type="containsText" dxfId="16488" priority="31340" operator="containsText" text="Dn(waiting)">
      <formula>NOT(ISERROR(SEARCH("Dn(waiting)",G39)))</formula>
    </cfRule>
  </conditionalFormatting>
  <conditionalFormatting sqref="G44">
    <cfRule type="containsBlanks" dxfId="16487" priority="31317">
      <formula>LEN(TRIM(G44))=0</formula>
    </cfRule>
    <cfRule type="containsText" dxfId="16486" priority="31318" operator="containsText" text="Operational">
      <formula>NOT(ISERROR(SEARCH("Operational",G44)))</formula>
    </cfRule>
    <cfRule type="containsText" dxfId="16485" priority="31319" operator="containsText" text="Dn(service)">
      <formula>NOT(ISERROR(SEARCH("Dn(service)",G44)))</formula>
    </cfRule>
    <cfRule type="containsText" dxfId="16484" priority="31320" operator="containsText" text="Dn(waiting)">
      <formula>NOT(ISERROR(SEARCH("Dn(waiting)",G44)))</formula>
    </cfRule>
  </conditionalFormatting>
  <conditionalFormatting sqref="G45">
    <cfRule type="containsBlanks" dxfId="16483" priority="31313">
      <formula>LEN(TRIM(G45))=0</formula>
    </cfRule>
    <cfRule type="containsText" dxfId="16482" priority="31314" operator="containsText" text="Operational">
      <formula>NOT(ISERROR(SEARCH("Operational",G45)))</formula>
    </cfRule>
    <cfRule type="containsText" dxfId="16481" priority="31315" operator="containsText" text="Dn(service)">
      <formula>NOT(ISERROR(SEARCH("Dn(service)",G45)))</formula>
    </cfRule>
    <cfRule type="containsText" dxfId="16480" priority="31316" operator="containsText" text="Dn(waiting)">
      <formula>NOT(ISERROR(SEARCH("Dn(waiting)",G45)))</formula>
    </cfRule>
  </conditionalFormatting>
  <conditionalFormatting sqref="G46">
    <cfRule type="containsBlanks" dxfId="16479" priority="31309">
      <formula>LEN(TRIM(G46))=0</formula>
    </cfRule>
    <cfRule type="containsText" dxfId="16478" priority="31310" operator="containsText" text="Operational">
      <formula>NOT(ISERROR(SEARCH("Operational",G46)))</formula>
    </cfRule>
    <cfRule type="containsText" dxfId="16477" priority="31311" operator="containsText" text="Dn(service)">
      <formula>NOT(ISERROR(SEARCH("Dn(service)",G46)))</formula>
    </cfRule>
    <cfRule type="containsText" dxfId="16476" priority="31312" operator="containsText" text="Dn(waiting)">
      <formula>NOT(ISERROR(SEARCH("Dn(waiting)",G46)))</formula>
    </cfRule>
  </conditionalFormatting>
  <conditionalFormatting sqref="G47">
    <cfRule type="containsBlanks" dxfId="16475" priority="31305">
      <formula>LEN(TRIM(G47))=0</formula>
    </cfRule>
    <cfRule type="containsText" dxfId="16474" priority="31306" operator="containsText" text="Operational">
      <formula>NOT(ISERROR(SEARCH("Operational",G47)))</formula>
    </cfRule>
    <cfRule type="containsText" dxfId="16473" priority="31307" operator="containsText" text="Dn(service)">
      <formula>NOT(ISERROR(SEARCH("Dn(service)",G47)))</formula>
    </cfRule>
    <cfRule type="containsText" dxfId="16472" priority="31308" operator="containsText" text="Dn(waiting)">
      <formula>NOT(ISERROR(SEARCH("Dn(waiting)",G47)))</formula>
    </cfRule>
  </conditionalFormatting>
  <conditionalFormatting sqref="G48">
    <cfRule type="containsBlanks" dxfId="16471" priority="31301">
      <formula>LEN(TRIM(G48))=0</formula>
    </cfRule>
    <cfRule type="containsText" dxfId="16470" priority="31302" operator="containsText" text="Operational">
      <formula>NOT(ISERROR(SEARCH("Operational",G48)))</formula>
    </cfRule>
    <cfRule type="containsText" dxfId="16469" priority="31303" operator="containsText" text="Dn(service)">
      <formula>NOT(ISERROR(SEARCH("Dn(service)",G48)))</formula>
    </cfRule>
    <cfRule type="containsText" dxfId="16468" priority="31304" operator="containsText" text="Dn(waiting)">
      <formula>NOT(ISERROR(SEARCH("Dn(waiting)",G48)))</formula>
    </cfRule>
  </conditionalFormatting>
  <conditionalFormatting sqref="G49">
    <cfRule type="containsBlanks" dxfId="16467" priority="31297">
      <formula>LEN(TRIM(G49))=0</formula>
    </cfRule>
    <cfRule type="containsText" dxfId="16466" priority="31298" operator="containsText" text="Operational">
      <formula>NOT(ISERROR(SEARCH("Operational",G49)))</formula>
    </cfRule>
    <cfRule type="containsText" dxfId="16465" priority="31299" operator="containsText" text="Dn(service)">
      <formula>NOT(ISERROR(SEARCH("Dn(service)",G49)))</formula>
    </cfRule>
    <cfRule type="containsText" dxfId="16464" priority="31300" operator="containsText" text="Dn(waiting)">
      <formula>NOT(ISERROR(SEARCH("Dn(waiting)",G49)))</formula>
    </cfRule>
  </conditionalFormatting>
  <conditionalFormatting sqref="E49">
    <cfRule type="containsBlanks" dxfId="16463" priority="31285">
      <formula>LEN(TRIM(E49))=0</formula>
    </cfRule>
    <cfRule type="containsText" dxfId="16462" priority="31286" operator="containsText" text="Operational">
      <formula>NOT(ISERROR(SEARCH("Operational",E49)))</formula>
    </cfRule>
    <cfRule type="containsText" dxfId="16461" priority="31287" operator="containsText" text="Dn(service)">
      <formula>NOT(ISERROR(SEARCH("Dn(service)",E49)))</formula>
    </cfRule>
    <cfRule type="containsText" dxfId="16460" priority="31288" operator="containsText" text="Dn(waiting)">
      <formula>NOT(ISERROR(SEARCH("Dn(waiting)",E49)))</formula>
    </cfRule>
  </conditionalFormatting>
  <conditionalFormatting sqref="E50">
    <cfRule type="containsBlanks" dxfId="16459" priority="31281">
      <formula>LEN(TRIM(E50))=0</formula>
    </cfRule>
    <cfRule type="containsText" dxfId="16458" priority="31282" operator="containsText" text="Operational">
      <formula>NOT(ISERROR(SEARCH("Operational",E50)))</formula>
    </cfRule>
    <cfRule type="containsText" dxfId="16457" priority="31283" operator="containsText" text="Dn(service)">
      <formula>NOT(ISERROR(SEARCH("Dn(service)",E50)))</formula>
    </cfRule>
    <cfRule type="containsText" dxfId="16456" priority="31284" operator="containsText" text="Dn(waiting)">
      <formula>NOT(ISERROR(SEARCH("Dn(waiting)",E50)))</formula>
    </cfRule>
  </conditionalFormatting>
  <conditionalFormatting sqref="E51">
    <cfRule type="containsBlanks" dxfId="16455" priority="31277">
      <formula>LEN(TRIM(E51))=0</formula>
    </cfRule>
    <cfRule type="containsText" dxfId="16454" priority="31278" operator="containsText" text="Operational">
      <formula>NOT(ISERROR(SEARCH("Operational",E51)))</formula>
    </cfRule>
    <cfRule type="containsText" dxfId="16453" priority="31279" operator="containsText" text="Dn(service)">
      <formula>NOT(ISERROR(SEARCH("Dn(service)",E51)))</formula>
    </cfRule>
    <cfRule type="containsText" dxfId="16452" priority="31280" operator="containsText" text="Dn(waiting)">
      <formula>NOT(ISERROR(SEARCH("Dn(waiting)",E51)))</formula>
    </cfRule>
  </conditionalFormatting>
  <conditionalFormatting sqref="E52">
    <cfRule type="containsBlanks" dxfId="16451" priority="31273">
      <formula>LEN(TRIM(E52))=0</formula>
    </cfRule>
    <cfRule type="containsText" dxfId="16450" priority="31274" operator="containsText" text="Operational">
      <formula>NOT(ISERROR(SEARCH("Operational",E52)))</formula>
    </cfRule>
    <cfRule type="containsText" dxfId="16449" priority="31275" operator="containsText" text="Dn(service)">
      <formula>NOT(ISERROR(SEARCH("Dn(service)",E52)))</formula>
    </cfRule>
    <cfRule type="containsText" dxfId="16448" priority="31276" operator="containsText" text="Dn(waiting)">
      <formula>NOT(ISERROR(SEARCH("Dn(waiting)",E52)))</formula>
    </cfRule>
  </conditionalFormatting>
  <conditionalFormatting sqref="E53">
    <cfRule type="containsBlanks" dxfId="16447" priority="31269">
      <formula>LEN(TRIM(E53))=0</formula>
    </cfRule>
    <cfRule type="containsText" dxfId="16446" priority="31270" operator="containsText" text="Operational">
      <formula>NOT(ISERROR(SEARCH("Operational",E53)))</formula>
    </cfRule>
    <cfRule type="containsText" dxfId="16445" priority="31271" operator="containsText" text="Dn(service)">
      <formula>NOT(ISERROR(SEARCH("Dn(service)",E53)))</formula>
    </cfRule>
    <cfRule type="containsText" dxfId="16444" priority="31272" operator="containsText" text="Dn(waiting)">
      <formula>NOT(ISERROR(SEARCH("Dn(waiting)",E53)))</formula>
    </cfRule>
  </conditionalFormatting>
  <conditionalFormatting sqref="C53">
    <cfRule type="containsBlanks" dxfId="16443" priority="31249">
      <formula>LEN(TRIM(C53))=0</formula>
    </cfRule>
    <cfRule type="containsText" dxfId="16442" priority="31250" operator="containsText" text="Operational">
      <formula>NOT(ISERROR(SEARCH("Operational",C53)))</formula>
    </cfRule>
    <cfRule type="containsText" dxfId="16441" priority="31251" operator="containsText" text="Dn(service)">
      <formula>NOT(ISERROR(SEARCH("Dn(service)",C53)))</formula>
    </cfRule>
    <cfRule type="containsText" dxfId="16440" priority="31252" operator="containsText" text="Dn(waiting)">
      <formula>NOT(ISERROR(SEARCH("Dn(waiting)",C53)))</formula>
    </cfRule>
  </conditionalFormatting>
  <conditionalFormatting sqref="C54">
    <cfRule type="containsBlanks" dxfId="16439" priority="31245">
      <formula>LEN(TRIM(C54))=0</formula>
    </cfRule>
    <cfRule type="containsText" dxfId="16438" priority="31246" operator="containsText" text="Operational">
      <formula>NOT(ISERROR(SEARCH("Operational",C54)))</formula>
    </cfRule>
    <cfRule type="containsText" dxfId="16437" priority="31247" operator="containsText" text="Dn(service)">
      <formula>NOT(ISERROR(SEARCH("Dn(service)",C54)))</formula>
    </cfRule>
    <cfRule type="containsText" dxfId="16436" priority="31248" operator="containsText" text="Dn(waiting)">
      <formula>NOT(ISERROR(SEARCH("Dn(waiting)",C54)))</formula>
    </cfRule>
  </conditionalFormatting>
  <conditionalFormatting sqref="C55">
    <cfRule type="containsBlanks" dxfId="16435" priority="31241">
      <formula>LEN(TRIM(C55))=0</formula>
    </cfRule>
    <cfRule type="containsText" dxfId="16434" priority="31242" operator="containsText" text="Operational">
      <formula>NOT(ISERROR(SEARCH("Operational",C55)))</formula>
    </cfRule>
    <cfRule type="containsText" dxfId="16433" priority="31243" operator="containsText" text="Dn(service)">
      <formula>NOT(ISERROR(SEARCH("Dn(service)",C55)))</formula>
    </cfRule>
    <cfRule type="containsText" dxfId="16432" priority="31244" operator="containsText" text="Dn(waiting)">
      <formula>NOT(ISERROR(SEARCH("Dn(waiting)",C55)))</formula>
    </cfRule>
  </conditionalFormatting>
  <conditionalFormatting sqref="C56">
    <cfRule type="containsBlanks" dxfId="16431" priority="31237">
      <formula>LEN(TRIM(C56))=0</formula>
    </cfRule>
    <cfRule type="containsText" dxfId="16430" priority="31238" operator="containsText" text="Operational">
      <formula>NOT(ISERROR(SEARCH("Operational",C56)))</formula>
    </cfRule>
    <cfRule type="containsText" dxfId="16429" priority="31239" operator="containsText" text="Dn(service)">
      <formula>NOT(ISERROR(SEARCH("Dn(service)",C56)))</formula>
    </cfRule>
    <cfRule type="containsText" dxfId="16428" priority="31240" operator="containsText" text="Dn(waiting)">
      <formula>NOT(ISERROR(SEARCH("Dn(waiting)",C56)))</formula>
    </cfRule>
  </conditionalFormatting>
  <conditionalFormatting sqref="C57">
    <cfRule type="containsBlanks" dxfId="16427" priority="31233">
      <formula>LEN(TRIM(C57))=0</formula>
    </cfRule>
    <cfRule type="containsText" dxfId="16426" priority="31234" operator="containsText" text="Operational">
      <formula>NOT(ISERROR(SEARCH("Operational",C57)))</formula>
    </cfRule>
    <cfRule type="containsText" dxfId="16425" priority="31235" operator="containsText" text="Dn(service)">
      <formula>NOT(ISERROR(SEARCH("Dn(service)",C57)))</formula>
    </cfRule>
    <cfRule type="containsText" dxfId="16424" priority="31236" operator="containsText" text="Dn(waiting)">
      <formula>NOT(ISERROR(SEARCH("Dn(waiting)",C57)))</formula>
    </cfRule>
  </conditionalFormatting>
  <conditionalFormatting sqref="F51">
    <cfRule type="containsBlanks" dxfId="16423" priority="31229">
      <formula>LEN(TRIM(F51))=0</formula>
    </cfRule>
    <cfRule type="containsText" dxfId="16422" priority="31230" operator="containsText" text="Operational">
      <formula>NOT(ISERROR(SEARCH("Operational",F51)))</formula>
    </cfRule>
    <cfRule type="containsText" dxfId="16421" priority="31231" operator="containsText" text="Dn(service)">
      <formula>NOT(ISERROR(SEARCH("Dn(service)",F51)))</formula>
    </cfRule>
    <cfRule type="containsText" dxfId="16420" priority="31232" operator="containsText" text="Dn(waiting)">
      <formula>NOT(ISERROR(SEARCH("Dn(waiting)",F51)))</formula>
    </cfRule>
  </conditionalFormatting>
  <conditionalFormatting sqref="F52">
    <cfRule type="containsBlanks" dxfId="16419" priority="31225">
      <formula>LEN(TRIM(F52))=0</formula>
    </cfRule>
    <cfRule type="containsText" dxfId="16418" priority="31226" operator="containsText" text="Operational">
      <formula>NOT(ISERROR(SEARCH("Operational",F52)))</formula>
    </cfRule>
    <cfRule type="containsText" dxfId="16417" priority="31227" operator="containsText" text="Dn(service)">
      <formula>NOT(ISERROR(SEARCH("Dn(service)",F52)))</formula>
    </cfRule>
    <cfRule type="containsText" dxfId="16416" priority="31228" operator="containsText" text="Dn(waiting)">
      <formula>NOT(ISERROR(SEARCH("Dn(waiting)",F52)))</formula>
    </cfRule>
  </conditionalFormatting>
  <conditionalFormatting sqref="F57">
    <cfRule type="containsBlanks" dxfId="16415" priority="31205">
      <formula>LEN(TRIM(F57))=0</formula>
    </cfRule>
    <cfRule type="containsText" dxfId="16414" priority="31206" operator="containsText" text="Operational">
      <formula>NOT(ISERROR(SEARCH("Operational",F57)))</formula>
    </cfRule>
    <cfRule type="containsText" dxfId="16413" priority="31207" operator="containsText" text="Dn(service)">
      <formula>NOT(ISERROR(SEARCH("Dn(service)",F57)))</formula>
    </cfRule>
    <cfRule type="containsText" dxfId="16412" priority="31208" operator="containsText" text="Dn(waiting)">
      <formula>NOT(ISERROR(SEARCH("Dn(waiting)",F57)))</formula>
    </cfRule>
  </conditionalFormatting>
  <conditionalFormatting sqref="F58">
    <cfRule type="containsBlanks" dxfId="16411" priority="31201">
      <formula>LEN(TRIM(F58))=0</formula>
    </cfRule>
    <cfRule type="containsText" dxfId="16410" priority="31202" operator="containsText" text="Operational">
      <formula>NOT(ISERROR(SEARCH("Operational",F58)))</formula>
    </cfRule>
    <cfRule type="containsText" dxfId="16409" priority="31203" operator="containsText" text="Dn(service)">
      <formula>NOT(ISERROR(SEARCH("Dn(service)",F58)))</formula>
    </cfRule>
    <cfRule type="containsText" dxfId="16408" priority="31204" operator="containsText" text="Dn(waiting)">
      <formula>NOT(ISERROR(SEARCH("Dn(waiting)",F58)))</formula>
    </cfRule>
  </conditionalFormatting>
  <conditionalFormatting sqref="F59">
    <cfRule type="containsBlanks" dxfId="16407" priority="31197">
      <formula>LEN(TRIM(F59))=0</formula>
    </cfRule>
    <cfRule type="containsText" dxfId="16406" priority="31198" operator="containsText" text="Operational">
      <formula>NOT(ISERROR(SEARCH("Operational",F59)))</formula>
    </cfRule>
    <cfRule type="containsText" dxfId="16405" priority="31199" operator="containsText" text="Dn(service)">
      <formula>NOT(ISERROR(SEARCH("Dn(service)",F59)))</formula>
    </cfRule>
    <cfRule type="containsText" dxfId="16404" priority="31200" operator="containsText" text="Dn(waiting)">
      <formula>NOT(ISERROR(SEARCH("Dn(waiting)",F59)))</formula>
    </cfRule>
  </conditionalFormatting>
  <conditionalFormatting sqref="F60">
    <cfRule type="containsBlanks" dxfId="16403" priority="31193">
      <formula>LEN(TRIM(F60))=0</formula>
    </cfRule>
    <cfRule type="containsText" dxfId="16402" priority="31194" operator="containsText" text="Operational">
      <formula>NOT(ISERROR(SEARCH("Operational",F60)))</formula>
    </cfRule>
    <cfRule type="containsText" dxfId="16401" priority="31195" operator="containsText" text="Dn(service)">
      <formula>NOT(ISERROR(SEARCH("Dn(service)",F60)))</formula>
    </cfRule>
    <cfRule type="containsText" dxfId="16400" priority="31196" operator="containsText" text="Dn(waiting)">
      <formula>NOT(ISERROR(SEARCH("Dn(waiting)",F60)))</formula>
    </cfRule>
  </conditionalFormatting>
  <conditionalFormatting sqref="F61">
    <cfRule type="containsBlanks" dxfId="16399" priority="31189">
      <formula>LEN(TRIM(F61))=0</formula>
    </cfRule>
    <cfRule type="containsText" dxfId="16398" priority="31190" operator="containsText" text="Operational">
      <formula>NOT(ISERROR(SEARCH("Operational",F61)))</formula>
    </cfRule>
    <cfRule type="containsText" dxfId="16397" priority="31191" operator="containsText" text="Dn(service)">
      <formula>NOT(ISERROR(SEARCH("Dn(service)",F61)))</formula>
    </cfRule>
    <cfRule type="containsText" dxfId="16396" priority="31192" operator="containsText" text="Dn(waiting)">
      <formula>NOT(ISERROR(SEARCH("Dn(waiting)",F61)))</formula>
    </cfRule>
  </conditionalFormatting>
  <conditionalFormatting sqref="D55">
    <cfRule type="containsBlanks" dxfId="16395" priority="31185">
      <formula>LEN(TRIM(D55))=0</formula>
    </cfRule>
    <cfRule type="containsText" dxfId="16394" priority="31186" operator="containsText" text="Operational">
      <formula>NOT(ISERROR(SEARCH("Operational",D55)))</formula>
    </cfRule>
    <cfRule type="containsText" dxfId="16393" priority="31187" operator="containsText" text="Dn(service)">
      <formula>NOT(ISERROR(SEARCH("Dn(service)",D55)))</formula>
    </cfRule>
    <cfRule type="containsText" dxfId="16392" priority="31188" operator="containsText" text="Dn(waiting)">
      <formula>NOT(ISERROR(SEARCH("Dn(waiting)",D55)))</formula>
    </cfRule>
  </conditionalFormatting>
  <conditionalFormatting sqref="D56">
    <cfRule type="containsBlanks" dxfId="16391" priority="31181">
      <formula>LEN(TRIM(D56))=0</formula>
    </cfRule>
    <cfRule type="containsText" dxfId="16390" priority="31182" operator="containsText" text="Operational">
      <formula>NOT(ISERROR(SEARCH("Operational",D56)))</formula>
    </cfRule>
    <cfRule type="containsText" dxfId="16389" priority="31183" operator="containsText" text="Dn(service)">
      <formula>NOT(ISERROR(SEARCH("Dn(service)",D56)))</formula>
    </cfRule>
    <cfRule type="containsText" dxfId="16388" priority="31184" operator="containsText" text="Dn(waiting)">
      <formula>NOT(ISERROR(SEARCH("Dn(waiting)",D56)))</formula>
    </cfRule>
  </conditionalFormatting>
  <conditionalFormatting sqref="D61">
    <cfRule type="containsBlanks" dxfId="16387" priority="31161">
      <formula>LEN(TRIM(D61))=0</formula>
    </cfRule>
    <cfRule type="containsText" dxfId="16386" priority="31162" operator="containsText" text="Operational">
      <formula>NOT(ISERROR(SEARCH("Operational",D61)))</formula>
    </cfRule>
    <cfRule type="containsText" dxfId="16385" priority="31163" operator="containsText" text="Dn(service)">
      <formula>NOT(ISERROR(SEARCH("Dn(service)",D61)))</formula>
    </cfRule>
    <cfRule type="containsText" dxfId="16384" priority="31164" operator="containsText" text="Dn(waiting)">
      <formula>NOT(ISERROR(SEARCH("Dn(waiting)",D61)))</formula>
    </cfRule>
  </conditionalFormatting>
  <conditionalFormatting sqref="D62">
    <cfRule type="containsBlanks" dxfId="16383" priority="31157">
      <formula>LEN(TRIM(D62))=0</formula>
    </cfRule>
    <cfRule type="containsText" dxfId="16382" priority="31158" operator="containsText" text="Operational">
      <formula>NOT(ISERROR(SEARCH("Operational",D62)))</formula>
    </cfRule>
    <cfRule type="containsText" dxfId="16381" priority="31159" operator="containsText" text="Dn(service)">
      <formula>NOT(ISERROR(SEARCH("Dn(service)",D62)))</formula>
    </cfRule>
    <cfRule type="containsText" dxfId="16380" priority="31160" operator="containsText" text="Dn(waiting)">
      <formula>NOT(ISERROR(SEARCH("Dn(waiting)",D62)))</formula>
    </cfRule>
  </conditionalFormatting>
  <conditionalFormatting sqref="D63">
    <cfRule type="containsBlanks" dxfId="16379" priority="31153">
      <formula>LEN(TRIM(D63))=0</formula>
    </cfRule>
    <cfRule type="containsText" dxfId="16378" priority="31154" operator="containsText" text="Operational">
      <formula>NOT(ISERROR(SEARCH("Operational",D63)))</formula>
    </cfRule>
    <cfRule type="containsText" dxfId="16377" priority="31155" operator="containsText" text="Dn(service)">
      <formula>NOT(ISERROR(SEARCH("Dn(service)",D63)))</formula>
    </cfRule>
    <cfRule type="containsText" dxfId="16376" priority="31156" operator="containsText" text="Dn(waiting)">
      <formula>NOT(ISERROR(SEARCH("Dn(waiting)",D63)))</formula>
    </cfRule>
  </conditionalFormatting>
  <conditionalFormatting sqref="D64">
    <cfRule type="containsBlanks" dxfId="16375" priority="31149">
      <formula>LEN(TRIM(D64))=0</formula>
    </cfRule>
    <cfRule type="containsText" dxfId="16374" priority="31150" operator="containsText" text="Operational">
      <formula>NOT(ISERROR(SEARCH("Operational",D64)))</formula>
    </cfRule>
    <cfRule type="containsText" dxfId="16373" priority="31151" operator="containsText" text="Dn(service)">
      <formula>NOT(ISERROR(SEARCH("Dn(service)",D64)))</formula>
    </cfRule>
    <cfRule type="containsText" dxfId="16372" priority="31152" operator="containsText" text="Dn(waiting)">
      <formula>NOT(ISERROR(SEARCH("Dn(waiting)",D64)))</formula>
    </cfRule>
  </conditionalFormatting>
  <conditionalFormatting sqref="D65">
    <cfRule type="containsBlanks" dxfId="16371" priority="31145">
      <formula>LEN(TRIM(D65))=0</formula>
    </cfRule>
    <cfRule type="containsText" dxfId="16370" priority="31146" operator="containsText" text="Operational">
      <formula>NOT(ISERROR(SEARCH("Operational",D65)))</formula>
    </cfRule>
    <cfRule type="containsText" dxfId="16369" priority="31147" operator="containsText" text="Dn(service)">
      <formula>NOT(ISERROR(SEARCH("Dn(service)",D65)))</formula>
    </cfRule>
    <cfRule type="containsText" dxfId="16368" priority="31148" operator="containsText" text="Dn(waiting)">
      <formula>NOT(ISERROR(SEARCH("Dn(waiting)",D65)))</formula>
    </cfRule>
  </conditionalFormatting>
  <conditionalFormatting sqref="D66">
    <cfRule type="containsBlanks" dxfId="16367" priority="31141">
      <formula>LEN(TRIM(D66))=0</formula>
    </cfRule>
    <cfRule type="containsText" dxfId="16366" priority="31142" operator="containsText" text="Operational">
      <formula>NOT(ISERROR(SEARCH("Operational",D66)))</formula>
    </cfRule>
    <cfRule type="containsText" dxfId="16365" priority="31143" operator="containsText" text="Dn(service)">
      <formula>NOT(ISERROR(SEARCH("Dn(service)",D66)))</formula>
    </cfRule>
    <cfRule type="containsText" dxfId="16364" priority="31144" operator="containsText" text="Dn(waiting)">
      <formula>NOT(ISERROR(SEARCH("Dn(waiting)",D66)))</formula>
    </cfRule>
  </conditionalFormatting>
  <conditionalFormatting sqref="G66">
    <cfRule type="containsBlanks" dxfId="16363" priority="31121">
      <formula>LEN(TRIM(G66))=0</formula>
    </cfRule>
    <cfRule type="containsText" dxfId="16362" priority="31122" operator="containsText" text="Operational">
      <formula>NOT(ISERROR(SEARCH("Operational",G66)))</formula>
    </cfRule>
    <cfRule type="containsText" dxfId="16361" priority="31123" operator="containsText" text="Dn(service)">
      <formula>NOT(ISERROR(SEARCH("Dn(service)",G66)))</formula>
    </cfRule>
    <cfRule type="containsText" dxfId="16360" priority="31124" operator="containsText" text="Dn(waiting)">
      <formula>NOT(ISERROR(SEARCH("Dn(waiting)",G66)))</formula>
    </cfRule>
  </conditionalFormatting>
  <conditionalFormatting sqref="G67">
    <cfRule type="containsBlanks" dxfId="16359" priority="31117">
      <formula>LEN(TRIM(G67))=0</formula>
    </cfRule>
    <cfRule type="containsText" dxfId="16358" priority="31118" operator="containsText" text="Operational">
      <formula>NOT(ISERROR(SEARCH("Operational",G67)))</formula>
    </cfRule>
    <cfRule type="containsText" dxfId="16357" priority="31119" operator="containsText" text="Dn(service)">
      <formula>NOT(ISERROR(SEARCH("Dn(service)",G67)))</formula>
    </cfRule>
    <cfRule type="containsText" dxfId="16356" priority="31120" operator="containsText" text="Dn(waiting)">
      <formula>NOT(ISERROR(SEARCH("Dn(waiting)",G67)))</formula>
    </cfRule>
  </conditionalFormatting>
  <conditionalFormatting sqref="G68">
    <cfRule type="containsBlanks" dxfId="16355" priority="31113">
      <formula>LEN(TRIM(G68))=0</formula>
    </cfRule>
    <cfRule type="containsText" dxfId="16354" priority="31114" operator="containsText" text="Operational">
      <formula>NOT(ISERROR(SEARCH("Operational",G68)))</formula>
    </cfRule>
    <cfRule type="containsText" dxfId="16353" priority="31115" operator="containsText" text="Dn(service)">
      <formula>NOT(ISERROR(SEARCH("Dn(service)",G68)))</formula>
    </cfRule>
    <cfRule type="containsText" dxfId="16352" priority="31116" operator="containsText" text="Dn(waiting)">
      <formula>NOT(ISERROR(SEARCH("Dn(waiting)",G68)))</formula>
    </cfRule>
  </conditionalFormatting>
  <conditionalFormatting sqref="G69">
    <cfRule type="containsBlanks" dxfId="16351" priority="31109">
      <formula>LEN(TRIM(G69))=0</formula>
    </cfRule>
    <cfRule type="containsText" dxfId="16350" priority="31110" operator="containsText" text="Operational">
      <formula>NOT(ISERROR(SEARCH("Operational",G69)))</formula>
    </cfRule>
    <cfRule type="containsText" dxfId="16349" priority="31111" operator="containsText" text="Dn(service)">
      <formula>NOT(ISERROR(SEARCH("Dn(service)",G69)))</formula>
    </cfRule>
    <cfRule type="containsText" dxfId="16348" priority="31112" operator="containsText" text="Dn(waiting)">
      <formula>NOT(ISERROR(SEARCH("Dn(waiting)",G69)))</formula>
    </cfRule>
  </conditionalFormatting>
  <conditionalFormatting sqref="G70">
    <cfRule type="containsBlanks" dxfId="16347" priority="31105">
      <formula>LEN(TRIM(G70))=0</formula>
    </cfRule>
    <cfRule type="containsText" dxfId="16346" priority="31106" operator="containsText" text="Operational">
      <formula>NOT(ISERROR(SEARCH("Operational",G70)))</formula>
    </cfRule>
    <cfRule type="containsText" dxfId="16345" priority="31107" operator="containsText" text="Dn(service)">
      <formula>NOT(ISERROR(SEARCH("Dn(service)",G70)))</formula>
    </cfRule>
    <cfRule type="containsText" dxfId="16344" priority="31108" operator="containsText" text="Dn(waiting)">
      <formula>NOT(ISERROR(SEARCH("Dn(waiting)",G70)))</formula>
    </cfRule>
  </conditionalFormatting>
  <conditionalFormatting sqref="E71">
    <cfRule type="containsBlanks" dxfId="16343" priority="31089">
      <formula>LEN(TRIM(E71))=0</formula>
    </cfRule>
    <cfRule type="containsText" dxfId="16342" priority="31090" operator="containsText" text="Operational">
      <formula>NOT(ISERROR(SEARCH("Operational",E71)))</formula>
    </cfRule>
    <cfRule type="containsText" dxfId="16341" priority="31091" operator="containsText" text="Dn(service)">
      <formula>NOT(ISERROR(SEARCH("Dn(service)",E71)))</formula>
    </cfRule>
    <cfRule type="containsText" dxfId="16340" priority="31092" operator="containsText" text="Dn(waiting)">
      <formula>NOT(ISERROR(SEARCH("Dn(waiting)",E71)))</formula>
    </cfRule>
  </conditionalFormatting>
  <conditionalFormatting sqref="E72">
    <cfRule type="containsBlanks" dxfId="16339" priority="31085">
      <formula>LEN(TRIM(E72))=0</formula>
    </cfRule>
    <cfRule type="containsText" dxfId="16338" priority="31086" operator="containsText" text="Operational">
      <formula>NOT(ISERROR(SEARCH("Operational",E72)))</formula>
    </cfRule>
    <cfRule type="containsText" dxfId="16337" priority="31087" operator="containsText" text="Dn(service)">
      <formula>NOT(ISERROR(SEARCH("Dn(service)",E72)))</formula>
    </cfRule>
    <cfRule type="containsText" dxfId="16336" priority="31088" operator="containsText" text="Dn(waiting)">
      <formula>NOT(ISERROR(SEARCH("Dn(waiting)",E72)))</formula>
    </cfRule>
  </conditionalFormatting>
  <conditionalFormatting sqref="E73">
    <cfRule type="containsBlanks" dxfId="16335" priority="31081">
      <formula>LEN(TRIM(E73))=0</formula>
    </cfRule>
    <cfRule type="containsText" dxfId="16334" priority="31082" operator="containsText" text="Operational">
      <formula>NOT(ISERROR(SEARCH("Operational",E73)))</formula>
    </cfRule>
    <cfRule type="containsText" dxfId="16333" priority="31083" operator="containsText" text="Dn(service)">
      <formula>NOT(ISERROR(SEARCH("Dn(service)",E73)))</formula>
    </cfRule>
    <cfRule type="containsText" dxfId="16332" priority="31084" operator="containsText" text="Dn(waiting)">
      <formula>NOT(ISERROR(SEARCH("Dn(waiting)",E73)))</formula>
    </cfRule>
  </conditionalFormatting>
  <conditionalFormatting sqref="E74">
    <cfRule type="containsBlanks" dxfId="16331" priority="31077">
      <formula>LEN(TRIM(E74))=0</formula>
    </cfRule>
    <cfRule type="containsText" dxfId="16330" priority="31078" operator="containsText" text="Operational">
      <formula>NOT(ISERROR(SEARCH("Operational",E74)))</formula>
    </cfRule>
    <cfRule type="containsText" dxfId="16329" priority="31079" operator="containsText" text="Dn(service)">
      <formula>NOT(ISERROR(SEARCH("Dn(service)",E74)))</formula>
    </cfRule>
    <cfRule type="containsText" dxfId="16328" priority="31080" operator="containsText" text="Dn(waiting)">
      <formula>NOT(ISERROR(SEARCH("Dn(waiting)",E74)))</formula>
    </cfRule>
  </conditionalFormatting>
  <conditionalFormatting sqref="E75">
    <cfRule type="containsBlanks" dxfId="16327" priority="31073">
      <formula>LEN(TRIM(E75))=0</formula>
    </cfRule>
    <cfRule type="containsText" dxfId="16326" priority="31074" operator="containsText" text="Operational">
      <formula>NOT(ISERROR(SEARCH("Operational",E75)))</formula>
    </cfRule>
    <cfRule type="containsText" dxfId="16325" priority="31075" operator="containsText" text="Dn(service)">
      <formula>NOT(ISERROR(SEARCH("Dn(service)",E75)))</formula>
    </cfRule>
    <cfRule type="containsText" dxfId="16324" priority="31076" operator="containsText" text="Dn(waiting)">
      <formula>NOT(ISERROR(SEARCH("Dn(waiting)",E75)))</formula>
    </cfRule>
  </conditionalFormatting>
  <conditionalFormatting sqref="C75">
    <cfRule type="containsBlanks" dxfId="16323" priority="31053">
      <formula>LEN(TRIM(C75))=0</formula>
    </cfRule>
    <cfRule type="containsText" dxfId="16322" priority="31054" operator="containsText" text="Operational">
      <formula>NOT(ISERROR(SEARCH("Operational",C75)))</formula>
    </cfRule>
    <cfRule type="containsText" dxfId="16321" priority="31055" operator="containsText" text="Dn(service)">
      <formula>NOT(ISERROR(SEARCH("Dn(service)",C75)))</formula>
    </cfRule>
    <cfRule type="containsText" dxfId="16320" priority="31056" operator="containsText" text="Dn(waiting)">
      <formula>NOT(ISERROR(SEARCH("Dn(waiting)",C75)))</formula>
    </cfRule>
  </conditionalFormatting>
  <conditionalFormatting sqref="C76">
    <cfRule type="containsBlanks" dxfId="16319" priority="31049">
      <formula>LEN(TRIM(C76))=0</formula>
    </cfRule>
    <cfRule type="containsText" dxfId="16318" priority="31050" operator="containsText" text="Operational">
      <formula>NOT(ISERROR(SEARCH("Operational",C76)))</formula>
    </cfRule>
    <cfRule type="containsText" dxfId="16317" priority="31051" operator="containsText" text="Dn(service)">
      <formula>NOT(ISERROR(SEARCH("Dn(service)",C76)))</formula>
    </cfRule>
    <cfRule type="containsText" dxfId="16316" priority="31052" operator="containsText" text="Dn(waiting)">
      <formula>NOT(ISERROR(SEARCH("Dn(waiting)",C76)))</formula>
    </cfRule>
  </conditionalFormatting>
  <conditionalFormatting sqref="C77">
    <cfRule type="containsBlanks" dxfId="16315" priority="31045">
      <formula>LEN(TRIM(C77))=0</formula>
    </cfRule>
    <cfRule type="containsText" dxfId="16314" priority="31046" operator="containsText" text="Operational">
      <formula>NOT(ISERROR(SEARCH("Operational",C77)))</formula>
    </cfRule>
    <cfRule type="containsText" dxfId="16313" priority="31047" operator="containsText" text="Dn(service)">
      <formula>NOT(ISERROR(SEARCH("Dn(service)",C77)))</formula>
    </cfRule>
    <cfRule type="containsText" dxfId="16312" priority="31048" operator="containsText" text="Dn(waiting)">
      <formula>NOT(ISERROR(SEARCH("Dn(waiting)",C77)))</formula>
    </cfRule>
  </conditionalFormatting>
  <conditionalFormatting sqref="C78">
    <cfRule type="containsBlanks" dxfId="16311" priority="31041">
      <formula>LEN(TRIM(C78))=0</formula>
    </cfRule>
    <cfRule type="containsText" dxfId="16310" priority="31042" operator="containsText" text="Operational">
      <formula>NOT(ISERROR(SEARCH("Operational",C78)))</formula>
    </cfRule>
    <cfRule type="containsText" dxfId="16309" priority="31043" operator="containsText" text="Dn(service)">
      <formula>NOT(ISERROR(SEARCH("Dn(service)",C78)))</formula>
    </cfRule>
    <cfRule type="containsText" dxfId="16308" priority="31044" operator="containsText" text="Dn(waiting)">
      <formula>NOT(ISERROR(SEARCH("Dn(waiting)",C78)))</formula>
    </cfRule>
  </conditionalFormatting>
  <conditionalFormatting sqref="C79">
    <cfRule type="containsBlanks" dxfId="16307" priority="31037">
      <formula>LEN(TRIM(C79))=0</formula>
    </cfRule>
    <cfRule type="containsText" dxfId="16306" priority="31038" operator="containsText" text="Operational">
      <formula>NOT(ISERROR(SEARCH("Operational",C79)))</formula>
    </cfRule>
    <cfRule type="containsText" dxfId="16305" priority="31039" operator="containsText" text="Dn(service)">
      <formula>NOT(ISERROR(SEARCH("Dn(service)",C79)))</formula>
    </cfRule>
    <cfRule type="containsText" dxfId="16304" priority="31040" operator="containsText" text="Dn(waiting)">
      <formula>NOT(ISERROR(SEARCH("Dn(waiting)",C79)))</formula>
    </cfRule>
  </conditionalFormatting>
  <conditionalFormatting sqref="F80">
    <cfRule type="containsBlanks" dxfId="16303" priority="31017">
      <formula>LEN(TRIM(F80))=0</formula>
    </cfRule>
    <cfRule type="containsText" dxfId="16302" priority="31018" operator="containsText" text="Operational">
      <formula>NOT(ISERROR(SEARCH("Operational",F80)))</formula>
    </cfRule>
    <cfRule type="containsText" dxfId="16301" priority="31019" operator="containsText" text="Dn(service)">
      <formula>NOT(ISERROR(SEARCH("Dn(service)",F80)))</formula>
    </cfRule>
    <cfRule type="containsText" dxfId="16300" priority="31020" operator="containsText" text="Dn(waiting)">
      <formula>NOT(ISERROR(SEARCH("Dn(waiting)",F80)))</formula>
    </cfRule>
  </conditionalFormatting>
  <conditionalFormatting sqref="F81">
    <cfRule type="containsBlanks" dxfId="16299" priority="31013">
      <formula>LEN(TRIM(F81))=0</formula>
    </cfRule>
    <cfRule type="containsText" dxfId="16298" priority="31014" operator="containsText" text="Operational">
      <formula>NOT(ISERROR(SEARCH("Operational",F81)))</formula>
    </cfRule>
    <cfRule type="containsText" dxfId="16297" priority="31015" operator="containsText" text="Dn(service)">
      <formula>NOT(ISERROR(SEARCH("Dn(service)",F81)))</formula>
    </cfRule>
    <cfRule type="containsText" dxfId="16296" priority="31016" operator="containsText" text="Dn(waiting)">
      <formula>NOT(ISERROR(SEARCH("Dn(waiting)",F81)))</formula>
    </cfRule>
  </conditionalFormatting>
  <conditionalFormatting sqref="F82">
    <cfRule type="containsBlanks" dxfId="16295" priority="31009">
      <formula>LEN(TRIM(F82))=0</formula>
    </cfRule>
    <cfRule type="containsText" dxfId="16294" priority="31010" operator="containsText" text="Operational">
      <formula>NOT(ISERROR(SEARCH("Operational",F82)))</formula>
    </cfRule>
    <cfRule type="containsText" dxfId="16293" priority="31011" operator="containsText" text="Dn(service)">
      <formula>NOT(ISERROR(SEARCH("Dn(service)",F82)))</formula>
    </cfRule>
    <cfRule type="containsText" dxfId="16292" priority="31012" operator="containsText" text="Dn(waiting)">
      <formula>NOT(ISERROR(SEARCH("Dn(waiting)",F82)))</formula>
    </cfRule>
  </conditionalFormatting>
  <conditionalFormatting sqref="F83">
    <cfRule type="containsBlanks" dxfId="16291" priority="31005">
      <formula>LEN(TRIM(F83))=0</formula>
    </cfRule>
    <cfRule type="containsText" dxfId="16290" priority="31006" operator="containsText" text="Operational">
      <formula>NOT(ISERROR(SEARCH("Operational",F83)))</formula>
    </cfRule>
    <cfRule type="containsText" dxfId="16289" priority="31007" operator="containsText" text="Dn(service)">
      <formula>NOT(ISERROR(SEARCH("Dn(service)",F83)))</formula>
    </cfRule>
    <cfRule type="containsText" dxfId="16288" priority="31008" operator="containsText" text="Dn(waiting)">
      <formula>NOT(ISERROR(SEARCH("Dn(waiting)",F83)))</formula>
    </cfRule>
  </conditionalFormatting>
  <conditionalFormatting sqref="D77">
    <cfRule type="containsBlanks" dxfId="16287" priority="30997">
      <formula>LEN(TRIM(D77))=0</formula>
    </cfRule>
    <cfRule type="containsText" dxfId="16286" priority="30998" operator="containsText" text="Operational">
      <formula>NOT(ISERROR(SEARCH("Operational",D77)))</formula>
    </cfRule>
    <cfRule type="containsText" dxfId="16285" priority="30999" operator="containsText" text="Dn(service)">
      <formula>NOT(ISERROR(SEARCH("Dn(service)",D77)))</formula>
    </cfRule>
    <cfRule type="containsText" dxfId="16284" priority="31000" operator="containsText" text="Dn(waiting)">
      <formula>NOT(ISERROR(SEARCH("Dn(waiting)",D77)))</formula>
    </cfRule>
  </conditionalFormatting>
  <conditionalFormatting sqref="D78">
    <cfRule type="containsBlanks" dxfId="16283" priority="30993">
      <formula>LEN(TRIM(D78))=0</formula>
    </cfRule>
    <cfRule type="containsText" dxfId="16282" priority="30994" operator="containsText" text="Operational">
      <formula>NOT(ISERROR(SEARCH("Operational",D78)))</formula>
    </cfRule>
    <cfRule type="containsText" dxfId="16281" priority="30995" operator="containsText" text="Dn(service)">
      <formula>NOT(ISERROR(SEARCH("Dn(service)",D78)))</formula>
    </cfRule>
    <cfRule type="containsText" dxfId="16280" priority="30996" operator="containsText" text="Dn(waiting)">
      <formula>NOT(ISERROR(SEARCH("Dn(waiting)",D78)))</formula>
    </cfRule>
  </conditionalFormatting>
  <conditionalFormatting sqref="D84">
    <cfRule type="containsBlanks" dxfId="16279" priority="30969">
      <formula>LEN(TRIM(D84))=0</formula>
    </cfRule>
    <cfRule type="containsText" dxfId="16278" priority="30970" operator="containsText" text="Operational">
      <formula>NOT(ISERROR(SEARCH("Operational",D84)))</formula>
    </cfRule>
    <cfRule type="containsText" dxfId="16277" priority="30971" operator="containsText" text="Dn(service)">
      <formula>NOT(ISERROR(SEARCH("Dn(service)",D84)))</formula>
    </cfRule>
    <cfRule type="containsText" dxfId="16276" priority="30972" operator="containsText" text="Dn(waiting)">
      <formula>NOT(ISERROR(SEARCH("Dn(waiting)",D84)))</formula>
    </cfRule>
  </conditionalFormatting>
  <conditionalFormatting sqref="D85">
    <cfRule type="containsBlanks" dxfId="16275" priority="30965">
      <formula>LEN(TRIM(D85))=0</formula>
    </cfRule>
    <cfRule type="containsText" dxfId="16274" priority="30966" operator="containsText" text="Operational">
      <formula>NOT(ISERROR(SEARCH("Operational",D85)))</formula>
    </cfRule>
    <cfRule type="containsText" dxfId="16273" priority="30967" operator="containsText" text="Dn(service)">
      <formula>NOT(ISERROR(SEARCH("Dn(service)",D85)))</formula>
    </cfRule>
    <cfRule type="containsText" dxfId="16272" priority="30968" operator="containsText" text="Dn(waiting)">
      <formula>NOT(ISERROR(SEARCH("Dn(waiting)",D85)))</formula>
    </cfRule>
  </conditionalFormatting>
  <conditionalFormatting sqref="D86">
    <cfRule type="containsBlanks" dxfId="16271" priority="30961">
      <formula>LEN(TRIM(D86))=0</formula>
    </cfRule>
    <cfRule type="containsText" dxfId="16270" priority="30962" operator="containsText" text="Operational">
      <formula>NOT(ISERROR(SEARCH("Operational",D86)))</formula>
    </cfRule>
    <cfRule type="containsText" dxfId="16269" priority="30963" operator="containsText" text="Dn(service)">
      <formula>NOT(ISERROR(SEARCH("Dn(service)",D86)))</formula>
    </cfRule>
    <cfRule type="containsText" dxfId="16268" priority="30964" operator="containsText" text="Dn(waiting)">
      <formula>NOT(ISERROR(SEARCH("Dn(waiting)",D86)))</formula>
    </cfRule>
  </conditionalFormatting>
  <conditionalFormatting sqref="D87">
    <cfRule type="containsBlanks" dxfId="16267" priority="30957">
      <formula>LEN(TRIM(D87))=0</formula>
    </cfRule>
    <cfRule type="containsText" dxfId="16266" priority="30958" operator="containsText" text="Operational">
      <formula>NOT(ISERROR(SEARCH("Operational",D87)))</formula>
    </cfRule>
    <cfRule type="containsText" dxfId="16265" priority="30959" operator="containsText" text="Dn(service)">
      <formula>NOT(ISERROR(SEARCH("Dn(service)",D87)))</formula>
    </cfRule>
    <cfRule type="containsText" dxfId="16264" priority="30960" operator="containsText" text="Dn(waiting)">
      <formula>NOT(ISERROR(SEARCH("Dn(waiting)",D87)))</formula>
    </cfRule>
  </conditionalFormatting>
  <conditionalFormatting sqref="D88">
    <cfRule type="containsBlanks" dxfId="16263" priority="30953">
      <formula>LEN(TRIM(D88))=0</formula>
    </cfRule>
    <cfRule type="containsText" dxfId="16262" priority="30954" operator="containsText" text="Operational">
      <formula>NOT(ISERROR(SEARCH("Operational",D88)))</formula>
    </cfRule>
    <cfRule type="containsText" dxfId="16261" priority="30955" operator="containsText" text="Dn(service)">
      <formula>NOT(ISERROR(SEARCH("Dn(service)",D88)))</formula>
    </cfRule>
    <cfRule type="containsText" dxfId="16260" priority="30956" operator="containsText" text="Dn(waiting)">
      <formula>NOT(ISERROR(SEARCH("Dn(waiting)",D88)))</formula>
    </cfRule>
  </conditionalFormatting>
  <conditionalFormatting sqref="G82">
    <cfRule type="containsBlanks" dxfId="16259" priority="30949">
      <formula>LEN(TRIM(G82))=0</formula>
    </cfRule>
    <cfRule type="containsText" dxfId="16258" priority="30950" operator="containsText" text="Operational">
      <formula>NOT(ISERROR(SEARCH("Operational",G82)))</formula>
    </cfRule>
    <cfRule type="containsText" dxfId="16257" priority="30951" operator="containsText" text="Dn(service)">
      <formula>NOT(ISERROR(SEARCH("Dn(service)",G82)))</formula>
    </cfRule>
    <cfRule type="containsText" dxfId="16256" priority="30952" operator="containsText" text="Dn(waiting)">
      <formula>NOT(ISERROR(SEARCH("Dn(waiting)",G82)))</formula>
    </cfRule>
  </conditionalFormatting>
  <conditionalFormatting sqref="G83">
    <cfRule type="containsBlanks" dxfId="16255" priority="30945">
      <formula>LEN(TRIM(G83))=0</formula>
    </cfRule>
    <cfRule type="containsText" dxfId="16254" priority="30946" operator="containsText" text="Operational">
      <formula>NOT(ISERROR(SEARCH("Operational",G83)))</formula>
    </cfRule>
    <cfRule type="containsText" dxfId="16253" priority="30947" operator="containsText" text="Dn(service)">
      <formula>NOT(ISERROR(SEARCH("Dn(service)",G83)))</formula>
    </cfRule>
    <cfRule type="containsText" dxfId="16252" priority="30948" operator="containsText" text="Dn(waiting)">
      <formula>NOT(ISERROR(SEARCH("Dn(waiting)",G83)))</formula>
    </cfRule>
  </conditionalFormatting>
  <conditionalFormatting sqref="G84">
    <cfRule type="containsBlanks" dxfId="16251" priority="30941">
      <formula>LEN(TRIM(G84))=0</formula>
    </cfRule>
    <cfRule type="containsText" dxfId="16250" priority="30942" operator="containsText" text="Operational">
      <formula>NOT(ISERROR(SEARCH("Operational",G84)))</formula>
    </cfRule>
    <cfRule type="containsText" dxfId="16249" priority="30943" operator="containsText" text="Dn(service)">
      <formula>NOT(ISERROR(SEARCH("Dn(service)",G84)))</formula>
    </cfRule>
    <cfRule type="containsText" dxfId="16248" priority="30944" operator="containsText" text="Dn(waiting)">
      <formula>NOT(ISERROR(SEARCH("Dn(waiting)",G84)))</formula>
    </cfRule>
  </conditionalFormatting>
  <conditionalFormatting sqref="G88">
    <cfRule type="containsBlanks" dxfId="16247" priority="30921">
      <formula>LEN(TRIM(G88))=0</formula>
    </cfRule>
    <cfRule type="containsText" dxfId="16246" priority="30922" operator="containsText" text="Operational">
      <formula>NOT(ISERROR(SEARCH("Operational",G88)))</formula>
    </cfRule>
    <cfRule type="containsText" dxfId="16245" priority="30923" operator="containsText" text="Dn(service)">
      <formula>NOT(ISERROR(SEARCH("Dn(service)",G88)))</formula>
    </cfRule>
    <cfRule type="containsText" dxfId="16244" priority="30924" operator="containsText" text="Dn(waiting)">
      <formula>NOT(ISERROR(SEARCH("Dn(waiting)",G88)))</formula>
    </cfRule>
  </conditionalFormatting>
  <conditionalFormatting sqref="G89">
    <cfRule type="containsBlanks" dxfId="16243" priority="30917">
      <formula>LEN(TRIM(G89))=0</formula>
    </cfRule>
    <cfRule type="containsText" dxfId="16242" priority="30918" operator="containsText" text="Operational">
      <formula>NOT(ISERROR(SEARCH("Operational",G89)))</formula>
    </cfRule>
    <cfRule type="containsText" dxfId="16241" priority="30919" operator="containsText" text="Dn(service)">
      <formula>NOT(ISERROR(SEARCH("Dn(service)",G89)))</formula>
    </cfRule>
    <cfRule type="containsText" dxfId="16240" priority="30920" operator="containsText" text="Dn(waiting)">
      <formula>NOT(ISERROR(SEARCH("Dn(waiting)",G89)))</formula>
    </cfRule>
  </conditionalFormatting>
  <conditionalFormatting sqref="G90">
    <cfRule type="containsBlanks" dxfId="16239" priority="30913">
      <formula>LEN(TRIM(G90))=0</formula>
    </cfRule>
    <cfRule type="containsText" dxfId="16238" priority="30914" operator="containsText" text="Operational">
      <formula>NOT(ISERROR(SEARCH("Operational",G90)))</formula>
    </cfRule>
    <cfRule type="containsText" dxfId="16237" priority="30915" operator="containsText" text="Dn(service)">
      <formula>NOT(ISERROR(SEARCH("Dn(service)",G90)))</formula>
    </cfRule>
    <cfRule type="containsText" dxfId="16236" priority="30916" operator="containsText" text="Dn(waiting)">
      <formula>NOT(ISERROR(SEARCH("Dn(waiting)",G90)))</formula>
    </cfRule>
  </conditionalFormatting>
  <conditionalFormatting sqref="G91">
    <cfRule type="containsBlanks" dxfId="16235" priority="30909">
      <formula>LEN(TRIM(G91))=0</formula>
    </cfRule>
    <cfRule type="containsText" dxfId="16234" priority="30910" operator="containsText" text="Operational">
      <formula>NOT(ISERROR(SEARCH("Operational",G91)))</formula>
    </cfRule>
    <cfRule type="containsText" dxfId="16233" priority="30911" operator="containsText" text="Dn(service)">
      <formula>NOT(ISERROR(SEARCH("Dn(service)",G91)))</formula>
    </cfRule>
    <cfRule type="containsText" dxfId="16232" priority="30912" operator="containsText" text="Dn(waiting)">
      <formula>NOT(ISERROR(SEARCH("Dn(waiting)",G91)))</formula>
    </cfRule>
  </conditionalFormatting>
  <conditionalFormatting sqref="G92">
    <cfRule type="containsBlanks" dxfId="16231" priority="30905">
      <formula>LEN(TRIM(G92))=0</formula>
    </cfRule>
    <cfRule type="containsText" dxfId="16230" priority="30906" operator="containsText" text="Operational">
      <formula>NOT(ISERROR(SEARCH("Operational",G92)))</formula>
    </cfRule>
    <cfRule type="containsText" dxfId="16229" priority="30907" operator="containsText" text="Dn(service)">
      <formula>NOT(ISERROR(SEARCH("Dn(service)",G92)))</formula>
    </cfRule>
    <cfRule type="containsText" dxfId="16228" priority="30908" operator="containsText" text="Dn(waiting)">
      <formula>NOT(ISERROR(SEARCH("Dn(waiting)",G92)))</formula>
    </cfRule>
  </conditionalFormatting>
  <conditionalFormatting sqref="G93">
    <cfRule type="containsBlanks" dxfId="16227" priority="30901">
      <formula>LEN(TRIM(G93))=0</formula>
    </cfRule>
    <cfRule type="containsText" dxfId="16226" priority="30902" operator="containsText" text="Operational">
      <formula>NOT(ISERROR(SEARCH("Operational",G93)))</formula>
    </cfRule>
    <cfRule type="containsText" dxfId="16225" priority="30903" operator="containsText" text="Dn(service)">
      <formula>NOT(ISERROR(SEARCH("Dn(service)",G93)))</formula>
    </cfRule>
    <cfRule type="containsText" dxfId="16224" priority="30904" operator="containsText" text="Dn(waiting)">
      <formula>NOT(ISERROR(SEARCH("Dn(waiting)",G93)))</formula>
    </cfRule>
  </conditionalFormatting>
  <conditionalFormatting sqref="E84">
    <cfRule type="containsBlanks" dxfId="16223" priority="30897">
      <formula>LEN(TRIM(E84))=0</formula>
    </cfRule>
    <cfRule type="containsText" dxfId="16222" priority="30898" operator="containsText" text="Operational">
      <formula>NOT(ISERROR(SEARCH("Operational",E84)))</formula>
    </cfRule>
    <cfRule type="containsText" dxfId="16221" priority="30899" operator="containsText" text="Dn(service)">
      <formula>NOT(ISERROR(SEARCH("Dn(service)",E84)))</formula>
    </cfRule>
    <cfRule type="containsText" dxfId="16220" priority="30900" operator="containsText" text="Dn(waiting)">
      <formula>NOT(ISERROR(SEARCH("Dn(waiting)",E84)))</formula>
    </cfRule>
  </conditionalFormatting>
  <conditionalFormatting sqref="E85">
    <cfRule type="containsBlanks" dxfId="16219" priority="30893">
      <formula>LEN(TRIM(E85))=0</formula>
    </cfRule>
    <cfRule type="containsText" dxfId="16218" priority="30894" operator="containsText" text="Operational">
      <formula>NOT(ISERROR(SEARCH("Operational",E85)))</formula>
    </cfRule>
    <cfRule type="containsText" dxfId="16217" priority="30895" operator="containsText" text="Dn(service)">
      <formula>NOT(ISERROR(SEARCH("Dn(service)",E85)))</formula>
    </cfRule>
    <cfRule type="containsText" dxfId="16216" priority="30896" operator="containsText" text="Dn(waiting)">
      <formula>NOT(ISERROR(SEARCH("Dn(waiting)",E85)))</formula>
    </cfRule>
  </conditionalFormatting>
  <conditionalFormatting sqref="E86">
    <cfRule type="containsBlanks" dxfId="16215" priority="30889">
      <formula>LEN(TRIM(E86))=0</formula>
    </cfRule>
    <cfRule type="containsText" dxfId="16214" priority="30890" operator="containsText" text="Operational">
      <formula>NOT(ISERROR(SEARCH("Operational",E86)))</formula>
    </cfRule>
    <cfRule type="containsText" dxfId="16213" priority="30891" operator="containsText" text="Dn(service)">
      <formula>NOT(ISERROR(SEARCH("Dn(service)",E86)))</formula>
    </cfRule>
    <cfRule type="containsText" dxfId="16212" priority="30892" operator="containsText" text="Dn(waiting)">
      <formula>NOT(ISERROR(SEARCH("Dn(waiting)",E86)))</formula>
    </cfRule>
  </conditionalFormatting>
  <conditionalFormatting sqref="E87">
    <cfRule type="containsBlanks" dxfId="16211" priority="30885">
      <formula>LEN(TRIM(E87))=0</formula>
    </cfRule>
    <cfRule type="containsText" dxfId="16210" priority="30886" operator="containsText" text="Operational">
      <formula>NOT(ISERROR(SEARCH("Operational",E87)))</formula>
    </cfRule>
    <cfRule type="containsText" dxfId="16209" priority="30887" operator="containsText" text="Dn(service)">
      <formula>NOT(ISERROR(SEARCH("Dn(service)",E87)))</formula>
    </cfRule>
    <cfRule type="containsText" dxfId="16208" priority="30888" operator="containsText" text="Dn(waiting)">
      <formula>NOT(ISERROR(SEARCH("Dn(waiting)",E87)))</formula>
    </cfRule>
  </conditionalFormatting>
  <conditionalFormatting sqref="E94">
    <cfRule type="containsBlanks" dxfId="16207" priority="30853">
      <formula>LEN(TRIM(E94))=0</formula>
    </cfRule>
    <cfRule type="containsText" dxfId="16206" priority="30854" operator="containsText" text="Operational">
      <formula>NOT(ISERROR(SEARCH("Operational",E94)))</formula>
    </cfRule>
    <cfRule type="containsText" dxfId="16205" priority="30855" operator="containsText" text="Dn(service)">
      <formula>NOT(ISERROR(SEARCH("Dn(service)",E94)))</formula>
    </cfRule>
    <cfRule type="containsText" dxfId="16204" priority="30856" operator="containsText" text="Dn(waiting)">
      <formula>NOT(ISERROR(SEARCH("Dn(waiting)",E94)))</formula>
    </cfRule>
  </conditionalFormatting>
  <conditionalFormatting sqref="E95">
    <cfRule type="containsBlanks" dxfId="16203" priority="30849">
      <formula>LEN(TRIM(E95))=0</formula>
    </cfRule>
    <cfRule type="containsText" dxfId="16202" priority="30850" operator="containsText" text="Operational">
      <formula>NOT(ISERROR(SEARCH("Operational",E95)))</formula>
    </cfRule>
    <cfRule type="containsText" dxfId="16201" priority="30851" operator="containsText" text="Dn(service)">
      <formula>NOT(ISERROR(SEARCH("Dn(service)",E95)))</formula>
    </cfRule>
    <cfRule type="containsText" dxfId="16200" priority="30852" operator="containsText" text="Dn(waiting)">
      <formula>NOT(ISERROR(SEARCH("Dn(waiting)",E95)))</formula>
    </cfRule>
  </conditionalFormatting>
  <conditionalFormatting sqref="E96">
    <cfRule type="containsBlanks" dxfId="16199" priority="30845">
      <formula>LEN(TRIM(E96))=0</formula>
    </cfRule>
    <cfRule type="containsText" dxfId="16198" priority="30846" operator="containsText" text="Operational">
      <formula>NOT(ISERROR(SEARCH("Operational",E96)))</formula>
    </cfRule>
    <cfRule type="containsText" dxfId="16197" priority="30847" operator="containsText" text="Dn(service)">
      <formula>NOT(ISERROR(SEARCH("Dn(service)",E96)))</formula>
    </cfRule>
    <cfRule type="containsText" dxfId="16196" priority="30848" operator="containsText" text="Dn(waiting)">
      <formula>NOT(ISERROR(SEARCH("Dn(waiting)",E96)))</formula>
    </cfRule>
  </conditionalFormatting>
  <conditionalFormatting sqref="E97">
    <cfRule type="containsBlanks" dxfId="16195" priority="30841">
      <formula>LEN(TRIM(E97))=0</formula>
    </cfRule>
    <cfRule type="containsText" dxfId="16194" priority="30842" operator="containsText" text="Operational">
      <formula>NOT(ISERROR(SEARCH("Operational",E97)))</formula>
    </cfRule>
    <cfRule type="containsText" dxfId="16193" priority="30843" operator="containsText" text="Dn(service)">
      <formula>NOT(ISERROR(SEARCH("Dn(service)",E97)))</formula>
    </cfRule>
    <cfRule type="containsText" dxfId="16192" priority="30844" operator="containsText" text="Dn(waiting)">
      <formula>NOT(ISERROR(SEARCH("Dn(waiting)",E97)))</formula>
    </cfRule>
  </conditionalFormatting>
  <conditionalFormatting sqref="E98">
    <cfRule type="containsBlanks" dxfId="16191" priority="30837">
      <formula>LEN(TRIM(E98))=0</formula>
    </cfRule>
    <cfRule type="containsText" dxfId="16190" priority="30838" operator="containsText" text="Operational">
      <formula>NOT(ISERROR(SEARCH("Operational",E98)))</formula>
    </cfRule>
    <cfRule type="containsText" dxfId="16189" priority="30839" operator="containsText" text="Dn(service)">
      <formula>NOT(ISERROR(SEARCH("Dn(service)",E98)))</formula>
    </cfRule>
    <cfRule type="containsText" dxfId="16188" priority="30840" operator="containsText" text="Dn(waiting)">
      <formula>NOT(ISERROR(SEARCH("Dn(waiting)",E98)))</formula>
    </cfRule>
  </conditionalFormatting>
  <conditionalFormatting sqref="C86">
    <cfRule type="containsBlanks" dxfId="16187" priority="30833">
      <formula>LEN(TRIM(C86))=0</formula>
    </cfRule>
    <cfRule type="containsText" dxfId="16186" priority="30834" operator="containsText" text="Operational">
      <formula>NOT(ISERROR(SEARCH("Operational",C86)))</formula>
    </cfRule>
    <cfRule type="containsText" dxfId="16185" priority="30835" operator="containsText" text="Dn(service)">
      <formula>NOT(ISERROR(SEARCH("Dn(service)",C86)))</formula>
    </cfRule>
    <cfRule type="containsText" dxfId="16184" priority="30836" operator="containsText" text="Dn(waiting)">
      <formula>NOT(ISERROR(SEARCH("Dn(waiting)",C86)))</formula>
    </cfRule>
  </conditionalFormatting>
  <conditionalFormatting sqref="C87">
    <cfRule type="containsBlanks" dxfId="16183" priority="30829">
      <formula>LEN(TRIM(C87))=0</formula>
    </cfRule>
    <cfRule type="containsText" dxfId="16182" priority="30830" operator="containsText" text="Operational">
      <formula>NOT(ISERROR(SEARCH("Operational",C87)))</formula>
    </cfRule>
    <cfRule type="containsText" dxfId="16181" priority="30831" operator="containsText" text="Dn(service)">
      <formula>NOT(ISERROR(SEARCH("Dn(service)",C87)))</formula>
    </cfRule>
    <cfRule type="containsText" dxfId="16180" priority="30832" operator="containsText" text="Dn(waiting)">
      <formula>NOT(ISERROR(SEARCH("Dn(waiting)",C87)))</formula>
    </cfRule>
  </conditionalFormatting>
  <conditionalFormatting sqref="C88">
    <cfRule type="containsBlanks" dxfId="16179" priority="30825">
      <formula>LEN(TRIM(C88))=0</formula>
    </cfRule>
    <cfRule type="containsText" dxfId="16178" priority="30826" operator="containsText" text="Operational">
      <formula>NOT(ISERROR(SEARCH("Operational",C88)))</formula>
    </cfRule>
    <cfRule type="containsText" dxfId="16177" priority="30827" operator="containsText" text="Dn(service)">
      <formula>NOT(ISERROR(SEARCH("Dn(service)",C88)))</formula>
    </cfRule>
    <cfRule type="containsText" dxfId="16176" priority="30828" operator="containsText" text="Dn(waiting)">
      <formula>NOT(ISERROR(SEARCH("Dn(waiting)",C88)))</formula>
    </cfRule>
  </conditionalFormatting>
  <conditionalFormatting sqref="C89">
    <cfRule type="containsBlanks" dxfId="16175" priority="30821">
      <formula>LEN(TRIM(C89))=0</formula>
    </cfRule>
    <cfRule type="containsText" dxfId="16174" priority="30822" operator="containsText" text="Operational">
      <formula>NOT(ISERROR(SEARCH("Operational",C89)))</formula>
    </cfRule>
    <cfRule type="containsText" dxfId="16173" priority="30823" operator="containsText" text="Dn(service)">
      <formula>NOT(ISERROR(SEARCH("Dn(service)",C89)))</formula>
    </cfRule>
    <cfRule type="containsText" dxfId="16172" priority="30824" operator="containsText" text="Dn(waiting)">
      <formula>NOT(ISERROR(SEARCH("Dn(waiting)",C89)))</formula>
    </cfRule>
  </conditionalFormatting>
  <conditionalFormatting sqref="C90">
    <cfRule type="containsBlanks" dxfId="16171" priority="30817">
      <formula>LEN(TRIM(C90))=0</formula>
    </cfRule>
    <cfRule type="containsText" dxfId="16170" priority="30818" operator="containsText" text="Operational">
      <formula>NOT(ISERROR(SEARCH("Operational",C90)))</formula>
    </cfRule>
    <cfRule type="containsText" dxfId="16169" priority="30819" operator="containsText" text="Dn(service)">
      <formula>NOT(ISERROR(SEARCH("Dn(service)",C90)))</formula>
    </cfRule>
    <cfRule type="containsText" dxfId="16168" priority="30820" operator="containsText" text="Dn(waiting)">
      <formula>NOT(ISERROR(SEARCH("Dn(waiting)",C90)))</formula>
    </cfRule>
  </conditionalFormatting>
  <conditionalFormatting sqref="C91:C92">
    <cfRule type="containsBlanks" dxfId="16167" priority="30813">
      <formula>LEN(TRIM(C91))=0</formula>
    </cfRule>
    <cfRule type="containsText" dxfId="16166" priority="30814" operator="containsText" text="Operational">
      <formula>NOT(ISERROR(SEARCH("Operational",C91)))</formula>
    </cfRule>
    <cfRule type="containsText" dxfId="16165" priority="30815" operator="containsText" text="Dn(service)">
      <formula>NOT(ISERROR(SEARCH("Dn(service)",C91)))</formula>
    </cfRule>
    <cfRule type="containsText" dxfId="16164" priority="30816" operator="containsText" text="Dn(waiting)">
      <formula>NOT(ISERROR(SEARCH("Dn(waiting)",C91)))</formula>
    </cfRule>
  </conditionalFormatting>
  <conditionalFormatting sqref="C98:C101">
    <cfRule type="containsBlanks" dxfId="16163" priority="30809">
      <formula>LEN(TRIM(C98))=0</formula>
    </cfRule>
    <cfRule type="containsText" dxfId="16162" priority="30810" operator="containsText" text="Operational">
      <formula>NOT(ISERROR(SEARCH("Operational",C98)))</formula>
    </cfRule>
    <cfRule type="containsText" dxfId="16161" priority="30811" operator="containsText" text="Dn(service)">
      <formula>NOT(ISERROR(SEARCH("Dn(service)",C98)))</formula>
    </cfRule>
    <cfRule type="containsText" dxfId="16160" priority="30812" operator="containsText" text="Dn(waiting)">
      <formula>NOT(ISERROR(SEARCH("Dn(waiting)",C98)))</formula>
    </cfRule>
  </conditionalFormatting>
  <conditionalFormatting sqref="C102">
    <cfRule type="containsBlanks" dxfId="16159" priority="30805">
      <formula>LEN(TRIM(C102))=0</formula>
    </cfRule>
    <cfRule type="containsText" dxfId="16158" priority="30806" operator="containsText" text="Operational">
      <formula>NOT(ISERROR(SEARCH("Operational",C102)))</formula>
    </cfRule>
    <cfRule type="containsText" dxfId="16157" priority="30807" operator="containsText" text="Dn(service)">
      <formula>NOT(ISERROR(SEARCH("Dn(service)",C102)))</formula>
    </cfRule>
    <cfRule type="containsText" dxfId="16156" priority="30808" operator="containsText" text="Dn(waiting)">
      <formula>NOT(ISERROR(SEARCH("Dn(waiting)",C102)))</formula>
    </cfRule>
  </conditionalFormatting>
  <conditionalFormatting sqref="F94">
    <cfRule type="containsBlanks" dxfId="16155" priority="30801">
      <formula>LEN(TRIM(F94))=0</formula>
    </cfRule>
    <cfRule type="containsText" dxfId="16154" priority="30802" operator="containsText" text="Operational">
      <formula>NOT(ISERROR(SEARCH("Operational",F94)))</formula>
    </cfRule>
    <cfRule type="containsText" dxfId="16153" priority="30803" operator="containsText" text="Dn(service)">
      <formula>NOT(ISERROR(SEARCH("Dn(service)",F94)))</formula>
    </cfRule>
    <cfRule type="containsText" dxfId="16152" priority="30804" operator="containsText" text="Dn(waiting)">
      <formula>NOT(ISERROR(SEARCH("Dn(waiting)",F94)))</formula>
    </cfRule>
  </conditionalFormatting>
  <conditionalFormatting sqref="F95">
    <cfRule type="containsBlanks" dxfId="16151" priority="30797">
      <formula>LEN(TRIM(F95))=0</formula>
    </cfRule>
    <cfRule type="containsText" dxfId="16150" priority="30798" operator="containsText" text="Operational">
      <formula>NOT(ISERROR(SEARCH("Operational",F95)))</formula>
    </cfRule>
    <cfRule type="containsText" dxfId="16149" priority="30799" operator="containsText" text="Dn(service)">
      <formula>NOT(ISERROR(SEARCH("Dn(service)",F95)))</formula>
    </cfRule>
    <cfRule type="containsText" dxfId="16148" priority="30800" operator="containsText" text="Dn(waiting)">
      <formula>NOT(ISERROR(SEARCH("Dn(waiting)",F95)))</formula>
    </cfRule>
  </conditionalFormatting>
  <conditionalFormatting sqref="F96:F97">
    <cfRule type="containsBlanks" dxfId="16147" priority="30793">
      <formula>LEN(TRIM(F96))=0</formula>
    </cfRule>
    <cfRule type="containsText" dxfId="16146" priority="30794" operator="containsText" text="Operational">
      <formula>NOT(ISERROR(SEARCH("Operational",F96)))</formula>
    </cfRule>
    <cfRule type="containsText" dxfId="16145" priority="30795" operator="containsText" text="Dn(service)">
      <formula>NOT(ISERROR(SEARCH("Dn(service)",F96)))</formula>
    </cfRule>
    <cfRule type="containsText" dxfId="16144" priority="30796" operator="containsText" text="Dn(waiting)">
      <formula>NOT(ISERROR(SEARCH("Dn(waiting)",F96)))</formula>
    </cfRule>
  </conditionalFormatting>
  <conditionalFormatting sqref="F102">
    <cfRule type="containsBlanks" dxfId="16143" priority="30789">
      <formula>LEN(TRIM(F102))=0</formula>
    </cfRule>
    <cfRule type="containsText" dxfId="16142" priority="30790" operator="containsText" text="Operational">
      <formula>NOT(ISERROR(SEARCH("Operational",F102)))</formula>
    </cfRule>
    <cfRule type="containsText" dxfId="16141" priority="30791" operator="containsText" text="Dn(service)">
      <formula>NOT(ISERROR(SEARCH("Dn(service)",F102)))</formula>
    </cfRule>
    <cfRule type="containsText" dxfId="16140" priority="30792" operator="containsText" text="Dn(waiting)">
      <formula>NOT(ISERROR(SEARCH("Dn(waiting)",F102)))</formula>
    </cfRule>
  </conditionalFormatting>
  <conditionalFormatting sqref="F103:F105">
    <cfRule type="containsBlanks" dxfId="16139" priority="30785">
      <formula>LEN(TRIM(F103))=0</formula>
    </cfRule>
    <cfRule type="containsText" dxfId="16138" priority="30786" operator="containsText" text="Operational">
      <formula>NOT(ISERROR(SEARCH("Operational",F103)))</formula>
    </cfRule>
    <cfRule type="containsText" dxfId="16137" priority="30787" operator="containsText" text="Dn(service)">
      <formula>NOT(ISERROR(SEARCH("Dn(service)",F103)))</formula>
    </cfRule>
    <cfRule type="containsText" dxfId="16136" priority="30788" operator="containsText" text="Dn(waiting)">
      <formula>NOT(ISERROR(SEARCH("Dn(waiting)",F103)))</formula>
    </cfRule>
  </conditionalFormatting>
  <conditionalFormatting sqref="F106">
    <cfRule type="containsBlanks" dxfId="16135" priority="30781">
      <formula>LEN(TRIM(F106))=0</formula>
    </cfRule>
    <cfRule type="containsText" dxfId="16134" priority="30782" operator="containsText" text="Operational">
      <formula>NOT(ISERROR(SEARCH("Operational",F106)))</formula>
    </cfRule>
    <cfRule type="containsText" dxfId="16133" priority="30783" operator="containsText" text="Dn(service)">
      <formula>NOT(ISERROR(SEARCH("Dn(service)",F106)))</formula>
    </cfRule>
    <cfRule type="containsText" dxfId="16132" priority="30784" operator="containsText" text="Dn(waiting)">
      <formula>NOT(ISERROR(SEARCH("Dn(waiting)",F106)))</formula>
    </cfRule>
  </conditionalFormatting>
  <conditionalFormatting sqref="G97">
    <cfRule type="containsBlanks" dxfId="16131" priority="30761">
      <formula>LEN(TRIM(G97))=0</formula>
    </cfRule>
    <cfRule type="containsText" dxfId="16130" priority="30762" operator="containsText" text="Operational">
      <formula>NOT(ISERROR(SEARCH("Operational",G97)))</formula>
    </cfRule>
    <cfRule type="containsText" dxfId="16129" priority="30763" operator="containsText" text="Dn(service)">
      <formula>NOT(ISERROR(SEARCH("Dn(service)",G97)))</formula>
    </cfRule>
    <cfRule type="containsText" dxfId="16128" priority="30764" operator="containsText" text="Dn(waiting)">
      <formula>NOT(ISERROR(SEARCH("Dn(waiting)",G97)))</formula>
    </cfRule>
  </conditionalFormatting>
  <conditionalFormatting sqref="D95">
    <cfRule type="containsBlanks" dxfId="16127" priority="30757">
      <formula>LEN(TRIM(D95))=0</formula>
    </cfRule>
    <cfRule type="containsText" dxfId="16126" priority="30758" operator="containsText" text="Operational">
      <formula>NOT(ISERROR(SEARCH("Operational",D95)))</formula>
    </cfRule>
    <cfRule type="containsText" dxfId="16125" priority="30759" operator="containsText" text="Dn(service)">
      <formula>NOT(ISERROR(SEARCH("Dn(service)",D95)))</formula>
    </cfRule>
    <cfRule type="containsText" dxfId="16124" priority="30760" operator="containsText" text="Dn(waiting)">
      <formula>NOT(ISERROR(SEARCH("Dn(waiting)",D95)))</formula>
    </cfRule>
  </conditionalFormatting>
  <conditionalFormatting sqref="D96:D101">
    <cfRule type="containsBlanks" dxfId="16123" priority="30753">
      <formula>LEN(TRIM(D96))=0</formula>
    </cfRule>
    <cfRule type="containsText" dxfId="16122" priority="30754" operator="containsText" text="Operational">
      <formula>NOT(ISERROR(SEARCH("Operational",D96)))</formula>
    </cfRule>
    <cfRule type="containsText" dxfId="16121" priority="30755" operator="containsText" text="Dn(service)">
      <formula>NOT(ISERROR(SEARCH("Dn(service)",D96)))</formula>
    </cfRule>
    <cfRule type="containsText" dxfId="16120" priority="30756" operator="containsText" text="Dn(waiting)">
      <formula>NOT(ISERROR(SEARCH("Dn(waiting)",D96)))</formula>
    </cfRule>
  </conditionalFormatting>
  <conditionalFormatting sqref="G98:G105">
    <cfRule type="containsBlanks" dxfId="16119" priority="30749">
      <formula>LEN(TRIM(G98))=0</formula>
    </cfRule>
    <cfRule type="containsText" dxfId="16118" priority="30750" operator="containsText" text="Operational">
      <formula>NOT(ISERROR(SEARCH("Operational",G98)))</formula>
    </cfRule>
    <cfRule type="containsText" dxfId="16117" priority="30751" operator="containsText" text="Dn(service)">
      <formula>NOT(ISERROR(SEARCH("Dn(service)",G98)))</formula>
    </cfRule>
    <cfRule type="containsText" dxfId="16116" priority="30752" operator="containsText" text="Dn(waiting)">
      <formula>NOT(ISERROR(SEARCH("Dn(waiting)",G98)))</formula>
    </cfRule>
  </conditionalFormatting>
  <conditionalFormatting sqref="D106">
    <cfRule type="containsBlanks" dxfId="16115" priority="30745">
      <formula>LEN(TRIM(D106))=0</formula>
    </cfRule>
    <cfRule type="containsText" dxfId="16114" priority="30746" operator="containsText" text="Operational">
      <formula>NOT(ISERROR(SEARCH("Operational",D106)))</formula>
    </cfRule>
    <cfRule type="containsText" dxfId="16113" priority="30747" operator="containsText" text="Dn(service)">
      <formula>NOT(ISERROR(SEARCH("Dn(service)",D106)))</formula>
    </cfRule>
    <cfRule type="containsText" dxfId="16112" priority="30748" operator="containsText" text="Dn(waiting)">
      <formula>NOT(ISERROR(SEARCH("Dn(waiting)",D106)))</formula>
    </cfRule>
  </conditionalFormatting>
  <conditionalFormatting sqref="D107:D109">
    <cfRule type="containsBlanks" dxfId="16111" priority="30741">
      <formula>LEN(TRIM(D107))=0</formula>
    </cfRule>
    <cfRule type="containsText" dxfId="16110" priority="30742" operator="containsText" text="Operational">
      <formula>NOT(ISERROR(SEARCH("Operational",D107)))</formula>
    </cfRule>
    <cfRule type="containsText" dxfId="16109" priority="30743" operator="containsText" text="Dn(service)">
      <formula>NOT(ISERROR(SEARCH("Dn(service)",D107)))</formula>
    </cfRule>
    <cfRule type="containsText" dxfId="16108" priority="30744" operator="containsText" text="Dn(waiting)">
      <formula>NOT(ISERROR(SEARCH("Dn(waiting)",D107)))</formula>
    </cfRule>
  </conditionalFormatting>
  <conditionalFormatting sqref="G109">
    <cfRule type="containsBlanks" dxfId="16107" priority="30737">
      <formula>LEN(TRIM(G109))=0</formula>
    </cfRule>
    <cfRule type="containsText" dxfId="16106" priority="30738" operator="containsText" text="Operational">
      <formula>NOT(ISERROR(SEARCH("Operational",G109)))</formula>
    </cfRule>
    <cfRule type="containsText" dxfId="16105" priority="30739" operator="containsText" text="Dn(service)">
      <formula>NOT(ISERROR(SEARCH("Dn(service)",G109)))</formula>
    </cfRule>
    <cfRule type="containsText" dxfId="16104" priority="30740" operator="containsText" text="Dn(waiting)">
      <formula>NOT(ISERROR(SEARCH("Dn(waiting)",G109)))</formula>
    </cfRule>
  </conditionalFormatting>
  <conditionalFormatting sqref="G110:G112">
    <cfRule type="containsBlanks" dxfId="16103" priority="30733">
      <formula>LEN(TRIM(G110))=0</formula>
    </cfRule>
    <cfRule type="containsText" dxfId="16102" priority="30734" operator="containsText" text="Operational">
      <formula>NOT(ISERROR(SEARCH("Operational",G110)))</formula>
    </cfRule>
    <cfRule type="containsText" dxfId="16101" priority="30735" operator="containsText" text="Dn(service)">
      <formula>NOT(ISERROR(SEARCH("Dn(service)",G110)))</formula>
    </cfRule>
    <cfRule type="containsText" dxfId="16100" priority="30736" operator="containsText" text="Dn(waiting)">
      <formula>NOT(ISERROR(SEARCH("Dn(waiting)",G110)))</formula>
    </cfRule>
  </conditionalFormatting>
  <conditionalFormatting sqref="D110">
    <cfRule type="containsBlanks" dxfId="16099" priority="30729">
      <formula>LEN(TRIM(D110))=0</formula>
    </cfRule>
    <cfRule type="containsText" dxfId="16098" priority="30730" operator="containsText" text="Operational">
      <formula>NOT(ISERROR(SEARCH("Operational",D110)))</formula>
    </cfRule>
    <cfRule type="containsText" dxfId="16097" priority="30731" operator="containsText" text="Dn(service)">
      <formula>NOT(ISERROR(SEARCH("Dn(service)",D110)))</formula>
    </cfRule>
    <cfRule type="containsText" dxfId="16096" priority="30732" operator="containsText" text="Dn(waiting)">
      <formula>NOT(ISERROR(SEARCH("Dn(waiting)",D110)))</formula>
    </cfRule>
  </conditionalFormatting>
  <conditionalFormatting sqref="G113">
    <cfRule type="containsBlanks" dxfId="16095" priority="30725">
      <formula>LEN(TRIM(G113))=0</formula>
    </cfRule>
    <cfRule type="containsText" dxfId="16094" priority="30726" operator="containsText" text="Operational">
      <formula>NOT(ISERROR(SEARCH("Operational",G113)))</formula>
    </cfRule>
    <cfRule type="containsText" dxfId="16093" priority="30727" operator="containsText" text="Dn(service)">
      <formula>NOT(ISERROR(SEARCH("Dn(service)",G113)))</formula>
    </cfRule>
    <cfRule type="containsText" dxfId="16092" priority="30728" operator="containsText" text="Dn(waiting)">
      <formula>NOT(ISERROR(SEARCH("Dn(waiting)",G113)))</formula>
    </cfRule>
  </conditionalFormatting>
  <conditionalFormatting sqref="E103:E109">
    <cfRule type="containsBlanks" dxfId="16091" priority="30721">
      <formula>LEN(TRIM(E103))=0</formula>
    </cfRule>
    <cfRule type="containsText" dxfId="16090" priority="30722" operator="containsText" text="Operational">
      <formula>NOT(ISERROR(SEARCH("Operational",E103)))</formula>
    </cfRule>
    <cfRule type="containsText" dxfId="16089" priority="30723" operator="containsText" text="Dn(service)">
      <formula>NOT(ISERROR(SEARCH("Dn(service)",E103)))</formula>
    </cfRule>
    <cfRule type="containsText" dxfId="16088" priority="30724" operator="containsText" text="Dn(waiting)">
      <formula>NOT(ISERROR(SEARCH("Dn(waiting)",E103)))</formula>
    </cfRule>
  </conditionalFormatting>
  <conditionalFormatting sqref="E113">
    <cfRule type="containsBlanks" dxfId="16087" priority="30717">
      <formula>LEN(TRIM(E113))=0</formula>
    </cfRule>
    <cfRule type="containsText" dxfId="16086" priority="30718" operator="containsText" text="Operational">
      <formula>NOT(ISERROR(SEARCH("Operational",E113)))</formula>
    </cfRule>
    <cfRule type="containsText" dxfId="16085" priority="30719" operator="containsText" text="Dn(service)">
      <formula>NOT(ISERROR(SEARCH("Dn(service)",E113)))</formula>
    </cfRule>
    <cfRule type="containsText" dxfId="16084" priority="30720" operator="containsText" text="Dn(waiting)">
      <formula>NOT(ISERROR(SEARCH("Dn(waiting)",E113)))</formula>
    </cfRule>
  </conditionalFormatting>
  <conditionalFormatting sqref="E114:E116">
    <cfRule type="containsBlanks" dxfId="16083" priority="30713">
      <formula>LEN(TRIM(E114))=0</formula>
    </cfRule>
    <cfRule type="containsText" dxfId="16082" priority="30714" operator="containsText" text="Operational">
      <formula>NOT(ISERROR(SEARCH("Operational",E114)))</formula>
    </cfRule>
    <cfRule type="containsText" dxfId="16081" priority="30715" operator="containsText" text="Dn(service)">
      <formula>NOT(ISERROR(SEARCH("Dn(service)",E114)))</formula>
    </cfRule>
    <cfRule type="containsText" dxfId="16080" priority="30716" operator="containsText" text="Dn(waiting)">
      <formula>NOT(ISERROR(SEARCH("Dn(waiting)",E114)))</formula>
    </cfRule>
  </conditionalFormatting>
  <conditionalFormatting sqref="E117">
    <cfRule type="containsBlanks" dxfId="16079" priority="30709">
      <formula>LEN(TRIM(E117))=0</formula>
    </cfRule>
    <cfRule type="containsText" dxfId="16078" priority="30710" operator="containsText" text="Operational">
      <formula>NOT(ISERROR(SEARCH("Operational",E117)))</formula>
    </cfRule>
    <cfRule type="containsText" dxfId="16077" priority="30711" operator="containsText" text="Dn(service)">
      <formula>NOT(ISERROR(SEARCH("Dn(service)",E117)))</formula>
    </cfRule>
    <cfRule type="containsText" dxfId="16076" priority="30712" operator="containsText" text="Dn(waiting)">
      <formula>NOT(ISERROR(SEARCH("Dn(waiting)",E117)))</formula>
    </cfRule>
  </conditionalFormatting>
  <conditionalFormatting sqref="C109:C112">
    <cfRule type="containsBlanks" dxfId="16075" priority="30705">
      <formula>LEN(TRIM(C109))=0</formula>
    </cfRule>
    <cfRule type="containsText" dxfId="16074" priority="30706" operator="containsText" text="Operational">
      <formula>NOT(ISERROR(SEARCH("Operational",C109)))</formula>
    </cfRule>
    <cfRule type="containsText" dxfId="16073" priority="30707" operator="containsText" text="Dn(service)">
      <formula>NOT(ISERROR(SEARCH("Dn(service)",C109)))</formula>
    </cfRule>
    <cfRule type="containsText" dxfId="16072" priority="30708" operator="containsText" text="Dn(waiting)">
      <formula>NOT(ISERROR(SEARCH("Dn(waiting)",C109)))</formula>
    </cfRule>
  </conditionalFormatting>
  <conditionalFormatting sqref="C117:C121">
    <cfRule type="containsBlanks" dxfId="16071" priority="30701">
      <formula>LEN(TRIM(C117))=0</formula>
    </cfRule>
    <cfRule type="containsText" dxfId="16070" priority="30702" operator="containsText" text="Operational">
      <formula>NOT(ISERROR(SEARCH("Operational",C117)))</formula>
    </cfRule>
    <cfRule type="containsText" dxfId="16069" priority="30703" operator="containsText" text="Dn(service)">
      <formula>NOT(ISERROR(SEARCH("Dn(service)",C117)))</formula>
    </cfRule>
    <cfRule type="containsText" dxfId="16068" priority="30704" operator="containsText" text="Dn(waiting)">
      <formula>NOT(ISERROR(SEARCH("Dn(waiting)",C117)))</formula>
    </cfRule>
  </conditionalFormatting>
  <conditionalFormatting sqref="C122">
    <cfRule type="containsBlanks" dxfId="16067" priority="30697">
      <formula>LEN(TRIM(C122))=0</formula>
    </cfRule>
    <cfRule type="containsText" dxfId="16066" priority="30698" operator="containsText" text="Operational">
      <formula>NOT(ISERROR(SEARCH("Operational",C122)))</formula>
    </cfRule>
    <cfRule type="containsText" dxfId="16065" priority="30699" operator="containsText" text="Dn(service)">
      <formula>NOT(ISERROR(SEARCH("Dn(service)",C122)))</formula>
    </cfRule>
    <cfRule type="containsText" dxfId="16064" priority="30700" operator="containsText" text="Dn(waiting)">
      <formula>NOT(ISERROR(SEARCH("Dn(waiting)",C122)))</formula>
    </cfRule>
  </conditionalFormatting>
  <conditionalFormatting sqref="F111:F116">
    <cfRule type="containsBlanks" dxfId="16063" priority="30689">
      <formula>LEN(TRIM(F111))=0</formula>
    </cfRule>
    <cfRule type="containsText" dxfId="16062" priority="30690" operator="containsText" text="Operational">
      <formula>NOT(ISERROR(SEARCH("Operational",F111)))</formula>
    </cfRule>
    <cfRule type="containsText" dxfId="16061" priority="30691" operator="containsText" text="Dn(service)">
      <formula>NOT(ISERROR(SEARCH("Dn(service)",F111)))</formula>
    </cfRule>
    <cfRule type="containsText" dxfId="16060" priority="30692" operator="containsText" text="Dn(waiting)">
      <formula>NOT(ISERROR(SEARCH("Dn(waiting)",F111)))</formula>
    </cfRule>
  </conditionalFormatting>
  <conditionalFormatting sqref="F122">
    <cfRule type="containsBlanks" dxfId="16059" priority="30685">
      <formula>LEN(TRIM(F122))=0</formula>
    </cfRule>
    <cfRule type="containsText" dxfId="16058" priority="30686" operator="containsText" text="Operational">
      <formula>NOT(ISERROR(SEARCH("Operational",F122)))</formula>
    </cfRule>
    <cfRule type="containsText" dxfId="16057" priority="30687" operator="containsText" text="Dn(service)">
      <formula>NOT(ISERROR(SEARCH("Dn(service)",F122)))</formula>
    </cfRule>
    <cfRule type="containsText" dxfId="16056" priority="30688" operator="containsText" text="Dn(waiting)">
      <formula>NOT(ISERROR(SEARCH("Dn(waiting)",F122)))</formula>
    </cfRule>
  </conditionalFormatting>
  <conditionalFormatting sqref="F123:F127">
    <cfRule type="containsBlanks" dxfId="16055" priority="30681">
      <formula>LEN(TRIM(F123))=0</formula>
    </cfRule>
    <cfRule type="containsText" dxfId="16054" priority="30682" operator="containsText" text="Operational">
      <formula>NOT(ISERROR(SEARCH("Operational",F123)))</formula>
    </cfRule>
    <cfRule type="containsText" dxfId="16053" priority="30683" operator="containsText" text="Dn(service)">
      <formula>NOT(ISERROR(SEARCH("Dn(service)",F123)))</formula>
    </cfRule>
    <cfRule type="containsText" dxfId="16052" priority="30684" operator="containsText" text="Dn(waiting)">
      <formula>NOT(ISERROR(SEARCH("Dn(waiting)",F123)))</formula>
    </cfRule>
  </conditionalFormatting>
  <conditionalFormatting sqref="F128">
    <cfRule type="containsBlanks" dxfId="16051" priority="30677">
      <formula>LEN(TRIM(F128))=0</formula>
    </cfRule>
    <cfRule type="containsText" dxfId="16050" priority="30678" operator="containsText" text="Operational">
      <formula>NOT(ISERROR(SEARCH("Operational",F128)))</formula>
    </cfRule>
    <cfRule type="containsText" dxfId="16049" priority="30679" operator="containsText" text="Dn(service)">
      <formula>NOT(ISERROR(SEARCH("Dn(service)",F128)))</formula>
    </cfRule>
    <cfRule type="containsText" dxfId="16048" priority="30680" operator="containsText" text="Dn(waiting)">
      <formula>NOT(ISERROR(SEARCH("Dn(waiting)",F128)))</formula>
    </cfRule>
  </conditionalFormatting>
  <conditionalFormatting sqref="D116:D121">
    <cfRule type="containsBlanks" dxfId="16047" priority="30673">
      <formula>LEN(TRIM(D116))=0</formula>
    </cfRule>
    <cfRule type="containsText" dxfId="16046" priority="30674" operator="containsText" text="Operational">
      <formula>NOT(ISERROR(SEARCH("Operational",D116)))</formula>
    </cfRule>
    <cfRule type="containsText" dxfId="16045" priority="30675" operator="containsText" text="Dn(service)">
      <formula>NOT(ISERROR(SEARCH("Dn(service)",D116)))</formula>
    </cfRule>
    <cfRule type="containsText" dxfId="16044" priority="30676" operator="containsText" text="Dn(waiting)">
      <formula>NOT(ISERROR(SEARCH("Dn(waiting)",D116)))</formula>
    </cfRule>
  </conditionalFormatting>
  <conditionalFormatting sqref="D128:D132">
    <cfRule type="containsBlanks" dxfId="16043" priority="30669">
      <formula>LEN(TRIM(D128))=0</formula>
    </cfRule>
    <cfRule type="containsText" dxfId="16042" priority="30670" operator="containsText" text="Operational">
      <formula>NOT(ISERROR(SEARCH("Operational",D128)))</formula>
    </cfRule>
    <cfRule type="containsText" dxfId="16041" priority="30671" operator="containsText" text="Dn(service)">
      <formula>NOT(ISERROR(SEARCH("Dn(service)",D128)))</formula>
    </cfRule>
    <cfRule type="containsText" dxfId="16040" priority="30672" operator="containsText" text="Dn(waiting)">
      <formula>NOT(ISERROR(SEARCH("Dn(waiting)",D128)))</formula>
    </cfRule>
  </conditionalFormatting>
  <conditionalFormatting sqref="D133">
    <cfRule type="containsBlanks" dxfId="16039" priority="30665">
      <formula>LEN(TRIM(D133))=0</formula>
    </cfRule>
    <cfRule type="containsText" dxfId="16038" priority="30666" operator="containsText" text="Operational">
      <formula>NOT(ISERROR(SEARCH("Operational",D133)))</formula>
    </cfRule>
    <cfRule type="containsText" dxfId="16037" priority="30667" operator="containsText" text="Dn(service)">
      <formula>NOT(ISERROR(SEARCH("Dn(service)",D133)))</formula>
    </cfRule>
    <cfRule type="containsText" dxfId="16036" priority="30668" operator="containsText" text="Dn(waiting)">
      <formula>NOT(ISERROR(SEARCH("Dn(waiting)",D133)))</formula>
    </cfRule>
  </conditionalFormatting>
  <conditionalFormatting sqref="G120:G127">
    <cfRule type="containsBlanks" dxfId="16035" priority="30661">
      <formula>LEN(TRIM(G120))=0</formula>
    </cfRule>
    <cfRule type="containsText" dxfId="16034" priority="30662" operator="containsText" text="Operational">
      <formula>NOT(ISERROR(SEARCH("Operational",G120)))</formula>
    </cfRule>
    <cfRule type="containsText" dxfId="16033" priority="30663" operator="containsText" text="Dn(service)">
      <formula>NOT(ISERROR(SEARCH("Dn(service)",G120)))</formula>
    </cfRule>
    <cfRule type="containsText" dxfId="16032" priority="30664" operator="containsText" text="Dn(waiting)">
      <formula>NOT(ISERROR(SEARCH("Dn(waiting)",G120)))</formula>
    </cfRule>
  </conditionalFormatting>
  <conditionalFormatting sqref="G133:G137">
    <cfRule type="containsBlanks" dxfId="16031" priority="30657">
      <formula>LEN(TRIM(G133))=0</formula>
    </cfRule>
    <cfRule type="containsText" dxfId="16030" priority="30658" operator="containsText" text="Operational">
      <formula>NOT(ISERROR(SEARCH("Operational",G133)))</formula>
    </cfRule>
    <cfRule type="containsText" dxfId="16029" priority="30659" operator="containsText" text="Dn(service)">
      <formula>NOT(ISERROR(SEARCH("Dn(service)",G133)))</formula>
    </cfRule>
    <cfRule type="containsText" dxfId="16028" priority="30660" operator="containsText" text="Dn(waiting)">
      <formula>NOT(ISERROR(SEARCH("Dn(waiting)",G133)))</formula>
    </cfRule>
  </conditionalFormatting>
  <conditionalFormatting sqref="G138">
    <cfRule type="containsBlanks" dxfId="16027" priority="30653">
      <formula>LEN(TRIM(G138))=0</formula>
    </cfRule>
    <cfRule type="containsText" dxfId="16026" priority="30654" operator="containsText" text="Operational">
      <formula>NOT(ISERROR(SEARCH("Operational",G138)))</formula>
    </cfRule>
    <cfRule type="containsText" dxfId="16025" priority="30655" operator="containsText" text="Dn(service)">
      <formula>NOT(ISERROR(SEARCH("Dn(service)",G138)))</formula>
    </cfRule>
    <cfRule type="containsText" dxfId="16024" priority="30656" operator="containsText" text="Dn(waiting)">
      <formula>NOT(ISERROR(SEARCH("Dn(waiting)",G138)))</formula>
    </cfRule>
  </conditionalFormatting>
  <conditionalFormatting sqref="C129:C132">
    <cfRule type="containsBlanks" dxfId="16023" priority="30649">
      <formula>LEN(TRIM(C129))=0</formula>
    </cfRule>
    <cfRule type="containsText" dxfId="16022" priority="30650" operator="containsText" text="Operational">
      <formula>NOT(ISERROR(SEARCH("Operational",C129)))</formula>
    </cfRule>
    <cfRule type="containsText" dxfId="16021" priority="30651" operator="containsText" text="Dn(service)">
      <formula>NOT(ISERROR(SEARCH("Dn(service)",C129)))</formula>
    </cfRule>
    <cfRule type="containsText" dxfId="16020" priority="30652" operator="containsText" text="Dn(waiting)">
      <formula>NOT(ISERROR(SEARCH("Dn(waiting)",C129)))</formula>
    </cfRule>
  </conditionalFormatting>
  <conditionalFormatting sqref="C138:C142">
    <cfRule type="containsBlanks" dxfId="16019" priority="30645">
      <formula>LEN(TRIM(C138))=0</formula>
    </cfRule>
    <cfRule type="containsText" dxfId="16018" priority="30646" operator="containsText" text="Operational">
      <formula>NOT(ISERROR(SEARCH("Operational",C138)))</formula>
    </cfRule>
    <cfRule type="containsText" dxfId="16017" priority="30647" operator="containsText" text="Dn(service)">
      <formula>NOT(ISERROR(SEARCH("Dn(service)",C138)))</formula>
    </cfRule>
    <cfRule type="containsText" dxfId="16016" priority="30648" operator="containsText" text="Dn(waiting)">
      <formula>NOT(ISERROR(SEARCH("Dn(waiting)",C138)))</formula>
    </cfRule>
  </conditionalFormatting>
  <conditionalFormatting sqref="C143">
    <cfRule type="containsBlanks" dxfId="16015" priority="30641">
      <formula>LEN(TRIM(C143))=0</formula>
    </cfRule>
    <cfRule type="containsText" dxfId="16014" priority="30642" operator="containsText" text="Operational">
      <formula>NOT(ISERROR(SEARCH("Operational",C143)))</formula>
    </cfRule>
    <cfRule type="containsText" dxfId="16013" priority="30643" operator="containsText" text="Dn(service)">
      <formula>NOT(ISERROR(SEARCH("Dn(service)",C143)))</formula>
    </cfRule>
    <cfRule type="containsText" dxfId="16012" priority="30644" operator="containsText" text="Dn(waiting)">
      <formula>NOT(ISERROR(SEARCH("Dn(waiting)",C143)))</formula>
    </cfRule>
  </conditionalFormatting>
  <conditionalFormatting sqref="E130:E137">
    <cfRule type="containsBlanks" dxfId="16011" priority="30637">
      <formula>LEN(TRIM(E130))=0</formula>
    </cfRule>
    <cfRule type="containsText" dxfId="16010" priority="30638" operator="containsText" text="Operational">
      <formula>NOT(ISERROR(SEARCH("Operational",E130)))</formula>
    </cfRule>
    <cfRule type="containsText" dxfId="16009" priority="30639" operator="containsText" text="Dn(service)">
      <formula>NOT(ISERROR(SEARCH("Dn(service)",E130)))</formula>
    </cfRule>
    <cfRule type="containsText" dxfId="16008" priority="30640" operator="containsText" text="Dn(waiting)">
      <formula>NOT(ISERROR(SEARCH("Dn(waiting)",E130)))</formula>
    </cfRule>
  </conditionalFormatting>
  <conditionalFormatting sqref="E143">
    <cfRule type="containsBlanks" dxfId="16007" priority="30633">
      <formula>LEN(TRIM(E143))=0</formula>
    </cfRule>
    <cfRule type="containsText" dxfId="16006" priority="30634" operator="containsText" text="Operational">
      <formula>NOT(ISERROR(SEARCH("Operational",E143)))</formula>
    </cfRule>
    <cfRule type="containsText" dxfId="16005" priority="30635" operator="containsText" text="Dn(service)">
      <formula>NOT(ISERROR(SEARCH("Dn(service)",E143)))</formula>
    </cfRule>
    <cfRule type="containsText" dxfId="16004" priority="30636" operator="containsText" text="Dn(waiting)">
      <formula>NOT(ISERROR(SEARCH("Dn(waiting)",E143)))</formula>
    </cfRule>
  </conditionalFormatting>
  <conditionalFormatting sqref="E144:E147">
    <cfRule type="containsBlanks" dxfId="16003" priority="30629">
      <formula>LEN(TRIM(E144))=0</formula>
    </cfRule>
    <cfRule type="containsText" dxfId="16002" priority="30630" operator="containsText" text="Operational">
      <formula>NOT(ISERROR(SEARCH("Operational",E144)))</formula>
    </cfRule>
    <cfRule type="containsText" dxfId="16001" priority="30631" operator="containsText" text="Dn(service)">
      <formula>NOT(ISERROR(SEARCH("Dn(service)",E144)))</formula>
    </cfRule>
    <cfRule type="containsText" dxfId="16000" priority="30632" operator="containsText" text="Dn(waiting)">
      <formula>NOT(ISERROR(SEARCH("Dn(waiting)",E144)))</formula>
    </cfRule>
  </conditionalFormatting>
  <conditionalFormatting sqref="E148">
    <cfRule type="containsBlanks" dxfId="15999" priority="30625">
      <formula>LEN(TRIM(E148))=0</formula>
    </cfRule>
    <cfRule type="containsText" dxfId="15998" priority="30626" operator="containsText" text="Operational">
      <formula>NOT(ISERROR(SEARCH("Operational",E148)))</formula>
    </cfRule>
    <cfRule type="containsText" dxfId="15997" priority="30627" operator="containsText" text="Dn(service)">
      <formula>NOT(ISERROR(SEARCH("Dn(service)",E148)))</formula>
    </cfRule>
    <cfRule type="containsText" dxfId="15996" priority="30628" operator="containsText" text="Dn(waiting)">
      <formula>NOT(ISERROR(SEARCH("Dn(waiting)",E148)))</formula>
    </cfRule>
  </conditionalFormatting>
  <conditionalFormatting sqref="F135:F142">
    <cfRule type="containsBlanks" dxfId="15995" priority="30621">
      <formula>LEN(TRIM(F135))=0</formula>
    </cfRule>
    <cfRule type="containsText" dxfId="15994" priority="30622" operator="containsText" text="Operational">
      <formula>NOT(ISERROR(SEARCH("Operational",F135)))</formula>
    </cfRule>
    <cfRule type="containsText" dxfId="15993" priority="30623" operator="containsText" text="Dn(service)">
      <formula>NOT(ISERROR(SEARCH("Dn(service)",F135)))</formula>
    </cfRule>
    <cfRule type="containsText" dxfId="15992" priority="30624" operator="containsText" text="Dn(waiting)">
      <formula>NOT(ISERROR(SEARCH("Dn(waiting)",F135)))</formula>
    </cfRule>
  </conditionalFormatting>
  <conditionalFormatting sqref="F148:F152">
    <cfRule type="containsBlanks" dxfId="15991" priority="30617">
      <formula>LEN(TRIM(F148))=0</formula>
    </cfRule>
    <cfRule type="containsText" dxfId="15990" priority="30618" operator="containsText" text="Operational">
      <formula>NOT(ISERROR(SEARCH("Operational",F148)))</formula>
    </cfRule>
    <cfRule type="containsText" dxfId="15989" priority="30619" operator="containsText" text="Dn(service)">
      <formula>NOT(ISERROR(SEARCH("Dn(service)",F148)))</formula>
    </cfRule>
    <cfRule type="containsText" dxfId="15988" priority="30620" operator="containsText" text="Dn(waiting)">
      <formula>NOT(ISERROR(SEARCH("Dn(waiting)",F148)))</formula>
    </cfRule>
  </conditionalFormatting>
  <conditionalFormatting sqref="F153">
    <cfRule type="containsBlanks" dxfId="15987" priority="30613">
      <formula>LEN(TRIM(F153))=0</formula>
    </cfRule>
    <cfRule type="containsText" dxfId="15986" priority="30614" operator="containsText" text="Operational">
      <formula>NOT(ISERROR(SEARCH("Operational",F153)))</formula>
    </cfRule>
    <cfRule type="containsText" dxfId="15985" priority="30615" operator="containsText" text="Dn(service)">
      <formula>NOT(ISERROR(SEARCH("Dn(service)",F153)))</formula>
    </cfRule>
    <cfRule type="containsText" dxfId="15984" priority="30616" operator="containsText" text="Dn(waiting)">
      <formula>NOT(ISERROR(SEARCH("Dn(waiting)",F153)))</formula>
    </cfRule>
  </conditionalFormatting>
  <conditionalFormatting sqref="D147">
    <cfRule type="containsBlanks" dxfId="15983" priority="30609">
      <formula>LEN(TRIM(D147))=0</formula>
    </cfRule>
    <cfRule type="containsText" dxfId="15982" priority="30610" operator="containsText" text="Operational">
      <formula>NOT(ISERROR(SEARCH("Operational",D147)))</formula>
    </cfRule>
    <cfRule type="containsText" dxfId="15981" priority="30611" operator="containsText" text="Dn(service)">
      <formula>NOT(ISERROR(SEARCH("Dn(service)",D147)))</formula>
    </cfRule>
    <cfRule type="containsText" dxfId="15980" priority="30612" operator="containsText" text="Dn(waiting)">
      <formula>NOT(ISERROR(SEARCH("Dn(waiting)",D147)))</formula>
    </cfRule>
  </conditionalFormatting>
  <conditionalFormatting sqref="D153:D156">
    <cfRule type="containsBlanks" dxfId="15979" priority="30605">
      <formula>LEN(TRIM(D153))=0</formula>
    </cfRule>
    <cfRule type="containsText" dxfId="15978" priority="30606" operator="containsText" text="Operational">
      <formula>NOT(ISERROR(SEARCH("Operational",D153)))</formula>
    </cfRule>
    <cfRule type="containsText" dxfId="15977" priority="30607" operator="containsText" text="Dn(service)">
      <formula>NOT(ISERROR(SEARCH("Dn(service)",D153)))</formula>
    </cfRule>
    <cfRule type="containsText" dxfId="15976" priority="30608" operator="containsText" text="Dn(waiting)">
      <formula>NOT(ISERROR(SEARCH("Dn(waiting)",D153)))</formula>
    </cfRule>
  </conditionalFormatting>
  <conditionalFormatting sqref="D157">
    <cfRule type="containsBlanks" dxfId="15975" priority="30601">
      <formula>LEN(TRIM(D157))=0</formula>
    </cfRule>
    <cfRule type="containsText" dxfId="15974" priority="30602" operator="containsText" text="Operational">
      <formula>NOT(ISERROR(SEARCH("Operational",D157)))</formula>
    </cfRule>
    <cfRule type="containsText" dxfId="15973" priority="30603" operator="containsText" text="Dn(service)">
      <formula>NOT(ISERROR(SEARCH("Dn(service)",D157)))</formula>
    </cfRule>
    <cfRule type="containsText" dxfId="15972" priority="30604" operator="containsText" text="Dn(waiting)">
      <formula>NOT(ISERROR(SEARCH("Dn(waiting)",D157)))</formula>
    </cfRule>
  </conditionalFormatting>
  <conditionalFormatting sqref="D142">
    <cfRule type="containsBlanks" dxfId="15971" priority="30597">
      <formula>LEN(TRIM(D142))=0</formula>
    </cfRule>
    <cfRule type="containsText" dxfId="15970" priority="30598" operator="containsText" text="Operational">
      <formula>NOT(ISERROR(SEARCH("Operational",D142)))</formula>
    </cfRule>
    <cfRule type="containsText" dxfId="15969" priority="30599" operator="containsText" text="Dn(service)">
      <formula>NOT(ISERROR(SEARCH("Dn(service)",D142)))</formula>
    </cfRule>
    <cfRule type="containsText" dxfId="15968" priority="30600" operator="containsText" text="Dn(waiting)">
      <formula>NOT(ISERROR(SEARCH("Dn(waiting)",D142)))</formula>
    </cfRule>
  </conditionalFormatting>
  <conditionalFormatting sqref="F6">
    <cfRule type="containsBlanks" dxfId="15967" priority="30593">
      <formula>LEN(TRIM(F6))=0</formula>
    </cfRule>
    <cfRule type="containsText" dxfId="15966" priority="30594" operator="containsText" text="Operational">
      <formula>NOT(ISERROR(SEARCH("Operational",F6)))</formula>
    </cfRule>
    <cfRule type="containsText" dxfId="15965" priority="30595" operator="containsText" text="Dn(service)">
      <formula>NOT(ISERROR(SEARCH("Dn(service)",F6)))</formula>
    </cfRule>
    <cfRule type="containsText" dxfId="15964" priority="30596" operator="containsText" text="Dn(waiting)">
      <formula>NOT(ISERROR(SEARCH("Dn(waiting)",F6)))</formula>
    </cfRule>
  </conditionalFormatting>
  <conditionalFormatting sqref="F7">
    <cfRule type="containsBlanks" dxfId="15963" priority="30589">
      <formula>LEN(TRIM(F7))=0</formula>
    </cfRule>
    <cfRule type="containsText" dxfId="15962" priority="30590" operator="containsText" text="Operational">
      <formula>NOT(ISERROR(SEARCH("Operational",F7)))</formula>
    </cfRule>
    <cfRule type="containsText" dxfId="15961" priority="30591" operator="containsText" text="Dn(service)">
      <formula>NOT(ISERROR(SEARCH("Dn(service)",F7)))</formula>
    </cfRule>
    <cfRule type="containsText" dxfId="15960" priority="30592" operator="containsText" text="Dn(waiting)">
      <formula>NOT(ISERROR(SEARCH("Dn(waiting)",F7)))</formula>
    </cfRule>
  </conditionalFormatting>
  <conditionalFormatting sqref="G9">
    <cfRule type="containsBlanks" dxfId="15959" priority="30585">
      <formula>LEN(TRIM(G9))=0</formula>
    </cfRule>
    <cfRule type="containsText" dxfId="15958" priority="30586" operator="containsText" text="Operational">
      <formula>NOT(ISERROR(SEARCH("Operational",G9)))</formula>
    </cfRule>
    <cfRule type="containsText" dxfId="15957" priority="30587" operator="containsText" text="Dn(service)">
      <formula>NOT(ISERROR(SEARCH("Dn(service)",G9)))</formula>
    </cfRule>
    <cfRule type="containsText" dxfId="15956" priority="30588" operator="containsText" text="Dn(waiting)">
      <formula>NOT(ISERROR(SEARCH("Dn(waiting)",G9)))</formula>
    </cfRule>
  </conditionalFormatting>
  <conditionalFormatting sqref="F85">
    <cfRule type="containsBlanks" dxfId="15955" priority="30581">
      <formula>LEN(TRIM(F85))=0</formula>
    </cfRule>
    <cfRule type="containsText" dxfId="15954" priority="30582" operator="containsText" text="Operational">
      <formula>NOT(ISERROR(SEARCH("Operational",F85)))</formula>
    </cfRule>
    <cfRule type="containsText" dxfId="15953" priority="30583" operator="containsText" text="Dn(service)">
      <formula>NOT(ISERROR(SEARCH("Dn(service)",F85)))</formula>
    </cfRule>
    <cfRule type="containsText" dxfId="15952" priority="30584" operator="containsText" text="Dn(waiting)">
      <formula>NOT(ISERROR(SEARCH("Dn(waiting)",F85)))</formula>
    </cfRule>
  </conditionalFormatting>
  <conditionalFormatting sqref="F84">
    <cfRule type="containsBlanks" dxfId="15951" priority="30577">
      <formula>LEN(TRIM(F84))=0</formula>
    </cfRule>
    <cfRule type="containsText" dxfId="15950" priority="30578" operator="containsText" text="Operational">
      <formula>NOT(ISERROR(SEARCH("Operational",F84)))</formula>
    </cfRule>
    <cfRule type="containsText" dxfId="15949" priority="30579" operator="containsText" text="Dn(service)">
      <formula>NOT(ISERROR(SEARCH("Dn(service)",F84)))</formula>
    </cfRule>
    <cfRule type="containsText" dxfId="15948" priority="30580" operator="containsText" text="Dn(waiting)">
      <formula>NOT(ISERROR(SEARCH("Dn(waiting)",F84)))</formula>
    </cfRule>
  </conditionalFormatting>
  <conditionalFormatting sqref="E7">
    <cfRule type="containsBlanks" dxfId="15947" priority="15961">
      <formula>LEN(TRIM(E7))=0</formula>
    </cfRule>
    <cfRule type="containsText" dxfId="15946" priority="15962" operator="containsText" text="Operational">
      <formula>NOT(ISERROR(SEARCH("Operational",E7)))</formula>
    </cfRule>
    <cfRule type="containsText" dxfId="15945" priority="15963" operator="containsText" text="Dn(service)">
      <formula>NOT(ISERROR(SEARCH("Dn(service)",E7)))</formula>
    </cfRule>
    <cfRule type="containsText" dxfId="15944" priority="15964" operator="containsText" text="Dn(waiting)">
      <formula>NOT(ISERROR(SEARCH("Dn(waiting)",E7)))</formula>
    </cfRule>
  </conditionalFormatting>
  <conditionalFormatting sqref="F8">
    <cfRule type="containsBlanks" dxfId="15943" priority="15957">
      <formula>LEN(TRIM(F8))=0</formula>
    </cfRule>
    <cfRule type="containsText" dxfId="15942" priority="15958" operator="containsText" text="Operational">
      <formula>NOT(ISERROR(SEARCH("Operational",F8)))</formula>
    </cfRule>
    <cfRule type="containsText" dxfId="15941" priority="15959" operator="containsText" text="Dn(service)">
      <formula>NOT(ISERROR(SEARCH("Dn(service)",F8)))</formula>
    </cfRule>
    <cfRule type="containsText" dxfId="15940" priority="15960" operator="containsText" text="Dn(waiting)">
      <formula>NOT(ISERROR(SEARCH("Dn(waiting)",F8)))</formula>
    </cfRule>
  </conditionalFormatting>
  <conditionalFormatting sqref="F9">
    <cfRule type="containsBlanks" dxfId="15939" priority="15953">
      <formula>LEN(TRIM(F9))=0</formula>
    </cfRule>
    <cfRule type="containsText" dxfId="15938" priority="15954" operator="containsText" text="Operational">
      <formula>NOT(ISERROR(SEARCH("Operational",F9)))</formula>
    </cfRule>
    <cfRule type="containsText" dxfId="15937" priority="15955" operator="containsText" text="Dn(service)">
      <formula>NOT(ISERROR(SEARCH("Dn(service)",F9)))</formula>
    </cfRule>
    <cfRule type="containsText" dxfId="15936" priority="15956" operator="containsText" text="Dn(waiting)">
      <formula>NOT(ISERROR(SEARCH("Dn(waiting)",F9)))</formula>
    </cfRule>
  </conditionalFormatting>
  <conditionalFormatting sqref="F10">
    <cfRule type="containsBlanks" dxfId="15935" priority="15949">
      <formula>LEN(TRIM(F10))=0</formula>
    </cfRule>
    <cfRule type="containsText" dxfId="15934" priority="15950" operator="containsText" text="Operational">
      <formula>NOT(ISERROR(SEARCH("Operational",F10)))</formula>
    </cfRule>
    <cfRule type="containsText" dxfId="15933" priority="15951" operator="containsText" text="Dn(service)">
      <formula>NOT(ISERROR(SEARCH("Dn(service)",F10)))</formula>
    </cfRule>
    <cfRule type="containsText" dxfId="15932" priority="15952" operator="containsText" text="Dn(waiting)">
      <formula>NOT(ISERROR(SEARCH("Dn(waiting)",F10)))</formula>
    </cfRule>
  </conditionalFormatting>
  <conditionalFormatting sqref="D11">
    <cfRule type="containsBlanks" dxfId="15931" priority="15945">
      <formula>LEN(TRIM(D11))=0</formula>
    </cfRule>
    <cfRule type="containsText" dxfId="15930" priority="15946" operator="containsText" text="Operational">
      <formula>NOT(ISERROR(SEARCH("Operational",D11)))</formula>
    </cfRule>
    <cfRule type="containsText" dxfId="15929" priority="15947" operator="containsText" text="Dn(service)">
      <formula>NOT(ISERROR(SEARCH("Dn(service)",D11)))</formula>
    </cfRule>
    <cfRule type="containsText" dxfId="15928" priority="15948" operator="containsText" text="Dn(waiting)">
      <formula>NOT(ISERROR(SEARCH("Dn(waiting)",D11)))</formula>
    </cfRule>
  </conditionalFormatting>
  <conditionalFormatting sqref="D12">
    <cfRule type="containsBlanks" dxfId="15927" priority="15941">
      <formula>LEN(TRIM(D12))=0</formula>
    </cfRule>
    <cfRule type="containsText" dxfId="15926" priority="15942" operator="containsText" text="Operational">
      <formula>NOT(ISERROR(SEARCH("Operational",D12)))</formula>
    </cfRule>
    <cfRule type="containsText" dxfId="15925" priority="15943" operator="containsText" text="Dn(service)">
      <formula>NOT(ISERROR(SEARCH("Dn(service)",D12)))</formula>
    </cfRule>
    <cfRule type="containsText" dxfId="15924" priority="15944" operator="containsText" text="Dn(waiting)">
      <formula>NOT(ISERROR(SEARCH("Dn(waiting)",D12)))</formula>
    </cfRule>
  </conditionalFormatting>
  <conditionalFormatting sqref="D13">
    <cfRule type="containsBlanks" dxfId="15923" priority="15937">
      <formula>LEN(TRIM(D13))=0</formula>
    </cfRule>
    <cfRule type="containsText" dxfId="15922" priority="15938" operator="containsText" text="Operational">
      <formula>NOT(ISERROR(SEARCH("Operational",D13)))</formula>
    </cfRule>
    <cfRule type="containsText" dxfId="15921" priority="15939" operator="containsText" text="Dn(service)">
      <formula>NOT(ISERROR(SEARCH("Dn(service)",D13)))</formula>
    </cfRule>
    <cfRule type="containsText" dxfId="15920" priority="15940" operator="containsText" text="Dn(waiting)">
      <formula>NOT(ISERROR(SEARCH("Dn(waiting)",D13)))</formula>
    </cfRule>
  </conditionalFormatting>
  <conditionalFormatting sqref="D14">
    <cfRule type="containsBlanks" dxfId="15919" priority="15933">
      <formula>LEN(TRIM(D14))=0</formula>
    </cfRule>
    <cfRule type="containsText" dxfId="15918" priority="15934" operator="containsText" text="Operational">
      <formula>NOT(ISERROR(SEARCH("Operational",D14)))</formula>
    </cfRule>
    <cfRule type="containsText" dxfId="15917" priority="15935" operator="containsText" text="Dn(service)">
      <formula>NOT(ISERROR(SEARCH("Dn(service)",D14)))</formula>
    </cfRule>
    <cfRule type="containsText" dxfId="15916" priority="15936" operator="containsText" text="Dn(waiting)">
      <formula>NOT(ISERROR(SEARCH("Dn(waiting)",D14)))</formula>
    </cfRule>
  </conditionalFormatting>
  <conditionalFormatting sqref="C16">
    <cfRule type="containsBlanks" dxfId="15915" priority="15929">
      <formula>LEN(TRIM(C16))=0</formula>
    </cfRule>
    <cfRule type="containsText" dxfId="15914" priority="15930" operator="containsText" text="Operational">
      <formula>NOT(ISERROR(SEARCH("Operational",C16)))</formula>
    </cfRule>
    <cfRule type="containsText" dxfId="15913" priority="15931" operator="containsText" text="Dn(service)">
      <formula>NOT(ISERROR(SEARCH("Dn(service)",C16)))</formula>
    </cfRule>
    <cfRule type="containsText" dxfId="15912" priority="15932" operator="containsText" text="Dn(waiting)">
      <formula>NOT(ISERROR(SEARCH("Dn(waiting)",C16)))</formula>
    </cfRule>
  </conditionalFormatting>
  <conditionalFormatting sqref="C17">
    <cfRule type="containsBlanks" dxfId="15911" priority="15925">
      <formula>LEN(TRIM(C17))=0</formula>
    </cfRule>
    <cfRule type="containsText" dxfId="15910" priority="15926" operator="containsText" text="Operational">
      <formula>NOT(ISERROR(SEARCH("Operational",C17)))</formula>
    </cfRule>
    <cfRule type="containsText" dxfId="15909" priority="15927" operator="containsText" text="Dn(service)">
      <formula>NOT(ISERROR(SEARCH("Dn(service)",C17)))</formula>
    </cfRule>
    <cfRule type="containsText" dxfId="15908" priority="15928" operator="containsText" text="Dn(waiting)">
      <formula>NOT(ISERROR(SEARCH("Dn(waiting)",C17)))</formula>
    </cfRule>
  </conditionalFormatting>
  <conditionalFormatting sqref="C18">
    <cfRule type="containsBlanks" dxfId="15907" priority="15921">
      <formula>LEN(TRIM(C18))=0</formula>
    </cfRule>
    <cfRule type="containsText" dxfId="15906" priority="15922" operator="containsText" text="Operational">
      <formula>NOT(ISERROR(SEARCH("Operational",C18)))</formula>
    </cfRule>
    <cfRule type="containsText" dxfId="15905" priority="15923" operator="containsText" text="Dn(service)">
      <formula>NOT(ISERROR(SEARCH("Dn(service)",C18)))</formula>
    </cfRule>
    <cfRule type="containsText" dxfId="15904" priority="15924" operator="containsText" text="Dn(waiting)">
      <formula>NOT(ISERROR(SEARCH("Dn(waiting)",C18)))</formula>
    </cfRule>
  </conditionalFormatting>
  <conditionalFormatting sqref="G19">
    <cfRule type="containsBlanks" dxfId="15903" priority="15917">
      <formula>LEN(TRIM(G19))=0</formula>
    </cfRule>
    <cfRule type="containsText" dxfId="15902" priority="15918" operator="containsText" text="Operational">
      <formula>NOT(ISERROR(SEARCH("Operational",G19)))</formula>
    </cfRule>
    <cfRule type="containsText" dxfId="15901" priority="15919" operator="containsText" text="Dn(service)">
      <formula>NOT(ISERROR(SEARCH("Dn(service)",G19)))</formula>
    </cfRule>
    <cfRule type="containsText" dxfId="15900" priority="15920" operator="containsText" text="Dn(waiting)">
      <formula>NOT(ISERROR(SEARCH("Dn(waiting)",G19)))</formula>
    </cfRule>
  </conditionalFormatting>
  <conditionalFormatting sqref="G20">
    <cfRule type="containsBlanks" dxfId="15899" priority="15913">
      <formula>LEN(TRIM(G20))=0</formula>
    </cfRule>
    <cfRule type="containsText" dxfId="15898" priority="15914" operator="containsText" text="Operational">
      <formula>NOT(ISERROR(SEARCH("Operational",G20)))</formula>
    </cfRule>
    <cfRule type="containsText" dxfId="15897" priority="15915" operator="containsText" text="Dn(service)">
      <formula>NOT(ISERROR(SEARCH("Dn(service)",G20)))</formula>
    </cfRule>
    <cfRule type="containsText" dxfId="15896" priority="15916" operator="containsText" text="Dn(waiting)">
      <formula>NOT(ISERROR(SEARCH("Dn(waiting)",G20)))</formula>
    </cfRule>
  </conditionalFormatting>
  <conditionalFormatting sqref="G21">
    <cfRule type="containsBlanks" dxfId="15895" priority="15909">
      <formula>LEN(TRIM(G21))=0</formula>
    </cfRule>
    <cfRule type="containsText" dxfId="15894" priority="15910" operator="containsText" text="Operational">
      <formula>NOT(ISERROR(SEARCH("Operational",G21)))</formula>
    </cfRule>
    <cfRule type="containsText" dxfId="15893" priority="15911" operator="containsText" text="Dn(service)">
      <formula>NOT(ISERROR(SEARCH("Dn(service)",G21)))</formula>
    </cfRule>
    <cfRule type="containsText" dxfId="15892" priority="15912" operator="containsText" text="Dn(waiting)">
      <formula>NOT(ISERROR(SEARCH("Dn(waiting)",G21)))</formula>
    </cfRule>
  </conditionalFormatting>
  <conditionalFormatting sqref="G22">
    <cfRule type="containsBlanks" dxfId="15891" priority="15905">
      <formula>LEN(TRIM(G22))=0</formula>
    </cfRule>
    <cfRule type="containsText" dxfId="15890" priority="15906" operator="containsText" text="Operational">
      <formula>NOT(ISERROR(SEARCH("Operational",G22)))</formula>
    </cfRule>
    <cfRule type="containsText" dxfId="15889" priority="15907" operator="containsText" text="Dn(service)">
      <formula>NOT(ISERROR(SEARCH("Dn(service)",G22)))</formula>
    </cfRule>
    <cfRule type="containsText" dxfId="15888" priority="15908" operator="containsText" text="Dn(waiting)">
      <formula>NOT(ISERROR(SEARCH("Dn(waiting)",G22)))</formula>
    </cfRule>
  </conditionalFormatting>
  <conditionalFormatting sqref="E23">
    <cfRule type="containsBlanks" dxfId="15887" priority="15901">
      <formula>LEN(TRIM(E23))=0</formula>
    </cfRule>
    <cfRule type="containsText" dxfId="15886" priority="15902" operator="containsText" text="Operational">
      <formula>NOT(ISERROR(SEARCH("Operational",E23)))</formula>
    </cfRule>
    <cfRule type="containsText" dxfId="15885" priority="15903" operator="containsText" text="Dn(service)">
      <formula>NOT(ISERROR(SEARCH("Dn(service)",E23)))</formula>
    </cfRule>
    <cfRule type="containsText" dxfId="15884" priority="15904" operator="containsText" text="Dn(waiting)">
      <formula>NOT(ISERROR(SEARCH("Dn(waiting)",E23)))</formula>
    </cfRule>
  </conditionalFormatting>
  <conditionalFormatting sqref="E24">
    <cfRule type="containsBlanks" dxfId="15883" priority="15897">
      <formula>LEN(TRIM(E24))=0</formula>
    </cfRule>
    <cfRule type="containsText" dxfId="15882" priority="15898" operator="containsText" text="Operational">
      <formula>NOT(ISERROR(SEARCH("Operational",E24)))</formula>
    </cfRule>
    <cfRule type="containsText" dxfId="15881" priority="15899" operator="containsText" text="Dn(service)">
      <formula>NOT(ISERROR(SEARCH("Dn(service)",E24)))</formula>
    </cfRule>
    <cfRule type="containsText" dxfId="15880" priority="15900" operator="containsText" text="Dn(waiting)">
      <formula>NOT(ISERROR(SEARCH("Dn(waiting)",E24)))</formula>
    </cfRule>
  </conditionalFormatting>
  <conditionalFormatting sqref="E25">
    <cfRule type="containsBlanks" dxfId="15879" priority="15893">
      <formula>LEN(TRIM(E25))=0</formula>
    </cfRule>
    <cfRule type="containsText" dxfId="15878" priority="15894" operator="containsText" text="Operational">
      <formula>NOT(ISERROR(SEARCH("Operational",E25)))</formula>
    </cfRule>
    <cfRule type="containsText" dxfId="15877" priority="15895" operator="containsText" text="Dn(service)">
      <formula>NOT(ISERROR(SEARCH("Dn(service)",E25)))</formula>
    </cfRule>
    <cfRule type="containsText" dxfId="15876" priority="15896" operator="containsText" text="Dn(waiting)">
      <formula>NOT(ISERROR(SEARCH("Dn(waiting)",E25)))</formula>
    </cfRule>
  </conditionalFormatting>
  <conditionalFormatting sqref="E26">
    <cfRule type="containsBlanks" dxfId="15875" priority="15889">
      <formula>LEN(TRIM(E26))=0</formula>
    </cfRule>
    <cfRule type="containsText" dxfId="15874" priority="15890" operator="containsText" text="Operational">
      <formula>NOT(ISERROR(SEARCH("Operational",E26)))</formula>
    </cfRule>
    <cfRule type="containsText" dxfId="15873" priority="15891" operator="containsText" text="Dn(service)">
      <formula>NOT(ISERROR(SEARCH("Dn(service)",E26)))</formula>
    </cfRule>
    <cfRule type="containsText" dxfId="15872" priority="15892" operator="containsText" text="Dn(waiting)">
      <formula>NOT(ISERROR(SEARCH("Dn(waiting)",E26)))</formula>
    </cfRule>
  </conditionalFormatting>
  <conditionalFormatting sqref="F28">
    <cfRule type="containsBlanks" dxfId="15871" priority="15885">
      <formula>LEN(TRIM(F28))=0</formula>
    </cfRule>
    <cfRule type="containsText" dxfId="15870" priority="15886" operator="containsText" text="Operational">
      <formula>NOT(ISERROR(SEARCH("Operational",F28)))</formula>
    </cfRule>
    <cfRule type="containsText" dxfId="15869" priority="15887" operator="containsText" text="Dn(service)">
      <formula>NOT(ISERROR(SEARCH("Dn(service)",F28)))</formula>
    </cfRule>
    <cfRule type="containsText" dxfId="15868" priority="15888" operator="containsText" text="Dn(waiting)">
      <formula>NOT(ISERROR(SEARCH("Dn(waiting)",F28)))</formula>
    </cfRule>
  </conditionalFormatting>
  <conditionalFormatting sqref="F29">
    <cfRule type="containsBlanks" dxfId="15867" priority="15881">
      <formula>LEN(TRIM(F29))=0</formula>
    </cfRule>
    <cfRule type="containsText" dxfId="15866" priority="15882" operator="containsText" text="Operational">
      <formula>NOT(ISERROR(SEARCH("Operational",F29)))</formula>
    </cfRule>
    <cfRule type="containsText" dxfId="15865" priority="15883" operator="containsText" text="Dn(service)">
      <formula>NOT(ISERROR(SEARCH("Dn(service)",F29)))</formula>
    </cfRule>
    <cfRule type="containsText" dxfId="15864" priority="15884" operator="containsText" text="Dn(waiting)">
      <formula>NOT(ISERROR(SEARCH("Dn(waiting)",F29)))</formula>
    </cfRule>
  </conditionalFormatting>
  <conditionalFormatting sqref="F30">
    <cfRule type="containsBlanks" dxfId="15863" priority="15877">
      <formula>LEN(TRIM(F30))=0</formula>
    </cfRule>
    <cfRule type="containsText" dxfId="15862" priority="15878" operator="containsText" text="Operational">
      <formula>NOT(ISERROR(SEARCH("Operational",F30)))</formula>
    </cfRule>
    <cfRule type="containsText" dxfId="15861" priority="15879" operator="containsText" text="Dn(service)">
      <formula>NOT(ISERROR(SEARCH("Dn(service)",F30)))</formula>
    </cfRule>
    <cfRule type="containsText" dxfId="15860" priority="15880" operator="containsText" text="Dn(waiting)">
      <formula>NOT(ISERROR(SEARCH("Dn(waiting)",F30)))</formula>
    </cfRule>
  </conditionalFormatting>
  <conditionalFormatting sqref="D31">
    <cfRule type="containsBlanks" dxfId="15859" priority="15873">
      <formula>LEN(TRIM(D31))=0</formula>
    </cfRule>
    <cfRule type="containsText" dxfId="15858" priority="15874" operator="containsText" text="Operational">
      <formula>NOT(ISERROR(SEARCH("Operational",D31)))</formula>
    </cfRule>
    <cfRule type="containsText" dxfId="15857" priority="15875" operator="containsText" text="Dn(service)">
      <formula>NOT(ISERROR(SEARCH("Dn(service)",D31)))</formula>
    </cfRule>
    <cfRule type="containsText" dxfId="15856" priority="15876" operator="containsText" text="Dn(waiting)">
      <formula>NOT(ISERROR(SEARCH("Dn(waiting)",D31)))</formula>
    </cfRule>
  </conditionalFormatting>
  <conditionalFormatting sqref="D32">
    <cfRule type="containsBlanks" dxfId="15855" priority="15869">
      <formula>LEN(TRIM(D32))=0</formula>
    </cfRule>
    <cfRule type="containsText" dxfId="15854" priority="15870" operator="containsText" text="Operational">
      <formula>NOT(ISERROR(SEARCH("Operational",D32)))</formula>
    </cfRule>
    <cfRule type="containsText" dxfId="15853" priority="15871" operator="containsText" text="Dn(service)">
      <formula>NOT(ISERROR(SEARCH("Dn(service)",D32)))</formula>
    </cfRule>
    <cfRule type="containsText" dxfId="15852" priority="15872" operator="containsText" text="Dn(waiting)">
      <formula>NOT(ISERROR(SEARCH("Dn(waiting)",D32)))</formula>
    </cfRule>
  </conditionalFormatting>
  <conditionalFormatting sqref="D33">
    <cfRule type="containsBlanks" dxfId="15851" priority="15865">
      <formula>LEN(TRIM(D33))=0</formula>
    </cfRule>
    <cfRule type="containsText" dxfId="15850" priority="15866" operator="containsText" text="Operational">
      <formula>NOT(ISERROR(SEARCH("Operational",D33)))</formula>
    </cfRule>
    <cfRule type="containsText" dxfId="15849" priority="15867" operator="containsText" text="Dn(service)">
      <formula>NOT(ISERROR(SEARCH("Dn(service)",D33)))</formula>
    </cfRule>
    <cfRule type="containsText" dxfId="15848" priority="15868" operator="containsText" text="Dn(waiting)">
      <formula>NOT(ISERROR(SEARCH("Dn(waiting)",D33)))</formula>
    </cfRule>
  </conditionalFormatting>
  <conditionalFormatting sqref="D34">
    <cfRule type="containsBlanks" dxfId="15847" priority="15861">
      <formula>LEN(TRIM(D34))=0</formula>
    </cfRule>
    <cfRule type="containsText" dxfId="15846" priority="15862" operator="containsText" text="Operational">
      <formula>NOT(ISERROR(SEARCH("Operational",D34)))</formula>
    </cfRule>
    <cfRule type="containsText" dxfId="15845" priority="15863" operator="containsText" text="Dn(service)">
      <formula>NOT(ISERROR(SEARCH("Dn(service)",D34)))</formula>
    </cfRule>
    <cfRule type="containsText" dxfId="15844" priority="15864" operator="containsText" text="Dn(waiting)">
      <formula>NOT(ISERROR(SEARCH("Dn(waiting)",D34)))</formula>
    </cfRule>
  </conditionalFormatting>
  <conditionalFormatting sqref="D35">
    <cfRule type="containsBlanks" dxfId="15843" priority="15857">
      <formula>LEN(TRIM(D35))=0</formula>
    </cfRule>
    <cfRule type="containsText" dxfId="15842" priority="15858" operator="containsText" text="Operational">
      <formula>NOT(ISERROR(SEARCH("Operational",D35)))</formula>
    </cfRule>
    <cfRule type="containsText" dxfId="15841" priority="15859" operator="containsText" text="Dn(service)">
      <formula>NOT(ISERROR(SEARCH("Dn(service)",D35)))</formula>
    </cfRule>
    <cfRule type="containsText" dxfId="15840" priority="15860" operator="containsText" text="Dn(waiting)">
      <formula>NOT(ISERROR(SEARCH("Dn(waiting)",D35)))</formula>
    </cfRule>
  </conditionalFormatting>
  <conditionalFormatting sqref="C35">
    <cfRule type="containsBlanks" dxfId="15839" priority="15853">
      <formula>LEN(TRIM(C35))=0</formula>
    </cfRule>
    <cfRule type="containsText" dxfId="15838" priority="15854" operator="containsText" text="Operational">
      <formula>NOT(ISERROR(SEARCH("Operational",C35)))</formula>
    </cfRule>
    <cfRule type="containsText" dxfId="15837" priority="15855" operator="containsText" text="Dn(service)">
      <formula>NOT(ISERROR(SEARCH("Dn(service)",C35)))</formula>
    </cfRule>
    <cfRule type="containsText" dxfId="15836" priority="15856" operator="containsText" text="Dn(waiting)">
      <formula>NOT(ISERROR(SEARCH("Dn(waiting)",C35)))</formula>
    </cfRule>
  </conditionalFormatting>
  <conditionalFormatting sqref="C36">
    <cfRule type="containsBlanks" dxfId="15835" priority="15849">
      <formula>LEN(TRIM(C36))=0</formula>
    </cfRule>
    <cfRule type="containsText" dxfId="15834" priority="15850" operator="containsText" text="Operational">
      <formula>NOT(ISERROR(SEARCH("Operational",C36)))</formula>
    </cfRule>
    <cfRule type="containsText" dxfId="15833" priority="15851" operator="containsText" text="Dn(service)">
      <formula>NOT(ISERROR(SEARCH("Dn(service)",C36)))</formula>
    </cfRule>
    <cfRule type="containsText" dxfId="15832" priority="15852" operator="containsText" text="Dn(waiting)">
      <formula>NOT(ISERROR(SEARCH("Dn(waiting)",C36)))</formula>
    </cfRule>
  </conditionalFormatting>
  <conditionalFormatting sqref="C37">
    <cfRule type="containsBlanks" dxfId="15831" priority="15845">
      <formula>LEN(TRIM(C37))=0</formula>
    </cfRule>
    <cfRule type="containsText" dxfId="15830" priority="15846" operator="containsText" text="Operational">
      <formula>NOT(ISERROR(SEARCH("Operational",C37)))</formula>
    </cfRule>
    <cfRule type="containsText" dxfId="15829" priority="15847" operator="containsText" text="Dn(service)">
      <formula>NOT(ISERROR(SEARCH("Dn(service)",C37)))</formula>
    </cfRule>
    <cfRule type="containsText" dxfId="15828" priority="15848" operator="containsText" text="Dn(waiting)">
      <formula>NOT(ISERROR(SEARCH("Dn(waiting)",C37)))</formula>
    </cfRule>
  </conditionalFormatting>
  <conditionalFormatting sqref="C38">
    <cfRule type="containsBlanks" dxfId="15827" priority="15841">
      <formula>LEN(TRIM(C38))=0</formula>
    </cfRule>
    <cfRule type="containsText" dxfId="15826" priority="15842" operator="containsText" text="Operational">
      <formula>NOT(ISERROR(SEARCH("Operational",C38)))</formula>
    </cfRule>
    <cfRule type="containsText" dxfId="15825" priority="15843" operator="containsText" text="Dn(service)">
      <formula>NOT(ISERROR(SEARCH("Dn(service)",C38)))</formula>
    </cfRule>
    <cfRule type="containsText" dxfId="15824" priority="15844" operator="containsText" text="Dn(waiting)">
      <formula>NOT(ISERROR(SEARCH("Dn(waiting)",C38)))</formula>
    </cfRule>
  </conditionalFormatting>
  <conditionalFormatting sqref="C39">
    <cfRule type="containsBlanks" dxfId="15823" priority="15837">
      <formula>LEN(TRIM(C39))=0</formula>
    </cfRule>
    <cfRule type="containsText" dxfId="15822" priority="15838" operator="containsText" text="Operational">
      <formula>NOT(ISERROR(SEARCH("Operational",C39)))</formula>
    </cfRule>
    <cfRule type="containsText" dxfId="15821" priority="15839" operator="containsText" text="Dn(service)">
      <formula>NOT(ISERROR(SEARCH("Dn(service)",C39)))</formula>
    </cfRule>
    <cfRule type="containsText" dxfId="15820" priority="15840" operator="containsText" text="Dn(waiting)">
      <formula>NOT(ISERROR(SEARCH("Dn(waiting)",C39)))</formula>
    </cfRule>
  </conditionalFormatting>
  <conditionalFormatting sqref="G40">
    <cfRule type="containsBlanks" dxfId="15819" priority="15833">
      <formula>LEN(TRIM(G40))=0</formula>
    </cfRule>
    <cfRule type="containsText" dxfId="15818" priority="15834" operator="containsText" text="Operational">
      <formula>NOT(ISERROR(SEARCH("Operational",G40)))</formula>
    </cfRule>
    <cfRule type="containsText" dxfId="15817" priority="15835" operator="containsText" text="Dn(service)">
      <formula>NOT(ISERROR(SEARCH("Dn(service)",G40)))</formula>
    </cfRule>
    <cfRule type="containsText" dxfId="15816" priority="15836" operator="containsText" text="Dn(waiting)">
      <formula>NOT(ISERROR(SEARCH("Dn(waiting)",G40)))</formula>
    </cfRule>
  </conditionalFormatting>
  <conditionalFormatting sqref="G41">
    <cfRule type="containsBlanks" dxfId="15815" priority="15829">
      <formula>LEN(TRIM(G41))=0</formula>
    </cfRule>
    <cfRule type="containsText" dxfId="15814" priority="15830" operator="containsText" text="Operational">
      <formula>NOT(ISERROR(SEARCH("Operational",G41)))</formula>
    </cfRule>
    <cfRule type="containsText" dxfId="15813" priority="15831" operator="containsText" text="Dn(service)">
      <formula>NOT(ISERROR(SEARCH("Dn(service)",G41)))</formula>
    </cfRule>
    <cfRule type="containsText" dxfId="15812" priority="15832" operator="containsText" text="Dn(waiting)">
      <formula>NOT(ISERROR(SEARCH("Dn(waiting)",G41)))</formula>
    </cfRule>
  </conditionalFormatting>
  <conditionalFormatting sqref="G42">
    <cfRule type="containsBlanks" dxfId="15811" priority="15825">
      <formula>LEN(TRIM(G42))=0</formula>
    </cfRule>
    <cfRule type="containsText" dxfId="15810" priority="15826" operator="containsText" text="Operational">
      <formula>NOT(ISERROR(SEARCH("Operational",G42)))</formula>
    </cfRule>
    <cfRule type="containsText" dxfId="15809" priority="15827" operator="containsText" text="Dn(service)">
      <formula>NOT(ISERROR(SEARCH("Dn(service)",G42)))</formula>
    </cfRule>
    <cfRule type="containsText" dxfId="15808" priority="15828" operator="containsText" text="Dn(waiting)">
      <formula>NOT(ISERROR(SEARCH("Dn(waiting)",G42)))</formula>
    </cfRule>
  </conditionalFormatting>
  <conditionalFormatting sqref="G43">
    <cfRule type="containsBlanks" dxfId="15807" priority="15821">
      <formula>LEN(TRIM(G43))=0</formula>
    </cfRule>
    <cfRule type="containsText" dxfId="15806" priority="15822" operator="containsText" text="Operational">
      <formula>NOT(ISERROR(SEARCH("Operational",G43)))</formula>
    </cfRule>
    <cfRule type="containsText" dxfId="15805" priority="15823" operator="containsText" text="Dn(service)">
      <formula>NOT(ISERROR(SEARCH("Dn(service)",G43)))</formula>
    </cfRule>
    <cfRule type="containsText" dxfId="15804" priority="15824" operator="containsText" text="Dn(waiting)">
      <formula>NOT(ISERROR(SEARCH("Dn(waiting)",G43)))</formula>
    </cfRule>
  </conditionalFormatting>
  <conditionalFormatting sqref="E46">
    <cfRule type="containsBlanks" dxfId="15803" priority="15817">
      <formula>LEN(TRIM(E46))=0</formula>
    </cfRule>
    <cfRule type="containsText" dxfId="15802" priority="15818" operator="containsText" text="Operational">
      <formula>NOT(ISERROR(SEARCH("Operational",E46)))</formula>
    </cfRule>
    <cfRule type="containsText" dxfId="15801" priority="15819" operator="containsText" text="Dn(service)">
      <formula>NOT(ISERROR(SEARCH("Dn(service)",E46)))</formula>
    </cfRule>
    <cfRule type="containsText" dxfId="15800" priority="15820" operator="containsText" text="Dn(waiting)">
      <formula>NOT(ISERROR(SEARCH("Dn(waiting)",E46)))</formula>
    </cfRule>
  </conditionalFormatting>
  <conditionalFormatting sqref="E47">
    <cfRule type="containsBlanks" dxfId="15799" priority="15813">
      <formula>LEN(TRIM(E47))=0</formula>
    </cfRule>
    <cfRule type="containsText" dxfId="15798" priority="15814" operator="containsText" text="Operational">
      <formula>NOT(ISERROR(SEARCH("Operational",E47)))</formula>
    </cfRule>
    <cfRule type="containsText" dxfId="15797" priority="15815" operator="containsText" text="Dn(service)">
      <formula>NOT(ISERROR(SEARCH("Dn(service)",E47)))</formula>
    </cfRule>
    <cfRule type="containsText" dxfId="15796" priority="15816" operator="containsText" text="Dn(waiting)">
      <formula>NOT(ISERROR(SEARCH("Dn(waiting)",E47)))</formula>
    </cfRule>
  </conditionalFormatting>
  <conditionalFormatting sqref="E48">
    <cfRule type="containsBlanks" dxfId="15795" priority="15809">
      <formula>LEN(TRIM(E48))=0</formula>
    </cfRule>
    <cfRule type="containsText" dxfId="15794" priority="15810" operator="containsText" text="Operational">
      <formula>NOT(ISERROR(SEARCH("Operational",E48)))</formula>
    </cfRule>
    <cfRule type="containsText" dxfId="15793" priority="15811" operator="containsText" text="Dn(service)">
      <formula>NOT(ISERROR(SEARCH("Dn(service)",E48)))</formula>
    </cfRule>
    <cfRule type="containsText" dxfId="15792" priority="15812" operator="containsText" text="Dn(waiting)">
      <formula>NOT(ISERROR(SEARCH("Dn(waiting)",E48)))</formula>
    </cfRule>
  </conditionalFormatting>
  <conditionalFormatting sqref="C50">
    <cfRule type="containsBlanks" dxfId="15791" priority="15805">
      <formula>LEN(TRIM(C50))=0</formula>
    </cfRule>
    <cfRule type="containsText" dxfId="15790" priority="15806" operator="containsText" text="Operational">
      <formula>NOT(ISERROR(SEARCH("Operational",C50)))</formula>
    </cfRule>
    <cfRule type="containsText" dxfId="15789" priority="15807" operator="containsText" text="Dn(service)">
      <formula>NOT(ISERROR(SEARCH("Dn(service)",C50)))</formula>
    </cfRule>
    <cfRule type="containsText" dxfId="15788" priority="15808" operator="containsText" text="Dn(waiting)">
      <formula>NOT(ISERROR(SEARCH("Dn(waiting)",C50)))</formula>
    </cfRule>
  </conditionalFormatting>
  <conditionalFormatting sqref="C51">
    <cfRule type="containsBlanks" dxfId="15787" priority="15801">
      <formula>LEN(TRIM(C51))=0</formula>
    </cfRule>
    <cfRule type="containsText" dxfId="15786" priority="15802" operator="containsText" text="Operational">
      <formula>NOT(ISERROR(SEARCH("Operational",C51)))</formula>
    </cfRule>
    <cfRule type="containsText" dxfId="15785" priority="15803" operator="containsText" text="Dn(service)">
      <formula>NOT(ISERROR(SEARCH("Dn(service)",C51)))</formula>
    </cfRule>
    <cfRule type="containsText" dxfId="15784" priority="15804" operator="containsText" text="Dn(waiting)">
      <formula>NOT(ISERROR(SEARCH("Dn(waiting)",C51)))</formula>
    </cfRule>
  </conditionalFormatting>
  <conditionalFormatting sqref="C52">
    <cfRule type="containsBlanks" dxfId="15783" priority="15797">
      <formula>LEN(TRIM(C52))=0</formula>
    </cfRule>
    <cfRule type="containsText" dxfId="15782" priority="15798" operator="containsText" text="Operational">
      <formula>NOT(ISERROR(SEARCH("Operational",C52)))</formula>
    </cfRule>
    <cfRule type="containsText" dxfId="15781" priority="15799" operator="containsText" text="Dn(service)">
      <formula>NOT(ISERROR(SEARCH("Dn(service)",C52)))</formula>
    </cfRule>
    <cfRule type="containsText" dxfId="15780" priority="15800" operator="containsText" text="Dn(waiting)">
      <formula>NOT(ISERROR(SEARCH("Dn(waiting)",C52)))</formula>
    </cfRule>
  </conditionalFormatting>
  <conditionalFormatting sqref="F53">
    <cfRule type="containsBlanks" dxfId="15779" priority="15793">
      <formula>LEN(TRIM(F53))=0</formula>
    </cfRule>
    <cfRule type="containsText" dxfId="15778" priority="15794" operator="containsText" text="Operational">
      <formula>NOT(ISERROR(SEARCH("Operational",F53)))</formula>
    </cfRule>
    <cfRule type="containsText" dxfId="15777" priority="15795" operator="containsText" text="Dn(service)">
      <formula>NOT(ISERROR(SEARCH("Dn(service)",F53)))</formula>
    </cfRule>
    <cfRule type="containsText" dxfId="15776" priority="15796" operator="containsText" text="Dn(waiting)">
      <formula>NOT(ISERROR(SEARCH("Dn(waiting)",F53)))</formula>
    </cfRule>
  </conditionalFormatting>
  <conditionalFormatting sqref="F54">
    <cfRule type="containsBlanks" dxfId="15775" priority="15789">
      <formula>LEN(TRIM(F54))=0</formula>
    </cfRule>
    <cfRule type="containsText" dxfId="15774" priority="15790" operator="containsText" text="Operational">
      <formula>NOT(ISERROR(SEARCH("Operational",F54)))</formula>
    </cfRule>
    <cfRule type="containsText" dxfId="15773" priority="15791" operator="containsText" text="Dn(service)">
      <formula>NOT(ISERROR(SEARCH("Dn(service)",F54)))</formula>
    </cfRule>
    <cfRule type="containsText" dxfId="15772" priority="15792" operator="containsText" text="Dn(waiting)">
      <formula>NOT(ISERROR(SEARCH("Dn(waiting)",F54)))</formula>
    </cfRule>
  </conditionalFormatting>
  <conditionalFormatting sqref="F55">
    <cfRule type="containsBlanks" dxfId="15771" priority="15785">
      <formula>LEN(TRIM(F55))=0</formula>
    </cfRule>
    <cfRule type="containsText" dxfId="15770" priority="15786" operator="containsText" text="Operational">
      <formula>NOT(ISERROR(SEARCH("Operational",F55)))</formula>
    </cfRule>
    <cfRule type="containsText" dxfId="15769" priority="15787" operator="containsText" text="Dn(service)">
      <formula>NOT(ISERROR(SEARCH("Dn(service)",F55)))</formula>
    </cfRule>
    <cfRule type="containsText" dxfId="15768" priority="15788" operator="containsText" text="Dn(waiting)">
      <formula>NOT(ISERROR(SEARCH("Dn(waiting)",F55)))</formula>
    </cfRule>
  </conditionalFormatting>
  <conditionalFormatting sqref="F56">
    <cfRule type="containsBlanks" dxfId="15767" priority="15781">
      <formula>LEN(TRIM(F56))=0</formula>
    </cfRule>
    <cfRule type="containsText" dxfId="15766" priority="15782" operator="containsText" text="Operational">
      <formula>NOT(ISERROR(SEARCH("Operational",F56)))</formula>
    </cfRule>
    <cfRule type="containsText" dxfId="15765" priority="15783" operator="containsText" text="Dn(service)">
      <formula>NOT(ISERROR(SEARCH("Dn(service)",F56)))</formula>
    </cfRule>
    <cfRule type="containsText" dxfId="15764" priority="15784" operator="containsText" text="Dn(waiting)">
      <formula>NOT(ISERROR(SEARCH("Dn(waiting)",F56)))</formula>
    </cfRule>
  </conditionalFormatting>
  <conditionalFormatting sqref="D57">
    <cfRule type="containsBlanks" dxfId="15763" priority="15777">
      <formula>LEN(TRIM(D57))=0</formula>
    </cfRule>
    <cfRule type="containsText" dxfId="15762" priority="15778" operator="containsText" text="Operational">
      <formula>NOT(ISERROR(SEARCH("Operational",D57)))</formula>
    </cfRule>
    <cfRule type="containsText" dxfId="15761" priority="15779" operator="containsText" text="Dn(service)">
      <formula>NOT(ISERROR(SEARCH("Dn(service)",D57)))</formula>
    </cfRule>
    <cfRule type="containsText" dxfId="15760" priority="15780" operator="containsText" text="Dn(waiting)">
      <formula>NOT(ISERROR(SEARCH("Dn(waiting)",D57)))</formula>
    </cfRule>
  </conditionalFormatting>
  <conditionalFormatting sqref="D58">
    <cfRule type="containsBlanks" dxfId="15759" priority="15773">
      <formula>LEN(TRIM(D58))=0</formula>
    </cfRule>
    <cfRule type="containsText" dxfId="15758" priority="15774" operator="containsText" text="Operational">
      <formula>NOT(ISERROR(SEARCH("Operational",D58)))</formula>
    </cfRule>
    <cfRule type="containsText" dxfId="15757" priority="15775" operator="containsText" text="Dn(service)">
      <formula>NOT(ISERROR(SEARCH("Dn(service)",D58)))</formula>
    </cfRule>
    <cfRule type="containsText" dxfId="15756" priority="15776" operator="containsText" text="Dn(waiting)">
      <formula>NOT(ISERROR(SEARCH("Dn(waiting)",D58)))</formula>
    </cfRule>
  </conditionalFormatting>
  <conditionalFormatting sqref="D59">
    <cfRule type="containsBlanks" dxfId="15755" priority="15769">
      <formula>LEN(TRIM(D59))=0</formula>
    </cfRule>
    <cfRule type="containsText" dxfId="15754" priority="15770" operator="containsText" text="Operational">
      <formula>NOT(ISERROR(SEARCH("Operational",D59)))</formula>
    </cfRule>
    <cfRule type="containsText" dxfId="15753" priority="15771" operator="containsText" text="Dn(service)">
      <formula>NOT(ISERROR(SEARCH("Dn(service)",D59)))</formula>
    </cfRule>
    <cfRule type="containsText" dxfId="15752" priority="15772" operator="containsText" text="Dn(waiting)">
      <formula>NOT(ISERROR(SEARCH("Dn(waiting)",D59)))</formula>
    </cfRule>
  </conditionalFormatting>
  <conditionalFormatting sqref="D60">
    <cfRule type="containsBlanks" dxfId="15751" priority="15765">
      <formula>LEN(TRIM(D60))=0</formula>
    </cfRule>
    <cfRule type="containsText" dxfId="15750" priority="15766" operator="containsText" text="Operational">
      <formula>NOT(ISERROR(SEARCH("Operational",D60)))</formula>
    </cfRule>
    <cfRule type="containsText" dxfId="15749" priority="15767" operator="containsText" text="Dn(service)">
      <formula>NOT(ISERROR(SEARCH("Dn(service)",D60)))</formula>
    </cfRule>
    <cfRule type="containsText" dxfId="15748" priority="15768" operator="containsText" text="Dn(waiting)">
      <formula>NOT(ISERROR(SEARCH("Dn(waiting)",D60)))</formula>
    </cfRule>
  </conditionalFormatting>
  <conditionalFormatting sqref="G62">
    <cfRule type="containsBlanks" dxfId="15747" priority="15761">
      <formula>LEN(TRIM(G62))=0</formula>
    </cfRule>
    <cfRule type="containsText" dxfId="15746" priority="15762" operator="containsText" text="Operational">
      <formula>NOT(ISERROR(SEARCH("Operational",G62)))</formula>
    </cfRule>
    <cfRule type="containsText" dxfId="15745" priority="15763" operator="containsText" text="Dn(service)">
      <formula>NOT(ISERROR(SEARCH("Dn(service)",G62)))</formula>
    </cfRule>
    <cfRule type="containsText" dxfId="15744" priority="15764" operator="containsText" text="Dn(waiting)">
      <formula>NOT(ISERROR(SEARCH("Dn(waiting)",G62)))</formula>
    </cfRule>
  </conditionalFormatting>
  <conditionalFormatting sqref="G63">
    <cfRule type="containsBlanks" dxfId="15743" priority="15757">
      <formula>LEN(TRIM(G63))=0</formula>
    </cfRule>
    <cfRule type="containsText" dxfId="15742" priority="15758" operator="containsText" text="Operational">
      <formula>NOT(ISERROR(SEARCH("Operational",G63)))</formula>
    </cfRule>
    <cfRule type="containsText" dxfId="15741" priority="15759" operator="containsText" text="Dn(service)">
      <formula>NOT(ISERROR(SEARCH("Dn(service)",G63)))</formula>
    </cfRule>
    <cfRule type="containsText" dxfId="15740" priority="15760" operator="containsText" text="Dn(waiting)">
      <formula>NOT(ISERROR(SEARCH("Dn(waiting)",G63)))</formula>
    </cfRule>
  </conditionalFormatting>
  <conditionalFormatting sqref="G64">
    <cfRule type="containsBlanks" dxfId="15739" priority="15753">
      <formula>LEN(TRIM(G64))=0</formula>
    </cfRule>
    <cfRule type="containsText" dxfId="15738" priority="15754" operator="containsText" text="Operational">
      <formula>NOT(ISERROR(SEARCH("Operational",G64)))</formula>
    </cfRule>
    <cfRule type="containsText" dxfId="15737" priority="15755" operator="containsText" text="Dn(service)">
      <formula>NOT(ISERROR(SEARCH("Dn(service)",G64)))</formula>
    </cfRule>
    <cfRule type="containsText" dxfId="15736" priority="15756" operator="containsText" text="Dn(waiting)">
      <formula>NOT(ISERROR(SEARCH("Dn(waiting)",G64)))</formula>
    </cfRule>
  </conditionalFormatting>
  <conditionalFormatting sqref="G65">
    <cfRule type="containsBlanks" dxfId="15735" priority="15749">
      <formula>LEN(TRIM(G65))=0</formula>
    </cfRule>
    <cfRule type="containsText" dxfId="15734" priority="15750" operator="containsText" text="Operational">
      <formula>NOT(ISERROR(SEARCH("Operational",G65)))</formula>
    </cfRule>
    <cfRule type="containsText" dxfId="15733" priority="15751" operator="containsText" text="Dn(service)">
      <formula>NOT(ISERROR(SEARCH("Dn(service)",G65)))</formula>
    </cfRule>
    <cfRule type="containsText" dxfId="15732" priority="15752" operator="containsText" text="Dn(waiting)">
      <formula>NOT(ISERROR(SEARCH("Dn(waiting)",G65)))</formula>
    </cfRule>
  </conditionalFormatting>
  <conditionalFormatting sqref="E68">
    <cfRule type="containsBlanks" dxfId="15731" priority="15745">
      <formula>LEN(TRIM(E68))=0</formula>
    </cfRule>
    <cfRule type="containsText" dxfId="15730" priority="15746" operator="containsText" text="Operational">
      <formula>NOT(ISERROR(SEARCH("Operational",E68)))</formula>
    </cfRule>
    <cfRule type="containsText" dxfId="15729" priority="15747" operator="containsText" text="Dn(service)">
      <formula>NOT(ISERROR(SEARCH("Dn(service)",E68)))</formula>
    </cfRule>
    <cfRule type="containsText" dxfId="15728" priority="15748" operator="containsText" text="Dn(waiting)">
      <formula>NOT(ISERROR(SEARCH("Dn(waiting)",E68)))</formula>
    </cfRule>
  </conditionalFormatting>
  <conditionalFormatting sqref="E69">
    <cfRule type="containsBlanks" dxfId="15727" priority="15741">
      <formula>LEN(TRIM(E69))=0</formula>
    </cfRule>
    <cfRule type="containsText" dxfId="15726" priority="15742" operator="containsText" text="Operational">
      <formula>NOT(ISERROR(SEARCH("Operational",E69)))</formula>
    </cfRule>
    <cfRule type="containsText" dxfId="15725" priority="15743" operator="containsText" text="Dn(service)">
      <formula>NOT(ISERROR(SEARCH("Dn(service)",E69)))</formula>
    </cfRule>
    <cfRule type="containsText" dxfId="15724" priority="15744" operator="containsText" text="Dn(waiting)">
      <formula>NOT(ISERROR(SEARCH("Dn(waiting)",E69)))</formula>
    </cfRule>
  </conditionalFormatting>
  <conditionalFormatting sqref="E70">
    <cfRule type="containsBlanks" dxfId="15723" priority="15737">
      <formula>LEN(TRIM(E70))=0</formula>
    </cfRule>
    <cfRule type="containsText" dxfId="15722" priority="15738" operator="containsText" text="Operational">
      <formula>NOT(ISERROR(SEARCH("Operational",E70)))</formula>
    </cfRule>
    <cfRule type="containsText" dxfId="15721" priority="15739" operator="containsText" text="Dn(service)">
      <formula>NOT(ISERROR(SEARCH("Dn(service)",E70)))</formula>
    </cfRule>
    <cfRule type="containsText" dxfId="15720" priority="15740" operator="containsText" text="Dn(waiting)">
      <formula>NOT(ISERROR(SEARCH("Dn(waiting)",E70)))</formula>
    </cfRule>
  </conditionalFormatting>
  <conditionalFormatting sqref="C72">
    <cfRule type="containsBlanks" dxfId="15719" priority="15733">
      <formula>LEN(TRIM(C72))=0</formula>
    </cfRule>
    <cfRule type="containsText" dxfId="15718" priority="15734" operator="containsText" text="Operational">
      <formula>NOT(ISERROR(SEARCH("Operational",C72)))</formula>
    </cfRule>
    <cfRule type="containsText" dxfId="15717" priority="15735" operator="containsText" text="Dn(service)">
      <formula>NOT(ISERROR(SEARCH("Dn(service)",C72)))</formula>
    </cfRule>
    <cfRule type="containsText" dxfId="15716" priority="15736" operator="containsText" text="Dn(waiting)">
      <formula>NOT(ISERROR(SEARCH("Dn(waiting)",C72)))</formula>
    </cfRule>
  </conditionalFormatting>
  <conditionalFormatting sqref="C73">
    <cfRule type="containsBlanks" dxfId="15715" priority="15729">
      <formula>LEN(TRIM(C73))=0</formula>
    </cfRule>
    <cfRule type="containsText" dxfId="15714" priority="15730" operator="containsText" text="Operational">
      <formula>NOT(ISERROR(SEARCH("Operational",C73)))</formula>
    </cfRule>
    <cfRule type="containsText" dxfId="15713" priority="15731" operator="containsText" text="Dn(service)">
      <formula>NOT(ISERROR(SEARCH("Dn(service)",C73)))</formula>
    </cfRule>
    <cfRule type="containsText" dxfId="15712" priority="15732" operator="containsText" text="Dn(waiting)">
      <formula>NOT(ISERROR(SEARCH("Dn(waiting)",C73)))</formula>
    </cfRule>
  </conditionalFormatting>
  <conditionalFormatting sqref="C74">
    <cfRule type="containsBlanks" dxfId="15711" priority="15725">
      <formula>LEN(TRIM(C74))=0</formula>
    </cfRule>
    <cfRule type="containsText" dxfId="15710" priority="15726" operator="containsText" text="Operational">
      <formula>NOT(ISERROR(SEARCH("Operational",C74)))</formula>
    </cfRule>
    <cfRule type="containsText" dxfId="15709" priority="15727" operator="containsText" text="Dn(service)">
      <formula>NOT(ISERROR(SEARCH("Dn(service)",C74)))</formula>
    </cfRule>
    <cfRule type="containsText" dxfId="15708" priority="15728" operator="containsText" text="Dn(waiting)">
      <formula>NOT(ISERROR(SEARCH("Dn(waiting)",C74)))</formula>
    </cfRule>
  </conditionalFormatting>
  <conditionalFormatting sqref="F76">
    <cfRule type="containsBlanks" dxfId="15707" priority="15721">
      <formula>LEN(TRIM(F76))=0</formula>
    </cfRule>
    <cfRule type="containsText" dxfId="15706" priority="15722" operator="containsText" text="Operational">
      <formula>NOT(ISERROR(SEARCH("Operational",F76)))</formula>
    </cfRule>
    <cfRule type="containsText" dxfId="15705" priority="15723" operator="containsText" text="Dn(service)">
      <formula>NOT(ISERROR(SEARCH("Dn(service)",F76)))</formula>
    </cfRule>
    <cfRule type="containsText" dxfId="15704" priority="15724" operator="containsText" text="Dn(waiting)">
      <formula>NOT(ISERROR(SEARCH("Dn(waiting)",F76)))</formula>
    </cfRule>
  </conditionalFormatting>
  <conditionalFormatting sqref="F77">
    <cfRule type="containsBlanks" dxfId="15703" priority="15717">
      <formula>LEN(TRIM(F77))=0</formula>
    </cfRule>
    <cfRule type="containsText" dxfId="15702" priority="15718" operator="containsText" text="Operational">
      <formula>NOT(ISERROR(SEARCH("Operational",F77)))</formula>
    </cfRule>
    <cfRule type="containsText" dxfId="15701" priority="15719" operator="containsText" text="Dn(service)">
      <formula>NOT(ISERROR(SEARCH("Dn(service)",F77)))</formula>
    </cfRule>
    <cfRule type="containsText" dxfId="15700" priority="15720" operator="containsText" text="Dn(waiting)">
      <formula>NOT(ISERROR(SEARCH("Dn(waiting)",F77)))</formula>
    </cfRule>
  </conditionalFormatting>
  <conditionalFormatting sqref="F78">
    <cfRule type="containsBlanks" dxfId="15699" priority="15713">
      <formula>LEN(TRIM(F78))=0</formula>
    </cfRule>
    <cfRule type="containsText" dxfId="15698" priority="15714" operator="containsText" text="Operational">
      <formula>NOT(ISERROR(SEARCH("Operational",F78)))</formula>
    </cfRule>
    <cfRule type="containsText" dxfId="15697" priority="15715" operator="containsText" text="Dn(service)">
      <formula>NOT(ISERROR(SEARCH("Dn(service)",F78)))</formula>
    </cfRule>
    <cfRule type="containsText" dxfId="15696" priority="15716" operator="containsText" text="Dn(waiting)">
      <formula>NOT(ISERROR(SEARCH("Dn(waiting)",F78)))</formula>
    </cfRule>
  </conditionalFormatting>
  <conditionalFormatting sqref="F79">
    <cfRule type="containsBlanks" dxfId="15695" priority="15709">
      <formula>LEN(TRIM(F79))=0</formula>
    </cfRule>
    <cfRule type="containsText" dxfId="15694" priority="15710" operator="containsText" text="Operational">
      <formula>NOT(ISERROR(SEARCH("Operational",F79)))</formula>
    </cfRule>
    <cfRule type="containsText" dxfId="15693" priority="15711" operator="containsText" text="Dn(service)">
      <formula>NOT(ISERROR(SEARCH("Dn(service)",F79)))</formula>
    </cfRule>
    <cfRule type="containsText" dxfId="15692" priority="15712" operator="containsText" text="Dn(waiting)">
      <formula>NOT(ISERROR(SEARCH("Dn(waiting)",F79)))</formula>
    </cfRule>
  </conditionalFormatting>
  <conditionalFormatting sqref="D79">
    <cfRule type="containsBlanks" dxfId="15691" priority="15705">
      <formula>LEN(TRIM(D79))=0</formula>
    </cfRule>
    <cfRule type="containsText" dxfId="15690" priority="15706" operator="containsText" text="Operational">
      <formula>NOT(ISERROR(SEARCH("Operational",D79)))</formula>
    </cfRule>
    <cfRule type="containsText" dxfId="15689" priority="15707" operator="containsText" text="Dn(service)">
      <formula>NOT(ISERROR(SEARCH("Dn(service)",D79)))</formula>
    </cfRule>
    <cfRule type="containsText" dxfId="15688" priority="15708" operator="containsText" text="Dn(waiting)">
      <formula>NOT(ISERROR(SEARCH("Dn(waiting)",D79)))</formula>
    </cfRule>
  </conditionalFormatting>
  <conditionalFormatting sqref="D80">
    <cfRule type="containsBlanks" dxfId="15687" priority="15701">
      <formula>LEN(TRIM(D80))=0</formula>
    </cfRule>
    <cfRule type="containsText" dxfId="15686" priority="15702" operator="containsText" text="Operational">
      <formula>NOT(ISERROR(SEARCH("Operational",D80)))</formula>
    </cfRule>
    <cfRule type="containsText" dxfId="15685" priority="15703" operator="containsText" text="Dn(service)">
      <formula>NOT(ISERROR(SEARCH("Dn(service)",D80)))</formula>
    </cfRule>
    <cfRule type="containsText" dxfId="15684" priority="15704" operator="containsText" text="Dn(waiting)">
      <formula>NOT(ISERROR(SEARCH("Dn(waiting)",D80)))</formula>
    </cfRule>
  </conditionalFormatting>
  <conditionalFormatting sqref="D81">
    <cfRule type="containsBlanks" dxfId="15683" priority="15697">
      <formula>LEN(TRIM(D81))=0</formula>
    </cfRule>
    <cfRule type="containsText" dxfId="15682" priority="15698" operator="containsText" text="Operational">
      <formula>NOT(ISERROR(SEARCH("Operational",D81)))</formula>
    </cfRule>
    <cfRule type="containsText" dxfId="15681" priority="15699" operator="containsText" text="Dn(service)">
      <formula>NOT(ISERROR(SEARCH("Dn(service)",D81)))</formula>
    </cfRule>
    <cfRule type="containsText" dxfId="15680" priority="15700" operator="containsText" text="Dn(waiting)">
      <formula>NOT(ISERROR(SEARCH("Dn(waiting)",D81)))</formula>
    </cfRule>
  </conditionalFormatting>
  <conditionalFormatting sqref="D82">
    <cfRule type="containsBlanks" dxfId="15679" priority="15693">
      <formula>LEN(TRIM(D82))=0</formula>
    </cfRule>
    <cfRule type="containsText" dxfId="15678" priority="15694" operator="containsText" text="Operational">
      <formula>NOT(ISERROR(SEARCH("Operational",D82)))</formula>
    </cfRule>
    <cfRule type="containsText" dxfId="15677" priority="15695" operator="containsText" text="Dn(service)">
      <formula>NOT(ISERROR(SEARCH("Dn(service)",D82)))</formula>
    </cfRule>
    <cfRule type="containsText" dxfId="15676" priority="15696" operator="containsText" text="Dn(waiting)">
      <formula>NOT(ISERROR(SEARCH("Dn(waiting)",D82)))</formula>
    </cfRule>
  </conditionalFormatting>
  <conditionalFormatting sqref="D83">
    <cfRule type="containsBlanks" dxfId="15675" priority="15689">
      <formula>LEN(TRIM(D83))=0</formula>
    </cfRule>
    <cfRule type="containsText" dxfId="15674" priority="15690" operator="containsText" text="Operational">
      <formula>NOT(ISERROR(SEARCH("Operational",D83)))</formula>
    </cfRule>
    <cfRule type="containsText" dxfId="15673" priority="15691" operator="containsText" text="Dn(service)">
      <formula>NOT(ISERROR(SEARCH("Dn(service)",D83)))</formula>
    </cfRule>
    <cfRule type="containsText" dxfId="15672" priority="15692" operator="containsText" text="Dn(waiting)">
      <formula>NOT(ISERROR(SEARCH("Dn(waiting)",D83)))</formula>
    </cfRule>
  </conditionalFormatting>
  <conditionalFormatting sqref="G85">
    <cfRule type="containsBlanks" dxfId="15671" priority="15685">
      <formula>LEN(TRIM(G85))=0</formula>
    </cfRule>
    <cfRule type="containsText" dxfId="15670" priority="15686" operator="containsText" text="Operational">
      <formula>NOT(ISERROR(SEARCH("Operational",G85)))</formula>
    </cfRule>
    <cfRule type="containsText" dxfId="15669" priority="15687" operator="containsText" text="Dn(service)">
      <formula>NOT(ISERROR(SEARCH("Dn(service)",G85)))</formula>
    </cfRule>
    <cfRule type="containsText" dxfId="15668" priority="15688" operator="containsText" text="Dn(waiting)">
      <formula>NOT(ISERROR(SEARCH("Dn(waiting)",G85)))</formula>
    </cfRule>
  </conditionalFormatting>
  <conditionalFormatting sqref="G86">
    <cfRule type="containsBlanks" dxfId="15667" priority="15681">
      <formula>LEN(TRIM(G86))=0</formula>
    </cfRule>
    <cfRule type="containsText" dxfId="15666" priority="15682" operator="containsText" text="Operational">
      <formula>NOT(ISERROR(SEARCH("Operational",G86)))</formula>
    </cfRule>
    <cfRule type="containsText" dxfId="15665" priority="15683" operator="containsText" text="Dn(service)">
      <formula>NOT(ISERROR(SEARCH("Dn(service)",G86)))</formula>
    </cfRule>
    <cfRule type="containsText" dxfId="15664" priority="15684" operator="containsText" text="Dn(waiting)">
      <formula>NOT(ISERROR(SEARCH("Dn(waiting)",G86)))</formula>
    </cfRule>
  </conditionalFormatting>
  <conditionalFormatting sqref="G87">
    <cfRule type="containsBlanks" dxfId="15663" priority="15677">
      <formula>LEN(TRIM(G87))=0</formula>
    </cfRule>
    <cfRule type="containsText" dxfId="15662" priority="15678" operator="containsText" text="Operational">
      <formula>NOT(ISERROR(SEARCH("Operational",G87)))</formula>
    </cfRule>
    <cfRule type="containsText" dxfId="15661" priority="15679" operator="containsText" text="Dn(service)">
      <formula>NOT(ISERROR(SEARCH("Dn(service)",G87)))</formula>
    </cfRule>
    <cfRule type="containsText" dxfId="15660" priority="15680" operator="containsText" text="Dn(waiting)">
      <formula>NOT(ISERROR(SEARCH("Dn(waiting)",G87)))</formula>
    </cfRule>
  </conditionalFormatting>
  <conditionalFormatting sqref="E88">
    <cfRule type="containsBlanks" dxfId="15659" priority="15673">
      <formula>LEN(TRIM(E88))=0</formula>
    </cfRule>
    <cfRule type="containsText" dxfId="15658" priority="15674" operator="containsText" text="Operational">
      <formula>NOT(ISERROR(SEARCH("Operational",E88)))</formula>
    </cfRule>
    <cfRule type="containsText" dxfId="15657" priority="15675" operator="containsText" text="Dn(service)">
      <formula>NOT(ISERROR(SEARCH("Dn(service)",E88)))</formula>
    </cfRule>
    <cfRule type="containsText" dxfId="15656" priority="15676" operator="containsText" text="Dn(waiting)">
      <formula>NOT(ISERROR(SEARCH("Dn(waiting)",E88)))</formula>
    </cfRule>
  </conditionalFormatting>
  <conditionalFormatting sqref="E89">
    <cfRule type="containsBlanks" dxfId="15655" priority="15669">
      <formula>LEN(TRIM(E89))=0</formula>
    </cfRule>
    <cfRule type="containsText" dxfId="15654" priority="15670" operator="containsText" text="Operational">
      <formula>NOT(ISERROR(SEARCH("Operational",E89)))</formula>
    </cfRule>
    <cfRule type="containsText" dxfId="15653" priority="15671" operator="containsText" text="Dn(service)">
      <formula>NOT(ISERROR(SEARCH("Dn(service)",E89)))</formula>
    </cfRule>
    <cfRule type="containsText" dxfId="15652" priority="15672" operator="containsText" text="Dn(waiting)">
      <formula>NOT(ISERROR(SEARCH("Dn(waiting)",E89)))</formula>
    </cfRule>
  </conditionalFormatting>
  <conditionalFormatting sqref="E90">
    <cfRule type="containsBlanks" dxfId="15651" priority="15665">
      <formula>LEN(TRIM(E90))=0</formula>
    </cfRule>
    <cfRule type="containsText" dxfId="15650" priority="15666" operator="containsText" text="Operational">
      <formula>NOT(ISERROR(SEARCH("Operational",E90)))</formula>
    </cfRule>
    <cfRule type="containsText" dxfId="15649" priority="15667" operator="containsText" text="Dn(service)">
      <formula>NOT(ISERROR(SEARCH("Dn(service)",E90)))</formula>
    </cfRule>
    <cfRule type="containsText" dxfId="15648" priority="15668" operator="containsText" text="Dn(waiting)">
      <formula>NOT(ISERROR(SEARCH("Dn(waiting)",E90)))</formula>
    </cfRule>
  </conditionalFormatting>
  <conditionalFormatting sqref="E91">
    <cfRule type="containsBlanks" dxfId="15647" priority="15661">
      <formula>LEN(TRIM(E91))=0</formula>
    </cfRule>
    <cfRule type="containsText" dxfId="15646" priority="15662" operator="containsText" text="Operational">
      <formula>NOT(ISERROR(SEARCH("Operational",E91)))</formula>
    </cfRule>
    <cfRule type="containsText" dxfId="15645" priority="15663" operator="containsText" text="Dn(service)">
      <formula>NOT(ISERROR(SEARCH("Dn(service)",E91)))</formula>
    </cfRule>
    <cfRule type="containsText" dxfId="15644" priority="15664" operator="containsText" text="Dn(waiting)">
      <formula>NOT(ISERROR(SEARCH("Dn(waiting)",E91)))</formula>
    </cfRule>
  </conditionalFormatting>
  <conditionalFormatting sqref="E92">
    <cfRule type="containsBlanks" dxfId="15643" priority="15657">
      <formula>LEN(TRIM(E92))=0</formula>
    </cfRule>
    <cfRule type="containsText" dxfId="15642" priority="15658" operator="containsText" text="Operational">
      <formula>NOT(ISERROR(SEARCH("Operational",E92)))</formula>
    </cfRule>
    <cfRule type="containsText" dxfId="15641" priority="15659" operator="containsText" text="Dn(service)">
      <formula>NOT(ISERROR(SEARCH("Dn(service)",E92)))</formula>
    </cfRule>
    <cfRule type="containsText" dxfId="15640" priority="15660" operator="containsText" text="Dn(waiting)">
      <formula>NOT(ISERROR(SEARCH("Dn(waiting)",E92)))</formula>
    </cfRule>
  </conditionalFormatting>
  <conditionalFormatting sqref="E93">
    <cfRule type="containsBlanks" dxfId="15639" priority="15653">
      <formula>LEN(TRIM(E93))=0</formula>
    </cfRule>
    <cfRule type="containsText" dxfId="15638" priority="15654" operator="containsText" text="Operational">
      <formula>NOT(ISERROR(SEARCH("Operational",E93)))</formula>
    </cfRule>
    <cfRule type="containsText" dxfId="15637" priority="15655" operator="containsText" text="Dn(service)">
      <formula>NOT(ISERROR(SEARCH("Dn(service)",E93)))</formula>
    </cfRule>
    <cfRule type="containsText" dxfId="15636" priority="15656" operator="containsText" text="Dn(waiting)">
      <formula>NOT(ISERROR(SEARCH("Dn(waiting)",E93)))</formula>
    </cfRule>
  </conditionalFormatting>
  <conditionalFormatting sqref="C93">
    <cfRule type="containsBlanks" dxfId="15635" priority="15649">
      <formula>LEN(TRIM(C93))=0</formula>
    </cfRule>
    <cfRule type="containsText" dxfId="15634" priority="15650" operator="containsText" text="Operational">
      <formula>NOT(ISERROR(SEARCH("Operational",C93)))</formula>
    </cfRule>
    <cfRule type="containsText" dxfId="15633" priority="15651" operator="containsText" text="Dn(service)">
      <formula>NOT(ISERROR(SEARCH("Dn(service)",C93)))</formula>
    </cfRule>
    <cfRule type="containsText" dxfId="15632" priority="15652" operator="containsText" text="Dn(waiting)">
      <formula>NOT(ISERROR(SEARCH("Dn(waiting)",C93)))</formula>
    </cfRule>
  </conditionalFormatting>
  <conditionalFormatting sqref="C94">
    <cfRule type="containsBlanks" dxfId="15631" priority="15645">
      <formula>LEN(TRIM(C94))=0</formula>
    </cfRule>
    <cfRule type="containsText" dxfId="15630" priority="15646" operator="containsText" text="Operational">
      <formula>NOT(ISERROR(SEARCH("Operational",C94)))</formula>
    </cfRule>
    <cfRule type="containsText" dxfId="15629" priority="15647" operator="containsText" text="Dn(service)">
      <formula>NOT(ISERROR(SEARCH("Dn(service)",C94)))</formula>
    </cfRule>
    <cfRule type="containsText" dxfId="15628" priority="15648" operator="containsText" text="Dn(waiting)">
      <formula>NOT(ISERROR(SEARCH("Dn(waiting)",C94)))</formula>
    </cfRule>
  </conditionalFormatting>
  <conditionalFormatting sqref="C95">
    <cfRule type="containsBlanks" dxfId="15627" priority="15641">
      <formula>LEN(TRIM(C95))=0</formula>
    </cfRule>
    <cfRule type="containsText" dxfId="15626" priority="15642" operator="containsText" text="Operational">
      <formula>NOT(ISERROR(SEARCH("Operational",C95)))</formula>
    </cfRule>
    <cfRule type="containsText" dxfId="15625" priority="15643" operator="containsText" text="Dn(service)">
      <formula>NOT(ISERROR(SEARCH("Dn(service)",C95)))</formula>
    </cfRule>
    <cfRule type="containsText" dxfId="15624" priority="15644" operator="containsText" text="Dn(waiting)">
      <formula>NOT(ISERROR(SEARCH("Dn(waiting)",C95)))</formula>
    </cfRule>
  </conditionalFormatting>
  <conditionalFormatting sqref="C96">
    <cfRule type="containsBlanks" dxfId="15623" priority="15637">
      <formula>LEN(TRIM(C96))=0</formula>
    </cfRule>
    <cfRule type="containsText" dxfId="15622" priority="15638" operator="containsText" text="Operational">
      <formula>NOT(ISERROR(SEARCH("Operational",C96)))</formula>
    </cfRule>
    <cfRule type="containsText" dxfId="15621" priority="15639" operator="containsText" text="Dn(service)">
      <formula>NOT(ISERROR(SEARCH("Dn(service)",C96)))</formula>
    </cfRule>
    <cfRule type="containsText" dxfId="15620" priority="15640" operator="containsText" text="Dn(waiting)">
      <formula>NOT(ISERROR(SEARCH("Dn(waiting)",C96)))</formula>
    </cfRule>
  </conditionalFormatting>
  <conditionalFormatting sqref="C97">
    <cfRule type="containsBlanks" dxfId="15619" priority="15633">
      <formula>LEN(TRIM(C97))=0</formula>
    </cfRule>
    <cfRule type="containsText" dxfId="15618" priority="15634" operator="containsText" text="Operational">
      <formula>NOT(ISERROR(SEARCH("Operational",C97)))</formula>
    </cfRule>
    <cfRule type="containsText" dxfId="15617" priority="15635" operator="containsText" text="Dn(service)">
      <formula>NOT(ISERROR(SEARCH("Dn(service)",C97)))</formula>
    </cfRule>
    <cfRule type="containsText" dxfId="15616" priority="15636" operator="containsText" text="Dn(waiting)">
      <formula>NOT(ISERROR(SEARCH("Dn(waiting)",C97)))</formula>
    </cfRule>
  </conditionalFormatting>
  <conditionalFormatting sqref="F98">
    <cfRule type="containsBlanks" dxfId="15615" priority="15629">
      <formula>LEN(TRIM(F98))=0</formula>
    </cfRule>
    <cfRule type="containsText" dxfId="15614" priority="15630" operator="containsText" text="Operational">
      <formula>NOT(ISERROR(SEARCH("Operational",F98)))</formula>
    </cfRule>
    <cfRule type="containsText" dxfId="15613" priority="15631" operator="containsText" text="Dn(service)">
      <formula>NOT(ISERROR(SEARCH("Dn(service)",F98)))</formula>
    </cfRule>
    <cfRule type="containsText" dxfId="15612" priority="15632" operator="containsText" text="Dn(waiting)">
      <formula>NOT(ISERROR(SEARCH("Dn(waiting)",F98)))</formula>
    </cfRule>
  </conditionalFormatting>
  <conditionalFormatting sqref="F99">
    <cfRule type="containsBlanks" dxfId="15611" priority="15625">
      <formula>LEN(TRIM(F99))=0</formula>
    </cfRule>
    <cfRule type="containsText" dxfId="15610" priority="15626" operator="containsText" text="Operational">
      <formula>NOT(ISERROR(SEARCH("Operational",F99)))</formula>
    </cfRule>
    <cfRule type="containsText" dxfId="15609" priority="15627" operator="containsText" text="Dn(service)">
      <formula>NOT(ISERROR(SEARCH("Dn(service)",F99)))</formula>
    </cfRule>
    <cfRule type="containsText" dxfId="15608" priority="15628" operator="containsText" text="Dn(waiting)">
      <formula>NOT(ISERROR(SEARCH("Dn(waiting)",F99)))</formula>
    </cfRule>
  </conditionalFormatting>
  <conditionalFormatting sqref="F100">
    <cfRule type="containsBlanks" dxfId="15607" priority="15621">
      <formula>LEN(TRIM(F100))=0</formula>
    </cfRule>
    <cfRule type="containsText" dxfId="15606" priority="15622" operator="containsText" text="Operational">
      <formula>NOT(ISERROR(SEARCH("Operational",F100)))</formula>
    </cfRule>
    <cfRule type="containsText" dxfId="15605" priority="15623" operator="containsText" text="Dn(service)">
      <formula>NOT(ISERROR(SEARCH("Dn(service)",F100)))</formula>
    </cfRule>
    <cfRule type="containsText" dxfId="15604" priority="15624" operator="containsText" text="Dn(waiting)">
      <formula>NOT(ISERROR(SEARCH("Dn(waiting)",F100)))</formula>
    </cfRule>
  </conditionalFormatting>
  <conditionalFormatting sqref="F101">
    <cfRule type="containsBlanks" dxfId="15603" priority="15617">
      <formula>LEN(TRIM(F101))=0</formula>
    </cfRule>
    <cfRule type="containsText" dxfId="15602" priority="15618" operator="containsText" text="Operational">
      <formula>NOT(ISERROR(SEARCH("Operational",F101)))</formula>
    </cfRule>
    <cfRule type="containsText" dxfId="15601" priority="15619" operator="containsText" text="Dn(service)">
      <formula>NOT(ISERROR(SEARCH("Dn(service)",F101)))</formula>
    </cfRule>
    <cfRule type="containsText" dxfId="15600" priority="15620" operator="containsText" text="Dn(waiting)">
      <formula>NOT(ISERROR(SEARCH("Dn(waiting)",F101)))</formula>
    </cfRule>
  </conditionalFormatting>
  <conditionalFormatting sqref="D102">
    <cfRule type="containsBlanks" dxfId="15599" priority="15613">
      <formula>LEN(TRIM(D102))=0</formula>
    </cfRule>
    <cfRule type="containsText" dxfId="15598" priority="15614" operator="containsText" text="Operational">
      <formula>NOT(ISERROR(SEARCH("Operational",D102)))</formula>
    </cfRule>
    <cfRule type="containsText" dxfId="15597" priority="15615" operator="containsText" text="Dn(service)">
      <formula>NOT(ISERROR(SEARCH("Dn(service)",D102)))</formula>
    </cfRule>
    <cfRule type="containsText" dxfId="15596" priority="15616" operator="containsText" text="Dn(waiting)">
      <formula>NOT(ISERROR(SEARCH("Dn(waiting)",D102)))</formula>
    </cfRule>
  </conditionalFormatting>
  <conditionalFormatting sqref="D103">
    <cfRule type="containsBlanks" dxfId="15595" priority="15609">
      <formula>LEN(TRIM(D103))=0</formula>
    </cfRule>
    <cfRule type="containsText" dxfId="15594" priority="15610" operator="containsText" text="Operational">
      <formula>NOT(ISERROR(SEARCH("Operational",D103)))</formula>
    </cfRule>
    <cfRule type="containsText" dxfId="15593" priority="15611" operator="containsText" text="Dn(service)">
      <formula>NOT(ISERROR(SEARCH("Dn(service)",D103)))</formula>
    </cfRule>
    <cfRule type="containsText" dxfId="15592" priority="15612" operator="containsText" text="Dn(waiting)">
      <formula>NOT(ISERROR(SEARCH("Dn(waiting)",D103)))</formula>
    </cfRule>
  </conditionalFormatting>
  <conditionalFormatting sqref="D104">
    <cfRule type="containsBlanks" dxfId="15591" priority="15605">
      <formula>LEN(TRIM(D104))=0</formula>
    </cfRule>
    <cfRule type="containsText" dxfId="15590" priority="15606" operator="containsText" text="Operational">
      <formula>NOT(ISERROR(SEARCH("Operational",D104)))</formula>
    </cfRule>
    <cfRule type="containsText" dxfId="15589" priority="15607" operator="containsText" text="Dn(service)">
      <formula>NOT(ISERROR(SEARCH("Dn(service)",D104)))</formula>
    </cfRule>
    <cfRule type="containsText" dxfId="15588" priority="15608" operator="containsText" text="Dn(waiting)">
      <formula>NOT(ISERROR(SEARCH("Dn(waiting)",D104)))</formula>
    </cfRule>
  </conditionalFormatting>
  <conditionalFormatting sqref="D105">
    <cfRule type="containsBlanks" dxfId="15587" priority="15601">
      <formula>LEN(TRIM(D105))=0</formula>
    </cfRule>
    <cfRule type="containsText" dxfId="15586" priority="15602" operator="containsText" text="Operational">
      <formula>NOT(ISERROR(SEARCH("Operational",D105)))</formula>
    </cfRule>
    <cfRule type="containsText" dxfId="15585" priority="15603" operator="containsText" text="Dn(service)">
      <formula>NOT(ISERROR(SEARCH("Dn(service)",D105)))</formula>
    </cfRule>
    <cfRule type="containsText" dxfId="15584" priority="15604" operator="containsText" text="Dn(waiting)">
      <formula>NOT(ISERROR(SEARCH("Dn(waiting)",D105)))</formula>
    </cfRule>
  </conditionalFormatting>
  <conditionalFormatting sqref="G106">
    <cfRule type="containsBlanks" dxfId="15583" priority="15597">
      <formula>LEN(TRIM(G106))=0</formula>
    </cfRule>
    <cfRule type="containsText" dxfId="15582" priority="15598" operator="containsText" text="Operational">
      <formula>NOT(ISERROR(SEARCH("Operational",G106)))</formula>
    </cfRule>
    <cfRule type="containsText" dxfId="15581" priority="15599" operator="containsText" text="Dn(service)">
      <formula>NOT(ISERROR(SEARCH("Dn(service)",G106)))</formula>
    </cfRule>
    <cfRule type="containsText" dxfId="15580" priority="15600" operator="containsText" text="Dn(waiting)">
      <formula>NOT(ISERROR(SEARCH("Dn(waiting)",G106)))</formula>
    </cfRule>
  </conditionalFormatting>
  <conditionalFormatting sqref="G107">
    <cfRule type="containsBlanks" dxfId="15579" priority="15593">
      <formula>LEN(TRIM(G107))=0</formula>
    </cfRule>
    <cfRule type="containsText" dxfId="15578" priority="15594" operator="containsText" text="Operational">
      <formula>NOT(ISERROR(SEARCH("Operational",G107)))</formula>
    </cfRule>
    <cfRule type="containsText" dxfId="15577" priority="15595" operator="containsText" text="Dn(service)">
      <formula>NOT(ISERROR(SEARCH("Dn(service)",G107)))</formula>
    </cfRule>
    <cfRule type="containsText" dxfId="15576" priority="15596" operator="containsText" text="Dn(waiting)">
      <formula>NOT(ISERROR(SEARCH("Dn(waiting)",G107)))</formula>
    </cfRule>
  </conditionalFormatting>
  <conditionalFormatting sqref="G108">
    <cfRule type="containsBlanks" dxfId="15575" priority="15589">
      <formula>LEN(TRIM(G108))=0</formula>
    </cfRule>
    <cfRule type="containsText" dxfId="15574" priority="15590" operator="containsText" text="Operational">
      <formula>NOT(ISERROR(SEARCH("Operational",G108)))</formula>
    </cfRule>
    <cfRule type="containsText" dxfId="15573" priority="15591" operator="containsText" text="Dn(service)">
      <formula>NOT(ISERROR(SEARCH("Dn(service)",G108)))</formula>
    </cfRule>
    <cfRule type="containsText" dxfId="15572" priority="15592" operator="containsText" text="Dn(waiting)">
      <formula>NOT(ISERROR(SEARCH("Dn(waiting)",G108)))</formula>
    </cfRule>
  </conditionalFormatting>
  <conditionalFormatting sqref="E110">
    <cfRule type="containsBlanks" dxfId="15571" priority="15585">
      <formula>LEN(TRIM(E110))=0</formula>
    </cfRule>
    <cfRule type="containsText" dxfId="15570" priority="15586" operator="containsText" text="Operational">
      <formula>NOT(ISERROR(SEARCH("Operational",E110)))</formula>
    </cfRule>
    <cfRule type="containsText" dxfId="15569" priority="15587" operator="containsText" text="Dn(service)">
      <formula>NOT(ISERROR(SEARCH("Dn(service)",E110)))</formula>
    </cfRule>
    <cfRule type="containsText" dxfId="15568" priority="15588" operator="containsText" text="Dn(waiting)">
      <formula>NOT(ISERROR(SEARCH("Dn(waiting)",E110)))</formula>
    </cfRule>
  </conditionalFormatting>
  <conditionalFormatting sqref="E111">
    <cfRule type="containsBlanks" dxfId="15567" priority="15581">
      <formula>LEN(TRIM(E111))=0</formula>
    </cfRule>
    <cfRule type="containsText" dxfId="15566" priority="15582" operator="containsText" text="Operational">
      <formula>NOT(ISERROR(SEARCH("Operational",E111)))</formula>
    </cfRule>
    <cfRule type="containsText" dxfId="15565" priority="15583" operator="containsText" text="Dn(service)">
      <formula>NOT(ISERROR(SEARCH("Dn(service)",E111)))</formula>
    </cfRule>
    <cfRule type="containsText" dxfId="15564" priority="15584" operator="containsText" text="Dn(waiting)">
      <formula>NOT(ISERROR(SEARCH("Dn(waiting)",E111)))</formula>
    </cfRule>
  </conditionalFormatting>
  <conditionalFormatting sqref="E112">
    <cfRule type="containsBlanks" dxfId="15563" priority="15577">
      <formula>LEN(TRIM(E112))=0</formula>
    </cfRule>
    <cfRule type="containsText" dxfId="15562" priority="15578" operator="containsText" text="Operational">
      <formula>NOT(ISERROR(SEARCH("Operational",E112)))</formula>
    </cfRule>
    <cfRule type="containsText" dxfId="15561" priority="15579" operator="containsText" text="Dn(service)">
      <formula>NOT(ISERROR(SEARCH("Dn(service)",E112)))</formula>
    </cfRule>
    <cfRule type="containsText" dxfId="15560" priority="15580" operator="containsText" text="Dn(waiting)">
      <formula>NOT(ISERROR(SEARCH("Dn(waiting)",E112)))</formula>
    </cfRule>
  </conditionalFormatting>
  <conditionalFormatting sqref="C113">
    <cfRule type="containsBlanks" dxfId="15559" priority="15573">
      <formula>LEN(TRIM(C113))=0</formula>
    </cfRule>
    <cfRule type="containsText" dxfId="15558" priority="15574" operator="containsText" text="Operational">
      <formula>NOT(ISERROR(SEARCH("Operational",C113)))</formula>
    </cfRule>
    <cfRule type="containsText" dxfId="15557" priority="15575" operator="containsText" text="Dn(service)">
      <formula>NOT(ISERROR(SEARCH("Dn(service)",C113)))</formula>
    </cfRule>
    <cfRule type="containsText" dxfId="15556" priority="15576" operator="containsText" text="Dn(waiting)">
      <formula>NOT(ISERROR(SEARCH("Dn(waiting)",C113)))</formula>
    </cfRule>
  </conditionalFormatting>
  <conditionalFormatting sqref="C114">
    <cfRule type="containsBlanks" dxfId="15555" priority="15569">
      <formula>LEN(TRIM(C114))=0</formula>
    </cfRule>
    <cfRule type="containsText" dxfId="15554" priority="15570" operator="containsText" text="Operational">
      <formula>NOT(ISERROR(SEARCH("Operational",C114)))</formula>
    </cfRule>
    <cfRule type="containsText" dxfId="15553" priority="15571" operator="containsText" text="Dn(service)">
      <formula>NOT(ISERROR(SEARCH("Dn(service)",C114)))</formula>
    </cfRule>
    <cfRule type="containsText" dxfId="15552" priority="15572" operator="containsText" text="Dn(waiting)">
      <formula>NOT(ISERROR(SEARCH("Dn(waiting)",C114)))</formula>
    </cfRule>
  </conditionalFormatting>
  <conditionalFormatting sqref="C115">
    <cfRule type="containsBlanks" dxfId="15551" priority="15565">
      <formula>LEN(TRIM(C115))=0</formula>
    </cfRule>
    <cfRule type="containsText" dxfId="15550" priority="15566" operator="containsText" text="Operational">
      <formula>NOT(ISERROR(SEARCH("Operational",C115)))</formula>
    </cfRule>
    <cfRule type="containsText" dxfId="15549" priority="15567" operator="containsText" text="Dn(service)">
      <formula>NOT(ISERROR(SEARCH("Dn(service)",C115)))</formula>
    </cfRule>
    <cfRule type="containsText" dxfId="15548" priority="15568" operator="containsText" text="Dn(waiting)">
      <formula>NOT(ISERROR(SEARCH("Dn(waiting)",C115)))</formula>
    </cfRule>
  </conditionalFormatting>
  <conditionalFormatting sqref="C116">
    <cfRule type="containsBlanks" dxfId="15547" priority="15561">
      <formula>LEN(TRIM(C116))=0</formula>
    </cfRule>
    <cfRule type="containsText" dxfId="15546" priority="15562" operator="containsText" text="Operational">
      <formula>NOT(ISERROR(SEARCH("Operational",C116)))</formula>
    </cfRule>
    <cfRule type="containsText" dxfId="15545" priority="15563" operator="containsText" text="Dn(service)">
      <formula>NOT(ISERROR(SEARCH("Dn(service)",C116)))</formula>
    </cfRule>
    <cfRule type="containsText" dxfId="15544" priority="15564" operator="containsText" text="Dn(waiting)">
      <formula>NOT(ISERROR(SEARCH("Dn(waiting)",C116)))</formula>
    </cfRule>
  </conditionalFormatting>
  <conditionalFormatting sqref="F117">
    <cfRule type="containsBlanks" dxfId="15543" priority="15557">
      <formula>LEN(TRIM(F117))=0</formula>
    </cfRule>
    <cfRule type="containsText" dxfId="15542" priority="15558" operator="containsText" text="Operational">
      <formula>NOT(ISERROR(SEARCH("Operational",F117)))</formula>
    </cfRule>
    <cfRule type="containsText" dxfId="15541" priority="15559" operator="containsText" text="Dn(service)">
      <formula>NOT(ISERROR(SEARCH("Dn(service)",F117)))</formula>
    </cfRule>
    <cfRule type="containsText" dxfId="15540" priority="15560" operator="containsText" text="Dn(waiting)">
      <formula>NOT(ISERROR(SEARCH("Dn(waiting)",F117)))</formula>
    </cfRule>
  </conditionalFormatting>
  <conditionalFormatting sqref="F118">
    <cfRule type="containsBlanks" dxfId="15539" priority="15553">
      <formula>LEN(TRIM(F118))=0</formula>
    </cfRule>
    <cfRule type="containsText" dxfId="15538" priority="15554" operator="containsText" text="Operational">
      <formula>NOT(ISERROR(SEARCH("Operational",F118)))</formula>
    </cfRule>
    <cfRule type="containsText" dxfId="15537" priority="15555" operator="containsText" text="Dn(service)">
      <formula>NOT(ISERROR(SEARCH("Dn(service)",F118)))</formula>
    </cfRule>
    <cfRule type="containsText" dxfId="15536" priority="15556" operator="containsText" text="Dn(waiting)">
      <formula>NOT(ISERROR(SEARCH("Dn(waiting)",F118)))</formula>
    </cfRule>
  </conditionalFormatting>
  <conditionalFormatting sqref="F119">
    <cfRule type="containsBlanks" dxfId="15535" priority="15549">
      <formula>LEN(TRIM(F119))=0</formula>
    </cfRule>
    <cfRule type="containsText" dxfId="15534" priority="15550" operator="containsText" text="Operational">
      <formula>NOT(ISERROR(SEARCH("Operational",F119)))</formula>
    </cfRule>
    <cfRule type="containsText" dxfId="15533" priority="15551" operator="containsText" text="Dn(service)">
      <formula>NOT(ISERROR(SEARCH("Dn(service)",F119)))</formula>
    </cfRule>
    <cfRule type="containsText" dxfId="15532" priority="15552" operator="containsText" text="Dn(waiting)">
      <formula>NOT(ISERROR(SEARCH("Dn(waiting)",F119)))</formula>
    </cfRule>
  </conditionalFormatting>
  <conditionalFormatting sqref="F120">
    <cfRule type="containsBlanks" dxfId="15531" priority="15545">
      <formula>LEN(TRIM(F120))=0</formula>
    </cfRule>
    <cfRule type="containsText" dxfId="15530" priority="15546" operator="containsText" text="Operational">
      <formula>NOT(ISERROR(SEARCH("Operational",F120)))</formula>
    </cfRule>
    <cfRule type="containsText" dxfId="15529" priority="15547" operator="containsText" text="Dn(service)">
      <formula>NOT(ISERROR(SEARCH("Dn(service)",F120)))</formula>
    </cfRule>
    <cfRule type="containsText" dxfId="15528" priority="15548" operator="containsText" text="Dn(waiting)">
      <formula>NOT(ISERROR(SEARCH("Dn(waiting)",F120)))</formula>
    </cfRule>
  </conditionalFormatting>
  <conditionalFormatting sqref="F121">
    <cfRule type="containsBlanks" dxfId="15527" priority="15541">
      <formula>LEN(TRIM(F121))=0</formula>
    </cfRule>
    <cfRule type="containsText" dxfId="15526" priority="15542" operator="containsText" text="Operational">
      <formula>NOT(ISERROR(SEARCH("Operational",F121)))</formula>
    </cfRule>
    <cfRule type="containsText" dxfId="15525" priority="15543" operator="containsText" text="Dn(service)">
      <formula>NOT(ISERROR(SEARCH("Dn(service)",F121)))</formula>
    </cfRule>
    <cfRule type="containsText" dxfId="15524" priority="15544" operator="containsText" text="Dn(waiting)">
      <formula>NOT(ISERROR(SEARCH("Dn(waiting)",F121)))</formula>
    </cfRule>
  </conditionalFormatting>
  <conditionalFormatting sqref="D122">
    <cfRule type="containsBlanks" dxfId="15523" priority="15537">
      <formula>LEN(TRIM(D122))=0</formula>
    </cfRule>
    <cfRule type="containsText" dxfId="15522" priority="15538" operator="containsText" text="Operational">
      <formula>NOT(ISERROR(SEARCH("Operational",D122)))</formula>
    </cfRule>
    <cfRule type="containsText" dxfId="15521" priority="15539" operator="containsText" text="Dn(service)">
      <formula>NOT(ISERROR(SEARCH("Dn(service)",D122)))</formula>
    </cfRule>
    <cfRule type="containsText" dxfId="15520" priority="15540" operator="containsText" text="Dn(waiting)">
      <formula>NOT(ISERROR(SEARCH("Dn(waiting)",D122)))</formula>
    </cfRule>
  </conditionalFormatting>
  <conditionalFormatting sqref="D123">
    <cfRule type="containsBlanks" dxfId="15519" priority="15533">
      <formula>LEN(TRIM(D123))=0</formula>
    </cfRule>
    <cfRule type="containsText" dxfId="15518" priority="15534" operator="containsText" text="Operational">
      <formula>NOT(ISERROR(SEARCH("Operational",D123)))</formula>
    </cfRule>
    <cfRule type="containsText" dxfId="15517" priority="15535" operator="containsText" text="Dn(service)">
      <formula>NOT(ISERROR(SEARCH("Dn(service)",D123)))</formula>
    </cfRule>
    <cfRule type="containsText" dxfId="15516" priority="15536" operator="containsText" text="Dn(waiting)">
      <formula>NOT(ISERROR(SEARCH("Dn(waiting)",D123)))</formula>
    </cfRule>
  </conditionalFormatting>
  <conditionalFormatting sqref="D124">
    <cfRule type="containsBlanks" dxfId="15515" priority="15529">
      <formula>LEN(TRIM(D124))=0</formula>
    </cfRule>
    <cfRule type="containsText" dxfId="15514" priority="15530" operator="containsText" text="Operational">
      <formula>NOT(ISERROR(SEARCH("Operational",D124)))</formula>
    </cfRule>
    <cfRule type="containsText" dxfId="15513" priority="15531" operator="containsText" text="Dn(service)">
      <formula>NOT(ISERROR(SEARCH("Dn(service)",D124)))</formula>
    </cfRule>
    <cfRule type="containsText" dxfId="15512" priority="15532" operator="containsText" text="Dn(waiting)">
      <formula>NOT(ISERROR(SEARCH("Dn(waiting)",D124)))</formula>
    </cfRule>
  </conditionalFormatting>
  <conditionalFormatting sqref="D125">
    <cfRule type="containsBlanks" dxfId="15511" priority="15525">
      <formula>LEN(TRIM(D125))=0</formula>
    </cfRule>
    <cfRule type="containsText" dxfId="15510" priority="15526" operator="containsText" text="Operational">
      <formula>NOT(ISERROR(SEARCH("Operational",D125)))</formula>
    </cfRule>
    <cfRule type="containsText" dxfId="15509" priority="15527" operator="containsText" text="Dn(service)">
      <formula>NOT(ISERROR(SEARCH("Dn(service)",D125)))</formula>
    </cfRule>
    <cfRule type="containsText" dxfId="15508" priority="15528" operator="containsText" text="Dn(waiting)">
      <formula>NOT(ISERROR(SEARCH("Dn(waiting)",D125)))</formula>
    </cfRule>
  </conditionalFormatting>
  <conditionalFormatting sqref="D126">
    <cfRule type="containsBlanks" dxfId="15507" priority="15521">
      <formula>LEN(TRIM(D126))=0</formula>
    </cfRule>
    <cfRule type="containsText" dxfId="15506" priority="15522" operator="containsText" text="Operational">
      <formula>NOT(ISERROR(SEARCH("Operational",D126)))</formula>
    </cfRule>
    <cfRule type="containsText" dxfId="15505" priority="15523" operator="containsText" text="Dn(service)">
      <formula>NOT(ISERROR(SEARCH("Dn(service)",D126)))</formula>
    </cfRule>
    <cfRule type="containsText" dxfId="15504" priority="15524" operator="containsText" text="Dn(waiting)">
      <formula>NOT(ISERROR(SEARCH("Dn(waiting)",D126)))</formula>
    </cfRule>
  </conditionalFormatting>
  <conditionalFormatting sqref="D127">
    <cfRule type="containsBlanks" dxfId="15503" priority="15517">
      <formula>LEN(TRIM(D127))=0</formula>
    </cfRule>
    <cfRule type="containsText" dxfId="15502" priority="15518" operator="containsText" text="Operational">
      <formula>NOT(ISERROR(SEARCH("Operational",D127)))</formula>
    </cfRule>
    <cfRule type="containsText" dxfId="15501" priority="15519" operator="containsText" text="Dn(service)">
      <formula>NOT(ISERROR(SEARCH("Dn(service)",D127)))</formula>
    </cfRule>
    <cfRule type="containsText" dxfId="15500" priority="15520" operator="containsText" text="Dn(waiting)">
      <formula>NOT(ISERROR(SEARCH("Dn(waiting)",D127)))</formula>
    </cfRule>
  </conditionalFormatting>
  <conditionalFormatting sqref="G128">
    <cfRule type="containsBlanks" dxfId="15499" priority="15513">
      <formula>LEN(TRIM(G128))=0</formula>
    </cfRule>
    <cfRule type="containsText" dxfId="15498" priority="15514" operator="containsText" text="Operational">
      <formula>NOT(ISERROR(SEARCH("Operational",G128)))</formula>
    </cfRule>
    <cfRule type="containsText" dxfId="15497" priority="15515" operator="containsText" text="Dn(service)">
      <formula>NOT(ISERROR(SEARCH("Dn(service)",G128)))</formula>
    </cfRule>
    <cfRule type="containsText" dxfId="15496" priority="15516" operator="containsText" text="Dn(waiting)">
      <formula>NOT(ISERROR(SEARCH("Dn(waiting)",G128)))</formula>
    </cfRule>
  </conditionalFormatting>
  <conditionalFormatting sqref="G129">
    <cfRule type="containsBlanks" dxfId="15495" priority="15509">
      <formula>LEN(TRIM(G129))=0</formula>
    </cfRule>
    <cfRule type="containsText" dxfId="15494" priority="15510" operator="containsText" text="Operational">
      <formula>NOT(ISERROR(SEARCH("Operational",G129)))</formula>
    </cfRule>
    <cfRule type="containsText" dxfId="15493" priority="15511" operator="containsText" text="Dn(service)">
      <formula>NOT(ISERROR(SEARCH("Dn(service)",G129)))</formula>
    </cfRule>
    <cfRule type="containsText" dxfId="15492" priority="15512" operator="containsText" text="Dn(waiting)">
      <formula>NOT(ISERROR(SEARCH("Dn(waiting)",G129)))</formula>
    </cfRule>
  </conditionalFormatting>
  <conditionalFormatting sqref="G130">
    <cfRule type="containsBlanks" dxfId="15491" priority="15505">
      <formula>LEN(TRIM(G130))=0</formula>
    </cfRule>
    <cfRule type="containsText" dxfId="15490" priority="15506" operator="containsText" text="Operational">
      <formula>NOT(ISERROR(SEARCH("Operational",G130)))</formula>
    </cfRule>
    <cfRule type="containsText" dxfId="15489" priority="15507" operator="containsText" text="Dn(service)">
      <formula>NOT(ISERROR(SEARCH("Dn(service)",G130)))</formula>
    </cfRule>
    <cfRule type="containsText" dxfId="15488" priority="15508" operator="containsText" text="Dn(waiting)">
      <formula>NOT(ISERROR(SEARCH("Dn(waiting)",G130)))</formula>
    </cfRule>
  </conditionalFormatting>
  <conditionalFormatting sqref="G131">
    <cfRule type="containsBlanks" dxfId="15487" priority="15501">
      <formula>LEN(TRIM(G131))=0</formula>
    </cfRule>
    <cfRule type="containsText" dxfId="15486" priority="15502" operator="containsText" text="Operational">
      <formula>NOT(ISERROR(SEARCH("Operational",G131)))</formula>
    </cfRule>
    <cfRule type="containsText" dxfId="15485" priority="15503" operator="containsText" text="Dn(service)">
      <formula>NOT(ISERROR(SEARCH("Dn(service)",G131)))</formula>
    </cfRule>
    <cfRule type="containsText" dxfId="15484" priority="15504" operator="containsText" text="Dn(waiting)">
      <formula>NOT(ISERROR(SEARCH("Dn(waiting)",G131)))</formula>
    </cfRule>
  </conditionalFormatting>
  <conditionalFormatting sqref="G132">
    <cfRule type="containsBlanks" dxfId="15483" priority="15497">
      <formula>LEN(TRIM(G132))=0</formula>
    </cfRule>
    <cfRule type="containsText" dxfId="15482" priority="15498" operator="containsText" text="Operational">
      <formula>NOT(ISERROR(SEARCH("Operational",G132)))</formula>
    </cfRule>
    <cfRule type="containsText" dxfId="15481" priority="15499" operator="containsText" text="Dn(service)">
      <formula>NOT(ISERROR(SEARCH("Dn(service)",G132)))</formula>
    </cfRule>
    <cfRule type="containsText" dxfId="15480" priority="15500" operator="containsText" text="Dn(waiting)">
      <formula>NOT(ISERROR(SEARCH("Dn(waiting)",G132)))</formula>
    </cfRule>
  </conditionalFormatting>
  <conditionalFormatting sqref="C133">
    <cfRule type="containsBlanks" dxfId="15479" priority="15493">
      <formula>LEN(TRIM(C133))=0</formula>
    </cfRule>
    <cfRule type="containsText" dxfId="15478" priority="15494" operator="containsText" text="Operational">
      <formula>NOT(ISERROR(SEARCH("Operational",C133)))</formula>
    </cfRule>
    <cfRule type="containsText" dxfId="15477" priority="15495" operator="containsText" text="Dn(service)">
      <formula>NOT(ISERROR(SEARCH("Dn(service)",C133)))</formula>
    </cfRule>
    <cfRule type="containsText" dxfId="15476" priority="15496" operator="containsText" text="Dn(waiting)">
      <formula>NOT(ISERROR(SEARCH("Dn(waiting)",C133)))</formula>
    </cfRule>
  </conditionalFormatting>
  <conditionalFormatting sqref="C134">
    <cfRule type="containsBlanks" dxfId="15475" priority="15489">
      <formula>LEN(TRIM(C134))=0</formula>
    </cfRule>
    <cfRule type="containsText" dxfId="15474" priority="15490" operator="containsText" text="Operational">
      <formula>NOT(ISERROR(SEARCH("Operational",C134)))</formula>
    </cfRule>
    <cfRule type="containsText" dxfId="15473" priority="15491" operator="containsText" text="Dn(service)">
      <formula>NOT(ISERROR(SEARCH("Dn(service)",C134)))</formula>
    </cfRule>
    <cfRule type="containsText" dxfId="15472" priority="15492" operator="containsText" text="Dn(waiting)">
      <formula>NOT(ISERROR(SEARCH("Dn(waiting)",C134)))</formula>
    </cfRule>
  </conditionalFormatting>
  <conditionalFormatting sqref="C135">
    <cfRule type="containsBlanks" dxfId="15471" priority="15485">
      <formula>LEN(TRIM(C135))=0</formula>
    </cfRule>
    <cfRule type="containsText" dxfId="15470" priority="15486" operator="containsText" text="Operational">
      <formula>NOT(ISERROR(SEARCH("Operational",C135)))</formula>
    </cfRule>
    <cfRule type="containsText" dxfId="15469" priority="15487" operator="containsText" text="Dn(service)">
      <formula>NOT(ISERROR(SEARCH("Dn(service)",C135)))</formula>
    </cfRule>
    <cfRule type="containsText" dxfId="15468" priority="15488" operator="containsText" text="Dn(waiting)">
      <formula>NOT(ISERROR(SEARCH("Dn(waiting)",C135)))</formula>
    </cfRule>
  </conditionalFormatting>
  <conditionalFormatting sqref="C136">
    <cfRule type="containsBlanks" dxfId="15467" priority="15481">
      <formula>LEN(TRIM(C136))=0</formula>
    </cfRule>
    <cfRule type="containsText" dxfId="15466" priority="15482" operator="containsText" text="Operational">
      <formula>NOT(ISERROR(SEARCH("Operational",C136)))</formula>
    </cfRule>
    <cfRule type="containsText" dxfId="15465" priority="15483" operator="containsText" text="Dn(service)">
      <formula>NOT(ISERROR(SEARCH("Dn(service)",C136)))</formula>
    </cfRule>
    <cfRule type="containsText" dxfId="15464" priority="15484" operator="containsText" text="Dn(waiting)">
      <formula>NOT(ISERROR(SEARCH("Dn(waiting)",C136)))</formula>
    </cfRule>
  </conditionalFormatting>
  <conditionalFormatting sqref="C137">
    <cfRule type="containsBlanks" dxfId="15463" priority="15477">
      <formula>LEN(TRIM(C137))=0</formula>
    </cfRule>
    <cfRule type="containsText" dxfId="15462" priority="15478" operator="containsText" text="Operational">
      <formula>NOT(ISERROR(SEARCH("Operational",C137)))</formula>
    </cfRule>
    <cfRule type="containsText" dxfId="15461" priority="15479" operator="containsText" text="Dn(service)">
      <formula>NOT(ISERROR(SEARCH("Dn(service)",C137)))</formula>
    </cfRule>
    <cfRule type="containsText" dxfId="15460" priority="15480" operator="containsText" text="Dn(waiting)">
      <formula>NOT(ISERROR(SEARCH("Dn(waiting)",C137)))</formula>
    </cfRule>
  </conditionalFormatting>
  <conditionalFormatting sqref="E138">
    <cfRule type="containsBlanks" dxfId="15459" priority="15473">
      <formula>LEN(TRIM(E138))=0</formula>
    </cfRule>
    <cfRule type="containsText" dxfId="15458" priority="15474" operator="containsText" text="Operational">
      <formula>NOT(ISERROR(SEARCH("Operational",E138)))</formula>
    </cfRule>
    <cfRule type="containsText" dxfId="15457" priority="15475" operator="containsText" text="Dn(service)">
      <formula>NOT(ISERROR(SEARCH("Dn(service)",E138)))</formula>
    </cfRule>
    <cfRule type="containsText" dxfId="15456" priority="15476" operator="containsText" text="Dn(waiting)">
      <formula>NOT(ISERROR(SEARCH("Dn(waiting)",E138)))</formula>
    </cfRule>
  </conditionalFormatting>
  <conditionalFormatting sqref="E139">
    <cfRule type="containsBlanks" dxfId="15455" priority="15469">
      <formula>LEN(TRIM(E139))=0</formula>
    </cfRule>
    <cfRule type="containsText" dxfId="15454" priority="15470" operator="containsText" text="Operational">
      <formula>NOT(ISERROR(SEARCH("Operational",E139)))</formula>
    </cfRule>
    <cfRule type="containsText" dxfId="15453" priority="15471" operator="containsText" text="Dn(service)">
      <formula>NOT(ISERROR(SEARCH("Dn(service)",E139)))</formula>
    </cfRule>
    <cfRule type="containsText" dxfId="15452" priority="15472" operator="containsText" text="Dn(waiting)">
      <formula>NOT(ISERROR(SEARCH("Dn(waiting)",E139)))</formula>
    </cfRule>
  </conditionalFormatting>
  <conditionalFormatting sqref="E140">
    <cfRule type="containsBlanks" dxfId="15451" priority="15465">
      <formula>LEN(TRIM(E140))=0</formula>
    </cfRule>
    <cfRule type="containsText" dxfId="15450" priority="15466" operator="containsText" text="Operational">
      <formula>NOT(ISERROR(SEARCH("Operational",E140)))</formula>
    </cfRule>
    <cfRule type="containsText" dxfId="15449" priority="15467" operator="containsText" text="Dn(service)">
      <formula>NOT(ISERROR(SEARCH("Dn(service)",E140)))</formula>
    </cfRule>
    <cfRule type="containsText" dxfId="15448" priority="15468" operator="containsText" text="Dn(waiting)">
      <formula>NOT(ISERROR(SEARCH("Dn(waiting)",E140)))</formula>
    </cfRule>
  </conditionalFormatting>
  <conditionalFormatting sqref="E141">
    <cfRule type="containsBlanks" dxfId="15447" priority="15461">
      <formula>LEN(TRIM(E141))=0</formula>
    </cfRule>
    <cfRule type="containsText" dxfId="15446" priority="15462" operator="containsText" text="Operational">
      <formula>NOT(ISERROR(SEARCH("Operational",E141)))</formula>
    </cfRule>
    <cfRule type="containsText" dxfId="15445" priority="15463" operator="containsText" text="Dn(service)">
      <formula>NOT(ISERROR(SEARCH("Dn(service)",E141)))</formula>
    </cfRule>
    <cfRule type="containsText" dxfId="15444" priority="15464" operator="containsText" text="Dn(waiting)">
      <formula>NOT(ISERROR(SEARCH("Dn(waiting)",E141)))</formula>
    </cfRule>
  </conditionalFormatting>
  <conditionalFormatting sqref="E142">
    <cfRule type="containsBlanks" dxfId="15443" priority="15457">
      <formula>LEN(TRIM(E142))=0</formula>
    </cfRule>
    <cfRule type="containsText" dxfId="15442" priority="15458" operator="containsText" text="Operational">
      <formula>NOT(ISERROR(SEARCH("Operational",E142)))</formula>
    </cfRule>
    <cfRule type="containsText" dxfId="15441" priority="15459" operator="containsText" text="Dn(service)">
      <formula>NOT(ISERROR(SEARCH("Dn(service)",E142)))</formula>
    </cfRule>
    <cfRule type="containsText" dxfId="15440" priority="15460" operator="containsText" text="Dn(waiting)">
      <formula>NOT(ISERROR(SEARCH("Dn(waiting)",E142)))</formula>
    </cfRule>
  </conditionalFormatting>
  <conditionalFormatting sqref="D143">
    <cfRule type="containsBlanks" dxfId="15439" priority="15437">
      <formula>LEN(TRIM(D143))=0</formula>
    </cfRule>
    <cfRule type="containsText" dxfId="15438" priority="15438" operator="containsText" text="Operational">
      <formula>NOT(ISERROR(SEARCH("Operational",D143)))</formula>
    </cfRule>
    <cfRule type="containsText" dxfId="15437" priority="15439" operator="containsText" text="Dn(service)">
      <formula>NOT(ISERROR(SEARCH("Dn(service)",D143)))</formula>
    </cfRule>
    <cfRule type="containsText" dxfId="15436" priority="15440" operator="containsText" text="Dn(waiting)">
      <formula>NOT(ISERROR(SEARCH("Dn(waiting)",D143)))</formula>
    </cfRule>
  </conditionalFormatting>
  <conditionalFormatting sqref="D144">
    <cfRule type="containsBlanks" dxfId="15435" priority="15433">
      <formula>LEN(TRIM(D144))=0</formula>
    </cfRule>
    <cfRule type="containsText" dxfId="15434" priority="15434" operator="containsText" text="Operational">
      <formula>NOT(ISERROR(SEARCH("Operational",D144)))</formula>
    </cfRule>
    <cfRule type="containsText" dxfId="15433" priority="15435" operator="containsText" text="Dn(service)">
      <formula>NOT(ISERROR(SEARCH("Dn(service)",D144)))</formula>
    </cfRule>
    <cfRule type="containsText" dxfId="15432" priority="15436" operator="containsText" text="Dn(waiting)">
      <formula>NOT(ISERROR(SEARCH("Dn(waiting)",D144)))</formula>
    </cfRule>
  </conditionalFormatting>
  <conditionalFormatting sqref="D145">
    <cfRule type="containsBlanks" dxfId="15431" priority="15429">
      <formula>LEN(TRIM(D145))=0</formula>
    </cfRule>
    <cfRule type="containsText" dxfId="15430" priority="15430" operator="containsText" text="Operational">
      <formula>NOT(ISERROR(SEARCH("Operational",D145)))</formula>
    </cfRule>
    <cfRule type="containsText" dxfId="15429" priority="15431" operator="containsText" text="Dn(service)">
      <formula>NOT(ISERROR(SEARCH("Dn(service)",D145)))</formula>
    </cfRule>
    <cfRule type="containsText" dxfId="15428" priority="15432" operator="containsText" text="Dn(waiting)">
      <formula>NOT(ISERROR(SEARCH("Dn(waiting)",D145)))</formula>
    </cfRule>
  </conditionalFormatting>
  <conditionalFormatting sqref="D146">
    <cfRule type="containsBlanks" dxfId="15427" priority="15425">
      <formula>LEN(TRIM(D146))=0</formula>
    </cfRule>
    <cfRule type="containsText" dxfId="15426" priority="15426" operator="containsText" text="Operational">
      <formula>NOT(ISERROR(SEARCH("Operational",D146)))</formula>
    </cfRule>
    <cfRule type="containsText" dxfId="15425" priority="15427" operator="containsText" text="Dn(service)">
      <formula>NOT(ISERROR(SEARCH("Dn(service)",D146)))</formula>
    </cfRule>
    <cfRule type="containsText" dxfId="15424" priority="15428" operator="containsText" text="Dn(waiting)">
      <formula>NOT(ISERROR(SEARCH("Dn(waiting)",D146)))</formula>
    </cfRule>
  </conditionalFormatting>
  <conditionalFormatting sqref="F143">
    <cfRule type="containsBlanks" dxfId="15423" priority="15421">
      <formula>LEN(TRIM(F143))=0</formula>
    </cfRule>
    <cfRule type="containsText" dxfId="15422" priority="15422" operator="containsText" text="Operational">
      <formula>NOT(ISERROR(SEARCH("Operational",F143)))</formula>
    </cfRule>
    <cfRule type="containsText" dxfId="15421" priority="15423" operator="containsText" text="Dn(service)">
      <formula>NOT(ISERROR(SEARCH("Dn(service)",F143)))</formula>
    </cfRule>
    <cfRule type="containsText" dxfId="15420" priority="15424" operator="containsText" text="Dn(waiting)">
      <formula>NOT(ISERROR(SEARCH("Dn(waiting)",F143)))</formula>
    </cfRule>
  </conditionalFormatting>
  <conditionalFormatting sqref="F144">
    <cfRule type="containsBlanks" dxfId="15419" priority="15417">
      <formula>LEN(TRIM(F144))=0</formula>
    </cfRule>
    <cfRule type="containsText" dxfId="15418" priority="15418" operator="containsText" text="Operational">
      <formula>NOT(ISERROR(SEARCH("Operational",F144)))</formula>
    </cfRule>
    <cfRule type="containsText" dxfId="15417" priority="15419" operator="containsText" text="Dn(service)">
      <formula>NOT(ISERROR(SEARCH("Dn(service)",F144)))</formula>
    </cfRule>
    <cfRule type="containsText" dxfId="15416" priority="15420" operator="containsText" text="Dn(waiting)">
      <formula>NOT(ISERROR(SEARCH("Dn(waiting)",F144)))</formula>
    </cfRule>
  </conditionalFormatting>
  <conditionalFormatting sqref="F145">
    <cfRule type="containsBlanks" dxfId="15415" priority="15413">
      <formula>LEN(TRIM(F145))=0</formula>
    </cfRule>
    <cfRule type="containsText" dxfId="15414" priority="15414" operator="containsText" text="Operational">
      <formula>NOT(ISERROR(SEARCH("Operational",F145)))</formula>
    </cfRule>
    <cfRule type="containsText" dxfId="15413" priority="15415" operator="containsText" text="Dn(service)">
      <formula>NOT(ISERROR(SEARCH("Dn(service)",F145)))</formula>
    </cfRule>
    <cfRule type="containsText" dxfId="15412" priority="15416" operator="containsText" text="Dn(waiting)">
      <formula>NOT(ISERROR(SEARCH("Dn(waiting)",F145)))</formula>
    </cfRule>
  </conditionalFormatting>
  <conditionalFormatting sqref="F146">
    <cfRule type="containsBlanks" dxfId="15411" priority="15409">
      <formula>LEN(TRIM(F146))=0</formula>
    </cfRule>
    <cfRule type="containsText" dxfId="15410" priority="15410" operator="containsText" text="Operational">
      <formula>NOT(ISERROR(SEARCH("Operational",F146)))</formula>
    </cfRule>
    <cfRule type="containsText" dxfId="15409" priority="15411" operator="containsText" text="Dn(service)">
      <formula>NOT(ISERROR(SEARCH("Dn(service)",F146)))</formula>
    </cfRule>
    <cfRule type="containsText" dxfId="15408" priority="15412" operator="containsText" text="Dn(waiting)">
      <formula>NOT(ISERROR(SEARCH("Dn(waiting)",F146)))</formula>
    </cfRule>
  </conditionalFormatting>
  <conditionalFormatting sqref="F147">
    <cfRule type="containsBlanks" dxfId="15407" priority="15405">
      <formula>LEN(TRIM(F147))=0</formula>
    </cfRule>
    <cfRule type="containsText" dxfId="15406" priority="15406" operator="containsText" text="Operational">
      <formula>NOT(ISERROR(SEARCH("Operational",F147)))</formula>
    </cfRule>
    <cfRule type="containsText" dxfId="15405" priority="15407" operator="containsText" text="Dn(service)">
      <formula>NOT(ISERROR(SEARCH("Dn(service)",F147)))</formula>
    </cfRule>
    <cfRule type="containsText" dxfId="15404" priority="15408" operator="containsText" text="Dn(waiting)">
      <formula>NOT(ISERROR(SEARCH("Dn(waiting)",F147)))</formula>
    </cfRule>
  </conditionalFormatting>
  <conditionalFormatting sqref="D148">
    <cfRule type="containsBlanks" dxfId="15403" priority="15401">
      <formula>LEN(TRIM(D148))=0</formula>
    </cfRule>
    <cfRule type="containsText" dxfId="15402" priority="15402" operator="containsText" text="Operational">
      <formula>NOT(ISERROR(SEARCH("Operational",D148)))</formula>
    </cfRule>
    <cfRule type="containsText" dxfId="15401" priority="15403" operator="containsText" text="Dn(service)">
      <formula>NOT(ISERROR(SEARCH("Dn(service)",D148)))</formula>
    </cfRule>
    <cfRule type="containsText" dxfId="15400" priority="15404" operator="containsText" text="Dn(waiting)">
      <formula>NOT(ISERROR(SEARCH("Dn(waiting)",D148)))</formula>
    </cfRule>
  </conditionalFormatting>
  <conditionalFormatting sqref="D149">
    <cfRule type="containsBlanks" dxfId="15399" priority="15397">
      <formula>LEN(TRIM(D149))=0</formula>
    </cfRule>
    <cfRule type="containsText" dxfId="15398" priority="15398" operator="containsText" text="Operational">
      <formula>NOT(ISERROR(SEARCH("Operational",D149)))</formula>
    </cfRule>
    <cfRule type="containsText" dxfId="15397" priority="15399" operator="containsText" text="Dn(service)">
      <formula>NOT(ISERROR(SEARCH("Dn(service)",D149)))</formula>
    </cfRule>
    <cfRule type="containsText" dxfId="15396" priority="15400" operator="containsText" text="Dn(waiting)">
      <formula>NOT(ISERROR(SEARCH("Dn(waiting)",D149)))</formula>
    </cfRule>
  </conditionalFormatting>
  <conditionalFormatting sqref="D150">
    <cfRule type="containsBlanks" dxfId="15395" priority="15393">
      <formula>LEN(TRIM(D150))=0</formula>
    </cfRule>
    <cfRule type="containsText" dxfId="15394" priority="15394" operator="containsText" text="Operational">
      <formula>NOT(ISERROR(SEARCH("Operational",D150)))</formula>
    </cfRule>
    <cfRule type="containsText" dxfId="15393" priority="15395" operator="containsText" text="Dn(service)">
      <formula>NOT(ISERROR(SEARCH("Dn(service)",D150)))</formula>
    </cfRule>
    <cfRule type="containsText" dxfId="15392" priority="15396" operator="containsText" text="Dn(waiting)">
      <formula>NOT(ISERROR(SEARCH("Dn(waiting)",D150)))</formula>
    </cfRule>
  </conditionalFormatting>
  <conditionalFormatting sqref="D151">
    <cfRule type="containsBlanks" dxfId="15391" priority="15389">
      <formula>LEN(TRIM(D151))=0</formula>
    </cfRule>
    <cfRule type="containsText" dxfId="15390" priority="15390" operator="containsText" text="Operational">
      <formula>NOT(ISERROR(SEARCH("Operational",D151)))</formula>
    </cfRule>
    <cfRule type="containsText" dxfId="15389" priority="15391" operator="containsText" text="Dn(service)">
      <formula>NOT(ISERROR(SEARCH("Dn(service)",D151)))</formula>
    </cfRule>
    <cfRule type="containsText" dxfId="15388" priority="15392" operator="containsText" text="Dn(waiting)">
      <formula>NOT(ISERROR(SEARCH("Dn(waiting)",D151)))</formula>
    </cfRule>
  </conditionalFormatting>
  <conditionalFormatting sqref="D152">
    <cfRule type="containsBlanks" dxfId="15387" priority="15385">
      <formula>LEN(TRIM(D152))=0</formula>
    </cfRule>
    <cfRule type="containsText" dxfId="15386" priority="15386" operator="containsText" text="Operational">
      <formula>NOT(ISERROR(SEARCH("Operational",D152)))</formula>
    </cfRule>
    <cfRule type="containsText" dxfId="15385" priority="15387" operator="containsText" text="Dn(service)">
      <formula>NOT(ISERROR(SEARCH("Dn(service)",D152)))</formula>
    </cfRule>
    <cfRule type="containsText" dxfId="15384" priority="15388" operator="containsText" text="Dn(waiting)">
      <formula>NOT(ISERROR(SEARCH("Dn(waiting)",D152)))</formula>
    </cfRule>
  </conditionalFormatting>
  <conditionalFormatting sqref="F199:F201 D158:G158 D159:E159 C162:D163 D160:D161 G166:G167 E164:E167 C164:C168 E168:G168 E169:F171 D172:F173">
    <cfRule type="containsBlanks" dxfId="15383" priority="15381">
      <formula>LEN(TRIM(C158))=0</formula>
    </cfRule>
    <cfRule type="containsText" dxfId="15382" priority="15382" operator="containsText" text="Operational">
      <formula>NOT(ISERROR(SEARCH("Operational",C158)))</formula>
    </cfRule>
    <cfRule type="containsText" dxfId="15381" priority="15383" operator="containsText" text="Dn(service)">
      <formula>NOT(ISERROR(SEARCH("Dn(service)",C158)))</formula>
    </cfRule>
    <cfRule type="containsText" dxfId="15380" priority="15384" operator="containsText" text="Dn(waiting)">
      <formula>NOT(ISERROR(SEARCH("Dn(waiting)",C158)))</formula>
    </cfRule>
  </conditionalFormatting>
  <conditionalFormatting sqref="F174">
    <cfRule type="containsBlanks" dxfId="15379" priority="15377">
      <formula>LEN(TRIM(F174))=0</formula>
    </cfRule>
    <cfRule type="containsText" dxfId="15378" priority="15378" operator="containsText" text="Operational">
      <formula>NOT(ISERROR(SEARCH("Operational",F174)))</formula>
    </cfRule>
    <cfRule type="containsText" dxfId="15377" priority="15379" operator="containsText" text="Dn(service)">
      <formula>NOT(ISERROR(SEARCH("Dn(service)",F174)))</formula>
    </cfRule>
    <cfRule type="containsText" dxfId="15376" priority="15380" operator="containsText" text="Dn(waiting)">
      <formula>NOT(ISERROR(SEARCH("Dn(waiting)",F174)))</formula>
    </cfRule>
  </conditionalFormatting>
  <conditionalFormatting sqref="F175">
    <cfRule type="containsBlanks" dxfId="15375" priority="15373">
      <formula>LEN(TRIM(F175))=0</formula>
    </cfRule>
    <cfRule type="containsText" dxfId="15374" priority="15374" operator="containsText" text="Operational">
      <formula>NOT(ISERROR(SEARCH("Operational",F175)))</formula>
    </cfRule>
    <cfRule type="containsText" dxfId="15373" priority="15375" operator="containsText" text="Dn(service)">
      <formula>NOT(ISERROR(SEARCH("Dn(service)",F175)))</formula>
    </cfRule>
    <cfRule type="containsText" dxfId="15372" priority="15376" operator="containsText" text="Dn(waiting)">
      <formula>NOT(ISERROR(SEARCH("Dn(waiting)",F175)))</formula>
    </cfRule>
  </conditionalFormatting>
  <conditionalFormatting sqref="C182">
    <cfRule type="containsBlanks" dxfId="15371" priority="15337">
      <formula>LEN(TRIM(C182))=0</formula>
    </cfRule>
    <cfRule type="containsText" dxfId="15370" priority="15338" operator="containsText" text="Operational">
      <formula>NOT(ISERROR(SEARCH("Operational",C182)))</formula>
    </cfRule>
    <cfRule type="containsText" dxfId="15369" priority="15339" operator="containsText" text="Dn(service)">
      <formula>NOT(ISERROR(SEARCH("Dn(service)",C182)))</formula>
    </cfRule>
    <cfRule type="containsText" dxfId="15368" priority="15340" operator="containsText" text="Dn(waiting)">
      <formula>NOT(ISERROR(SEARCH("Dn(waiting)",C182)))</formula>
    </cfRule>
  </conditionalFormatting>
  <conditionalFormatting sqref="G187">
    <cfRule type="containsBlanks" dxfId="15367" priority="15341">
      <formula>LEN(TRIM(G187))=0</formula>
    </cfRule>
    <cfRule type="containsText" dxfId="15366" priority="15342" operator="containsText" text="Operational">
      <formula>NOT(ISERROR(SEARCH("Operational",G187)))</formula>
    </cfRule>
    <cfRule type="containsText" dxfId="15365" priority="15343" operator="containsText" text="Dn(service)">
      <formula>NOT(ISERROR(SEARCH("Dn(service)",G187)))</formula>
    </cfRule>
    <cfRule type="containsText" dxfId="15364" priority="15344" operator="containsText" text="Dn(waiting)">
      <formula>NOT(ISERROR(SEARCH("Dn(waiting)",G187)))</formula>
    </cfRule>
  </conditionalFormatting>
  <conditionalFormatting sqref="C177">
    <cfRule type="containsBlanks" dxfId="15363" priority="15369">
      <formula>LEN(TRIM(C177))=0</formula>
    </cfRule>
    <cfRule type="containsText" dxfId="15362" priority="15370" operator="containsText" text="Operational">
      <formula>NOT(ISERROR(SEARCH("Operational",C177)))</formula>
    </cfRule>
    <cfRule type="containsText" dxfId="15361" priority="15371" operator="containsText" text="Dn(service)">
      <formula>NOT(ISERROR(SEARCH("Dn(service)",C177)))</formula>
    </cfRule>
    <cfRule type="containsText" dxfId="15360" priority="15372" operator="containsText" text="Dn(waiting)">
      <formula>NOT(ISERROR(SEARCH("Dn(waiting)",C177)))</formula>
    </cfRule>
  </conditionalFormatting>
  <conditionalFormatting sqref="D177">
    <cfRule type="containsBlanks" dxfId="15359" priority="15365">
      <formula>LEN(TRIM(D177))=0</formula>
    </cfRule>
    <cfRule type="containsText" dxfId="15358" priority="15366" operator="containsText" text="Operational">
      <formula>NOT(ISERROR(SEARCH("Operational",D177)))</formula>
    </cfRule>
    <cfRule type="containsText" dxfId="15357" priority="15367" operator="containsText" text="Dn(service)">
      <formula>NOT(ISERROR(SEARCH("Dn(service)",D177)))</formula>
    </cfRule>
    <cfRule type="containsText" dxfId="15356" priority="15368" operator="containsText" text="Dn(waiting)">
      <formula>NOT(ISERROR(SEARCH("Dn(waiting)",D177)))</formula>
    </cfRule>
  </conditionalFormatting>
  <conditionalFormatting sqref="C178">
    <cfRule type="containsBlanks" dxfId="15355" priority="15361">
      <formula>LEN(TRIM(C178))=0</formula>
    </cfRule>
    <cfRule type="containsText" dxfId="15354" priority="15362" operator="containsText" text="Operational">
      <formula>NOT(ISERROR(SEARCH("Operational",C178)))</formula>
    </cfRule>
    <cfRule type="containsText" dxfId="15353" priority="15363" operator="containsText" text="Dn(service)">
      <formula>NOT(ISERROR(SEARCH("Dn(service)",C178)))</formula>
    </cfRule>
    <cfRule type="containsText" dxfId="15352" priority="15364" operator="containsText" text="Dn(waiting)">
      <formula>NOT(ISERROR(SEARCH("Dn(waiting)",C178)))</formula>
    </cfRule>
  </conditionalFormatting>
  <conditionalFormatting sqref="D178">
    <cfRule type="containsBlanks" dxfId="15351" priority="15357">
      <formula>LEN(TRIM(D178))=0</formula>
    </cfRule>
    <cfRule type="containsText" dxfId="15350" priority="15358" operator="containsText" text="Operational">
      <formula>NOT(ISERROR(SEARCH("Operational",D178)))</formula>
    </cfRule>
    <cfRule type="containsText" dxfId="15349" priority="15359" operator="containsText" text="Dn(service)">
      <formula>NOT(ISERROR(SEARCH("Dn(service)",D178)))</formula>
    </cfRule>
    <cfRule type="containsText" dxfId="15348" priority="15360" operator="containsText" text="Dn(waiting)">
      <formula>NOT(ISERROR(SEARCH("Dn(waiting)",D178)))</formula>
    </cfRule>
  </conditionalFormatting>
  <conditionalFormatting sqref="D179">
    <cfRule type="containsBlanks" dxfId="15347" priority="15353">
      <formula>LEN(TRIM(D179))=0</formula>
    </cfRule>
    <cfRule type="containsText" dxfId="15346" priority="15354" operator="containsText" text="Operational">
      <formula>NOT(ISERROR(SEARCH("Operational",D179)))</formula>
    </cfRule>
    <cfRule type="containsText" dxfId="15345" priority="15355" operator="containsText" text="Dn(service)">
      <formula>NOT(ISERROR(SEARCH("Dn(service)",D179)))</formula>
    </cfRule>
    <cfRule type="containsText" dxfId="15344" priority="15356" operator="containsText" text="Dn(waiting)">
      <formula>NOT(ISERROR(SEARCH("Dn(waiting)",D179)))</formula>
    </cfRule>
  </conditionalFormatting>
  <conditionalFormatting sqref="D180">
    <cfRule type="containsBlanks" dxfId="15343" priority="15349">
      <formula>LEN(TRIM(D180))=0</formula>
    </cfRule>
    <cfRule type="containsText" dxfId="15342" priority="15350" operator="containsText" text="Operational">
      <formula>NOT(ISERROR(SEARCH("Operational",D180)))</formula>
    </cfRule>
    <cfRule type="containsText" dxfId="15341" priority="15351" operator="containsText" text="Dn(service)">
      <formula>NOT(ISERROR(SEARCH("Dn(service)",D180)))</formula>
    </cfRule>
    <cfRule type="containsText" dxfId="15340" priority="15352" operator="containsText" text="Dn(waiting)">
      <formula>NOT(ISERROR(SEARCH("Dn(waiting)",D180)))</formula>
    </cfRule>
  </conditionalFormatting>
  <conditionalFormatting sqref="G186">
    <cfRule type="containsBlanks" dxfId="15339" priority="15345">
      <formula>LEN(TRIM(G186))=0</formula>
    </cfRule>
    <cfRule type="containsText" dxfId="15338" priority="15346" operator="containsText" text="Operational">
      <formula>NOT(ISERROR(SEARCH("Operational",G186)))</formula>
    </cfRule>
    <cfRule type="containsText" dxfId="15337" priority="15347" operator="containsText" text="Dn(service)">
      <formula>NOT(ISERROR(SEARCH("Dn(service)",G186)))</formula>
    </cfRule>
    <cfRule type="containsText" dxfId="15336" priority="15348" operator="containsText" text="Dn(waiting)">
      <formula>NOT(ISERROR(SEARCH("Dn(waiting)",G186)))</formula>
    </cfRule>
  </conditionalFormatting>
  <conditionalFormatting sqref="E188">
    <cfRule type="containsBlanks" dxfId="15335" priority="15333">
      <formula>LEN(TRIM(E188))=0</formula>
    </cfRule>
    <cfRule type="containsText" dxfId="15334" priority="15334" operator="containsText" text="Operational">
      <formula>NOT(ISERROR(SEARCH("Operational",E188)))</formula>
    </cfRule>
    <cfRule type="containsText" dxfId="15333" priority="15335" operator="containsText" text="Dn(service)">
      <formula>NOT(ISERROR(SEARCH("Dn(service)",E188)))</formula>
    </cfRule>
    <cfRule type="containsText" dxfId="15332" priority="15336" operator="containsText" text="Dn(waiting)">
      <formula>NOT(ISERROR(SEARCH("Dn(waiting)",E188)))</formula>
    </cfRule>
  </conditionalFormatting>
  <conditionalFormatting sqref="E185">
    <cfRule type="containsBlanks" dxfId="15331" priority="15329">
      <formula>LEN(TRIM(E185))=0</formula>
    </cfRule>
    <cfRule type="containsText" dxfId="15330" priority="15330" operator="containsText" text="Operational">
      <formula>NOT(ISERROR(SEARCH("Operational",E185)))</formula>
    </cfRule>
    <cfRule type="containsText" dxfId="15329" priority="15331" operator="containsText" text="Dn(service)">
      <formula>NOT(ISERROR(SEARCH("Dn(service)",E185)))</formula>
    </cfRule>
    <cfRule type="containsText" dxfId="15328" priority="15332" operator="containsText" text="Dn(waiting)">
      <formula>NOT(ISERROR(SEARCH("Dn(waiting)",E185)))</formula>
    </cfRule>
  </conditionalFormatting>
  <conditionalFormatting sqref="E186">
    <cfRule type="containsBlanks" dxfId="15327" priority="15325">
      <formula>LEN(TRIM(E186))=0</formula>
    </cfRule>
    <cfRule type="containsText" dxfId="15326" priority="15326" operator="containsText" text="Operational">
      <formula>NOT(ISERROR(SEARCH("Operational",E186)))</formula>
    </cfRule>
    <cfRule type="containsText" dxfId="15325" priority="15327" operator="containsText" text="Dn(service)">
      <formula>NOT(ISERROR(SEARCH("Dn(service)",E186)))</formula>
    </cfRule>
    <cfRule type="containsText" dxfId="15324" priority="15328" operator="containsText" text="Dn(waiting)">
      <formula>NOT(ISERROR(SEARCH("Dn(waiting)",E186)))</formula>
    </cfRule>
  </conditionalFormatting>
  <conditionalFormatting sqref="E187">
    <cfRule type="containsBlanks" dxfId="15323" priority="15321">
      <formula>LEN(TRIM(E187))=0</formula>
    </cfRule>
    <cfRule type="containsText" dxfId="15322" priority="15322" operator="containsText" text="Operational">
      <formula>NOT(ISERROR(SEARCH("Operational",E187)))</formula>
    </cfRule>
    <cfRule type="containsText" dxfId="15321" priority="15323" operator="containsText" text="Dn(service)">
      <formula>NOT(ISERROR(SEARCH("Dn(service)",E187)))</formula>
    </cfRule>
    <cfRule type="containsText" dxfId="15320" priority="15324" operator="containsText" text="Dn(waiting)">
      <formula>NOT(ISERROR(SEARCH("Dn(waiting)",E187)))</formula>
    </cfRule>
  </conditionalFormatting>
  <conditionalFormatting sqref="C186">
    <cfRule type="containsBlanks" dxfId="15319" priority="15317">
      <formula>LEN(TRIM(C186))=0</formula>
    </cfRule>
    <cfRule type="containsText" dxfId="15318" priority="15318" operator="containsText" text="Operational">
      <formula>NOT(ISERROR(SEARCH("Operational",C186)))</formula>
    </cfRule>
    <cfRule type="containsText" dxfId="15317" priority="15319" operator="containsText" text="Dn(service)">
      <formula>NOT(ISERROR(SEARCH("Dn(service)",C186)))</formula>
    </cfRule>
    <cfRule type="containsText" dxfId="15316" priority="15320" operator="containsText" text="Dn(waiting)">
      <formula>NOT(ISERROR(SEARCH("Dn(waiting)",C186)))</formula>
    </cfRule>
  </conditionalFormatting>
  <conditionalFormatting sqref="G182:G185">
    <cfRule type="containsBlanks" dxfId="15315" priority="15313">
      <formula>LEN(TRIM(G182))=0</formula>
    </cfRule>
    <cfRule type="containsText" dxfId="15314" priority="15314" operator="containsText" text="Operational">
      <formula>NOT(ISERROR(SEARCH("Operational",G182)))</formula>
    </cfRule>
    <cfRule type="containsText" dxfId="15313" priority="15315" operator="containsText" text="Dn(service)">
      <formula>NOT(ISERROR(SEARCH("Dn(service)",G182)))</formula>
    </cfRule>
    <cfRule type="containsText" dxfId="15312" priority="15316" operator="containsText" text="Dn(waiting)">
      <formula>NOT(ISERROR(SEARCH("Dn(waiting)",G182)))</formula>
    </cfRule>
  </conditionalFormatting>
  <conditionalFormatting sqref="F189">
    <cfRule type="containsBlanks" dxfId="15311" priority="15309">
      <formula>LEN(TRIM(F189))=0</formula>
    </cfRule>
    <cfRule type="containsText" dxfId="15310" priority="15310" operator="containsText" text="Operational">
      <formula>NOT(ISERROR(SEARCH("Operational",F189)))</formula>
    </cfRule>
    <cfRule type="containsText" dxfId="15309" priority="15311" operator="containsText" text="Dn(service)">
      <formula>NOT(ISERROR(SEARCH("Dn(service)",F189)))</formula>
    </cfRule>
    <cfRule type="containsText" dxfId="15308" priority="15312" operator="containsText" text="Dn(waiting)">
      <formula>NOT(ISERROR(SEARCH("Dn(waiting)",F189)))</formula>
    </cfRule>
  </conditionalFormatting>
  <conditionalFormatting sqref="E189">
    <cfRule type="containsBlanks" dxfId="15307" priority="15305">
      <formula>LEN(TRIM(E189))=0</formula>
    </cfRule>
    <cfRule type="containsText" dxfId="15306" priority="15306" operator="containsText" text="Operational">
      <formula>NOT(ISERROR(SEARCH("Operational",E189)))</formula>
    </cfRule>
    <cfRule type="containsText" dxfId="15305" priority="15307" operator="containsText" text="Dn(service)">
      <formula>NOT(ISERROR(SEARCH("Dn(service)",E189)))</formula>
    </cfRule>
    <cfRule type="containsText" dxfId="15304" priority="15308" operator="containsText" text="Dn(waiting)">
      <formula>NOT(ISERROR(SEARCH("Dn(waiting)",E189)))</formula>
    </cfRule>
  </conditionalFormatting>
  <conditionalFormatting sqref="G188">
    <cfRule type="containsBlanks" dxfId="15303" priority="15301">
      <formula>LEN(TRIM(G188))=0</formula>
    </cfRule>
    <cfRule type="containsText" dxfId="15302" priority="15302" operator="containsText" text="Operational">
      <formula>NOT(ISERROR(SEARCH("Operational",G188)))</formula>
    </cfRule>
    <cfRule type="containsText" dxfId="15301" priority="15303" operator="containsText" text="Dn(service)">
      <formula>NOT(ISERROR(SEARCH("Dn(service)",G188)))</formula>
    </cfRule>
    <cfRule type="containsText" dxfId="15300" priority="15304" operator="containsText" text="Dn(waiting)">
      <formula>NOT(ISERROR(SEARCH("Dn(waiting)",G188)))</formula>
    </cfRule>
  </conditionalFormatting>
  <conditionalFormatting sqref="D194">
    <cfRule type="containsBlanks" dxfId="15299" priority="15297">
      <formula>LEN(TRIM(D194))=0</formula>
    </cfRule>
    <cfRule type="containsText" dxfId="15298" priority="15298" operator="containsText" text="Operational">
      <formula>NOT(ISERROR(SEARCH("Operational",D194)))</formula>
    </cfRule>
    <cfRule type="containsText" dxfId="15297" priority="15299" operator="containsText" text="Dn(service)">
      <formula>NOT(ISERROR(SEARCH("Dn(service)",D194)))</formula>
    </cfRule>
    <cfRule type="containsText" dxfId="15296" priority="15300" operator="containsText" text="Dn(waiting)">
      <formula>NOT(ISERROR(SEARCH("Dn(waiting)",D194)))</formula>
    </cfRule>
  </conditionalFormatting>
  <conditionalFormatting sqref="E194">
    <cfRule type="containsBlanks" dxfId="15295" priority="15293">
      <formula>LEN(TRIM(E194))=0</formula>
    </cfRule>
    <cfRule type="containsText" dxfId="15294" priority="15294" operator="containsText" text="Operational">
      <formula>NOT(ISERROR(SEARCH("Operational",E194)))</formula>
    </cfRule>
    <cfRule type="containsText" dxfId="15293" priority="15295" operator="containsText" text="Dn(service)">
      <formula>NOT(ISERROR(SEARCH("Dn(service)",E194)))</formula>
    </cfRule>
    <cfRule type="containsText" dxfId="15292" priority="15296" operator="containsText" text="Dn(waiting)">
      <formula>NOT(ISERROR(SEARCH("Dn(waiting)",E194)))</formula>
    </cfRule>
  </conditionalFormatting>
  <conditionalFormatting sqref="E190">
    <cfRule type="containsBlanks" dxfId="15291" priority="15285">
      <formula>LEN(TRIM(E190))=0</formula>
    </cfRule>
    <cfRule type="containsText" dxfId="15290" priority="15286" operator="containsText" text="Operational">
      <formula>NOT(ISERROR(SEARCH("Operational",E190)))</formula>
    </cfRule>
    <cfRule type="containsText" dxfId="15289" priority="15287" operator="containsText" text="Dn(service)">
      <formula>NOT(ISERROR(SEARCH("Dn(service)",E190)))</formula>
    </cfRule>
    <cfRule type="containsText" dxfId="15288" priority="15288" operator="containsText" text="Dn(waiting)">
      <formula>NOT(ISERROR(SEARCH("Dn(waiting)",E190)))</formula>
    </cfRule>
  </conditionalFormatting>
  <conditionalFormatting sqref="E195">
    <cfRule type="containsBlanks" dxfId="15287" priority="15289">
      <formula>LEN(TRIM(E195))=0</formula>
    </cfRule>
    <cfRule type="containsText" dxfId="15286" priority="15290" operator="containsText" text="Operational">
      <formula>NOT(ISERROR(SEARCH("Operational",E195)))</formula>
    </cfRule>
    <cfRule type="containsText" dxfId="15285" priority="15291" operator="containsText" text="Dn(service)">
      <formula>NOT(ISERROR(SEARCH("Dn(service)",E195)))</formula>
    </cfRule>
    <cfRule type="containsText" dxfId="15284" priority="15292" operator="containsText" text="Dn(waiting)">
      <formula>NOT(ISERROR(SEARCH("Dn(waiting)",E195)))</formula>
    </cfRule>
  </conditionalFormatting>
  <conditionalFormatting sqref="E192">
    <cfRule type="containsBlanks" dxfId="15283" priority="15281">
      <formula>LEN(TRIM(E192))=0</formula>
    </cfRule>
    <cfRule type="containsText" dxfId="15282" priority="15282" operator="containsText" text="Operational">
      <formula>NOT(ISERROR(SEARCH("Operational",E192)))</formula>
    </cfRule>
    <cfRule type="containsText" dxfId="15281" priority="15283" operator="containsText" text="Dn(service)">
      <formula>NOT(ISERROR(SEARCH("Dn(service)",E192)))</formula>
    </cfRule>
    <cfRule type="containsText" dxfId="15280" priority="15284" operator="containsText" text="Dn(waiting)">
      <formula>NOT(ISERROR(SEARCH("Dn(waiting)",E192)))</formula>
    </cfRule>
  </conditionalFormatting>
  <conditionalFormatting sqref="E193">
    <cfRule type="containsBlanks" dxfId="15279" priority="15277">
      <formula>LEN(TRIM(E193))=0</formula>
    </cfRule>
    <cfRule type="containsText" dxfId="15278" priority="15278" operator="containsText" text="Operational">
      <formula>NOT(ISERROR(SEARCH("Operational",E193)))</formula>
    </cfRule>
    <cfRule type="containsText" dxfId="15277" priority="15279" operator="containsText" text="Dn(service)">
      <formula>NOT(ISERROR(SEARCH("Dn(service)",E193)))</formula>
    </cfRule>
    <cfRule type="containsText" dxfId="15276" priority="15280" operator="containsText" text="Dn(waiting)">
      <formula>NOT(ISERROR(SEARCH("Dn(waiting)",E193)))</formula>
    </cfRule>
  </conditionalFormatting>
  <conditionalFormatting sqref="F196">
    <cfRule type="containsBlanks" dxfId="15275" priority="15273">
      <formula>LEN(TRIM(F196))=0</formula>
    </cfRule>
    <cfRule type="containsText" dxfId="15274" priority="15274" operator="containsText" text="Operational">
      <formula>NOT(ISERROR(SEARCH("Operational",F196)))</formula>
    </cfRule>
    <cfRule type="containsText" dxfId="15273" priority="15275" operator="containsText" text="Dn(service)">
      <formula>NOT(ISERROR(SEARCH("Dn(service)",F196)))</formula>
    </cfRule>
    <cfRule type="containsText" dxfId="15272" priority="15276" operator="containsText" text="Dn(waiting)">
      <formula>NOT(ISERROR(SEARCH("Dn(waiting)",F196)))</formula>
    </cfRule>
  </conditionalFormatting>
  <conditionalFormatting sqref="D197">
    <cfRule type="containsBlanks" dxfId="15271" priority="15269">
      <formula>LEN(TRIM(D197))=0</formula>
    </cfRule>
    <cfRule type="containsText" dxfId="15270" priority="15270" operator="containsText" text="Operational">
      <formula>NOT(ISERROR(SEARCH("Operational",D197)))</formula>
    </cfRule>
    <cfRule type="containsText" dxfId="15269" priority="15271" operator="containsText" text="Dn(service)">
      <formula>NOT(ISERROR(SEARCH("Dn(service)",D197)))</formula>
    </cfRule>
    <cfRule type="containsText" dxfId="15268" priority="15272" operator="containsText" text="Dn(waiting)">
      <formula>NOT(ISERROR(SEARCH("Dn(waiting)",D197)))</formula>
    </cfRule>
  </conditionalFormatting>
  <conditionalFormatting sqref="D201">
    <cfRule type="containsBlanks" dxfId="15267" priority="15265">
      <formula>LEN(TRIM(D201))=0</formula>
    </cfRule>
    <cfRule type="containsText" dxfId="15266" priority="15266" operator="containsText" text="Operational">
      <formula>NOT(ISERROR(SEARCH("Operational",D201)))</formula>
    </cfRule>
    <cfRule type="containsText" dxfId="15265" priority="15267" operator="containsText" text="Dn(service)">
      <formula>NOT(ISERROR(SEARCH("Dn(service)",D201)))</formula>
    </cfRule>
    <cfRule type="containsText" dxfId="15264" priority="15268" operator="containsText" text="Dn(waiting)">
      <formula>NOT(ISERROR(SEARCH("Dn(waiting)",D201)))</formula>
    </cfRule>
  </conditionalFormatting>
  <conditionalFormatting sqref="F198">
    <cfRule type="containsBlanks" dxfId="15263" priority="15261">
      <formula>LEN(TRIM(F198))=0</formula>
    </cfRule>
    <cfRule type="containsText" dxfId="15262" priority="15262" operator="containsText" text="Operational">
      <formula>NOT(ISERROR(SEARCH("Operational",F198)))</formula>
    </cfRule>
    <cfRule type="containsText" dxfId="15261" priority="15263" operator="containsText" text="Dn(service)">
      <formula>NOT(ISERROR(SEARCH("Dn(service)",F198)))</formula>
    </cfRule>
    <cfRule type="containsText" dxfId="15260" priority="15264" operator="containsText" text="Dn(waiting)">
      <formula>NOT(ISERROR(SEARCH("Dn(waiting)",F198)))</formula>
    </cfRule>
  </conditionalFormatting>
  <conditionalFormatting sqref="D198">
    <cfRule type="containsBlanks" dxfId="15259" priority="15257">
      <formula>LEN(TRIM(D198))=0</formula>
    </cfRule>
    <cfRule type="containsText" dxfId="15258" priority="15258" operator="containsText" text="Operational">
      <formula>NOT(ISERROR(SEARCH("Operational",D198)))</formula>
    </cfRule>
    <cfRule type="containsText" dxfId="15257" priority="15259" operator="containsText" text="Dn(service)">
      <formula>NOT(ISERROR(SEARCH("Dn(service)",D198)))</formula>
    </cfRule>
    <cfRule type="containsText" dxfId="15256" priority="15260" operator="containsText" text="Dn(waiting)">
      <formula>NOT(ISERROR(SEARCH("Dn(waiting)",D198)))</formula>
    </cfRule>
  </conditionalFormatting>
  <conditionalFormatting sqref="D199">
    <cfRule type="containsBlanks" dxfId="15255" priority="15253">
      <formula>LEN(TRIM(D199))=0</formula>
    </cfRule>
    <cfRule type="containsText" dxfId="15254" priority="15254" operator="containsText" text="Operational">
      <formula>NOT(ISERROR(SEARCH("Operational",D199)))</formula>
    </cfRule>
    <cfRule type="containsText" dxfId="15253" priority="15255" operator="containsText" text="Dn(service)">
      <formula>NOT(ISERROR(SEARCH("Dn(service)",D199)))</formula>
    </cfRule>
    <cfRule type="containsText" dxfId="15252" priority="15256" operator="containsText" text="Dn(waiting)">
      <formula>NOT(ISERROR(SEARCH("Dn(waiting)",D199)))</formula>
    </cfRule>
  </conditionalFormatting>
  <conditionalFormatting sqref="D200">
    <cfRule type="containsBlanks" dxfId="15251" priority="15249">
      <formula>LEN(TRIM(D200))=0</formula>
    </cfRule>
    <cfRule type="containsText" dxfId="15250" priority="15250" operator="containsText" text="Operational">
      <formula>NOT(ISERROR(SEARCH("Operational",D200)))</formula>
    </cfRule>
    <cfRule type="containsText" dxfId="15249" priority="15251" operator="containsText" text="Dn(service)">
      <formula>NOT(ISERROR(SEARCH("Dn(service)",D200)))</formula>
    </cfRule>
    <cfRule type="containsText" dxfId="15248" priority="15252" operator="containsText" text="Dn(waiting)">
      <formula>NOT(ISERROR(SEARCH("Dn(waiting)",D200)))</formula>
    </cfRule>
  </conditionalFormatting>
  <conditionalFormatting sqref="E198">
    <cfRule type="containsBlanks" dxfId="15247" priority="15245">
      <formula>LEN(TRIM(E198))=0</formula>
    </cfRule>
    <cfRule type="containsText" dxfId="15246" priority="15246" operator="containsText" text="Operational">
      <formula>NOT(ISERROR(SEARCH("Operational",E198)))</formula>
    </cfRule>
    <cfRule type="containsText" dxfId="15245" priority="15247" operator="containsText" text="Dn(service)">
      <formula>NOT(ISERROR(SEARCH("Dn(service)",E198)))</formula>
    </cfRule>
    <cfRule type="containsText" dxfId="15244" priority="15248" operator="containsText" text="Dn(waiting)">
      <formula>NOT(ISERROR(SEARCH("Dn(waiting)",E198)))</formula>
    </cfRule>
  </conditionalFormatting>
  <conditionalFormatting sqref="E196">
    <cfRule type="containsBlanks" dxfId="15243" priority="15241">
      <formula>LEN(TRIM(E196))=0</formula>
    </cfRule>
    <cfRule type="containsText" dxfId="15242" priority="15242" operator="containsText" text="Operational">
      <formula>NOT(ISERROR(SEARCH("Operational",E196)))</formula>
    </cfRule>
    <cfRule type="containsText" dxfId="15241" priority="15243" operator="containsText" text="Dn(service)">
      <formula>NOT(ISERROR(SEARCH("Dn(service)",E196)))</formula>
    </cfRule>
    <cfRule type="containsText" dxfId="15240" priority="15244" operator="containsText" text="Dn(waiting)">
      <formula>NOT(ISERROR(SEARCH("Dn(waiting)",E196)))</formula>
    </cfRule>
  </conditionalFormatting>
  <conditionalFormatting sqref="F197">
    <cfRule type="containsBlanks" dxfId="15239" priority="15237">
      <formula>LEN(TRIM(F197))=0</formula>
    </cfRule>
    <cfRule type="containsText" dxfId="15238" priority="15238" operator="containsText" text="Operational">
      <formula>NOT(ISERROR(SEARCH("Operational",F197)))</formula>
    </cfRule>
    <cfRule type="containsText" dxfId="15237" priority="15239" operator="containsText" text="Dn(service)">
      <formula>NOT(ISERROR(SEARCH("Dn(service)",F197)))</formula>
    </cfRule>
    <cfRule type="containsText" dxfId="15236" priority="15240" operator="containsText" text="Dn(waiting)">
      <formula>NOT(ISERROR(SEARCH("Dn(waiting)",F197)))</formula>
    </cfRule>
  </conditionalFormatting>
  <conditionalFormatting sqref="E197">
    <cfRule type="containsBlanks" dxfId="15235" priority="15233">
      <formula>LEN(TRIM(E197))=0</formula>
    </cfRule>
    <cfRule type="containsText" dxfId="15234" priority="15234" operator="containsText" text="Operational">
      <formula>NOT(ISERROR(SEARCH("Operational",E197)))</formula>
    </cfRule>
    <cfRule type="containsText" dxfId="15233" priority="15235" operator="containsText" text="Dn(service)">
      <formula>NOT(ISERROR(SEARCH("Dn(service)",E197)))</formula>
    </cfRule>
    <cfRule type="containsText" dxfId="15232" priority="15236" operator="containsText" text="Dn(waiting)">
      <formula>NOT(ISERROR(SEARCH("Dn(waiting)",E197)))</formula>
    </cfRule>
  </conditionalFormatting>
  <conditionalFormatting sqref="C199">
    <cfRule type="containsBlanks" dxfId="15231" priority="15229">
      <formula>LEN(TRIM(C199))=0</formula>
    </cfRule>
    <cfRule type="containsText" dxfId="15230" priority="15230" operator="containsText" text="Operational">
      <formula>NOT(ISERROR(SEARCH("Operational",C199)))</formula>
    </cfRule>
    <cfRule type="containsText" dxfId="15229" priority="15231" operator="containsText" text="Dn(service)">
      <formula>NOT(ISERROR(SEARCH("Dn(service)",C199)))</formula>
    </cfRule>
    <cfRule type="containsText" dxfId="15228" priority="15232" operator="containsText" text="Dn(waiting)">
      <formula>NOT(ISERROR(SEARCH("Dn(waiting)",C199)))</formula>
    </cfRule>
  </conditionalFormatting>
  <conditionalFormatting sqref="C201">
    <cfRule type="containsBlanks" dxfId="15227" priority="15225">
      <formula>LEN(TRIM(C201))=0</formula>
    </cfRule>
    <cfRule type="containsText" dxfId="15226" priority="15226" operator="containsText" text="Operational">
      <formula>NOT(ISERROR(SEARCH("Operational",C201)))</formula>
    </cfRule>
    <cfRule type="containsText" dxfId="15225" priority="15227" operator="containsText" text="Dn(service)">
      <formula>NOT(ISERROR(SEARCH("Dn(service)",C201)))</formula>
    </cfRule>
    <cfRule type="containsText" dxfId="15224" priority="15228" operator="containsText" text="Dn(waiting)">
      <formula>NOT(ISERROR(SEARCH("Dn(waiting)",C201)))</formula>
    </cfRule>
  </conditionalFormatting>
  <conditionalFormatting sqref="D196">
    <cfRule type="containsBlanks" dxfId="15223" priority="15221">
      <formula>LEN(TRIM(D196))=0</formula>
    </cfRule>
    <cfRule type="containsText" dxfId="15222" priority="15222" operator="containsText" text="Operational">
      <formula>NOT(ISERROR(SEARCH("Operational",D196)))</formula>
    </cfRule>
    <cfRule type="containsText" dxfId="15221" priority="15223" operator="containsText" text="Dn(service)">
      <formula>NOT(ISERROR(SEARCH("Dn(service)",D196)))</formula>
    </cfRule>
    <cfRule type="containsText" dxfId="15220" priority="15224" operator="containsText" text="Dn(waiting)">
      <formula>NOT(ISERROR(SEARCH("Dn(waiting)",D196)))</formula>
    </cfRule>
  </conditionalFormatting>
  <conditionalFormatting sqref="D203">
    <cfRule type="containsBlanks" dxfId="15219" priority="15213">
      <formula>LEN(TRIM(D203))=0</formula>
    </cfRule>
    <cfRule type="containsText" dxfId="15218" priority="15214" operator="containsText" text="Operational">
      <formula>NOT(ISERROR(SEARCH("Operational",D203)))</formula>
    </cfRule>
    <cfRule type="containsText" dxfId="15217" priority="15215" operator="containsText" text="Dn(service)">
      <formula>NOT(ISERROR(SEARCH("Dn(service)",D203)))</formula>
    </cfRule>
    <cfRule type="containsText" dxfId="15216" priority="15216" operator="containsText" text="Dn(waiting)">
      <formula>NOT(ISERROR(SEARCH("Dn(waiting)",D203)))</formula>
    </cfRule>
  </conditionalFormatting>
  <conditionalFormatting sqref="D204">
    <cfRule type="containsBlanks" dxfId="15215" priority="15209">
      <formula>LEN(TRIM(D204))=0</formula>
    </cfRule>
    <cfRule type="containsText" dxfId="15214" priority="15210" operator="containsText" text="Operational">
      <formula>NOT(ISERROR(SEARCH("Operational",D204)))</formula>
    </cfRule>
    <cfRule type="containsText" dxfId="15213" priority="15211" operator="containsText" text="Dn(service)">
      <formula>NOT(ISERROR(SEARCH("Dn(service)",D204)))</formula>
    </cfRule>
    <cfRule type="containsText" dxfId="15212" priority="15212" operator="containsText" text="Dn(waiting)">
      <formula>NOT(ISERROR(SEARCH("Dn(waiting)",D204)))</formula>
    </cfRule>
  </conditionalFormatting>
  <conditionalFormatting sqref="C202">
    <cfRule type="containsBlanks" dxfId="15211" priority="15217">
      <formula>LEN(TRIM(C202))=0</formula>
    </cfRule>
    <cfRule type="containsText" dxfId="15210" priority="15218" operator="containsText" text="Operational">
      <formula>NOT(ISERROR(SEARCH("Operational",C202)))</formula>
    </cfRule>
    <cfRule type="containsText" dxfId="15209" priority="15219" operator="containsText" text="Dn(service)">
      <formula>NOT(ISERROR(SEARCH("Dn(service)",C202)))</formula>
    </cfRule>
    <cfRule type="containsText" dxfId="15208" priority="15220" operator="containsText" text="Dn(waiting)">
      <formula>NOT(ISERROR(SEARCH("Dn(waiting)",C202)))</formula>
    </cfRule>
  </conditionalFormatting>
  <conditionalFormatting sqref="D206">
    <cfRule type="containsBlanks" dxfId="15207" priority="15201">
      <formula>LEN(TRIM(D206))=0</formula>
    </cfRule>
    <cfRule type="containsText" dxfId="15206" priority="15202" operator="containsText" text="Operational">
      <formula>NOT(ISERROR(SEARCH("Operational",D206)))</formula>
    </cfRule>
    <cfRule type="containsText" dxfId="15205" priority="15203" operator="containsText" text="Dn(service)">
      <formula>NOT(ISERROR(SEARCH("Dn(service)",D206)))</formula>
    </cfRule>
    <cfRule type="containsText" dxfId="15204" priority="15204" operator="containsText" text="Dn(waiting)">
      <formula>NOT(ISERROR(SEARCH("Dn(waiting)",D206)))</formula>
    </cfRule>
  </conditionalFormatting>
  <conditionalFormatting sqref="G207">
    <cfRule type="containsBlanks" dxfId="15203" priority="15193">
      <formula>LEN(TRIM(G207))=0</formula>
    </cfRule>
    <cfRule type="containsText" dxfId="15202" priority="15194" operator="containsText" text="Operational">
      <formula>NOT(ISERROR(SEARCH("Operational",G207)))</formula>
    </cfRule>
    <cfRule type="containsText" dxfId="15201" priority="15195" operator="containsText" text="Dn(service)">
      <formula>NOT(ISERROR(SEARCH("Dn(service)",G207)))</formula>
    </cfRule>
    <cfRule type="containsText" dxfId="15200" priority="15196" operator="containsText" text="Dn(waiting)">
      <formula>NOT(ISERROR(SEARCH("Dn(waiting)",G207)))</formula>
    </cfRule>
  </conditionalFormatting>
  <conditionalFormatting sqref="D205">
    <cfRule type="containsBlanks" dxfId="15199" priority="15205">
      <formula>LEN(TRIM(D205))=0</formula>
    </cfRule>
    <cfRule type="containsText" dxfId="15198" priority="15206" operator="containsText" text="Operational">
      <formula>NOT(ISERROR(SEARCH("Operational",D205)))</formula>
    </cfRule>
    <cfRule type="containsText" dxfId="15197" priority="15207" operator="containsText" text="Dn(service)">
      <formula>NOT(ISERROR(SEARCH("Dn(service)",D205)))</formula>
    </cfRule>
    <cfRule type="containsText" dxfId="15196" priority="15208" operator="containsText" text="Dn(waiting)">
      <formula>NOT(ISERROR(SEARCH("Dn(waiting)",D205)))</formula>
    </cfRule>
  </conditionalFormatting>
  <conditionalFormatting sqref="E207">
    <cfRule type="containsBlanks" dxfId="15195" priority="15197">
      <formula>LEN(TRIM(E207))=0</formula>
    </cfRule>
    <cfRule type="containsText" dxfId="15194" priority="15198" operator="containsText" text="Operational">
      <formula>NOT(ISERROR(SEARCH("Operational",E207)))</formula>
    </cfRule>
    <cfRule type="containsText" dxfId="15193" priority="15199" operator="containsText" text="Dn(service)">
      <formula>NOT(ISERROR(SEARCH("Dn(service)",E207)))</formula>
    </cfRule>
    <cfRule type="containsText" dxfId="15192" priority="15200" operator="containsText" text="Dn(waiting)">
      <formula>NOT(ISERROR(SEARCH("Dn(waiting)",E207)))</formula>
    </cfRule>
  </conditionalFormatting>
  <conditionalFormatting sqref="G208:G214 E208:E214 C211:C219 E215:F219 C220:F220 C221:D223 F221:F223">
    <cfRule type="containsBlanks" dxfId="15191" priority="15189">
      <formula>LEN(TRIM(C208))=0</formula>
    </cfRule>
    <cfRule type="containsText" dxfId="15190" priority="15190" operator="containsText" text="Operational">
      <formula>NOT(ISERROR(SEARCH("Operational",C208)))</formula>
    </cfRule>
    <cfRule type="containsText" dxfId="15189" priority="15191" operator="containsText" text="Dn(service)">
      <formula>NOT(ISERROR(SEARCH("Dn(service)",C208)))</formula>
    </cfRule>
    <cfRule type="containsText" dxfId="15188" priority="15192" operator="containsText" text="Dn(waiting)">
      <formula>NOT(ISERROR(SEARCH("Dn(waiting)",C208)))</formula>
    </cfRule>
  </conditionalFormatting>
  <conditionalFormatting sqref="F224">
    <cfRule type="containsBlanks" dxfId="15187" priority="15185">
      <formula>LEN(TRIM(F224))=0</formula>
    </cfRule>
    <cfRule type="containsText" dxfId="15186" priority="15186" operator="containsText" text="Operational">
      <formula>NOT(ISERROR(SEARCH("Operational",F224)))</formula>
    </cfRule>
    <cfRule type="containsText" dxfId="15185" priority="15187" operator="containsText" text="Dn(service)">
      <formula>NOT(ISERROR(SEARCH("Dn(service)",F224)))</formula>
    </cfRule>
    <cfRule type="containsText" dxfId="15184" priority="15188" operator="containsText" text="Dn(waiting)">
      <formula>NOT(ISERROR(SEARCH("Dn(waiting)",F224)))</formula>
    </cfRule>
  </conditionalFormatting>
  <conditionalFormatting sqref="G224">
    <cfRule type="containsBlanks" dxfId="15183" priority="15181">
      <formula>LEN(TRIM(G224))=0</formula>
    </cfRule>
    <cfRule type="containsText" dxfId="15182" priority="15182" operator="containsText" text="Operational">
      <formula>NOT(ISERROR(SEARCH("Operational",G224)))</formula>
    </cfRule>
    <cfRule type="containsText" dxfId="15181" priority="15183" operator="containsText" text="Dn(service)">
      <formula>NOT(ISERROR(SEARCH("Dn(service)",G224)))</formula>
    </cfRule>
    <cfRule type="containsText" dxfId="15180" priority="15184" operator="containsText" text="Dn(waiting)">
      <formula>NOT(ISERROR(SEARCH("Dn(waiting)",G224)))</formula>
    </cfRule>
  </conditionalFormatting>
  <conditionalFormatting sqref="F225">
    <cfRule type="containsBlanks" dxfId="15179" priority="15177">
      <formula>LEN(TRIM(F225))=0</formula>
    </cfRule>
    <cfRule type="containsText" dxfId="15178" priority="15178" operator="containsText" text="Operational">
      <formula>NOT(ISERROR(SEARCH("Operational",F225)))</formula>
    </cfRule>
    <cfRule type="containsText" dxfId="15177" priority="15179" operator="containsText" text="Dn(service)">
      <formula>NOT(ISERROR(SEARCH("Dn(service)",F225)))</formula>
    </cfRule>
    <cfRule type="containsText" dxfId="15176" priority="15180" operator="containsText" text="Dn(waiting)">
      <formula>NOT(ISERROR(SEARCH("Dn(waiting)",F225)))</formula>
    </cfRule>
  </conditionalFormatting>
  <conditionalFormatting sqref="D227">
    <cfRule type="containsBlanks" dxfId="15175" priority="15173">
      <formula>LEN(TRIM(D227))=0</formula>
    </cfRule>
    <cfRule type="containsText" dxfId="15174" priority="15174" operator="containsText" text="Operational">
      <formula>NOT(ISERROR(SEARCH("Operational",D227)))</formula>
    </cfRule>
    <cfRule type="containsText" dxfId="15173" priority="15175" operator="containsText" text="Dn(service)">
      <formula>NOT(ISERROR(SEARCH("Dn(service)",D227)))</formula>
    </cfRule>
    <cfRule type="containsText" dxfId="15172" priority="15176" operator="containsText" text="Dn(waiting)">
      <formula>NOT(ISERROR(SEARCH("Dn(waiting)",D227)))</formula>
    </cfRule>
  </conditionalFormatting>
  <conditionalFormatting sqref="D228">
    <cfRule type="containsBlanks" dxfId="15171" priority="15169">
      <formula>LEN(TRIM(D228))=0</formula>
    </cfRule>
    <cfRule type="containsText" dxfId="15170" priority="15170" operator="containsText" text="Operational">
      <formula>NOT(ISERROR(SEARCH("Operational",D228)))</formula>
    </cfRule>
    <cfRule type="containsText" dxfId="15169" priority="15171" operator="containsText" text="Dn(service)">
      <formula>NOT(ISERROR(SEARCH("Dn(service)",D228)))</formula>
    </cfRule>
    <cfRule type="containsText" dxfId="15168" priority="15172" operator="containsText" text="Dn(waiting)">
      <formula>NOT(ISERROR(SEARCH("Dn(waiting)",D228)))</formula>
    </cfRule>
  </conditionalFormatting>
  <conditionalFormatting sqref="D229">
    <cfRule type="containsBlanks" dxfId="15167" priority="15165">
      <formula>LEN(TRIM(D229))=0</formula>
    </cfRule>
    <cfRule type="containsText" dxfId="15166" priority="15166" operator="containsText" text="Operational">
      <formula>NOT(ISERROR(SEARCH("Operational",D229)))</formula>
    </cfRule>
    <cfRule type="containsText" dxfId="15165" priority="15167" operator="containsText" text="Dn(service)">
      <formula>NOT(ISERROR(SEARCH("Dn(service)",D229)))</formula>
    </cfRule>
    <cfRule type="containsText" dxfId="15164" priority="15168" operator="containsText" text="Dn(waiting)">
      <formula>NOT(ISERROR(SEARCH("Dn(waiting)",D229)))</formula>
    </cfRule>
  </conditionalFormatting>
  <conditionalFormatting sqref="E232">
    <cfRule type="containsBlanks" dxfId="15163" priority="15161">
      <formula>LEN(TRIM(E232))=0</formula>
    </cfRule>
    <cfRule type="containsText" dxfId="15162" priority="15162" operator="containsText" text="Operational">
      <formula>NOT(ISERROR(SEARCH("Operational",E232)))</formula>
    </cfRule>
    <cfRule type="containsText" dxfId="15161" priority="15163" operator="containsText" text="Dn(service)">
      <formula>NOT(ISERROR(SEARCH("Dn(service)",E232)))</formula>
    </cfRule>
    <cfRule type="containsText" dxfId="15160" priority="15164" operator="containsText" text="Dn(waiting)">
      <formula>NOT(ISERROR(SEARCH("Dn(waiting)",E232)))</formula>
    </cfRule>
  </conditionalFormatting>
  <conditionalFormatting sqref="E235">
    <cfRule type="containsBlanks" dxfId="15159" priority="15157">
      <formula>LEN(TRIM(E235))=0</formula>
    </cfRule>
    <cfRule type="containsText" dxfId="15158" priority="15158" operator="containsText" text="Operational">
      <formula>NOT(ISERROR(SEARCH("Operational",E235)))</formula>
    </cfRule>
    <cfRule type="containsText" dxfId="15157" priority="15159" operator="containsText" text="Dn(service)">
      <formula>NOT(ISERROR(SEARCH("Dn(service)",E235)))</formula>
    </cfRule>
    <cfRule type="containsText" dxfId="15156" priority="15160" operator="containsText" text="Dn(waiting)">
      <formula>NOT(ISERROR(SEARCH("Dn(waiting)",E235)))</formula>
    </cfRule>
  </conditionalFormatting>
  <conditionalFormatting sqref="E236">
    <cfRule type="containsBlanks" dxfId="15155" priority="15153">
      <formula>LEN(TRIM(E236))=0</formula>
    </cfRule>
    <cfRule type="containsText" dxfId="15154" priority="15154" operator="containsText" text="Operational">
      <formula>NOT(ISERROR(SEARCH("Operational",E236)))</formula>
    </cfRule>
    <cfRule type="containsText" dxfId="15153" priority="15155" operator="containsText" text="Dn(service)">
      <formula>NOT(ISERROR(SEARCH("Dn(service)",E236)))</formula>
    </cfRule>
    <cfRule type="containsText" dxfId="15152" priority="15156" operator="containsText" text="Dn(waiting)">
      <formula>NOT(ISERROR(SEARCH("Dn(waiting)",E236)))</formula>
    </cfRule>
  </conditionalFormatting>
  <conditionalFormatting sqref="E233">
    <cfRule type="containsBlanks" dxfId="15151" priority="15149">
      <formula>LEN(TRIM(E233))=0</formula>
    </cfRule>
    <cfRule type="containsText" dxfId="15150" priority="15150" operator="containsText" text="Operational">
      <formula>NOT(ISERROR(SEARCH("Operational",E233)))</formula>
    </cfRule>
    <cfRule type="containsText" dxfId="15149" priority="15151" operator="containsText" text="Dn(service)">
      <formula>NOT(ISERROR(SEARCH("Dn(service)",E233)))</formula>
    </cfRule>
    <cfRule type="containsText" dxfId="15148" priority="15152" operator="containsText" text="Dn(waiting)">
      <formula>NOT(ISERROR(SEARCH("Dn(waiting)",E233)))</formula>
    </cfRule>
  </conditionalFormatting>
  <conditionalFormatting sqref="E234">
    <cfRule type="containsBlanks" dxfId="15147" priority="15145">
      <formula>LEN(TRIM(E234))=0</formula>
    </cfRule>
    <cfRule type="containsText" dxfId="15146" priority="15146" operator="containsText" text="Operational">
      <formula>NOT(ISERROR(SEARCH("Operational",E234)))</formula>
    </cfRule>
    <cfRule type="containsText" dxfId="15145" priority="15147" operator="containsText" text="Dn(service)">
      <formula>NOT(ISERROR(SEARCH("Dn(service)",E234)))</formula>
    </cfRule>
    <cfRule type="containsText" dxfId="15144" priority="15148" operator="containsText" text="Dn(waiting)">
      <formula>NOT(ISERROR(SEARCH("Dn(waiting)",E234)))</formula>
    </cfRule>
  </conditionalFormatting>
  <conditionalFormatting sqref="C236">
    <cfRule type="containsBlanks" dxfId="15143" priority="15141">
      <formula>LEN(TRIM(C236))=0</formula>
    </cfRule>
    <cfRule type="containsText" dxfId="15142" priority="15142" operator="containsText" text="Operational">
      <formula>NOT(ISERROR(SEARCH("Operational",C236)))</formula>
    </cfRule>
    <cfRule type="containsText" dxfId="15141" priority="15143" operator="containsText" text="Dn(service)">
      <formula>NOT(ISERROR(SEARCH("Dn(service)",C236)))</formula>
    </cfRule>
    <cfRule type="containsText" dxfId="15140" priority="15144" operator="containsText" text="Dn(waiting)">
      <formula>NOT(ISERROR(SEARCH("Dn(waiting)",C236)))</formula>
    </cfRule>
  </conditionalFormatting>
  <conditionalFormatting sqref="G232:G234">
    <cfRule type="containsBlanks" dxfId="15139" priority="15137">
      <formula>LEN(TRIM(G232))=0</formula>
    </cfRule>
    <cfRule type="containsText" dxfId="15138" priority="15138" operator="containsText" text="Operational">
      <formula>NOT(ISERROR(SEARCH("Operational",G232)))</formula>
    </cfRule>
    <cfRule type="containsText" dxfId="15137" priority="15139" operator="containsText" text="Dn(service)">
      <formula>NOT(ISERROR(SEARCH("Dn(service)",G232)))</formula>
    </cfRule>
    <cfRule type="containsText" dxfId="15136" priority="15140" operator="containsText" text="Dn(waiting)">
      <formula>NOT(ISERROR(SEARCH("Dn(waiting)",G232)))</formula>
    </cfRule>
  </conditionalFormatting>
  <conditionalFormatting sqref="F239">
    <cfRule type="containsBlanks" dxfId="15135" priority="15133">
      <formula>LEN(TRIM(F239))=0</formula>
    </cfRule>
    <cfRule type="containsText" dxfId="15134" priority="15134" operator="containsText" text="Operational">
      <formula>NOT(ISERROR(SEARCH("Operational",F239)))</formula>
    </cfRule>
    <cfRule type="containsText" dxfId="15133" priority="15135" operator="containsText" text="Dn(service)">
      <formula>NOT(ISERROR(SEARCH("Dn(service)",F239)))</formula>
    </cfRule>
    <cfRule type="containsText" dxfId="15132" priority="15136" operator="containsText" text="Dn(waiting)">
      <formula>NOT(ISERROR(SEARCH("Dn(waiting)",F239)))</formula>
    </cfRule>
  </conditionalFormatting>
  <conditionalFormatting sqref="D242">
    <cfRule type="containsBlanks" dxfId="15131" priority="15129">
      <formula>LEN(TRIM(D242))=0</formula>
    </cfRule>
    <cfRule type="containsText" dxfId="15130" priority="15130" operator="containsText" text="Operational">
      <formula>NOT(ISERROR(SEARCH("Operational",D242)))</formula>
    </cfRule>
    <cfRule type="containsText" dxfId="15129" priority="15131" operator="containsText" text="Dn(service)">
      <formula>NOT(ISERROR(SEARCH("Dn(service)",D242)))</formula>
    </cfRule>
    <cfRule type="containsText" dxfId="15128" priority="15132" operator="containsText" text="Dn(waiting)">
      <formula>NOT(ISERROR(SEARCH("Dn(waiting)",D242)))</formula>
    </cfRule>
  </conditionalFormatting>
  <conditionalFormatting sqref="D244">
    <cfRule type="containsBlanks" dxfId="15127" priority="15121">
      <formula>LEN(TRIM(D244))=0</formula>
    </cfRule>
    <cfRule type="containsText" dxfId="15126" priority="15122" operator="containsText" text="Operational">
      <formula>NOT(ISERROR(SEARCH("Operational",D244)))</formula>
    </cfRule>
    <cfRule type="containsText" dxfId="15125" priority="15123" operator="containsText" text="Dn(service)">
      <formula>NOT(ISERROR(SEARCH("Dn(service)",D244)))</formula>
    </cfRule>
    <cfRule type="containsText" dxfId="15124" priority="15124" operator="containsText" text="Dn(waiting)">
      <formula>NOT(ISERROR(SEARCH("Dn(waiting)",D244)))</formula>
    </cfRule>
  </conditionalFormatting>
  <conditionalFormatting sqref="D243">
    <cfRule type="containsBlanks" dxfId="15123" priority="15125">
      <formula>LEN(TRIM(D243))=0</formula>
    </cfRule>
    <cfRule type="containsText" dxfId="15122" priority="15126" operator="containsText" text="Operational">
      <formula>NOT(ISERROR(SEARCH("Operational",D243)))</formula>
    </cfRule>
    <cfRule type="containsText" dxfId="15121" priority="15127" operator="containsText" text="Dn(service)">
      <formula>NOT(ISERROR(SEARCH("Dn(service)",D243)))</formula>
    </cfRule>
    <cfRule type="containsText" dxfId="15120" priority="15128" operator="containsText" text="Dn(waiting)">
      <formula>NOT(ISERROR(SEARCH("Dn(waiting)",D243)))</formula>
    </cfRule>
  </conditionalFormatting>
  <conditionalFormatting sqref="F246">
    <cfRule type="containsBlanks" dxfId="15119" priority="15117">
      <formula>LEN(TRIM(F246))=0</formula>
    </cfRule>
    <cfRule type="containsText" dxfId="15118" priority="15118" operator="containsText" text="Operational">
      <formula>NOT(ISERROR(SEARCH("Operational",F246)))</formula>
    </cfRule>
    <cfRule type="containsText" dxfId="15117" priority="15119" operator="containsText" text="Dn(service)">
      <formula>NOT(ISERROR(SEARCH("Dn(service)",F246)))</formula>
    </cfRule>
    <cfRule type="containsText" dxfId="15116" priority="15120" operator="containsText" text="Dn(waiting)">
      <formula>NOT(ISERROR(SEARCH("Dn(waiting)",F246)))</formula>
    </cfRule>
  </conditionalFormatting>
  <conditionalFormatting sqref="D247">
    <cfRule type="containsBlanks" dxfId="15115" priority="15113">
      <formula>LEN(TRIM(D247))=0</formula>
    </cfRule>
    <cfRule type="containsText" dxfId="15114" priority="15114" operator="containsText" text="Operational">
      <formula>NOT(ISERROR(SEARCH("Operational",D247)))</formula>
    </cfRule>
    <cfRule type="containsText" dxfId="15113" priority="15115" operator="containsText" text="Dn(service)">
      <formula>NOT(ISERROR(SEARCH("Dn(service)",D247)))</formula>
    </cfRule>
    <cfRule type="containsText" dxfId="15112" priority="15116" operator="containsText" text="Dn(waiting)">
      <formula>NOT(ISERROR(SEARCH("Dn(waiting)",D247)))</formula>
    </cfRule>
  </conditionalFormatting>
  <conditionalFormatting sqref="G249">
    <cfRule type="containsBlanks" dxfId="15111" priority="15109">
      <formula>LEN(TRIM(G249))=0</formula>
    </cfRule>
    <cfRule type="containsText" dxfId="15110" priority="15110" operator="containsText" text="Operational">
      <formula>NOT(ISERROR(SEARCH("Operational",G249)))</formula>
    </cfRule>
    <cfRule type="containsText" dxfId="15109" priority="15111" operator="containsText" text="Dn(service)">
      <formula>NOT(ISERROR(SEARCH("Dn(service)",G249)))</formula>
    </cfRule>
    <cfRule type="containsText" dxfId="15108" priority="15112" operator="containsText" text="Dn(waiting)">
      <formula>NOT(ISERROR(SEARCH("Dn(waiting)",G249)))</formula>
    </cfRule>
  </conditionalFormatting>
  <conditionalFormatting sqref="D246">
    <cfRule type="containsBlanks" dxfId="15107" priority="15105">
      <formula>LEN(TRIM(D246))=0</formula>
    </cfRule>
    <cfRule type="containsText" dxfId="15106" priority="15106" operator="containsText" text="Operational">
      <formula>NOT(ISERROR(SEARCH("Operational",D246)))</formula>
    </cfRule>
    <cfRule type="containsText" dxfId="15105" priority="15107" operator="containsText" text="Dn(service)">
      <formula>NOT(ISERROR(SEARCH("Dn(service)",D246)))</formula>
    </cfRule>
    <cfRule type="containsText" dxfId="15104" priority="15108" operator="containsText" text="Dn(waiting)">
      <formula>NOT(ISERROR(SEARCH("Dn(waiting)",D246)))</formula>
    </cfRule>
  </conditionalFormatting>
  <conditionalFormatting sqref="G247:G248">
    <cfRule type="containsBlanks" dxfId="15103" priority="15101">
      <formula>LEN(TRIM(G247))=0</formula>
    </cfRule>
    <cfRule type="containsText" dxfId="15102" priority="15102" operator="containsText" text="Operational">
      <formula>NOT(ISERROR(SEARCH("Operational",G247)))</formula>
    </cfRule>
    <cfRule type="containsText" dxfId="15101" priority="15103" operator="containsText" text="Dn(service)">
      <formula>NOT(ISERROR(SEARCH("Dn(service)",G247)))</formula>
    </cfRule>
    <cfRule type="containsText" dxfId="15100" priority="15104" operator="containsText" text="Dn(waiting)">
      <formula>NOT(ISERROR(SEARCH("Dn(waiting)",G247)))</formula>
    </cfRule>
  </conditionalFormatting>
  <conditionalFormatting sqref="E252">
    <cfRule type="containsBlanks" dxfId="15099" priority="15097">
      <formula>LEN(TRIM(E252))=0</formula>
    </cfRule>
    <cfRule type="containsText" dxfId="15098" priority="15098" operator="containsText" text="Operational">
      <formula>NOT(ISERROR(SEARCH("Operational",E252)))</formula>
    </cfRule>
    <cfRule type="containsText" dxfId="15097" priority="15099" operator="containsText" text="Dn(service)">
      <formula>NOT(ISERROR(SEARCH("Dn(service)",E252)))</formula>
    </cfRule>
    <cfRule type="containsText" dxfId="15096" priority="15100" operator="containsText" text="Dn(waiting)">
      <formula>NOT(ISERROR(SEARCH("Dn(waiting)",E252)))</formula>
    </cfRule>
  </conditionalFormatting>
  <conditionalFormatting sqref="E254">
    <cfRule type="containsBlanks" dxfId="15095" priority="15093">
      <formula>LEN(TRIM(E254))=0</formula>
    </cfRule>
    <cfRule type="containsText" dxfId="15094" priority="15094" operator="containsText" text="Operational">
      <formula>NOT(ISERROR(SEARCH("Operational",E254)))</formula>
    </cfRule>
    <cfRule type="containsText" dxfId="15093" priority="15095" operator="containsText" text="Dn(service)">
      <formula>NOT(ISERROR(SEARCH("Dn(service)",E254)))</formula>
    </cfRule>
    <cfRule type="containsText" dxfId="15092" priority="15096" operator="containsText" text="Dn(waiting)">
      <formula>NOT(ISERROR(SEARCH("Dn(waiting)",E254)))</formula>
    </cfRule>
  </conditionalFormatting>
  <conditionalFormatting sqref="C256">
    <cfRule type="containsBlanks" dxfId="15091" priority="15089">
      <formula>LEN(TRIM(C256))=0</formula>
    </cfRule>
    <cfRule type="containsText" dxfId="15090" priority="15090" operator="containsText" text="Operational">
      <formula>NOT(ISERROR(SEARCH("Operational",C256)))</formula>
    </cfRule>
    <cfRule type="containsText" dxfId="15089" priority="15091" operator="containsText" text="Dn(service)">
      <formula>NOT(ISERROR(SEARCH("Dn(service)",C256)))</formula>
    </cfRule>
    <cfRule type="containsText" dxfId="15088" priority="15092" operator="containsText" text="Dn(waiting)">
      <formula>NOT(ISERROR(SEARCH("Dn(waiting)",C256)))</formula>
    </cfRule>
  </conditionalFormatting>
  <conditionalFormatting sqref="E255">
    <cfRule type="containsBlanks" dxfId="15087" priority="15085">
      <formula>LEN(TRIM(E255))=0</formula>
    </cfRule>
    <cfRule type="containsText" dxfId="15086" priority="15086" operator="containsText" text="Operational">
      <formula>NOT(ISERROR(SEARCH("Operational",E255)))</formula>
    </cfRule>
    <cfRule type="containsText" dxfId="15085" priority="15087" operator="containsText" text="Dn(service)">
      <formula>NOT(ISERROR(SEARCH("Dn(service)",E255)))</formula>
    </cfRule>
    <cfRule type="containsText" dxfId="15084" priority="15088" operator="containsText" text="Dn(waiting)">
      <formula>NOT(ISERROR(SEARCH("Dn(waiting)",E255)))</formula>
    </cfRule>
  </conditionalFormatting>
  <conditionalFormatting sqref="E271:E273 C258:C261 F260:F263 D264:D268 G267:G272">
    <cfRule type="containsBlanks" dxfId="15083" priority="15081">
      <formula>LEN(TRIM(C258))=0</formula>
    </cfRule>
    <cfRule type="containsText" dxfId="15082" priority="15082" operator="containsText" text="Operational">
      <formula>NOT(ISERROR(SEARCH("Operational",C258)))</formula>
    </cfRule>
    <cfRule type="containsText" dxfId="15081" priority="15083" operator="containsText" text="Dn(service)">
      <formula>NOT(ISERROR(SEARCH("Dn(service)",C258)))</formula>
    </cfRule>
    <cfRule type="containsText" dxfId="15080" priority="15084" operator="containsText" text="Dn(waiting)">
      <formula>NOT(ISERROR(SEARCH("Dn(waiting)",C258)))</formula>
    </cfRule>
  </conditionalFormatting>
  <conditionalFormatting sqref="C276">
    <cfRule type="containsBlanks" dxfId="15079" priority="15077">
      <formula>LEN(TRIM(C276))=0</formula>
    </cfRule>
    <cfRule type="containsText" dxfId="15078" priority="15078" operator="containsText" text="Operational">
      <formula>NOT(ISERROR(SEARCH("Operational",C276)))</formula>
    </cfRule>
    <cfRule type="containsText" dxfId="15077" priority="15079" operator="containsText" text="Dn(service)">
      <formula>NOT(ISERROR(SEARCH("Dn(service)",C276)))</formula>
    </cfRule>
    <cfRule type="containsText" dxfId="15076" priority="15080" operator="containsText" text="Dn(waiting)">
      <formula>NOT(ISERROR(SEARCH("Dn(waiting)",C276)))</formula>
    </cfRule>
  </conditionalFormatting>
  <conditionalFormatting sqref="C277">
    <cfRule type="containsBlanks" dxfId="15075" priority="15073">
      <formula>LEN(TRIM(C277))=0</formula>
    </cfRule>
    <cfRule type="containsText" dxfId="15074" priority="15074" operator="containsText" text="Operational">
      <formula>NOT(ISERROR(SEARCH("Operational",C277)))</formula>
    </cfRule>
    <cfRule type="containsText" dxfId="15073" priority="15075" operator="containsText" text="Dn(service)">
      <formula>NOT(ISERROR(SEARCH("Dn(service)",C277)))</formula>
    </cfRule>
    <cfRule type="containsText" dxfId="15072" priority="15076" operator="containsText" text="Dn(waiting)">
      <formula>NOT(ISERROR(SEARCH("Dn(waiting)",C277)))</formula>
    </cfRule>
  </conditionalFormatting>
  <conditionalFormatting sqref="C278">
    <cfRule type="containsBlanks" dxfId="15071" priority="15069">
      <formula>LEN(TRIM(C278))=0</formula>
    </cfRule>
    <cfRule type="containsText" dxfId="15070" priority="15070" operator="containsText" text="Operational">
      <formula>NOT(ISERROR(SEARCH("Operational",C278)))</formula>
    </cfRule>
    <cfRule type="containsText" dxfId="15069" priority="15071" operator="containsText" text="Dn(service)">
      <formula>NOT(ISERROR(SEARCH("Dn(service)",C278)))</formula>
    </cfRule>
    <cfRule type="containsText" dxfId="15068" priority="15072" operator="containsText" text="Dn(waiting)">
      <formula>NOT(ISERROR(SEARCH("Dn(waiting)",C278)))</formula>
    </cfRule>
  </conditionalFormatting>
  <conditionalFormatting sqref="E282">
    <cfRule type="containsBlanks" dxfId="15067" priority="15065">
      <formula>LEN(TRIM(E282))=0</formula>
    </cfRule>
    <cfRule type="containsText" dxfId="15066" priority="15066" operator="containsText" text="Operational">
      <formula>NOT(ISERROR(SEARCH("Operational",E282)))</formula>
    </cfRule>
    <cfRule type="containsText" dxfId="15065" priority="15067" operator="containsText" text="Dn(service)">
      <formula>NOT(ISERROR(SEARCH("Dn(service)",E282)))</formula>
    </cfRule>
    <cfRule type="containsText" dxfId="15064" priority="15068" operator="containsText" text="Dn(waiting)">
      <formula>NOT(ISERROR(SEARCH("Dn(waiting)",E282)))</formula>
    </cfRule>
  </conditionalFormatting>
  <conditionalFormatting sqref="F283">
    <cfRule type="containsBlanks" dxfId="15063" priority="15061">
      <formula>LEN(TRIM(F283))=0</formula>
    </cfRule>
    <cfRule type="containsText" dxfId="15062" priority="15062" operator="containsText" text="Operational">
      <formula>NOT(ISERROR(SEARCH("Operational",F283)))</formula>
    </cfRule>
    <cfRule type="containsText" dxfId="15061" priority="15063" operator="containsText" text="Dn(service)">
      <formula>NOT(ISERROR(SEARCH("Dn(service)",F283)))</formula>
    </cfRule>
    <cfRule type="containsText" dxfId="15060" priority="15064" operator="containsText" text="Dn(waiting)">
      <formula>NOT(ISERROR(SEARCH("Dn(waiting)",F283)))</formula>
    </cfRule>
  </conditionalFormatting>
  <conditionalFormatting sqref="D289">
    <cfRule type="containsBlanks" dxfId="15059" priority="15057">
      <formula>LEN(TRIM(D289))=0</formula>
    </cfRule>
    <cfRule type="containsText" dxfId="15058" priority="15058" operator="containsText" text="Operational">
      <formula>NOT(ISERROR(SEARCH("Operational",D289)))</formula>
    </cfRule>
    <cfRule type="containsText" dxfId="15057" priority="15059" operator="containsText" text="Dn(service)">
      <formula>NOT(ISERROR(SEARCH("Dn(service)",D289)))</formula>
    </cfRule>
    <cfRule type="containsText" dxfId="15056" priority="15060" operator="containsText" text="Dn(waiting)">
      <formula>NOT(ISERROR(SEARCH("Dn(waiting)",D289)))</formula>
    </cfRule>
  </conditionalFormatting>
  <conditionalFormatting sqref="F285">
    <cfRule type="containsBlanks" dxfId="15055" priority="15053">
      <formula>LEN(TRIM(F285))=0</formula>
    </cfRule>
    <cfRule type="containsText" dxfId="15054" priority="15054" operator="containsText" text="Operational">
      <formula>NOT(ISERROR(SEARCH("Operational",F285)))</formula>
    </cfRule>
    <cfRule type="containsText" dxfId="15053" priority="15055" operator="containsText" text="Dn(service)">
      <formula>NOT(ISERROR(SEARCH("Dn(service)",F285)))</formula>
    </cfRule>
    <cfRule type="containsText" dxfId="15052" priority="15056" operator="containsText" text="Dn(waiting)">
      <formula>NOT(ISERROR(SEARCH("Dn(waiting)",F285)))</formula>
    </cfRule>
  </conditionalFormatting>
  <conditionalFormatting sqref="D287">
    <cfRule type="containsBlanks" dxfId="15051" priority="15049">
      <formula>LEN(TRIM(D287))=0</formula>
    </cfRule>
    <cfRule type="containsText" dxfId="15050" priority="15050" operator="containsText" text="Operational">
      <formula>NOT(ISERROR(SEARCH("Operational",D287)))</formula>
    </cfRule>
    <cfRule type="containsText" dxfId="15049" priority="15051" operator="containsText" text="Dn(service)">
      <formula>NOT(ISERROR(SEARCH("Dn(service)",D287)))</formula>
    </cfRule>
    <cfRule type="containsText" dxfId="15048" priority="15052" operator="containsText" text="Dn(waiting)">
      <formula>NOT(ISERROR(SEARCH("Dn(waiting)",D287)))</formula>
    </cfRule>
  </conditionalFormatting>
  <conditionalFormatting sqref="D288">
    <cfRule type="containsBlanks" dxfId="15047" priority="15045">
      <formula>LEN(TRIM(D288))=0</formula>
    </cfRule>
    <cfRule type="containsText" dxfId="15046" priority="15046" operator="containsText" text="Operational">
      <formula>NOT(ISERROR(SEARCH("Operational",D288)))</formula>
    </cfRule>
    <cfRule type="containsText" dxfId="15045" priority="15047" operator="containsText" text="Dn(service)">
      <formula>NOT(ISERROR(SEARCH("Dn(service)",D288)))</formula>
    </cfRule>
    <cfRule type="containsText" dxfId="15044" priority="15048" operator="containsText" text="Dn(waiting)">
      <formula>NOT(ISERROR(SEARCH("Dn(waiting)",D288)))</formula>
    </cfRule>
  </conditionalFormatting>
  <conditionalFormatting sqref="F284">
    <cfRule type="containsBlanks" dxfId="15043" priority="15041">
      <formula>LEN(TRIM(F284))=0</formula>
    </cfRule>
    <cfRule type="containsText" dxfId="15042" priority="15042" operator="containsText" text="Operational">
      <formula>NOT(ISERROR(SEARCH("Operational",F284)))</formula>
    </cfRule>
    <cfRule type="containsText" dxfId="15041" priority="15043" operator="containsText" text="Dn(service)">
      <formula>NOT(ISERROR(SEARCH("Dn(service)",F284)))</formula>
    </cfRule>
    <cfRule type="containsText" dxfId="15040" priority="15044" operator="containsText" text="Dn(waiting)">
      <formula>NOT(ISERROR(SEARCH("Dn(waiting)",F284)))</formula>
    </cfRule>
  </conditionalFormatting>
  <conditionalFormatting sqref="F282">
    <cfRule type="containsBlanks" dxfId="15039" priority="15037">
      <formula>LEN(TRIM(F282))=0</formula>
    </cfRule>
    <cfRule type="containsText" dxfId="15038" priority="15038" operator="containsText" text="Operational">
      <formula>NOT(ISERROR(SEARCH("Operational",F282)))</formula>
    </cfRule>
    <cfRule type="containsText" dxfId="15037" priority="15039" operator="containsText" text="Dn(service)">
      <formula>NOT(ISERROR(SEARCH("Dn(service)",F282)))</formula>
    </cfRule>
    <cfRule type="containsText" dxfId="15036" priority="15040" operator="containsText" text="Dn(waiting)">
      <formula>NOT(ISERROR(SEARCH("Dn(waiting)",F282)))</formula>
    </cfRule>
  </conditionalFormatting>
  <conditionalFormatting sqref="F286:F287">
    <cfRule type="containsBlanks" dxfId="15035" priority="15033">
      <formula>LEN(TRIM(F286))=0</formula>
    </cfRule>
    <cfRule type="containsText" dxfId="15034" priority="15034" operator="containsText" text="Operational">
      <formula>NOT(ISERROR(SEARCH("Operational",F286)))</formula>
    </cfRule>
    <cfRule type="containsText" dxfId="15033" priority="15035" operator="containsText" text="Dn(service)">
      <formula>NOT(ISERROR(SEARCH("Dn(service)",F286)))</formula>
    </cfRule>
    <cfRule type="containsText" dxfId="15032" priority="15036" operator="containsText" text="Dn(waiting)">
      <formula>NOT(ISERROR(SEARCH("Dn(waiting)",F286)))</formula>
    </cfRule>
  </conditionalFormatting>
  <conditionalFormatting sqref="D290:D294 C297:C305 G292:G305 E302:E305">
    <cfRule type="containsBlanks" dxfId="15031" priority="15029">
      <formula>LEN(TRIM(C290))=0</formula>
    </cfRule>
    <cfRule type="containsText" dxfId="15030" priority="15030" operator="containsText" text="Operational">
      <formula>NOT(ISERROR(SEARCH("Operational",C290)))</formula>
    </cfRule>
    <cfRule type="containsText" dxfId="15029" priority="15031" operator="containsText" text="Dn(service)">
      <formula>NOT(ISERROR(SEARCH("Dn(service)",C290)))</formula>
    </cfRule>
    <cfRule type="containsText" dxfId="15028" priority="15032" operator="containsText" text="Dn(waiting)">
      <formula>NOT(ISERROR(SEARCH("Dn(waiting)",C290)))</formula>
    </cfRule>
  </conditionalFormatting>
  <conditionalFormatting sqref="G306">
    <cfRule type="containsBlanks" dxfId="15027" priority="15025">
      <formula>LEN(TRIM(G306))=0</formula>
    </cfRule>
    <cfRule type="containsText" dxfId="15026" priority="15026" operator="containsText" text="Operational">
      <formula>NOT(ISERROR(SEARCH("Operational",G306)))</formula>
    </cfRule>
    <cfRule type="containsText" dxfId="15025" priority="15027" operator="containsText" text="Dn(service)">
      <formula>NOT(ISERROR(SEARCH("Dn(service)",G306)))</formula>
    </cfRule>
    <cfRule type="containsText" dxfId="15024" priority="15028" operator="containsText" text="Dn(waiting)">
      <formula>NOT(ISERROR(SEARCH("Dn(waiting)",G306)))</formula>
    </cfRule>
  </conditionalFormatting>
  <conditionalFormatting sqref="F307">
    <cfRule type="containsBlanks" dxfId="15023" priority="15021">
      <formula>LEN(TRIM(F307))=0</formula>
    </cfRule>
    <cfRule type="containsText" dxfId="15022" priority="15022" operator="containsText" text="Operational">
      <formula>NOT(ISERROR(SEARCH("Operational",F307)))</formula>
    </cfRule>
    <cfRule type="containsText" dxfId="15021" priority="15023" operator="containsText" text="Dn(service)">
      <formula>NOT(ISERROR(SEARCH("Dn(service)",F307)))</formula>
    </cfRule>
    <cfRule type="containsText" dxfId="15020" priority="15024" operator="containsText" text="Dn(waiting)">
      <formula>NOT(ISERROR(SEARCH("Dn(waiting)",F307)))</formula>
    </cfRule>
  </conditionalFormatting>
  <conditionalFormatting sqref="C308">
    <cfRule type="containsBlanks" dxfId="15019" priority="15017">
      <formula>LEN(TRIM(C308))=0</formula>
    </cfRule>
    <cfRule type="containsText" dxfId="15018" priority="15018" operator="containsText" text="Operational">
      <formula>NOT(ISERROR(SEARCH("Operational",C308)))</formula>
    </cfRule>
    <cfRule type="containsText" dxfId="15017" priority="15019" operator="containsText" text="Dn(service)">
      <formula>NOT(ISERROR(SEARCH("Dn(service)",C308)))</formula>
    </cfRule>
    <cfRule type="containsText" dxfId="15016" priority="15020" operator="containsText" text="Dn(waiting)">
      <formula>NOT(ISERROR(SEARCH("Dn(waiting)",C308)))</formula>
    </cfRule>
  </conditionalFormatting>
  <conditionalFormatting sqref="C309">
    <cfRule type="containsBlanks" dxfId="15015" priority="15013">
      <formula>LEN(TRIM(C309))=0</formula>
    </cfRule>
    <cfRule type="containsText" dxfId="15014" priority="15014" operator="containsText" text="Operational">
      <formula>NOT(ISERROR(SEARCH("Operational",C309)))</formula>
    </cfRule>
    <cfRule type="containsText" dxfId="15013" priority="15015" operator="containsText" text="Dn(service)">
      <formula>NOT(ISERROR(SEARCH("Dn(service)",C309)))</formula>
    </cfRule>
    <cfRule type="containsText" dxfId="15012" priority="15016" operator="containsText" text="Dn(waiting)">
      <formula>NOT(ISERROR(SEARCH("Dn(waiting)",C309)))</formula>
    </cfRule>
  </conditionalFormatting>
  <conditionalFormatting sqref="C310">
    <cfRule type="containsBlanks" dxfId="15011" priority="15009">
      <formula>LEN(TRIM(C310))=0</formula>
    </cfRule>
    <cfRule type="containsText" dxfId="15010" priority="15010" operator="containsText" text="Operational">
      <formula>NOT(ISERROR(SEARCH("Operational",C310)))</formula>
    </cfRule>
    <cfRule type="containsText" dxfId="15009" priority="15011" operator="containsText" text="Dn(service)">
      <formula>NOT(ISERROR(SEARCH("Dn(service)",C310)))</formula>
    </cfRule>
    <cfRule type="containsText" dxfId="15008" priority="15012" operator="containsText" text="Dn(waiting)">
      <formula>NOT(ISERROR(SEARCH("Dn(waiting)",C310)))</formula>
    </cfRule>
  </conditionalFormatting>
  <conditionalFormatting sqref="C158">
    <cfRule type="containsBlanks" dxfId="15007" priority="15005">
      <formula>LEN(TRIM(C158))=0</formula>
    </cfRule>
    <cfRule type="containsText" dxfId="15006" priority="15006" operator="containsText" text="Operational">
      <formula>NOT(ISERROR(SEARCH("Operational",C158)))</formula>
    </cfRule>
    <cfRule type="containsText" dxfId="15005" priority="15007" operator="containsText" text="Dn(service)">
      <formula>NOT(ISERROR(SEARCH("Dn(service)",C158)))</formula>
    </cfRule>
    <cfRule type="containsText" dxfId="15004" priority="15008" operator="containsText" text="Dn(waiting)">
      <formula>NOT(ISERROR(SEARCH("Dn(waiting)",C158)))</formula>
    </cfRule>
  </conditionalFormatting>
  <conditionalFormatting sqref="C159">
    <cfRule type="containsBlanks" dxfId="15003" priority="15001">
      <formula>LEN(TRIM(C159))=0</formula>
    </cfRule>
    <cfRule type="containsText" dxfId="15002" priority="15002" operator="containsText" text="Operational">
      <formula>NOT(ISERROR(SEARCH("Operational",C159)))</formula>
    </cfRule>
    <cfRule type="containsText" dxfId="15001" priority="15003" operator="containsText" text="Dn(service)">
      <formula>NOT(ISERROR(SEARCH("Dn(service)",C159)))</formula>
    </cfRule>
    <cfRule type="containsText" dxfId="15000" priority="15004" operator="containsText" text="Dn(waiting)">
      <formula>NOT(ISERROR(SEARCH("Dn(waiting)",C159)))</formula>
    </cfRule>
  </conditionalFormatting>
  <conditionalFormatting sqref="C160">
    <cfRule type="containsBlanks" dxfId="14999" priority="14997">
      <formula>LEN(TRIM(C160))=0</formula>
    </cfRule>
    <cfRule type="containsText" dxfId="14998" priority="14998" operator="containsText" text="Operational">
      <formula>NOT(ISERROR(SEARCH("Operational",C160)))</formula>
    </cfRule>
    <cfRule type="containsText" dxfId="14997" priority="14999" operator="containsText" text="Dn(service)">
      <formula>NOT(ISERROR(SEARCH("Dn(service)",C160)))</formula>
    </cfRule>
    <cfRule type="containsText" dxfId="14996" priority="15000" operator="containsText" text="Dn(waiting)">
      <formula>NOT(ISERROR(SEARCH("Dn(waiting)",C160)))</formula>
    </cfRule>
  </conditionalFormatting>
  <conditionalFormatting sqref="E161">
    <cfRule type="containsBlanks" dxfId="14995" priority="14993">
      <formula>LEN(TRIM(E161))=0</formula>
    </cfRule>
    <cfRule type="containsText" dxfId="14994" priority="14994" operator="containsText" text="Operational">
      <formula>NOT(ISERROR(SEARCH("Operational",E161)))</formula>
    </cfRule>
    <cfRule type="containsText" dxfId="14993" priority="14995" operator="containsText" text="Dn(service)">
      <formula>NOT(ISERROR(SEARCH("Dn(service)",E161)))</formula>
    </cfRule>
    <cfRule type="containsText" dxfId="14992" priority="14996" operator="containsText" text="Dn(waiting)">
      <formula>NOT(ISERROR(SEARCH("Dn(waiting)",E161)))</formula>
    </cfRule>
  </conditionalFormatting>
  <conditionalFormatting sqref="E162">
    <cfRule type="containsBlanks" dxfId="14991" priority="14989">
      <formula>LEN(TRIM(E162))=0</formula>
    </cfRule>
    <cfRule type="containsText" dxfId="14990" priority="14990" operator="containsText" text="Operational">
      <formula>NOT(ISERROR(SEARCH("Operational",E162)))</formula>
    </cfRule>
    <cfRule type="containsText" dxfId="14989" priority="14991" operator="containsText" text="Dn(service)">
      <formula>NOT(ISERROR(SEARCH("Dn(service)",E162)))</formula>
    </cfRule>
    <cfRule type="containsText" dxfId="14988" priority="14992" operator="containsText" text="Dn(waiting)">
      <formula>NOT(ISERROR(SEARCH("Dn(waiting)",E162)))</formula>
    </cfRule>
  </conditionalFormatting>
  <conditionalFormatting sqref="G160">
    <cfRule type="containsBlanks" dxfId="14987" priority="14985">
      <formula>LEN(TRIM(G160))=0</formula>
    </cfRule>
    <cfRule type="containsText" dxfId="14986" priority="14986" operator="containsText" text="Operational">
      <formula>NOT(ISERROR(SEARCH("Operational",G160)))</formula>
    </cfRule>
    <cfRule type="containsText" dxfId="14985" priority="14987" operator="containsText" text="Dn(service)">
      <formula>NOT(ISERROR(SEARCH("Dn(service)",G160)))</formula>
    </cfRule>
    <cfRule type="containsText" dxfId="14984" priority="14988" operator="containsText" text="Dn(waiting)">
      <formula>NOT(ISERROR(SEARCH("Dn(waiting)",G160)))</formula>
    </cfRule>
  </conditionalFormatting>
  <conditionalFormatting sqref="G161">
    <cfRule type="containsBlanks" dxfId="14983" priority="14981">
      <formula>LEN(TRIM(G161))=0</formula>
    </cfRule>
    <cfRule type="containsText" dxfId="14982" priority="14982" operator="containsText" text="Operational">
      <formula>NOT(ISERROR(SEARCH("Operational",G161)))</formula>
    </cfRule>
    <cfRule type="containsText" dxfId="14981" priority="14983" operator="containsText" text="Dn(service)">
      <formula>NOT(ISERROR(SEARCH("Dn(service)",G161)))</formula>
    </cfRule>
    <cfRule type="containsText" dxfId="14980" priority="14984" operator="containsText" text="Dn(waiting)">
      <formula>NOT(ISERROR(SEARCH("Dn(waiting)",G161)))</formula>
    </cfRule>
  </conditionalFormatting>
  <conditionalFormatting sqref="G159">
    <cfRule type="containsBlanks" dxfId="14979" priority="14977">
      <formula>LEN(TRIM(G159))=0</formula>
    </cfRule>
    <cfRule type="containsText" dxfId="14978" priority="14978" operator="containsText" text="Operational">
      <formula>NOT(ISERROR(SEARCH("Operational",G159)))</formula>
    </cfRule>
    <cfRule type="containsText" dxfId="14977" priority="14979" operator="containsText" text="Dn(service)">
      <formula>NOT(ISERROR(SEARCH("Dn(service)",G159)))</formula>
    </cfRule>
    <cfRule type="containsText" dxfId="14976" priority="14980" operator="containsText" text="Dn(waiting)">
      <formula>NOT(ISERROR(SEARCH("Dn(waiting)",G159)))</formula>
    </cfRule>
  </conditionalFormatting>
  <conditionalFormatting sqref="C161">
    <cfRule type="containsBlanks" dxfId="14975" priority="14973">
      <formula>LEN(TRIM(C161))=0</formula>
    </cfRule>
    <cfRule type="containsText" dxfId="14974" priority="14974" operator="containsText" text="Operational">
      <formula>NOT(ISERROR(SEARCH("Operational",C161)))</formula>
    </cfRule>
    <cfRule type="containsText" dxfId="14973" priority="14975" operator="containsText" text="Dn(service)">
      <formula>NOT(ISERROR(SEARCH("Dn(service)",C161)))</formula>
    </cfRule>
    <cfRule type="containsText" dxfId="14972" priority="14976" operator="containsText" text="Dn(waiting)">
      <formula>NOT(ISERROR(SEARCH("Dn(waiting)",C161)))</formula>
    </cfRule>
  </conditionalFormatting>
  <conditionalFormatting sqref="E163">
    <cfRule type="containsBlanks" dxfId="14971" priority="14969">
      <formula>LEN(TRIM(E163))=0</formula>
    </cfRule>
    <cfRule type="containsText" dxfId="14970" priority="14970" operator="containsText" text="Operational">
      <formula>NOT(ISERROR(SEARCH("Operational",E163)))</formula>
    </cfRule>
    <cfRule type="containsText" dxfId="14969" priority="14971" operator="containsText" text="Dn(service)">
      <formula>NOT(ISERROR(SEARCH("Dn(service)",E163)))</formula>
    </cfRule>
    <cfRule type="containsText" dxfId="14968" priority="14972" operator="containsText" text="Dn(waiting)">
      <formula>NOT(ISERROR(SEARCH("Dn(waiting)",E163)))</formula>
    </cfRule>
  </conditionalFormatting>
  <conditionalFormatting sqref="G163">
    <cfRule type="containsBlanks" dxfId="14967" priority="14965">
      <formula>LEN(TRIM(G163))=0</formula>
    </cfRule>
    <cfRule type="containsText" dxfId="14966" priority="14966" operator="containsText" text="Operational">
      <formula>NOT(ISERROR(SEARCH("Operational",G163)))</formula>
    </cfRule>
    <cfRule type="containsText" dxfId="14965" priority="14967" operator="containsText" text="Dn(service)">
      <formula>NOT(ISERROR(SEARCH("Dn(service)",G163)))</formula>
    </cfRule>
    <cfRule type="containsText" dxfId="14964" priority="14968" operator="containsText" text="Dn(waiting)">
      <formula>NOT(ISERROR(SEARCH("Dn(waiting)",G163)))</formula>
    </cfRule>
  </conditionalFormatting>
  <conditionalFormatting sqref="G164">
    <cfRule type="containsBlanks" dxfId="14963" priority="14961">
      <formula>LEN(TRIM(G164))=0</formula>
    </cfRule>
    <cfRule type="containsText" dxfId="14962" priority="14962" operator="containsText" text="Operational">
      <formula>NOT(ISERROR(SEARCH("Operational",G164)))</formula>
    </cfRule>
    <cfRule type="containsText" dxfId="14961" priority="14963" operator="containsText" text="Dn(service)">
      <formula>NOT(ISERROR(SEARCH("Dn(service)",G164)))</formula>
    </cfRule>
    <cfRule type="containsText" dxfId="14960" priority="14964" operator="containsText" text="Dn(waiting)">
      <formula>NOT(ISERROR(SEARCH("Dn(waiting)",G164)))</formula>
    </cfRule>
  </conditionalFormatting>
  <conditionalFormatting sqref="G165">
    <cfRule type="containsBlanks" dxfId="14959" priority="14957">
      <formula>LEN(TRIM(G165))=0</formula>
    </cfRule>
    <cfRule type="containsText" dxfId="14958" priority="14958" operator="containsText" text="Operational">
      <formula>NOT(ISERROR(SEARCH("Operational",G165)))</formula>
    </cfRule>
    <cfRule type="containsText" dxfId="14957" priority="14959" operator="containsText" text="Dn(service)">
      <formula>NOT(ISERROR(SEARCH("Dn(service)",G165)))</formula>
    </cfRule>
    <cfRule type="containsText" dxfId="14956" priority="14960" operator="containsText" text="Dn(waiting)">
      <formula>NOT(ISERROR(SEARCH("Dn(waiting)",G165)))</formula>
    </cfRule>
  </conditionalFormatting>
  <conditionalFormatting sqref="F164">
    <cfRule type="containsBlanks" dxfId="14955" priority="14953">
      <formula>LEN(TRIM(F164))=0</formula>
    </cfRule>
    <cfRule type="containsText" dxfId="14954" priority="14954" operator="containsText" text="Operational">
      <formula>NOT(ISERROR(SEARCH("Operational",F164)))</formula>
    </cfRule>
    <cfRule type="containsText" dxfId="14953" priority="14955" operator="containsText" text="Dn(service)">
      <formula>NOT(ISERROR(SEARCH("Dn(service)",F164)))</formula>
    </cfRule>
    <cfRule type="containsText" dxfId="14952" priority="14956" operator="containsText" text="Dn(waiting)">
      <formula>NOT(ISERROR(SEARCH("Dn(waiting)",F164)))</formula>
    </cfRule>
  </conditionalFormatting>
  <conditionalFormatting sqref="F165">
    <cfRule type="containsBlanks" dxfId="14951" priority="14949">
      <formula>LEN(TRIM(F165))=0</formula>
    </cfRule>
    <cfRule type="containsText" dxfId="14950" priority="14950" operator="containsText" text="Operational">
      <formula>NOT(ISERROR(SEARCH("Operational",F165)))</formula>
    </cfRule>
    <cfRule type="containsText" dxfId="14949" priority="14951" operator="containsText" text="Dn(service)">
      <formula>NOT(ISERROR(SEARCH("Dn(service)",F165)))</formula>
    </cfRule>
    <cfRule type="containsText" dxfId="14948" priority="14952" operator="containsText" text="Dn(waiting)">
      <formula>NOT(ISERROR(SEARCH("Dn(waiting)",F165)))</formula>
    </cfRule>
  </conditionalFormatting>
  <conditionalFormatting sqref="F167">
    <cfRule type="containsBlanks" dxfId="14947" priority="14945">
      <formula>LEN(TRIM(F167))=0</formula>
    </cfRule>
    <cfRule type="containsText" dxfId="14946" priority="14946" operator="containsText" text="Operational">
      <formula>NOT(ISERROR(SEARCH("Operational",F167)))</formula>
    </cfRule>
    <cfRule type="containsText" dxfId="14945" priority="14947" operator="containsText" text="Dn(service)">
      <formula>NOT(ISERROR(SEARCH("Dn(service)",F167)))</formula>
    </cfRule>
    <cfRule type="containsText" dxfId="14944" priority="14948" operator="containsText" text="Dn(waiting)">
      <formula>NOT(ISERROR(SEARCH("Dn(waiting)",F167)))</formula>
    </cfRule>
  </conditionalFormatting>
  <conditionalFormatting sqref="F166">
    <cfRule type="containsBlanks" dxfId="14943" priority="14941">
      <formula>LEN(TRIM(F166))=0</formula>
    </cfRule>
    <cfRule type="containsText" dxfId="14942" priority="14942" operator="containsText" text="Operational">
      <formula>NOT(ISERROR(SEARCH("Operational",F166)))</formula>
    </cfRule>
    <cfRule type="containsText" dxfId="14941" priority="14943" operator="containsText" text="Dn(service)">
      <formula>NOT(ISERROR(SEARCH("Dn(service)",F166)))</formula>
    </cfRule>
    <cfRule type="containsText" dxfId="14940" priority="14944" operator="containsText" text="Dn(waiting)">
      <formula>NOT(ISERROR(SEARCH("Dn(waiting)",F166)))</formula>
    </cfRule>
  </conditionalFormatting>
  <conditionalFormatting sqref="D168">
    <cfRule type="containsBlanks" dxfId="14939" priority="14937">
      <formula>LEN(TRIM(D168))=0</formula>
    </cfRule>
    <cfRule type="containsText" dxfId="14938" priority="14938" operator="containsText" text="Operational">
      <formula>NOT(ISERROR(SEARCH("Operational",D168)))</formula>
    </cfRule>
    <cfRule type="containsText" dxfId="14937" priority="14939" operator="containsText" text="Dn(service)">
      <formula>NOT(ISERROR(SEARCH("Dn(service)",D168)))</formula>
    </cfRule>
    <cfRule type="containsText" dxfId="14936" priority="14940" operator="containsText" text="Dn(waiting)">
      <formula>NOT(ISERROR(SEARCH("Dn(waiting)",D168)))</formula>
    </cfRule>
  </conditionalFormatting>
  <conditionalFormatting sqref="D169">
    <cfRule type="containsBlanks" dxfId="14935" priority="14933">
      <formula>LEN(TRIM(D169))=0</formula>
    </cfRule>
    <cfRule type="containsText" dxfId="14934" priority="14934" operator="containsText" text="Operational">
      <formula>NOT(ISERROR(SEARCH("Operational",D169)))</formula>
    </cfRule>
    <cfRule type="containsText" dxfId="14933" priority="14935" operator="containsText" text="Dn(service)">
      <formula>NOT(ISERROR(SEARCH("Dn(service)",D169)))</formula>
    </cfRule>
    <cfRule type="containsText" dxfId="14932" priority="14936" operator="containsText" text="Dn(waiting)">
      <formula>NOT(ISERROR(SEARCH("Dn(waiting)",D169)))</formula>
    </cfRule>
  </conditionalFormatting>
  <conditionalFormatting sqref="D170">
    <cfRule type="containsBlanks" dxfId="14931" priority="14929">
      <formula>LEN(TRIM(D170))=0</formula>
    </cfRule>
    <cfRule type="containsText" dxfId="14930" priority="14930" operator="containsText" text="Operational">
      <formula>NOT(ISERROR(SEARCH("Operational",D170)))</formula>
    </cfRule>
    <cfRule type="containsText" dxfId="14929" priority="14931" operator="containsText" text="Dn(service)">
      <formula>NOT(ISERROR(SEARCH("Dn(service)",D170)))</formula>
    </cfRule>
    <cfRule type="containsText" dxfId="14928" priority="14932" operator="containsText" text="Dn(waiting)">
      <formula>NOT(ISERROR(SEARCH("Dn(waiting)",D170)))</formula>
    </cfRule>
  </conditionalFormatting>
  <conditionalFormatting sqref="D171">
    <cfRule type="containsBlanks" dxfId="14927" priority="14925">
      <formula>LEN(TRIM(D171))=0</formula>
    </cfRule>
    <cfRule type="containsText" dxfId="14926" priority="14926" operator="containsText" text="Operational">
      <formula>NOT(ISERROR(SEARCH("Operational",D171)))</formula>
    </cfRule>
    <cfRule type="containsText" dxfId="14925" priority="14927" operator="containsText" text="Dn(service)">
      <formula>NOT(ISERROR(SEARCH("Dn(service)",D171)))</formula>
    </cfRule>
    <cfRule type="containsText" dxfId="14924" priority="14928" operator="containsText" text="Dn(waiting)">
      <formula>NOT(ISERROR(SEARCH("Dn(waiting)",D171)))</formula>
    </cfRule>
  </conditionalFormatting>
  <conditionalFormatting sqref="C172">
    <cfRule type="containsBlanks" dxfId="14923" priority="14921">
      <formula>LEN(TRIM(C172))=0</formula>
    </cfRule>
    <cfRule type="containsText" dxfId="14922" priority="14922" operator="containsText" text="Operational">
      <formula>NOT(ISERROR(SEARCH("Operational",C172)))</formula>
    </cfRule>
    <cfRule type="containsText" dxfId="14921" priority="14923" operator="containsText" text="Dn(service)">
      <formula>NOT(ISERROR(SEARCH("Dn(service)",C172)))</formula>
    </cfRule>
    <cfRule type="containsText" dxfId="14920" priority="14924" operator="containsText" text="Dn(waiting)">
      <formula>NOT(ISERROR(SEARCH("Dn(waiting)",C172)))</formula>
    </cfRule>
  </conditionalFormatting>
  <conditionalFormatting sqref="C173">
    <cfRule type="containsBlanks" dxfId="14919" priority="14917">
      <formula>LEN(TRIM(C173))=0</formula>
    </cfRule>
    <cfRule type="containsText" dxfId="14918" priority="14918" operator="containsText" text="Operational">
      <formula>NOT(ISERROR(SEARCH("Operational",C173)))</formula>
    </cfRule>
    <cfRule type="containsText" dxfId="14917" priority="14919" operator="containsText" text="Dn(service)">
      <formula>NOT(ISERROR(SEARCH("Dn(service)",C173)))</formula>
    </cfRule>
    <cfRule type="containsText" dxfId="14916" priority="14920" operator="containsText" text="Dn(waiting)">
      <formula>NOT(ISERROR(SEARCH("Dn(waiting)",C173)))</formula>
    </cfRule>
  </conditionalFormatting>
  <conditionalFormatting sqref="C174">
    <cfRule type="containsBlanks" dxfId="14915" priority="14913">
      <formula>LEN(TRIM(C174))=0</formula>
    </cfRule>
    <cfRule type="containsText" dxfId="14914" priority="14914" operator="containsText" text="Operational">
      <formula>NOT(ISERROR(SEARCH("Operational",C174)))</formula>
    </cfRule>
    <cfRule type="containsText" dxfId="14913" priority="14915" operator="containsText" text="Dn(service)">
      <formula>NOT(ISERROR(SEARCH("Dn(service)",C174)))</formula>
    </cfRule>
    <cfRule type="containsText" dxfId="14912" priority="14916" operator="containsText" text="Dn(waiting)">
      <formula>NOT(ISERROR(SEARCH("Dn(waiting)",C174)))</formula>
    </cfRule>
  </conditionalFormatting>
  <conditionalFormatting sqref="C175">
    <cfRule type="containsBlanks" dxfId="14911" priority="14909">
      <formula>LEN(TRIM(C175))=0</formula>
    </cfRule>
    <cfRule type="containsText" dxfId="14910" priority="14910" operator="containsText" text="Operational">
      <formula>NOT(ISERROR(SEARCH("Operational",C175)))</formula>
    </cfRule>
    <cfRule type="containsText" dxfId="14909" priority="14911" operator="containsText" text="Dn(service)">
      <formula>NOT(ISERROR(SEARCH("Dn(service)",C175)))</formula>
    </cfRule>
    <cfRule type="containsText" dxfId="14908" priority="14912" operator="containsText" text="Dn(waiting)">
      <formula>NOT(ISERROR(SEARCH("Dn(waiting)",C175)))</formula>
    </cfRule>
  </conditionalFormatting>
  <conditionalFormatting sqref="C176">
    <cfRule type="containsBlanks" dxfId="14907" priority="14905">
      <formula>LEN(TRIM(C176))=0</formula>
    </cfRule>
    <cfRule type="containsText" dxfId="14906" priority="14906" operator="containsText" text="Operational">
      <formula>NOT(ISERROR(SEARCH("Operational",C176)))</formula>
    </cfRule>
    <cfRule type="containsText" dxfId="14905" priority="14907" operator="containsText" text="Dn(service)">
      <formula>NOT(ISERROR(SEARCH("Dn(service)",C176)))</formula>
    </cfRule>
    <cfRule type="containsText" dxfId="14904" priority="14908" operator="containsText" text="Dn(waiting)">
      <formula>NOT(ISERROR(SEARCH("Dn(waiting)",C176)))</formula>
    </cfRule>
  </conditionalFormatting>
  <conditionalFormatting sqref="G169">
    <cfRule type="containsBlanks" dxfId="14903" priority="14901">
      <formula>LEN(TRIM(G169))=0</formula>
    </cfRule>
    <cfRule type="containsText" dxfId="14902" priority="14902" operator="containsText" text="Operational">
      <formula>NOT(ISERROR(SEARCH("Operational",G169)))</formula>
    </cfRule>
    <cfRule type="containsText" dxfId="14901" priority="14903" operator="containsText" text="Dn(service)">
      <formula>NOT(ISERROR(SEARCH("Dn(service)",G169)))</formula>
    </cfRule>
    <cfRule type="containsText" dxfId="14900" priority="14904" operator="containsText" text="Dn(waiting)">
      <formula>NOT(ISERROR(SEARCH("Dn(waiting)",G169)))</formula>
    </cfRule>
  </conditionalFormatting>
  <conditionalFormatting sqref="G170">
    <cfRule type="containsBlanks" dxfId="14899" priority="14897">
      <formula>LEN(TRIM(G170))=0</formula>
    </cfRule>
    <cfRule type="containsText" dxfId="14898" priority="14898" operator="containsText" text="Operational">
      <formula>NOT(ISERROR(SEARCH("Operational",G170)))</formula>
    </cfRule>
    <cfRule type="containsText" dxfId="14897" priority="14899" operator="containsText" text="Dn(service)">
      <formula>NOT(ISERROR(SEARCH("Dn(service)",G170)))</formula>
    </cfRule>
    <cfRule type="containsText" dxfId="14896" priority="14900" operator="containsText" text="Dn(waiting)">
      <formula>NOT(ISERROR(SEARCH("Dn(waiting)",G170)))</formula>
    </cfRule>
  </conditionalFormatting>
  <conditionalFormatting sqref="G171">
    <cfRule type="containsBlanks" dxfId="14895" priority="14893">
      <formula>LEN(TRIM(G171))=0</formula>
    </cfRule>
    <cfRule type="containsText" dxfId="14894" priority="14894" operator="containsText" text="Operational">
      <formula>NOT(ISERROR(SEARCH("Operational",G171)))</formula>
    </cfRule>
    <cfRule type="containsText" dxfId="14893" priority="14895" operator="containsText" text="Dn(service)">
      <formula>NOT(ISERROR(SEARCH("Dn(service)",G171)))</formula>
    </cfRule>
    <cfRule type="containsText" dxfId="14892" priority="14896" operator="containsText" text="Dn(waiting)">
      <formula>NOT(ISERROR(SEARCH("Dn(waiting)",G171)))</formula>
    </cfRule>
  </conditionalFormatting>
  <conditionalFormatting sqref="G176">
    <cfRule type="containsBlanks" dxfId="14891" priority="14889">
      <formula>LEN(TRIM(G176))=0</formula>
    </cfRule>
    <cfRule type="containsText" dxfId="14890" priority="14890" operator="containsText" text="Operational">
      <formula>NOT(ISERROR(SEARCH("Operational",G176)))</formula>
    </cfRule>
    <cfRule type="containsText" dxfId="14889" priority="14891" operator="containsText" text="Dn(service)">
      <formula>NOT(ISERROR(SEARCH("Dn(service)",G176)))</formula>
    </cfRule>
    <cfRule type="containsText" dxfId="14888" priority="14892" operator="containsText" text="Dn(waiting)">
      <formula>NOT(ISERROR(SEARCH("Dn(waiting)",G176)))</formula>
    </cfRule>
  </conditionalFormatting>
  <conditionalFormatting sqref="G177">
    <cfRule type="containsBlanks" dxfId="14887" priority="14885">
      <formula>LEN(TRIM(G177))=0</formula>
    </cfRule>
    <cfRule type="containsText" dxfId="14886" priority="14886" operator="containsText" text="Operational">
      <formula>NOT(ISERROR(SEARCH("Operational",G177)))</formula>
    </cfRule>
    <cfRule type="containsText" dxfId="14885" priority="14887" operator="containsText" text="Dn(service)">
      <formula>NOT(ISERROR(SEARCH("Dn(service)",G177)))</formula>
    </cfRule>
    <cfRule type="containsText" dxfId="14884" priority="14888" operator="containsText" text="Dn(waiting)">
      <formula>NOT(ISERROR(SEARCH("Dn(waiting)",G177)))</formula>
    </cfRule>
  </conditionalFormatting>
  <conditionalFormatting sqref="G178">
    <cfRule type="containsBlanks" dxfId="14883" priority="14881">
      <formula>LEN(TRIM(G178))=0</formula>
    </cfRule>
    <cfRule type="containsText" dxfId="14882" priority="14882" operator="containsText" text="Operational">
      <formula>NOT(ISERROR(SEARCH("Operational",G178)))</formula>
    </cfRule>
    <cfRule type="containsText" dxfId="14881" priority="14883" operator="containsText" text="Dn(service)">
      <formula>NOT(ISERROR(SEARCH("Dn(service)",G178)))</formula>
    </cfRule>
    <cfRule type="containsText" dxfId="14880" priority="14884" operator="containsText" text="Dn(waiting)">
      <formula>NOT(ISERROR(SEARCH("Dn(waiting)",G178)))</formula>
    </cfRule>
  </conditionalFormatting>
  <conditionalFormatting sqref="G179">
    <cfRule type="containsBlanks" dxfId="14879" priority="14877">
      <formula>LEN(TRIM(G179))=0</formula>
    </cfRule>
    <cfRule type="containsText" dxfId="14878" priority="14878" operator="containsText" text="Operational">
      <formula>NOT(ISERROR(SEARCH("Operational",G179)))</formula>
    </cfRule>
    <cfRule type="containsText" dxfId="14877" priority="14879" operator="containsText" text="Dn(service)">
      <formula>NOT(ISERROR(SEARCH("Dn(service)",G179)))</formula>
    </cfRule>
    <cfRule type="containsText" dxfId="14876" priority="14880" operator="containsText" text="Dn(waiting)">
      <formula>NOT(ISERROR(SEARCH("Dn(waiting)",G179)))</formula>
    </cfRule>
  </conditionalFormatting>
  <conditionalFormatting sqref="G180">
    <cfRule type="containsBlanks" dxfId="14875" priority="14873">
      <formula>LEN(TRIM(G180))=0</formula>
    </cfRule>
    <cfRule type="containsText" dxfId="14874" priority="14874" operator="containsText" text="Operational">
      <formula>NOT(ISERROR(SEARCH("Operational",G180)))</formula>
    </cfRule>
    <cfRule type="containsText" dxfId="14873" priority="14875" operator="containsText" text="Dn(service)">
      <formula>NOT(ISERROR(SEARCH("Dn(service)",G180)))</formula>
    </cfRule>
    <cfRule type="containsText" dxfId="14872" priority="14876" operator="containsText" text="Dn(waiting)">
      <formula>NOT(ISERROR(SEARCH("Dn(waiting)",G180)))</formula>
    </cfRule>
  </conditionalFormatting>
  <conditionalFormatting sqref="E175">
    <cfRule type="containsBlanks" dxfId="14871" priority="14869">
      <formula>LEN(TRIM(E175))=0</formula>
    </cfRule>
    <cfRule type="containsText" dxfId="14870" priority="14870" operator="containsText" text="Operational">
      <formula>NOT(ISERROR(SEARCH("Operational",E175)))</formula>
    </cfRule>
    <cfRule type="containsText" dxfId="14869" priority="14871" operator="containsText" text="Dn(service)">
      <formula>NOT(ISERROR(SEARCH("Dn(service)",E175)))</formula>
    </cfRule>
    <cfRule type="containsText" dxfId="14868" priority="14872" operator="containsText" text="Dn(waiting)">
      <formula>NOT(ISERROR(SEARCH("Dn(waiting)",E175)))</formula>
    </cfRule>
  </conditionalFormatting>
  <conditionalFormatting sqref="E180">
    <cfRule type="containsBlanks" dxfId="14867" priority="14865">
      <formula>LEN(TRIM(E180))=0</formula>
    </cfRule>
    <cfRule type="containsText" dxfId="14866" priority="14866" operator="containsText" text="Operational">
      <formula>NOT(ISERROR(SEARCH("Operational",E180)))</formula>
    </cfRule>
    <cfRule type="containsText" dxfId="14865" priority="14867" operator="containsText" text="Dn(service)">
      <formula>NOT(ISERROR(SEARCH("Dn(service)",E180)))</formula>
    </cfRule>
    <cfRule type="containsText" dxfId="14864" priority="14868" operator="containsText" text="Dn(waiting)">
      <formula>NOT(ISERROR(SEARCH("Dn(waiting)",E180)))</formula>
    </cfRule>
  </conditionalFormatting>
  <conditionalFormatting sqref="E181">
    <cfRule type="containsBlanks" dxfId="14863" priority="14861">
      <formula>LEN(TRIM(E181))=0</formula>
    </cfRule>
    <cfRule type="containsText" dxfId="14862" priority="14862" operator="containsText" text="Operational">
      <formula>NOT(ISERROR(SEARCH("Operational",E181)))</formula>
    </cfRule>
    <cfRule type="containsText" dxfId="14861" priority="14863" operator="containsText" text="Dn(service)">
      <formula>NOT(ISERROR(SEARCH("Dn(service)",E181)))</formula>
    </cfRule>
    <cfRule type="containsText" dxfId="14860" priority="14864" operator="containsText" text="Dn(waiting)">
      <formula>NOT(ISERROR(SEARCH("Dn(waiting)",E181)))</formula>
    </cfRule>
  </conditionalFormatting>
  <conditionalFormatting sqref="E182">
    <cfRule type="containsBlanks" dxfId="14859" priority="14857">
      <formula>LEN(TRIM(E182))=0</formula>
    </cfRule>
    <cfRule type="containsText" dxfId="14858" priority="14858" operator="containsText" text="Operational">
      <formula>NOT(ISERROR(SEARCH("Operational",E182)))</formula>
    </cfRule>
    <cfRule type="containsText" dxfId="14857" priority="14859" operator="containsText" text="Dn(service)">
      <formula>NOT(ISERROR(SEARCH("Dn(service)",E182)))</formula>
    </cfRule>
    <cfRule type="containsText" dxfId="14856" priority="14860" operator="containsText" text="Dn(waiting)">
      <formula>NOT(ISERROR(SEARCH("Dn(waiting)",E182)))</formula>
    </cfRule>
  </conditionalFormatting>
  <conditionalFormatting sqref="E183">
    <cfRule type="containsBlanks" dxfId="14855" priority="14853">
      <formula>LEN(TRIM(E183))=0</formula>
    </cfRule>
    <cfRule type="containsText" dxfId="14854" priority="14854" operator="containsText" text="Operational">
      <formula>NOT(ISERROR(SEARCH("Operational",E183)))</formula>
    </cfRule>
    <cfRule type="containsText" dxfId="14853" priority="14855" operator="containsText" text="Dn(service)">
      <formula>NOT(ISERROR(SEARCH("Dn(service)",E183)))</formula>
    </cfRule>
    <cfRule type="containsText" dxfId="14852" priority="14856" operator="containsText" text="Dn(waiting)">
      <formula>NOT(ISERROR(SEARCH("Dn(waiting)",E183)))</formula>
    </cfRule>
  </conditionalFormatting>
  <conditionalFormatting sqref="E184">
    <cfRule type="containsBlanks" dxfId="14851" priority="14849">
      <formula>LEN(TRIM(E184))=0</formula>
    </cfRule>
    <cfRule type="containsText" dxfId="14850" priority="14850" operator="containsText" text="Operational">
      <formula>NOT(ISERROR(SEARCH("Operational",E184)))</formula>
    </cfRule>
    <cfRule type="containsText" dxfId="14849" priority="14851" operator="containsText" text="Dn(service)">
      <formula>NOT(ISERROR(SEARCH("Dn(service)",E184)))</formula>
    </cfRule>
    <cfRule type="containsText" dxfId="14848" priority="14852" operator="containsText" text="Dn(waiting)">
      <formula>NOT(ISERROR(SEARCH("Dn(waiting)",E184)))</formula>
    </cfRule>
  </conditionalFormatting>
  <conditionalFormatting sqref="F184">
    <cfRule type="containsBlanks" dxfId="14847" priority="14845">
      <formula>LEN(TRIM(F184))=0</formula>
    </cfRule>
    <cfRule type="containsText" dxfId="14846" priority="14846" operator="containsText" text="Operational">
      <formula>NOT(ISERROR(SEARCH("Operational",F184)))</formula>
    </cfRule>
    <cfRule type="containsText" dxfId="14845" priority="14847" operator="containsText" text="Dn(service)">
      <formula>NOT(ISERROR(SEARCH("Dn(service)",F184)))</formula>
    </cfRule>
    <cfRule type="containsText" dxfId="14844" priority="14848" operator="containsText" text="Dn(waiting)">
      <formula>NOT(ISERROR(SEARCH("Dn(waiting)",F184)))</formula>
    </cfRule>
  </conditionalFormatting>
  <conditionalFormatting sqref="F185">
    <cfRule type="containsBlanks" dxfId="14843" priority="14841">
      <formula>LEN(TRIM(F185))=0</formula>
    </cfRule>
    <cfRule type="containsText" dxfId="14842" priority="14842" operator="containsText" text="Operational">
      <formula>NOT(ISERROR(SEARCH("Operational",F185)))</formula>
    </cfRule>
    <cfRule type="containsText" dxfId="14841" priority="14843" operator="containsText" text="Dn(service)">
      <formula>NOT(ISERROR(SEARCH("Dn(service)",F185)))</formula>
    </cfRule>
    <cfRule type="containsText" dxfId="14840" priority="14844" operator="containsText" text="Dn(waiting)">
      <formula>NOT(ISERROR(SEARCH("Dn(waiting)",F185)))</formula>
    </cfRule>
  </conditionalFormatting>
  <conditionalFormatting sqref="F186">
    <cfRule type="containsBlanks" dxfId="14839" priority="14837">
      <formula>LEN(TRIM(F186))=0</formula>
    </cfRule>
    <cfRule type="containsText" dxfId="14838" priority="14838" operator="containsText" text="Operational">
      <formula>NOT(ISERROR(SEARCH("Operational",F186)))</formula>
    </cfRule>
    <cfRule type="containsText" dxfId="14837" priority="14839" operator="containsText" text="Dn(service)">
      <formula>NOT(ISERROR(SEARCH("Dn(service)",F186)))</formula>
    </cfRule>
    <cfRule type="containsText" dxfId="14836" priority="14840" operator="containsText" text="Dn(waiting)">
      <formula>NOT(ISERROR(SEARCH("Dn(waiting)",F186)))</formula>
    </cfRule>
  </conditionalFormatting>
  <conditionalFormatting sqref="F187">
    <cfRule type="containsBlanks" dxfId="14835" priority="14833">
      <formula>LEN(TRIM(F187))=0</formula>
    </cfRule>
    <cfRule type="containsText" dxfId="14834" priority="14834" operator="containsText" text="Operational">
      <formula>NOT(ISERROR(SEARCH("Operational",F187)))</formula>
    </cfRule>
    <cfRule type="containsText" dxfId="14833" priority="14835" operator="containsText" text="Dn(service)">
      <formula>NOT(ISERROR(SEARCH("Dn(service)",F187)))</formula>
    </cfRule>
    <cfRule type="containsText" dxfId="14832" priority="14836" operator="containsText" text="Dn(waiting)">
      <formula>NOT(ISERROR(SEARCH("Dn(waiting)",F187)))</formula>
    </cfRule>
  </conditionalFormatting>
  <conditionalFormatting sqref="F188">
    <cfRule type="containsBlanks" dxfId="14831" priority="14829">
      <formula>LEN(TRIM(F188))=0</formula>
    </cfRule>
    <cfRule type="containsText" dxfId="14830" priority="14830" operator="containsText" text="Operational">
      <formula>NOT(ISERROR(SEARCH("Operational",F188)))</formula>
    </cfRule>
    <cfRule type="containsText" dxfId="14829" priority="14831" operator="containsText" text="Dn(service)">
      <formula>NOT(ISERROR(SEARCH("Dn(service)",F188)))</formula>
    </cfRule>
    <cfRule type="containsText" dxfId="14828" priority="14832" operator="containsText" text="Dn(waiting)">
      <formula>NOT(ISERROR(SEARCH("Dn(waiting)",F188)))</formula>
    </cfRule>
  </conditionalFormatting>
  <conditionalFormatting sqref="D181">
    <cfRule type="containsBlanks" dxfId="14827" priority="14825">
      <formula>LEN(TRIM(D181))=0</formula>
    </cfRule>
    <cfRule type="containsText" dxfId="14826" priority="14826" operator="containsText" text="Operational">
      <formula>NOT(ISERROR(SEARCH("Operational",D181)))</formula>
    </cfRule>
    <cfRule type="containsText" dxfId="14825" priority="14827" operator="containsText" text="Dn(service)">
      <formula>NOT(ISERROR(SEARCH("Dn(service)",D181)))</formula>
    </cfRule>
    <cfRule type="containsText" dxfId="14824" priority="14828" operator="containsText" text="Dn(waiting)">
      <formula>NOT(ISERROR(SEARCH("Dn(waiting)",D181)))</formula>
    </cfRule>
  </conditionalFormatting>
  <conditionalFormatting sqref="D182">
    <cfRule type="containsBlanks" dxfId="14823" priority="14821">
      <formula>LEN(TRIM(D182))=0</formula>
    </cfRule>
    <cfRule type="containsText" dxfId="14822" priority="14822" operator="containsText" text="Operational">
      <formula>NOT(ISERROR(SEARCH("Operational",D182)))</formula>
    </cfRule>
    <cfRule type="containsText" dxfId="14821" priority="14823" operator="containsText" text="Dn(service)">
      <formula>NOT(ISERROR(SEARCH("Dn(service)",D182)))</formula>
    </cfRule>
    <cfRule type="containsText" dxfId="14820" priority="14824" operator="containsText" text="Dn(waiting)">
      <formula>NOT(ISERROR(SEARCH("Dn(waiting)",D182)))</formula>
    </cfRule>
  </conditionalFormatting>
  <conditionalFormatting sqref="D183">
    <cfRule type="containsBlanks" dxfId="14819" priority="14817">
      <formula>LEN(TRIM(D183))=0</formula>
    </cfRule>
    <cfRule type="containsText" dxfId="14818" priority="14818" operator="containsText" text="Operational">
      <formula>NOT(ISERROR(SEARCH("Operational",D183)))</formula>
    </cfRule>
    <cfRule type="containsText" dxfId="14817" priority="14819" operator="containsText" text="Dn(service)">
      <formula>NOT(ISERROR(SEARCH("Dn(service)",D183)))</formula>
    </cfRule>
    <cfRule type="containsText" dxfId="14816" priority="14820" operator="containsText" text="Dn(waiting)">
      <formula>NOT(ISERROR(SEARCH("Dn(waiting)",D183)))</formula>
    </cfRule>
  </conditionalFormatting>
  <conditionalFormatting sqref="D189">
    <cfRule type="containsBlanks" dxfId="14815" priority="14813">
      <formula>LEN(TRIM(D189))=0</formula>
    </cfRule>
    <cfRule type="containsText" dxfId="14814" priority="14814" operator="containsText" text="Operational">
      <formula>NOT(ISERROR(SEARCH("Operational",D189)))</formula>
    </cfRule>
    <cfRule type="containsText" dxfId="14813" priority="14815" operator="containsText" text="Dn(service)">
      <formula>NOT(ISERROR(SEARCH("Dn(service)",D189)))</formula>
    </cfRule>
    <cfRule type="containsText" dxfId="14812" priority="14816" operator="containsText" text="Dn(waiting)">
      <formula>NOT(ISERROR(SEARCH("Dn(waiting)",D189)))</formula>
    </cfRule>
  </conditionalFormatting>
  <conditionalFormatting sqref="D190">
    <cfRule type="containsBlanks" dxfId="14811" priority="14809">
      <formula>LEN(TRIM(D190))=0</formula>
    </cfRule>
    <cfRule type="containsText" dxfId="14810" priority="14810" operator="containsText" text="Operational">
      <formula>NOT(ISERROR(SEARCH("Operational",D190)))</formula>
    </cfRule>
    <cfRule type="containsText" dxfId="14809" priority="14811" operator="containsText" text="Dn(service)">
      <formula>NOT(ISERROR(SEARCH("Dn(service)",D190)))</formula>
    </cfRule>
    <cfRule type="containsText" dxfId="14808" priority="14812" operator="containsText" text="Dn(waiting)">
      <formula>NOT(ISERROR(SEARCH("Dn(waiting)",D190)))</formula>
    </cfRule>
  </conditionalFormatting>
  <conditionalFormatting sqref="D191">
    <cfRule type="containsBlanks" dxfId="14807" priority="14805">
      <formula>LEN(TRIM(D191))=0</formula>
    </cfRule>
    <cfRule type="containsText" dxfId="14806" priority="14806" operator="containsText" text="Operational">
      <formula>NOT(ISERROR(SEARCH("Operational",D191)))</formula>
    </cfRule>
    <cfRule type="containsText" dxfId="14805" priority="14807" operator="containsText" text="Dn(service)">
      <formula>NOT(ISERROR(SEARCH("Dn(service)",D191)))</formula>
    </cfRule>
    <cfRule type="containsText" dxfId="14804" priority="14808" operator="containsText" text="Dn(waiting)">
      <formula>NOT(ISERROR(SEARCH("Dn(waiting)",D191)))</formula>
    </cfRule>
  </conditionalFormatting>
  <conditionalFormatting sqref="D192">
    <cfRule type="containsBlanks" dxfId="14803" priority="14801">
      <formula>LEN(TRIM(D192))=0</formula>
    </cfRule>
    <cfRule type="containsText" dxfId="14802" priority="14802" operator="containsText" text="Operational">
      <formula>NOT(ISERROR(SEARCH("Operational",D192)))</formula>
    </cfRule>
    <cfRule type="containsText" dxfId="14801" priority="14803" operator="containsText" text="Dn(service)">
      <formula>NOT(ISERROR(SEARCH("Dn(service)",D192)))</formula>
    </cfRule>
    <cfRule type="containsText" dxfId="14800" priority="14804" operator="containsText" text="Dn(waiting)">
      <formula>NOT(ISERROR(SEARCH("Dn(waiting)",D192)))</formula>
    </cfRule>
  </conditionalFormatting>
  <conditionalFormatting sqref="D193">
    <cfRule type="containsBlanks" dxfId="14799" priority="14797">
      <formula>LEN(TRIM(D193))=0</formula>
    </cfRule>
    <cfRule type="containsText" dxfId="14798" priority="14798" operator="containsText" text="Operational">
      <formula>NOT(ISERROR(SEARCH("Operational",D193)))</formula>
    </cfRule>
    <cfRule type="containsText" dxfId="14797" priority="14799" operator="containsText" text="Dn(service)">
      <formula>NOT(ISERROR(SEARCH("Dn(service)",D193)))</formula>
    </cfRule>
    <cfRule type="containsText" dxfId="14796" priority="14800" operator="containsText" text="Dn(waiting)">
      <formula>NOT(ISERROR(SEARCH("Dn(waiting)",D193)))</formula>
    </cfRule>
  </conditionalFormatting>
  <conditionalFormatting sqref="C187">
    <cfRule type="containsBlanks" dxfId="14795" priority="14793">
      <formula>LEN(TRIM(C187))=0</formula>
    </cfRule>
    <cfRule type="containsText" dxfId="14794" priority="14794" operator="containsText" text="Operational">
      <formula>NOT(ISERROR(SEARCH("Operational",C187)))</formula>
    </cfRule>
    <cfRule type="containsText" dxfId="14793" priority="14795" operator="containsText" text="Dn(service)">
      <formula>NOT(ISERROR(SEARCH("Dn(service)",C187)))</formula>
    </cfRule>
    <cfRule type="containsText" dxfId="14792" priority="14796" operator="containsText" text="Dn(waiting)">
      <formula>NOT(ISERROR(SEARCH("Dn(waiting)",C187)))</formula>
    </cfRule>
  </conditionalFormatting>
  <conditionalFormatting sqref="C193">
    <cfRule type="containsBlanks" dxfId="14791" priority="14789">
      <formula>LEN(TRIM(C193))=0</formula>
    </cfRule>
    <cfRule type="containsText" dxfId="14790" priority="14790" operator="containsText" text="Operational">
      <formula>NOT(ISERROR(SEARCH("Operational",C193)))</formula>
    </cfRule>
    <cfRule type="containsText" dxfId="14789" priority="14791" operator="containsText" text="Dn(service)">
      <formula>NOT(ISERROR(SEARCH("Dn(service)",C193)))</formula>
    </cfRule>
    <cfRule type="containsText" dxfId="14788" priority="14792" operator="containsText" text="Dn(waiting)">
      <formula>NOT(ISERROR(SEARCH("Dn(waiting)",C193)))</formula>
    </cfRule>
  </conditionalFormatting>
  <conditionalFormatting sqref="C194">
    <cfRule type="containsBlanks" dxfId="14787" priority="14785">
      <formula>LEN(TRIM(C194))=0</formula>
    </cfRule>
    <cfRule type="containsText" dxfId="14786" priority="14786" operator="containsText" text="Operational">
      <formula>NOT(ISERROR(SEARCH("Operational",C194)))</formula>
    </cfRule>
    <cfRule type="containsText" dxfId="14785" priority="14787" operator="containsText" text="Dn(service)">
      <formula>NOT(ISERROR(SEARCH("Dn(service)",C194)))</formula>
    </cfRule>
    <cfRule type="containsText" dxfId="14784" priority="14788" operator="containsText" text="Dn(waiting)">
      <formula>NOT(ISERROR(SEARCH("Dn(waiting)",C194)))</formula>
    </cfRule>
  </conditionalFormatting>
  <conditionalFormatting sqref="C195">
    <cfRule type="containsBlanks" dxfId="14783" priority="14781">
      <formula>LEN(TRIM(C195))=0</formula>
    </cfRule>
    <cfRule type="containsText" dxfId="14782" priority="14782" operator="containsText" text="Operational">
      <formula>NOT(ISERROR(SEARCH("Operational",C195)))</formula>
    </cfRule>
    <cfRule type="containsText" dxfId="14781" priority="14783" operator="containsText" text="Dn(service)">
      <formula>NOT(ISERROR(SEARCH("Dn(service)",C195)))</formula>
    </cfRule>
    <cfRule type="containsText" dxfId="14780" priority="14784" operator="containsText" text="Dn(waiting)">
      <formula>NOT(ISERROR(SEARCH("Dn(waiting)",C195)))</formula>
    </cfRule>
  </conditionalFormatting>
  <conditionalFormatting sqref="C196">
    <cfRule type="containsBlanks" dxfId="14779" priority="14777">
      <formula>LEN(TRIM(C196))=0</formula>
    </cfRule>
    <cfRule type="containsText" dxfId="14778" priority="14778" operator="containsText" text="Operational">
      <formula>NOT(ISERROR(SEARCH("Operational",C196)))</formula>
    </cfRule>
    <cfRule type="containsText" dxfId="14777" priority="14779" operator="containsText" text="Dn(service)">
      <formula>NOT(ISERROR(SEARCH("Dn(service)",C196)))</formula>
    </cfRule>
    <cfRule type="containsText" dxfId="14776" priority="14780" operator="containsText" text="Dn(waiting)">
      <formula>NOT(ISERROR(SEARCH("Dn(waiting)",C196)))</formula>
    </cfRule>
  </conditionalFormatting>
  <conditionalFormatting sqref="C197">
    <cfRule type="containsBlanks" dxfId="14775" priority="14773">
      <formula>LEN(TRIM(C197))=0</formula>
    </cfRule>
    <cfRule type="containsText" dxfId="14774" priority="14774" operator="containsText" text="Operational">
      <formula>NOT(ISERROR(SEARCH("Operational",C197)))</formula>
    </cfRule>
    <cfRule type="containsText" dxfId="14773" priority="14775" operator="containsText" text="Dn(service)">
      <formula>NOT(ISERROR(SEARCH("Dn(service)",C197)))</formula>
    </cfRule>
    <cfRule type="containsText" dxfId="14772" priority="14776" operator="containsText" text="Dn(waiting)">
      <formula>NOT(ISERROR(SEARCH("Dn(waiting)",C197)))</formula>
    </cfRule>
  </conditionalFormatting>
  <conditionalFormatting sqref="C198">
    <cfRule type="containsBlanks" dxfId="14771" priority="14769">
      <formula>LEN(TRIM(C198))=0</formula>
    </cfRule>
    <cfRule type="containsText" dxfId="14770" priority="14770" operator="containsText" text="Operational">
      <formula>NOT(ISERROR(SEARCH("Operational",C198)))</formula>
    </cfRule>
    <cfRule type="containsText" dxfId="14769" priority="14771" operator="containsText" text="Dn(service)">
      <formula>NOT(ISERROR(SEARCH("Dn(service)",C198)))</formula>
    </cfRule>
    <cfRule type="containsText" dxfId="14768" priority="14772" operator="containsText" text="Dn(waiting)">
      <formula>NOT(ISERROR(SEARCH("Dn(waiting)",C198)))</formula>
    </cfRule>
  </conditionalFormatting>
  <conditionalFormatting sqref="G189">
    <cfRule type="containsBlanks" dxfId="14767" priority="14765">
      <formula>LEN(TRIM(G189))=0</formula>
    </cfRule>
    <cfRule type="containsText" dxfId="14766" priority="14766" operator="containsText" text="Operational">
      <formula>NOT(ISERROR(SEARCH("Operational",G189)))</formula>
    </cfRule>
    <cfRule type="containsText" dxfId="14765" priority="14767" operator="containsText" text="Dn(service)">
      <formula>NOT(ISERROR(SEARCH("Dn(service)",G189)))</formula>
    </cfRule>
    <cfRule type="containsText" dxfId="14764" priority="14768" operator="containsText" text="Dn(waiting)">
      <formula>NOT(ISERROR(SEARCH("Dn(waiting)",G189)))</formula>
    </cfRule>
  </conditionalFormatting>
  <conditionalFormatting sqref="G190">
    <cfRule type="containsBlanks" dxfId="14763" priority="14761">
      <formula>LEN(TRIM(G190))=0</formula>
    </cfRule>
    <cfRule type="containsText" dxfId="14762" priority="14762" operator="containsText" text="Operational">
      <formula>NOT(ISERROR(SEARCH("Operational",G190)))</formula>
    </cfRule>
    <cfRule type="containsText" dxfId="14761" priority="14763" operator="containsText" text="Dn(service)">
      <formula>NOT(ISERROR(SEARCH("Dn(service)",G190)))</formula>
    </cfRule>
    <cfRule type="containsText" dxfId="14760" priority="14764" operator="containsText" text="Dn(waiting)">
      <formula>NOT(ISERROR(SEARCH("Dn(waiting)",G190)))</formula>
    </cfRule>
  </conditionalFormatting>
  <conditionalFormatting sqref="G191">
    <cfRule type="containsBlanks" dxfId="14759" priority="14757">
      <formula>LEN(TRIM(G191))=0</formula>
    </cfRule>
    <cfRule type="containsText" dxfId="14758" priority="14758" operator="containsText" text="Operational">
      <formula>NOT(ISERROR(SEARCH("Operational",G191)))</formula>
    </cfRule>
    <cfRule type="containsText" dxfId="14757" priority="14759" operator="containsText" text="Dn(service)">
      <formula>NOT(ISERROR(SEARCH("Dn(service)",G191)))</formula>
    </cfRule>
    <cfRule type="containsText" dxfId="14756" priority="14760" operator="containsText" text="Dn(waiting)">
      <formula>NOT(ISERROR(SEARCH("Dn(waiting)",G191)))</formula>
    </cfRule>
  </conditionalFormatting>
  <conditionalFormatting sqref="G192">
    <cfRule type="containsBlanks" dxfId="14755" priority="14753">
      <formula>LEN(TRIM(G192))=0</formula>
    </cfRule>
    <cfRule type="containsText" dxfId="14754" priority="14754" operator="containsText" text="Operational">
      <formula>NOT(ISERROR(SEARCH("Operational",G192)))</formula>
    </cfRule>
    <cfRule type="containsText" dxfId="14753" priority="14755" operator="containsText" text="Dn(service)">
      <formula>NOT(ISERROR(SEARCH("Dn(service)",G192)))</formula>
    </cfRule>
    <cfRule type="containsText" dxfId="14752" priority="14756" operator="containsText" text="Dn(waiting)">
      <formula>NOT(ISERROR(SEARCH("Dn(waiting)",G192)))</formula>
    </cfRule>
  </conditionalFormatting>
  <conditionalFormatting sqref="G197">
    <cfRule type="containsBlanks" dxfId="14751" priority="14749">
      <formula>LEN(TRIM(G197))=0</formula>
    </cfRule>
    <cfRule type="containsText" dxfId="14750" priority="14750" operator="containsText" text="Operational">
      <formula>NOT(ISERROR(SEARCH("Operational",G197)))</formula>
    </cfRule>
    <cfRule type="containsText" dxfId="14749" priority="14751" operator="containsText" text="Dn(service)">
      <formula>NOT(ISERROR(SEARCH("Dn(service)",G197)))</formula>
    </cfRule>
    <cfRule type="containsText" dxfId="14748" priority="14752" operator="containsText" text="Dn(waiting)">
      <formula>NOT(ISERROR(SEARCH("Dn(waiting)",G197)))</formula>
    </cfRule>
  </conditionalFormatting>
  <conditionalFormatting sqref="G198">
    <cfRule type="containsBlanks" dxfId="14747" priority="14745">
      <formula>LEN(TRIM(G198))=0</formula>
    </cfRule>
    <cfRule type="containsText" dxfId="14746" priority="14746" operator="containsText" text="Operational">
      <formula>NOT(ISERROR(SEARCH("Operational",G198)))</formula>
    </cfRule>
    <cfRule type="containsText" dxfId="14745" priority="14747" operator="containsText" text="Dn(service)">
      <formula>NOT(ISERROR(SEARCH("Dn(service)",G198)))</formula>
    </cfRule>
    <cfRule type="containsText" dxfId="14744" priority="14748" operator="containsText" text="Dn(waiting)">
      <formula>NOT(ISERROR(SEARCH("Dn(waiting)",G198)))</formula>
    </cfRule>
  </conditionalFormatting>
  <conditionalFormatting sqref="G199">
    <cfRule type="containsBlanks" dxfId="14743" priority="14741">
      <formula>LEN(TRIM(G199))=0</formula>
    </cfRule>
    <cfRule type="containsText" dxfId="14742" priority="14742" operator="containsText" text="Operational">
      <formula>NOT(ISERROR(SEARCH("Operational",G199)))</formula>
    </cfRule>
    <cfRule type="containsText" dxfId="14741" priority="14743" operator="containsText" text="Dn(service)">
      <formula>NOT(ISERROR(SEARCH("Dn(service)",G199)))</formula>
    </cfRule>
    <cfRule type="containsText" dxfId="14740" priority="14744" operator="containsText" text="Dn(waiting)">
      <formula>NOT(ISERROR(SEARCH("Dn(waiting)",G199)))</formula>
    </cfRule>
  </conditionalFormatting>
  <conditionalFormatting sqref="G200">
    <cfRule type="containsBlanks" dxfId="14739" priority="14737">
      <formula>LEN(TRIM(G200))=0</formula>
    </cfRule>
    <cfRule type="containsText" dxfId="14738" priority="14738" operator="containsText" text="Operational">
      <formula>NOT(ISERROR(SEARCH("Operational",G200)))</formula>
    </cfRule>
    <cfRule type="containsText" dxfId="14737" priority="14739" operator="containsText" text="Dn(service)">
      <formula>NOT(ISERROR(SEARCH("Dn(service)",G200)))</formula>
    </cfRule>
    <cfRule type="containsText" dxfId="14736" priority="14740" operator="containsText" text="Dn(waiting)">
      <formula>NOT(ISERROR(SEARCH("Dn(waiting)",G200)))</formula>
    </cfRule>
  </conditionalFormatting>
  <conditionalFormatting sqref="G201">
    <cfRule type="containsBlanks" dxfId="14735" priority="14733">
      <formula>LEN(TRIM(G201))=0</formula>
    </cfRule>
    <cfRule type="containsText" dxfId="14734" priority="14734" operator="containsText" text="Operational">
      <formula>NOT(ISERROR(SEARCH("Operational",G201)))</formula>
    </cfRule>
    <cfRule type="containsText" dxfId="14733" priority="14735" operator="containsText" text="Dn(service)">
      <formula>NOT(ISERROR(SEARCH("Dn(service)",G201)))</formula>
    </cfRule>
    <cfRule type="containsText" dxfId="14732" priority="14736" operator="containsText" text="Dn(waiting)">
      <formula>NOT(ISERROR(SEARCH("Dn(waiting)",G201)))</formula>
    </cfRule>
  </conditionalFormatting>
  <conditionalFormatting sqref="G202">
    <cfRule type="containsBlanks" dxfId="14731" priority="14729">
      <formula>LEN(TRIM(G202))=0</formula>
    </cfRule>
    <cfRule type="containsText" dxfId="14730" priority="14730" operator="containsText" text="Operational">
      <formula>NOT(ISERROR(SEARCH("Operational",G202)))</formula>
    </cfRule>
    <cfRule type="containsText" dxfId="14729" priority="14731" operator="containsText" text="Dn(service)">
      <formula>NOT(ISERROR(SEARCH("Dn(service)",G202)))</formula>
    </cfRule>
    <cfRule type="containsText" dxfId="14728" priority="14732" operator="containsText" text="Dn(waiting)">
      <formula>NOT(ISERROR(SEARCH("Dn(waiting)",G202)))</formula>
    </cfRule>
  </conditionalFormatting>
  <conditionalFormatting sqref="E202">
    <cfRule type="containsBlanks" dxfId="14727" priority="14725">
      <formula>LEN(TRIM(E202))=0</formula>
    </cfRule>
    <cfRule type="containsText" dxfId="14726" priority="14726" operator="containsText" text="Operational">
      <formula>NOT(ISERROR(SEARCH("Operational",E202)))</formula>
    </cfRule>
    <cfRule type="containsText" dxfId="14725" priority="14727" operator="containsText" text="Dn(service)">
      <formula>NOT(ISERROR(SEARCH("Dn(service)",E202)))</formula>
    </cfRule>
    <cfRule type="containsText" dxfId="14724" priority="14728" operator="containsText" text="Dn(waiting)">
      <formula>NOT(ISERROR(SEARCH("Dn(waiting)",E202)))</formula>
    </cfRule>
  </conditionalFormatting>
  <conditionalFormatting sqref="E203">
    <cfRule type="containsBlanks" dxfId="14723" priority="14721">
      <formula>LEN(TRIM(E203))=0</formula>
    </cfRule>
    <cfRule type="containsText" dxfId="14722" priority="14722" operator="containsText" text="Operational">
      <formula>NOT(ISERROR(SEARCH("Operational",E203)))</formula>
    </cfRule>
    <cfRule type="containsText" dxfId="14721" priority="14723" operator="containsText" text="Dn(service)">
      <formula>NOT(ISERROR(SEARCH("Dn(service)",E203)))</formula>
    </cfRule>
    <cfRule type="containsText" dxfId="14720" priority="14724" operator="containsText" text="Dn(waiting)">
      <formula>NOT(ISERROR(SEARCH("Dn(waiting)",E203)))</formula>
    </cfRule>
  </conditionalFormatting>
  <conditionalFormatting sqref="E204">
    <cfRule type="containsBlanks" dxfId="14719" priority="14717">
      <formula>LEN(TRIM(E204))=0</formula>
    </cfRule>
    <cfRule type="containsText" dxfId="14718" priority="14718" operator="containsText" text="Operational">
      <formula>NOT(ISERROR(SEARCH("Operational",E204)))</formula>
    </cfRule>
    <cfRule type="containsText" dxfId="14717" priority="14719" operator="containsText" text="Dn(service)">
      <formula>NOT(ISERROR(SEARCH("Dn(service)",E204)))</formula>
    </cfRule>
    <cfRule type="containsText" dxfId="14716" priority="14720" operator="containsText" text="Dn(waiting)">
      <formula>NOT(ISERROR(SEARCH("Dn(waiting)",E204)))</formula>
    </cfRule>
  </conditionalFormatting>
  <conditionalFormatting sqref="E205">
    <cfRule type="containsBlanks" dxfId="14715" priority="14713">
      <formula>LEN(TRIM(E205))=0</formula>
    </cfRule>
    <cfRule type="containsText" dxfId="14714" priority="14714" operator="containsText" text="Operational">
      <formula>NOT(ISERROR(SEARCH("Operational",E205)))</formula>
    </cfRule>
    <cfRule type="containsText" dxfId="14713" priority="14715" operator="containsText" text="Dn(service)">
      <formula>NOT(ISERROR(SEARCH("Dn(service)",E205)))</formula>
    </cfRule>
    <cfRule type="containsText" dxfId="14712" priority="14716" operator="containsText" text="Dn(waiting)">
      <formula>NOT(ISERROR(SEARCH("Dn(waiting)",E205)))</formula>
    </cfRule>
  </conditionalFormatting>
  <conditionalFormatting sqref="E206">
    <cfRule type="containsBlanks" dxfId="14711" priority="14709">
      <formula>LEN(TRIM(E206))=0</formula>
    </cfRule>
    <cfRule type="containsText" dxfId="14710" priority="14710" operator="containsText" text="Operational">
      <formula>NOT(ISERROR(SEARCH("Operational",E206)))</formula>
    </cfRule>
    <cfRule type="containsText" dxfId="14709" priority="14711" operator="containsText" text="Dn(service)">
      <formula>NOT(ISERROR(SEARCH("Dn(service)",E206)))</formula>
    </cfRule>
    <cfRule type="containsText" dxfId="14708" priority="14712" operator="containsText" text="Dn(waiting)">
      <formula>NOT(ISERROR(SEARCH("Dn(waiting)",E206)))</formula>
    </cfRule>
  </conditionalFormatting>
  <conditionalFormatting sqref="C206">
    <cfRule type="containsBlanks" dxfId="14707" priority="14705">
      <formula>LEN(TRIM(C206))=0</formula>
    </cfRule>
    <cfRule type="containsText" dxfId="14706" priority="14706" operator="containsText" text="Operational">
      <formula>NOT(ISERROR(SEARCH("Operational",C206)))</formula>
    </cfRule>
    <cfRule type="containsText" dxfId="14705" priority="14707" operator="containsText" text="Dn(service)">
      <formula>NOT(ISERROR(SEARCH("Dn(service)",C206)))</formula>
    </cfRule>
    <cfRule type="containsText" dxfId="14704" priority="14708" operator="containsText" text="Dn(waiting)">
      <formula>NOT(ISERROR(SEARCH("Dn(waiting)",C206)))</formula>
    </cfRule>
  </conditionalFormatting>
  <conditionalFormatting sqref="C207">
    <cfRule type="containsBlanks" dxfId="14703" priority="14701">
      <formula>LEN(TRIM(C207))=0</formula>
    </cfRule>
    <cfRule type="containsText" dxfId="14702" priority="14702" operator="containsText" text="Operational">
      <formula>NOT(ISERROR(SEARCH("Operational",C207)))</formula>
    </cfRule>
    <cfRule type="containsText" dxfId="14701" priority="14703" operator="containsText" text="Dn(service)">
      <formula>NOT(ISERROR(SEARCH("Dn(service)",C207)))</formula>
    </cfRule>
    <cfRule type="containsText" dxfId="14700" priority="14704" operator="containsText" text="Dn(waiting)">
      <formula>NOT(ISERROR(SEARCH("Dn(waiting)",C207)))</formula>
    </cfRule>
  </conditionalFormatting>
  <conditionalFormatting sqref="C208">
    <cfRule type="containsBlanks" dxfId="14699" priority="14697">
      <formula>LEN(TRIM(C208))=0</formula>
    </cfRule>
    <cfRule type="containsText" dxfId="14698" priority="14698" operator="containsText" text="Operational">
      <formula>NOT(ISERROR(SEARCH("Operational",C208)))</formula>
    </cfRule>
    <cfRule type="containsText" dxfId="14697" priority="14699" operator="containsText" text="Dn(service)">
      <formula>NOT(ISERROR(SEARCH("Dn(service)",C208)))</formula>
    </cfRule>
    <cfRule type="containsText" dxfId="14696" priority="14700" operator="containsText" text="Dn(waiting)">
      <formula>NOT(ISERROR(SEARCH("Dn(waiting)",C208)))</formula>
    </cfRule>
  </conditionalFormatting>
  <conditionalFormatting sqref="C209">
    <cfRule type="containsBlanks" dxfId="14695" priority="14693">
      <formula>LEN(TRIM(C209))=0</formula>
    </cfRule>
    <cfRule type="containsText" dxfId="14694" priority="14694" operator="containsText" text="Operational">
      <formula>NOT(ISERROR(SEARCH("Operational",C209)))</formula>
    </cfRule>
    <cfRule type="containsText" dxfId="14693" priority="14695" operator="containsText" text="Dn(service)">
      <formula>NOT(ISERROR(SEARCH("Dn(service)",C209)))</formula>
    </cfRule>
    <cfRule type="containsText" dxfId="14692" priority="14696" operator="containsText" text="Dn(waiting)">
      <formula>NOT(ISERROR(SEARCH("Dn(waiting)",C209)))</formula>
    </cfRule>
  </conditionalFormatting>
  <conditionalFormatting sqref="C210">
    <cfRule type="containsBlanks" dxfId="14691" priority="14689">
      <formula>LEN(TRIM(C210))=0</formula>
    </cfRule>
    <cfRule type="containsText" dxfId="14690" priority="14690" operator="containsText" text="Operational">
      <formula>NOT(ISERROR(SEARCH("Operational",C210)))</formula>
    </cfRule>
    <cfRule type="containsText" dxfId="14689" priority="14691" operator="containsText" text="Dn(service)">
      <formula>NOT(ISERROR(SEARCH("Dn(service)",C210)))</formula>
    </cfRule>
    <cfRule type="containsText" dxfId="14688" priority="14692" operator="containsText" text="Dn(waiting)">
      <formula>NOT(ISERROR(SEARCH("Dn(waiting)",C210)))</formula>
    </cfRule>
  </conditionalFormatting>
  <conditionalFormatting sqref="F204">
    <cfRule type="containsBlanks" dxfId="14687" priority="14685">
      <formula>LEN(TRIM(F204))=0</formula>
    </cfRule>
    <cfRule type="containsText" dxfId="14686" priority="14686" operator="containsText" text="Operational">
      <formula>NOT(ISERROR(SEARCH("Operational",F204)))</formula>
    </cfRule>
    <cfRule type="containsText" dxfId="14685" priority="14687" operator="containsText" text="Dn(service)">
      <formula>NOT(ISERROR(SEARCH("Dn(service)",F204)))</formula>
    </cfRule>
    <cfRule type="containsText" dxfId="14684" priority="14688" operator="containsText" text="Dn(waiting)">
      <formula>NOT(ISERROR(SEARCH("Dn(waiting)",F204)))</formula>
    </cfRule>
  </conditionalFormatting>
  <conditionalFormatting sqref="F205">
    <cfRule type="containsBlanks" dxfId="14683" priority="14681">
      <formula>LEN(TRIM(F205))=0</formula>
    </cfRule>
    <cfRule type="containsText" dxfId="14682" priority="14682" operator="containsText" text="Operational">
      <formula>NOT(ISERROR(SEARCH("Operational",F205)))</formula>
    </cfRule>
    <cfRule type="containsText" dxfId="14681" priority="14683" operator="containsText" text="Dn(service)">
      <formula>NOT(ISERROR(SEARCH("Dn(service)",F205)))</formula>
    </cfRule>
    <cfRule type="containsText" dxfId="14680" priority="14684" operator="containsText" text="Dn(waiting)">
      <formula>NOT(ISERROR(SEARCH("Dn(waiting)",F205)))</formula>
    </cfRule>
  </conditionalFormatting>
  <conditionalFormatting sqref="F210">
    <cfRule type="containsBlanks" dxfId="14679" priority="14677">
      <formula>LEN(TRIM(F210))=0</formula>
    </cfRule>
    <cfRule type="containsText" dxfId="14678" priority="14678" operator="containsText" text="Operational">
      <formula>NOT(ISERROR(SEARCH("Operational",F210)))</formula>
    </cfRule>
    <cfRule type="containsText" dxfId="14677" priority="14679" operator="containsText" text="Dn(service)">
      <formula>NOT(ISERROR(SEARCH("Dn(service)",F210)))</formula>
    </cfRule>
    <cfRule type="containsText" dxfId="14676" priority="14680" operator="containsText" text="Dn(waiting)">
      <formula>NOT(ISERROR(SEARCH("Dn(waiting)",F210)))</formula>
    </cfRule>
  </conditionalFormatting>
  <conditionalFormatting sqref="F211">
    <cfRule type="containsBlanks" dxfId="14675" priority="14673">
      <formula>LEN(TRIM(F211))=0</formula>
    </cfRule>
    <cfRule type="containsText" dxfId="14674" priority="14674" operator="containsText" text="Operational">
      <formula>NOT(ISERROR(SEARCH("Operational",F211)))</formula>
    </cfRule>
    <cfRule type="containsText" dxfId="14673" priority="14675" operator="containsText" text="Dn(service)">
      <formula>NOT(ISERROR(SEARCH("Dn(service)",F211)))</formula>
    </cfRule>
    <cfRule type="containsText" dxfId="14672" priority="14676" operator="containsText" text="Dn(waiting)">
      <formula>NOT(ISERROR(SEARCH("Dn(waiting)",F211)))</formula>
    </cfRule>
  </conditionalFormatting>
  <conditionalFormatting sqref="F212">
    <cfRule type="containsBlanks" dxfId="14671" priority="14669">
      <formula>LEN(TRIM(F212))=0</formula>
    </cfRule>
    <cfRule type="containsText" dxfId="14670" priority="14670" operator="containsText" text="Operational">
      <formula>NOT(ISERROR(SEARCH("Operational",F212)))</formula>
    </cfRule>
    <cfRule type="containsText" dxfId="14669" priority="14671" operator="containsText" text="Dn(service)">
      <formula>NOT(ISERROR(SEARCH("Dn(service)",F212)))</formula>
    </cfRule>
    <cfRule type="containsText" dxfId="14668" priority="14672" operator="containsText" text="Dn(waiting)">
      <formula>NOT(ISERROR(SEARCH("Dn(waiting)",F212)))</formula>
    </cfRule>
  </conditionalFormatting>
  <conditionalFormatting sqref="F213">
    <cfRule type="containsBlanks" dxfId="14667" priority="14665">
      <formula>LEN(TRIM(F213))=0</formula>
    </cfRule>
    <cfRule type="containsText" dxfId="14666" priority="14666" operator="containsText" text="Operational">
      <formula>NOT(ISERROR(SEARCH("Operational",F213)))</formula>
    </cfRule>
    <cfRule type="containsText" dxfId="14665" priority="14667" operator="containsText" text="Dn(service)">
      <formula>NOT(ISERROR(SEARCH("Dn(service)",F213)))</formula>
    </cfRule>
    <cfRule type="containsText" dxfId="14664" priority="14668" operator="containsText" text="Dn(waiting)">
      <formula>NOT(ISERROR(SEARCH("Dn(waiting)",F213)))</formula>
    </cfRule>
  </conditionalFormatting>
  <conditionalFormatting sqref="F214">
    <cfRule type="containsBlanks" dxfId="14663" priority="14661">
      <formula>LEN(TRIM(F214))=0</formula>
    </cfRule>
    <cfRule type="containsText" dxfId="14662" priority="14662" operator="containsText" text="Operational">
      <formula>NOT(ISERROR(SEARCH("Operational",F214)))</formula>
    </cfRule>
    <cfRule type="containsText" dxfId="14661" priority="14663" operator="containsText" text="Dn(service)">
      <formula>NOT(ISERROR(SEARCH("Dn(service)",F214)))</formula>
    </cfRule>
    <cfRule type="containsText" dxfId="14660" priority="14664" operator="containsText" text="Dn(waiting)">
      <formula>NOT(ISERROR(SEARCH("Dn(waiting)",F214)))</formula>
    </cfRule>
  </conditionalFormatting>
  <conditionalFormatting sqref="D208">
    <cfRule type="containsBlanks" dxfId="14659" priority="14657">
      <formula>LEN(TRIM(D208))=0</formula>
    </cfRule>
    <cfRule type="containsText" dxfId="14658" priority="14658" operator="containsText" text="Operational">
      <formula>NOT(ISERROR(SEARCH("Operational",D208)))</formula>
    </cfRule>
    <cfRule type="containsText" dxfId="14657" priority="14659" operator="containsText" text="Dn(service)">
      <formula>NOT(ISERROR(SEARCH("Dn(service)",D208)))</formula>
    </cfRule>
    <cfRule type="containsText" dxfId="14656" priority="14660" operator="containsText" text="Dn(waiting)">
      <formula>NOT(ISERROR(SEARCH("Dn(waiting)",D208)))</formula>
    </cfRule>
  </conditionalFormatting>
  <conditionalFormatting sqref="D209">
    <cfRule type="containsBlanks" dxfId="14655" priority="14653">
      <formula>LEN(TRIM(D209))=0</formula>
    </cfRule>
    <cfRule type="containsText" dxfId="14654" priority="14654" operator="containsText" text="Operational">
      <formula>NOT(ISERROR(SEARCH("Operational",D209)))</formula>
    </cfRule>
    <cfRule type="containsText" dxfId="14653" priority="14655" operator="containsText" text="Dn(service)">
      <formula>NOT(ISERROR(SEARCH("Dn(service)",D209)))</formula>
    </cfRule>
    <cfRule type="containsText" dxfId="14652" priority="14656" operator="containsText" text="Dn(waiting)">
      <formula>NOT(ISERROR(SEARCH("Dn(waiting)",D209)))</formula>
    </cfRule>
  </conditionalFormatting>
  <conditionalFormatting sqref="D214">
    <cfRule type="containsBlanks" dxfId="14651" priority="14649">
      <formula>LEN(TRIM(D214))=0</formula>
    </cfRule>
    <cfRule type="containsText" dxfId="14650" priority="14650" operator="containsText" text="Operational">
      <formula>NOT(ISERROR(SEARCH("Operational",D214)))</formula>
    </cfRule>
    <cfRule type="containsText" dxfId="14649" priority="14651" operator="containsText" text="Dn(service)">
      <formula>NOT(ISERROR(SEARCH("Dn(service)",D214)))</formula>
    </cfRule>
    <cfRule type="containsText" dxfId="14648" priority="14652" operator="containsText" text="Dn(waiting)">
      <formula>NOT(ISERROR(SEARCH("Dn(waiting)",D214)))</formula>
    </cfRule>
  </conditionalFormatting>
  <conditionalFormatting sqref="D215">
    <cfRule type="containsBlanks" dxfId="14647" priority="14645">
      <formula>LEN(TRIM(D215))=0</formula>
    </cfRule>
    <cfRule type="containsText" dxfId="14646" priority="14646" operator="containsText" text="Operational">
      <formula>NOT(ISERROR(SEARCH("Operational",D215)))</formula>
    </cfRule>
    <cfRule type="containsText" dxfId="14645" priority="14647" operator="containsText" text="Dn(service)">
      <formula>NOT(ISERROR(SEARCH("Dn(service)",D215)))</formula>
    </cfRule>
    <cfRule type="containsText" dxfId="14644" priority="14648" operator="containsText" text="Dn(waiting)">
      <formula>NOT(ISERROR(SEARCH("Dn(waiting)",D215)))</formula>
    </cfRule>
  </conditionalFormatting>
  <conditionalFormatting sqref="D216">
    <cfRule type="containsBlanks" dxfId="14643" priority="14641">
      <formula>LEN(TRIM(D216))=0</formula>
    </cfRule>
    <cfRule type="containsText" dxfId="14642" priority="14642" operator="containsText" text="Operational">
      <formula>NOT(ISERROR(SEARCH("Operational",D216)))</formula>
    </cfRule>
    <cfRule type="containsText" dxfId="14641" priority="14643" operator="containsText" text="Dn(service)">
      <formula>NOT(ISERROR(SEARCH("Dn(service)",D216)))</formula>
    </cfRule>
    <cfRule type="containsText" dxfId="14640" priority="14644" operator="containsText" text="Dn(waiting)">
      <formula>NOT(ISERROR(SEARCH("Dn(waiting)",D216)))</formula>
    </cfRule>
  </conditionalFormatting>
  <conditionalFormatting sqref="D217">
    <cfRule type="containsBlanks" dxfId="14639" priority="14637">
      <formula>LEN(TRIM(D217))=0</formula>
    </cfRule>
    <cfRule type="containsText" dxfId="14638" priority="14638" operator="containsText" text="Operational">
      <formula>NOT(ISERROR(SEARCH("Operational",D217)))</formula>
    </cfRule>
    <cfRule type="containsText" dxfId="14637" priority="14639" operator="containsText" text="Dn(service)">
      <formula>NOT(ISERROR(SEARCH("Dn(service)",D217)))</formula>
    </cfRule>
    <cfRule type="containsText" dxfId="14636" priority="14640" operator="containsText" text="Dn(waiting)">
      <formula>NOT(ISERROR(SEARCH("Dn(waiting)",D217)))</formula>
    </cfRule>
  </conditionalFormatting>
  <conditionalFormatting sqref="D218">
    <cfRule type="containsBlanks" dxfId="14635" priority="14633">
      <formula>LEN(TRIM(D218))=0</formula>
    </cfRule>
    <cfRule type="containsText" dxfId="14634" priority="14634" operator="containsText" text="Operational">
      <formula>NOT(ISERROR(SEARCH("Operational",D218)))</formula>
    </cfRule>
    <cfRule type="containsText" dxfId="14633" priority="14635" operator="containsText" text="Dn(service)">
      <formula>NOT(ISERROR(SEARCH("Dn(service)",D218)))</formula>
    </cfRule>
    <cfRule type="containsText" dxfId="14632" priority="14636" operator="containsText" text="Dn(waiting)">
      <formula>NOT(ISERROR(SEARCH("Dn(waiting)",D218)))</formula>
    </cfRule>
  </conditionalFormatting>
  <conditionalFormatting sqref="D219">
    <cfRule type="containsBlanks" dxfId="14631" priority="14629">
      <formula>LEN(TRIM(D219))=0</formula>
    </cfRule>
    <cfRule type="containsText" dxfId="14630" priority="14630" operator="containsText" text="Operational">
      <formula>NOT(ISERROR(SEARCH("Operational",D219)))</formula>
    </cfRule>
    <cfRule type="containsText" dxfId="14629" priority="14631" operator="containsText" text="Dn(service)">
      <formula>NOT(ISERROR(SEARCH("Dn(service)",D219)))</formula>
    </cfRule>
    <cfRule type="containsText" dxfId="14628" priority="14632" operator="containsText" text="Dn(waiting)">
      <formula>NOT(ISERROR(SEARCH("Dn(waiting)",D219)))</formula>
    </cfRule>
  </conditionalFormatting>
  <conditionalFormatting sqref="G219">
    <cfRule type="containsBlanks" dxfId="14627" priority="14625">
      <formula>LEN(TRIM(G219))=0</formula>
    </cfRule>
    <cfRule type="containsText" dxfId="14626" priority="14626" operator="containsText" text="Operational">
      <formula>NOT(ISERROR(SEARCH("Operational",G219)))</formula>
    </cfRule>
    <cfRule type="containsText" dxfId="14625" priority="14627" operator="containsText" text="Dn(service)">
      <formula>NOT(ISERROR(SEARCH("Dn(service)",G219)))</formula>
    </cfRule>
    <cfRule type="containsText" dxfId="14624" priority="14628" operator="containsText" text="Dn(waiting)">
      <formula>NOT(ISERROR(SEARCH("Dn(waiting)",G219)))</formula>
    </cfRule>
  </conditionalFormatting>
  <conditionalFormatting sqref="G220">
    <cfRule type="containsBlanks" dxfId="14623" priority="14621">
      <formula>LEN(TRIM(G220))=0</formula>
    </cfRule>
    <cfRule type="containsText" dxfId="14622" priority="14622" operator="containsText" text="Operational">
      <formula>NOT(ISERROR(SEARCH("Operational",G220)))</formula>
    </cfRule>
    <cfRule type="containsText" dxfId="14621" priority="14623" operator="containsText" text="Dn(service)">
      <formula>NOT(ISERROR(SEARCH("Dn(service)",G220)))</formula>
    </cfRule>
    <cfRule type="containsText" dxfId="14620" priority="14624" operator="containsText" text="Dn(waiting)">
      <formula>NOT(ISERROR(SEARCH("Dn(waiting)",G220)))</formula>
    </cfRule>
  </conditionalFormatting>
  <conditionalFormatting sqref="G221">
    <cfRule type="containsBlanks" dxfId="14619" priority="14617">
      <formula>LEN(TRIM(G221))=0</formula>
    </cfRule>
    <cfRule type="containsText" dxfId="14618" priority="14618" operator="containsText" text="Operational">
      <formula>NOT(ISERROR(SEARCH("Operational",G221)))</formula>
    </cfRule>
    <cfRule type="containsText" dxfId="14617" priority="14619" operator="containsText" text="Dn(service)">
      <formula>NOT(ISERROR(SEARCH("Dn(service)",G221)))</formula>
    </cfRule>
    <cfRule type="containsText" dxfId="14616" priority="14620" operator="containsText" text="Dn(waiting)">
      <formula>NOT(ISERROR(SEARCH("Dn(waiting)",G221)))</formula>
    </cfRule>
  </conditionalFormatting>
  <conditionalFormatting sqref="G222">
    <cfRule type="containsBlanks" dxfId="14615" priority="14613">
      <formula>LEN(TRIM(G222))=0</formula>
    </cfRule>
    <cfRule type="containsText" dxfId="14614" priority="14614" operator="containsText" text="Operational">
      <formula>NOT(ISERROR(SEARCH("Operational",G222)))</formula>
    </cfRule>
    <cfRule type="containsText" dxfId="14613" priority="14615" operator="containsText" text="Dn(service)">
      <formula>NOT(ISERROR(SEARCH("Dn(service)",G222)))</formula>
    </cfRule>
    <cfRule type="containsText" dxfId="14612" priority="14616" operator="containsText" text="Dn(waiting)">
      <formula>NOT(ISERROR(SEARCH("Dn(waiting)",G222)))</formula>
    </cfRule>
  </conditionalFormatting>
  <conditionalFormatting sqref="G223">
    <cfRule type="containsBlanks" dxfId="14611" priority="14609">
      <formula>LEN(TRIM(G223))=0</formula>
    </cfRule>
    <cfRule type="containsText" dxfId="14610" priority="14610" operator="containsText" text="Operational">
      <formula>NOT(ISERROR(SEARCH("Operational",G223)))</formula>
    </cfRule>
    <cfRule type="containsText" dxfId="14609" priority="14611" operator="containsText" text="Dn(service)">
      <formula>NOT(ISERROR(SEARCH("Dn(service)",G223)))</formula>
    </cfRule>
    <cfRule type="containsText" dxfId="14608" priority="14612" operator="containsText" text="Dn(waiting)">
      <formula>NOT(ISERROR(SEARCH("Dn(waiting)",G223)))</formula>
    </cfRule>
  </conditionalFormatting>
  <conditionalFormatting sqref="E224">
    <cfRule type="containsBlanks" dxfId="14607" priority="14605">
      <formula>LEN(TRIM(E224))=0</formula>
    </cfRule>
    <cfRule type="containsText" dxfId="14606" priority="14606" operator="containsText" text="Operational">
      <formula>NOT(ISERROR(SEARCH("Operational",E224)))</formula>
    </cfRule>
    <cfRule type="containsText" dxfId="14605" priority="14607" operator="containsText" text="Dn(service)">
      <formula>NOT(ISERROR(SEARCH("Dn(service)",E224)))</formula>
    </cfRule>
    <cfRule type="containsText" dxfId="14604" priority="14608" operator="containsText" text="Dn(waiting)">
      <formula>NOT(ISERROR(SEARCH("Dn(waiting)",E224)))</formula>
    </cfRule>
  </conditionalFormatting>
  <conditionalFormatting sqref="E225">
    <cfRule type="containsBlanks" dxfId="14603" priority="14601">
      <formula>LEN(TRIM(E225))=0</formula>
    </cfRule>
    <cfRule type="containsText" dxfId="14602" priority="14602" operator="containsText" text="Operational">
      <formula>NOT(ISERROR(SEARCH("Operational",E225)))</formula>
    </cfRule>
    <cfRule type="containsText" dxfId="14601" priority="14603" operator="containsText" text="Dn(service)">
      <formula>NOT(ISERROR(SEARCH("Dn(service)",E225)))</formula>
    </cfRule>
    <cfRule type="containsText" dxfId="14600" priority="14604" operator="containsText" text="Dn(waiting)">
      <formula>NOT(ISERROR(SEARCH("Dn(waiting)",E225)))</formula>
    </cfRule>
  </conditionalFormatting>
  <conditionalFormatting sqref="E226">
    <cfRule type="containsBlanks" dxfId="14599" priority="14597">
      <formula>LEN(TRIM(E226))=0</formula>
    </cfRule>
    <cfRule type="containsText" dxfId="14598" priority="14598" operator="containsText" text="Operational">
      <formula>NOT(ISERROR(SEARCH("Operational",E226)))</formula>
    </cfRule>
    <cfRule type="containsText" dxfId="14597" priority="14599" operator="containsText" text="Dn(service)">
      <formula>NOT(ISERROR(SEARCH("Dn(service)",E226)))</formula>
    </cfRule>
    <cfRule type="containsText" dxfId="14596" priority="14600" operator="containsText" text="Dn(waiting)">
      <formula>NOT(ISERROR(SEARCH("Dn(waiting)",E226)))</formula>
    </cfRule>
  </conditionalFormatting>
  <conditionalFormatting sqref="E227">
    <cfRule type="containsBlanks" dxfId="14595" priority="14593">
      <formula>LEN(TRIM(E227))=0</formula>
    </cfRule>
    <cfRule type="containsText" dxfId="14594" priority="14594" operator="containsText" text="Operational">
      <formula>NOT(ISERROR(SEARCH("Operational",E227)))</formula>
    </cfRule>
    <cfRule type="containsText" dxfId="14593" priority="14595" operator="containsText" text="Dn(service)">
      <formula>NOT(ISERROR(SEARCH("Dn(service)",E227)))</formula>
    </cfRule>
    <cfRule type="containsText" dxfId="14592" priority="14596" operator="containsText" text="Dn(waiting)">
      <formula>NOT(ISERROR(SEARCH("Dn(waiting)",E227)))</formula>
    </cfRule>
  </conditionalFormatting>
  <conditionalFormatting sqref="E228">
    <cfRule type="containsBlanks" dxfId="14591" priority="14589">
      <formula>LEN(TRIM(E228))=0</formula>
    </cfRule>
    <cfRule type="containsText" dxfId="14590" priority="14590" operator="containsText" text="Operational">
      <formula>NOT(ISERROR(SEARCH("Operational",E228)))</formula>
    </cfRule>
    <cfRule type="containsText" dxfId="14589" priority="14591" operator="containsText" text="Dn(service)">
      <formula>NOT(ISERROR(SEARCH("Dn(service)",E228)))</formula>
    </cfRule>
    <cfRule type="containsText" dxfId="14588" priority="14592" operator="containsText" text="Dn(waiting)">
      <formula>NOT(ISERROR(SEARCH("Dn(waiting)",E228)))</formula>
    </cfRule>
  </conditionalFormatting>
  <conditionalFormatting sqref="C228">
    <cfRule type="containsBlanks" dxfId="14587" priority="14585">
      <formula>LEN(TRIM(C228))=0</formula>
    </cfRule>
    <cfRule type="containsText" dxfId="14586" priority="14586" operator="containsText" text="Operational">
      <formula>NOT(ISERROR(SEARCH("Operational",C228)))</formula>
    </cfRule>
    <cfRule type="containsText" dxfId="14585" priority="14587" operator="containsText" text="Dn(service)">
      <formula>NOT(ISERROR(SEARCH("Dn(service)",C228)))</formula>
    </cfRule>
    <cfRule type="containsText" dxfId="14584" priority="14588" operator="containsText" text="Dn(waiting)">
      <formula>NOT(ISERROR(SEARCH("Dn(waiting)",C228)))</formula>
    </cfRule>
  </conditionalFormatting>
  <conditionalFormatting sqref="C229">
    <cfRule type="containsBlanks" dxfId="14583" priority="14581">
      <formula>LEN(TRIM(C229))=0</formula>
    </cfRule>
    <cfRule type="containsText" dxfId="14582" priority="14582" operator="containsText" text="Operational">
      <formula>NOT(ISERROR(SEARCH("Operational",C229)))</formula>
    </cfRule>
    <cfRule type="containsText" dxfId="14581" priority="14583" operator="containsText" text="Dn(service)">
      <formula>NOT(ISERROR(SEARCH("Dn(service)",C229)))</formula>
    </cfRule>
    <cfRule type="containsText" dxfId="14580" priority="14584" operator="containsText" text="Dn(waiting)">
      <formula>NOT(ISERROR(SEARCH("Dn(waiting)",C229)))</formula>
    </cfRule>
  </conditionalFormatting>
  <conditionalFormatting sqref="C230">
    <cfRule type="containsBlanks" dxfId="14579" priority="14577">
      <formula>LEN(TRIM(C230))=0</formula>
    </cfRule>
    <cfRule type="containsText" dxfId="14578" priority="14578" operator="containsText" text="Operational">
      <formula>NOT(ISERROR(SEARCH("Operational",C230)))</formula>
    </cfRule>
    <cfRule type="containsText" dxfId="14577" priority="14579" operator="containsText" text="Dn(service)">
      <formula>NOT(ISERROR(SEARCH("Dn(service)",C230)))</formula>
    </cfRule>
    <cfRule type="containsText" dxfId="14576" priority="14580" operator="containsText" text="Dn(waiting)">
      <formula>NOT(ISERROR(SEARCH("Dn(waiting)",C230)))</formula>
    </cfRule>
  </conditionalFormatting>
  <conditionalFormatting sqref="C231">
    <cfRule type="containsBlanks" dxfId="14575" priority="14573">
      <formula>LEN(TRIM(C231))=0</formula>
    </cfRule>
    <cfRule type="containsText" dxfId="14574" priority="14574" operator="containsText" text="Operational">
      <formula>NOT(ISERROR(SEARCH("Operational",C231)))</formula>
    </cfRule>
    <cfRule type="containsText" dxfId="14573" priority="14575" operator="containsText" text="Dn(service)">
      <formula>NOT(ISERROR(SEARCH("Dn(service)",C231)))</formula>
    </cfRule>
    <cfRule type="containsText" dxfId="14572" priority="14576" operator="containsText" text="Dn(waiting)">
      <formula>NOT(ISERROR(SEARCH("Dn(waiting)",C231)))</formula>
    </cfRule>
  </conditionalFormatting>
  <conditionalFormatting sqref="C232">
    <cfRule type="containsBlanks" dxfId="14571" priority="14569">
      <formula>LEN(TRIM(C232))=0</formula>
    </cfRule>
    <cfRule type="containsText" dxfId="14570" priority="14570" operator="containsText" text="Operational">
      <formula>NOT(ISERROR(SEARCH("Operational",C232)))</formula>
    </cfRule>
    <cfRule type="containsText" dxfId="14569" priority="14571" operator="containsText" text="Dn(service)">
      <formula>NOT(ISERROR(SEARCH("Dn(service)",C232)))</formula>
    </cfRule>
    <cfRule type="containsText" dxfId="14568" priority="14572" operator="containsText" text="Dn(waiting)">
      <formula>NOT(ISERROR(SEARCH("Dn(waiting)",C232)))</formula>
    </cfRule>
  </conditionalFormatting>
  <conditionalFormatting sqref="F233">
    <cfRule type="containsBlanks" dxfId="14567" priority="14565">
      <formula>LEN(TRIM(F233))=0</formula>
    </cfRule>
    <cfRule type="containsText" dxfId="14566" priority="14566" operator="containsText" text="Operational">
      <formula>NOT(ISERROR(SEARCH("Operational",F233)))</formula>
    </cfRule>
    <cfRule type="containsText" dxfId="14565" priority="14567" operator="containsText" text="Dn(service)">
      <formula>NOT(ISERROR(SEARCH("Dn(service)",F233)))</formula>
    </cfRule>
    <cfRule type="containsText" dxfId="14564" priority="14568" operator="containsText" text="Dn(waiting)">
      <formula>NOT(ISERROR(SEARCH("Dn(waiting)",F233)))</formula>
    </cfRule>
  </conditionalFormatting>
  <conditionalFormatting sqref="F234">
    <cfRule type="containsBlanks" dxfId="14563" priority="14561">
      <formula>LEN(TRIM(F234))=0</formula>
    </cfRule>
    <cfRule type="containsText" dxfId="14562" priority="14562" operator="containsText" text="Operational">
      <formula>NOT(ISERROR(SEARCH("Operational",F234)))</formula>
    </cfRule>
    <cfRule type="containsText" dxfId="14561" priority="14563" operator="containsText" text="Dn(service)">
      <formula>NOT(ISERROR(SEARCH("Dn(service)",F234)))</formula>
    </cfRule>
    <cfRule type="containsText" dxfId="14560" priority="14564" operator="containsText" text="Dn(waiting)">
      <formula>NOT(ISERROR(SEARCH("Dn(waiting)",F234)))</formula>
    </cfRule>
  </conditionalFormatting>
  <conditionalFormatting sqref="F235">
    <cfRule type="containsBlanks" dxfId="14559" priority="14557">
      <formula>LEN(TRIM(F235))=0</formula>
    </cfRule>
    <cfRule type="containsText" dxfId="14558" priority="14558" operator="containsText" text="Operational">
      <formula>NOT(ISERROR(SEARCH("Operational",F235)))</formula>
    </cfRule>
    <cfRule type="containsText" dxfId="14557" priority="14559" operator="containsText" text="Dn(service)">
      <formula>NOT(ISERROR(SEARCH("Dn(service)",F235)))</formula>
    </cfRule>
    <cfRule type="containsText" dxfId="14556" priority="14560" operator="containsText" text="Dn(waiting)">
      <formula>NOT(ISERROR(SEARCH("Dn(waiting)",F235)))</formula>
    </cfRule>
  </conditionalFormatting>
  <conditionalFormatting sqref="F236">
    <cfRule type="containsBlanks" dxfId="14555" priority="14553">
      <formula>LEN(TRIM(F236))=0</formula>
    </cfRule>
    <cfRule type="containsText" dxfId="14554" priority="14554" operator="containsText" text="Operational">
      <formula>NOT(ISERROR(SEARCH("Operational",F236)))</formula>
    </cfRule>
    <cfRule type="containsText" dxfId="14553" priority="14555" operator="containsText" text="Dn(service)">
      <formula>NOT(ISERROR(SEARCH("Dn(service)",F236)))</formula>
    </cfRule>
    <cfRule type="containsText" dxfId="14552" priority="14556" operator="containsText" text="Dn(waiting)">
      <formula>NOT(ISERROR(SEARCH("Dn(waiting)",F236)))</formula>
    </cfRule>
  </conditionalFormatting>
  <conditionalFormatting sqref="D230">
    <cfRule type="containsBlanks" dxfId="14551" priority="14549">
      <formula>LEN(TRIM(D230))=0</formula>
    </cfRule>
    <cfRule type="containsText" dxfId="14550" priority="14550" operator="containsText" text="Operational">
      <formula>NOT(ISERROR(SEARCH("Operational",D230)))</formula>
    </cfRule>
    <cfRule type="containsText" dxfId="14549" priority="14551" operator="containsText" text="Dn(service)">
      <formula>NOT(ISERROR(SEARCH("Dn(service)",D230)))</formula>
    </cfRule>
    <cfRule type="containsText" dxfId="14548" priority="14552" operator="containsText" text="Dn(waiting)">
      <formula>NOT(ISERROR(SEARCH("Dn(waiting)",D230)))</formula>
    </cfRule>
  </conditionalFormatting>
  <conditionalFormatting sqref="D231">
    <cfRule type="containsBlanks" dxfId="14547" priority="14545">
      <formula>LEN(TRIM(D231))=0</formula>
    </cfRule>
    <cfRule type="containsText" dxfId="14546" priority="14546" operator="containsText" text="Operational">
      <formula>NOT(ISERROR(SEARCH("Operational",D231)))</formula>
    </cfRule>
    <cfRule type="containsText" dxfId="14545" priority="14547" operator="containsText" text="Dn(service)">
      <formula>NOT(ISERROR(SEARCH("Dn(service)",D231)))</formula>
    </cfRule>
    <cfRule type="containsText" dxfId="14544" priority="14548" operator="containsText" text="Dn(waiting)">
      <formula>NOT(ISERROR(SEARCH("Dn(waiting)",D231)))</formula>
    </cfRule>
  </conditionalFormatting>
  <conditionalFormatting sqref="D237">
    <cfRule type="containsBlanks" dxfId="14543" priority="14541">
      <formula>LEN(TRIM(D237))=0</formula>
    </cfRule>
    <cfRule type="containsText" dxfId="14542" priority="14542" operator="containsText" text="Operational">
      <formula>NOT(ISERROR(SEARCH("Operational",D237)))</formula>
    </cfRule>
    <cfRule type="containsText" dxfId="14541" priority="14543" operator="containsText" text="Dn(service)">
      <formula>NOT(ISERROR(SEARCH("Dn(service)",D237)))</formula>
    </cfRule>
    <cfRule type="containsText" dxfId="14540" priority="14544" operator="containsText" text="Dn(waiting)">
      <formula>NOT(ISERROR(SEARCH("Dn(waiting)",D237)))</formula>
    </cfRule>
  </conditionalFormatting>
  <conditionalFormatting sqref="D238">
    <cfRule type="containsBlanks" dxfId="14539" priority="14537">
      <formula>LEN(TRIM(D238))=0</formula>
    </cfRule>
    <cfRule type="containsText" dxfId="14538" priority="14538" operator="containsText" text="Operational">
      <formula>NOT(ISERROR(SEARCH("Operational",D238)))</formula>
    </cfRule>
    <cfRule type="containsText" dxfId="14537" priority="14539" operator="containsText" text="Dn(service)">
      <formula>NOT(ISERROR(SEARCH("Dn(service)",D238)))</formula>
    </cfRule>
    <cfRule type="containsText" dxfId="14536" priority="14540" operator="containsText" text="Dn(waiting)">
      <formula>NOT(ISERROR(SEARCH("Dn(waiting)",D238)))</formula>
    </cfRule>
  </conditionalFormatting>
  <conditionalFormatting sqref="D239">
    <cfRule type="containsBlanks" dxfId="14535" priority="14533">
      <formula>LEN(TRIM(D239))=0</formula>
    </cfRule>
    <cfRule type="containsText" dxfId="14534" priority="14534" operator="containsText" text="Operational">
      <formula>NOT(ISERROR(SEARCH("Operational",D239)))</formula>
    </cfRule>
    <cfRule type="containsText" dxfId="14533" priority="14535" operator="containsText" text="Dn(service)">
      <formula>NOT(ISERROR(SEARCH("Dn(service)",D239)))</formula>
    </cfRule>
    <cfRule type="containsText" dxfId="14532" priority="14536" operator="containsText" text="Dn(waiting)">
      <formula>NOT(ISERROR(SEARCH("Dn(waiting)",D239)))</formula>
    </cfRule>
  </conditionalFormatting>
  <conditionalFormatting sqref="D240">
    <cfRule type="containsBlanks" dxfId="14531" priority="14529">
      <formula>LEN(TRIM(D240))=0</formula>
    </cfRule>
    <cfRule type="containsText" dxfId="14530" priority="14530" operator="containsText" text="Operational">
      <formula>NOT(ISERROR(SEARCH("Operational",D240)))</formula>
    </cfRule>
    <cfRule type="containsText" dxfId="14529" priority="14531" operator="containsText" text="Dn(service)">
      <formula>NOT(ISERROR(SEARCH("Dn(service)",D240)))</formula>
    </cfRule>
    <cfRule type="containsText" dxfId="14528" priority="14532" operator="containsText" text="Dn(waiting)">
      <formula>NOT(ISERROR(SEARCH("Dn(waiting)",D240)))</formula>
    </cfRule>
  </conditionalFormatting>
  <conditionalFormatting sqref="D241">
    <cfRule type="containsBlanks" dxfId="14527" priority="14525">
      <formula>LEN(TRIM(D241))=0</formula>
    </cfRule>
    <cfRule type="containsText" dxfId="14526" priority="14526" operator="containsText" text="Operational">
      <formula>NOT(ISERROR(SEARCH("Operational",D241)))</formula>
    </cfRule>
    <cfRule type="containsText" dxfId="14525" priority="14527" operator="containsText" text="Dn(service)">
      <formula>NOT(ISERROR(SEARCH("Dn(service)",D241)))</formula>
    </cfRule>
    <cfRule type="containsText" dxfId="14524" priority="14528" operator="containsText" text="Dn(waiting)">
      <formula>NOT(ISERROR(SEARCH("Dn(waiting)",D241)))</formula>
    </cfRule>
  </conditionalFormatting>
  <conditionalFormatting sqref="G235">
    <cfRule type="containsBlanks" dxfId="14523" priority="14521">
      <formula>LEN(TRIM(G235))=0</formula>
    </cfRule>
    <cfRule type="containsText" dxfId="14522" priority="14522" operator="containsText" text="Operational">
      <formula>NOT(ISERROR(SEARCH("Operational",G235)))</formula>
    </cfRule>
    <cfRule type="containsText" dxfId="14521" priority="14523" operator="containsText" text="Dn(service)">
      <formula>NOT(ISERROR(SEARCH("Dn(service)",G235)))</formula>
    </cfRule>
    <cfRule type="containsText" dxfId="14520" priority="14524" operator="containsText" text="Dn(waiting)">
      <formula>NOT(ISERROR(SEARCH("Dn(waiting)",G235)))</formula>
    </cfRule>
  </conditionalFormatting>
  <conditionalFormatting sqref="G236">
    <cfRule type="containsBlanks" dxfId="14519" priority="14517">
      <formula>LEN(TRIM(G236))=0</formula>
    </cfRule>
    <cfRule type="containsText" dxfId="14518" priority="14518" operator="containsText" text="Operational">
      <formula>NOT(ISERROR(SEARCH("Operational",G236)))</formula>
    </cfRule>
    <cfRule type="containsText" dxfId="14517" priority="14519" operator="containsText" text="Dn(service)">
      <formula>NOT(ISERROR(SEARCH("Dn(service)",G236)))</formula>
    </cfRule>
    <cfRule type="containsText" dxfId="14516" priority="14520" operator="containsText" text="Dn(waiting)">
      <formula>NOT(ISERROR(SEARCH("Dn(waiting)",G236)))</formula>
    </cfRule>
  </conditionalFormatting>
  <conditionalFormatting sqref="G237">
    <cfRule type="containsBlanks" dxfId="14515" priority="14513">
      <formula>LEN(TRIM(G237))=0</formula>
    </cfRule>
    <cfRule type="containsText" dxfId="14514" priority="14514" operator="containsText" text="Operational">
      <formula>NOT(ISERROR(SEARCH("Operational",G237)))</formula>
    </cfRule>
    <cfRule type="containsText" dxfId="14513" priority="14515" operator="containsText" text="Dn(service)">
      <formula>NOT(ISERROR(SEARCH("Dn(service)",G237)))</formula>
    </cfRule>
    <cfRule type="containsText" dxfId="14512" priority="14516" operator="containsText" text="Dn(waiting)">
      <formula>NOT(ISERROR(SEARCH("Dn(waiting)",G237)))</formula>
    </cfRule>
  </conditionalFormatting>
  <conditionalFormatting sqref="G241">
    <cfRule type="containsBlanks" dxfId="14511" priority="14509">
      <formula>LEN(TRIM(G241))=0</formula>
    </cfRule>
    <cfRule type="containsText" dxfId="14510" priority="14510" operator="containsText" text="Operational">
      <formula>NOT(ISERROR(SEARCH("Operational",G241)))</formula>
    </cfRule>
    <cfRule type="containsText" dxfId="14509" priority="14511" operator="containsText" text="Dn(service)">
      <formula>NOT(ISERROR(SEARCH("Dn(service)",G241)))</formula>
    </cfRule>
    <cfRule type="containsText" dxfId="14508" priority="14512" operator="containsText" text="Dn(waiting)">
      <formula>NOT(ISERROR(SEARCH("Dn(waiting)",G241)))</formula>
    </cfRule>
  </conditionalFormatting>
  <conditionalFormatting sqref="G242">
    <cfRule type="containsBlanks" dxfId="14507" priority="14505">
      <formula>LEN(TRIM(G242))=0</formula>
    </cfRule>
    <cfRule type="containsText" dxfId="14506" priority="14506" operator="containsText" text="Operational">
      <formula>NOT(ISERROR(SEARCH("Operational",G242)))</formula>
    </cfRule>
    <cfRule type="containsText" dxfId="14505" priority="14507" operator="containsText" text="Dn(service)">
      <formula>NOT(ISERROR(SEARCH("Dn(service)",G242)))</formula>
    </cfRule>
    <cfRule type="containsText" dxfId="14504" priority="14508" operator="containsText" text="Dn(waiting)">
      <formula>NOT(ISERROR(SEARCH("Dn(waiting)",G242)))</formula>
    </cfRule>
  </conditionalFormatting>
  <conditionalFormatting sqref="G243">
    <cfRule type="containsBlanks" dxfId="14503" priority="14501">
      <formula>LEN(TRIM(G243))=0</formula>
    </cfRule>
    <cfRule type="containsText" dxfId="14502" priority="14502" operator="containsText" text="Operational">
      <formula>NOT(ISERROR(SEARCH("Operational",G243)))</formula>
    </cfRule>
    <cfRule type="containsText" dxfId="14501" priority="14503" operator="containsText" text="Dn(service)">
      <formula>NOT(ISERROR(SEARCH("Dn(service)",G243)))</formula>
    </cfRule>
    <cfRule type="containsText" dxfId="14500" priority="14504" operator="containsText" text="Dn(waiting)">
      <formula>NOT(ISERROR(SEARCH("Dn(waiting)",G243)))</formula>
    </cfRule>
  </conditionalFormatting>
  <conditionalFormatting sqref="G244">
    <cfRule type="containsBlanks" dxfId="14499" priority="14497">
      <formula>LEN(TRIM(G244))=0</formula>
    </cfRule>
    <cfRule type="containsText" dxfId="14498" priority="14498" operator="containsText" text="Operational">
      <formula>NOT(ISERROR(SEARCH("Operational",G244)))</formula>
    </cfRule>
    <cfRule type="containsText" dxfId="14497" priority="14499" operator="containsText" text="Dn(service)">
      <formula>NOT(ISERROR(SEARCH("Dn(service)",G244)))</formula>
    </cfRule>
    <cfRule type="containsText" dxfId="14496" priority="14500" operator="containsText" text="Dn(waiting)">
      <formula>NOT(ISERROR(SEARCH("Dn(waiting)",G244)))</formula>
    </cfRule>
  </conditionalFormatting>
  <conditionalFormatting sqref="G245">
    <cfRule type="containsBlanks" dxfId="14495" priority="14493">
      <formula>LEN(TRIM(G245))=0</formula>
    </cfRule>
    <cfRule type="containsText" dxfId="14494" priority="14494" operator="containsText" text="Operational">
      <formula>NOT(ISERROR(SEARCH("Operational",G245)))</formula>
    </cfRule>
    <cfRule type="containsText" dxfId="14493" priority="14495" operator="containsText" text="Dn(service)">
      <formula>NOT(ISERROR(SEARCH("Dn(service)",G245)))</formula>
    </cfRule>
    <cfRule type="containsText" dxfId="14492" priority="14496" operator="containsText" text="Dn(waiting)">
      <formula>NOT(ISERROR(SEARCH("Dn(waiting)",G245)))</formula>
    </cfRule>
  </conditionalFormatting>
  <conditionalFormatting sqref="G246">
    <cfRule type="containsBlanks" dxfId="14491" priority="14489">
      <formula>LEN(TRIM(G246))=0</formula>
    </cfRule>
    <cfRule type="containsText" dxfId="14490" priority="14490" operator="containsText" text="Operational">
      <formula>NOT(ISERROR(SEARCH("Operational",G246)))</formula>
    </cfRule>
    <cfRule type="containsText" dxfId="14489" priority="14491" operator="containsText" text="Dn(service)">
      <formula>NOT(ISERROR(SEARCH("Dn(service)",G246)))</formula>
    </cfRule>
    <cfRule type="containsText" dxfId="14488" priority="14492" operator="containsText" text="Dn(waiting)">
      <formula>NOT(ISERROR(SEARCH("Dn(waiting)",G246)))</formula>
    </cfRule>
  </conditionalFormatting>
  <conditionalFormatting sqref="E237">
    <cfRule type="containsBlanks" dxfId="14487" priority="14485">
      <formula>LEN(TRIM(E237))=0</formula>
    </cfRule>
    <cfRule type="containsText" dxfId="14486" priority="14486" operator="containsText" text="Operational">
      <formula>NOT(ISERROR(SEARCH("Operational",E237)))</formula>
    </cfRule>
    <cfRule type="containsText" dxfId="14485" priority="14487" operator="containsText" text="Dn(service)">
      <formula>NOT(ISERROR(SEARCH("Dn(service)",E237)))</formula>
    </cfRule>
    <cfRule type="containsText" dxfId="14484" priority="14488" operator="containsText" text="Dn(waiting)">
      <formula>NOT(ISERROR(SEARCH("Dn(waiting)",E237)))</formula>
    </cfRule>
  </conditionalFormatting>
  <conditionalFormatting sqref="E238">
    <cfRule type="containsBlanks" dxfId="14483" priority="14481">
      <formula>LEN(TRIM(E238))=0</formula>
    </cfRule>
    <cfRule type="containsText" dxfId="14482" priority="14482" operator="containsText" text="Operational">
      <formula>NOT(ISERROR(SEARCH("Operational",E238)))</formula>
    </cfRule>
    <cfRule type="containsText" dxfId="14481" priority="14483" operator="containsText" text="Dn(service)">
      <formula>NOT(ISERROR(SEARCH("Dn(service)",E238)))</formula>
    </cfRule>
    <cfRule type="containsText" dxfId="14480" priority="14484" operator="containsText" text="Dn(waiting)">
      <formula>NOT(ISERROR(SEARCH("Dn(waiting)",E238)))</formula>
    </cfRule>
  </conditionalFormatting>
  <conditionalFormatting sqref="E239">
    <cfRule type="containsBlanks" dxfId="14479" priority="14477">
      <formula>LEN(TRIM(E239))=0</formula>
    </cfRule>
    <cfRule type="containsText" dxfId="14478" priority="14478" operator="containsText" text="Operational">
      <formula>NOT(ISERROR(SEARCH("Operational",E239)))</formula>
    </cfRule>
    <cfRule type="containsText" dxfId="14477" priority="14479" operator="containsText" text="Dn(service)">
      <formula>NOT(ISERROR(SEARCH("Dn(service)",E239)))</formula>
    </cfRule>
    <cfRule type="containsText" dxfId="14476" priority="14480" operator="containsText" text="Dn(waiting)">
      <formula>NOT(ISERROR(SEARCH("Dn(waiting)",E239)))</formula>
    </cfRule>
  </conditionalFormatting>
  <conditionalFormatting sqref="E240">
    <cfRule type="containsBlanks" dxfId="14475" priority="14473">
      <formula>LEN(TRIM(E240))=0</formula>
    </cfRule>
    <cfRule type="containsText" dxfId="14474" priority="14474" operator="containsText" text="Operational">
      <formula>NOT(ISERROR(SEARCH("Operational",E240)))</formula>
    </cfRule>
    <cfRule type="containsText" dxfId="14473" priority="14475" operator="containsText" text="Dn(service)">
      <formula>NOT(ISERROR(SEARCH("Dn(service)",E240)))</formula>
    </cfRule>
    <cfRule type="containsText" dxfId="14472" priority="14476" operator="containsText" text="Dn(waiting)">
      <formula>NOT(ISERROR(SEARCH("Dn(waiting)",E240)))</formula>
    </cfRule>
  </conditionalFormatting>
  <conditionalFormatting sqref="E247">
    <cfRule type="containsBlanks" dxfId="14471" priority="14469">
      <formula>LEN(TRIM(E247))=0</formula>
    </cfRule>
    <cfRule type="containsText" dxfId="14470" priority="14470" operator="containsText" text="Operational">
      <formula>NOT(ISERROR(SEARCH("Operational",E247)))</formula>
    </cfRule>
    <cfRule type="containsText" dxfId="14469" priority="14471" operator="containsText" text="Dn(service)">
      <formula>NOT(ISERROR(SEARCH("Dn(service)",E247)))</formula>
    </cfRule>
    <cfRule type="containsText" dxfId="14468" priority="14472" operator="containsText" text="Dn(waiting)">
      <formula>NOT(ISERROR(SEARCH("Dn(waiting)",E247)))</formula>
    </cfRule>
  </conditionalFormatting>
  <conditionalFormatting sqref="E248">
    <cfRule type="containsBlanks" dxfId="14467" priority="14465">
      <formula>LEN(TRIM(E248))=0</formula>
    </cfRule>
    <cfRule type="containsText" dxfId="14466" priority="14466" operator="containsText" text="Operational">
      <formula>NOT(ISERROR(SEARCH("Operational",E248)))</formula>
    </cfRule>
    <cfRule type="containsText" dxfId="14465" priority="14467" operator="containsText" text="Dn(service)">
      <formula>NOT(ISERROR(SEARCH("Dn(service)",E248)))</formula>
    </cfRule>
    <cfRule type="containsText" dxfId="14464" priority="14468" operator="containsText" text="Dn(waiting)">
      <formula>NOT(ISERROR(SEARCH("Dn(waiting)",E248)))</formula>
    </cfRule>
  </conditionalFormatting>
  <conditionalFormatting sqref="E249">
    <cfRule type="containsBlanks" dxfId="14463" priority="14461">
      <formula>LEN(TRIM(E249))=0</formula>
    </cfRule>
    <cfRule type="containsText" dxfId="14462" priority="14462" operator="containsText" text="Operational">
      <formula>NOT(ISERROR(SEARCH("Operational",E249)))</formula>
    </cfRule>
    <cfRule type="containsText" dxfId="14461" priority="14463" operator="containsText" text="Dn(service)">
      <formula>NOT(ISERROR(SEARCH("Dn(service)",E249)))</formula>
    </cfRule>
    <cfRule type="containsText" dxfId="14460" priority="14464" operator="containsText" text="Dn(waiting)">
      <formula>NOT(ISERROR(SEARCH("Dn(waiting)",E249)))</formula>
    </cfRule>
  </conditionalFormatting>
  <conditionalFormatting sqref="E250">
    <cfRule type="containsBlanks" dxfId="14459" priority="14457">
      <formula>LEN(TRIM(E250))=0</formula>
    </cfRule>
    <cfRule type="containsText" dxfId="14458" priority="14458" operator="containsText" text="Operational">
      <formula>NOT(ISERROR(SEARCH("Operational",E250)))</formula>
    </cfRule>
    <cfRule type="containsText" dxfId="14457" priority="14459" operator="containsText" text="Dn(service)">
      <formula>NOT(ISERROR(SEARCH("Dn(service)",E250)))</formula>
    </cfRule>
    <cfRule type="containsText" dxfId="14456" priority="14460" operator="containsText" text="Dn(waiting)">
      <formula>NOT(ISERROR(SEARCH("Dn(waiting)",E250)))</formula>
    </cfRule>
  </conditionalFormatting>
  <conditionalFormatting sqref="E251">
    <cfRule type="containsBlanks" dxfId="14455" priority="14453">
      <formula>LEN(TRIM(E251))=0</formula>
    </cfRule>
    <cfRule type="containsText" dxfId="14454" priority="14454" operator="containsText" text="Operational">
      <formula>NOT(ISERROR(SEARCH("Operational",E251)))</formula>
    </cfRule>
    <cfRule type="containsText" dxfId="14453" priority="14455" operator="containsText" text="Dn(service)">
      <formula>NOT(ISERROR(SEARCH("Dn(service)",E251)))</formula>
    </cfRule>
    <cfRule type="containsText" dxfId="14452" priority="14456" operator="containsText" text="Dn(waiting)">
      <formula>NOT(ISERROR(SEARCH("Dn(waiting)",E251)))</formula>
    </cfRule>
  </conditionalFormatting>
  <conditionalFormatting sqref="C239">
    <cfRule type="containsBlanks" dxfId="14451" priority="14449">
      <formula>LEN(TRIM(C239))=0</formula>
    </cfRule>
    <cfRule type="containsText" dxfId="14450" priority="14450" operator="containsText" text="Operational">
      <formula>NOT(ISERROR(SEARCH("Operational",C239)))</formula>
    </cfRule>
    <cfRule type="containsText" dxfId="14449" priority="14451" operator="containsText" text="Dn(service)">
      <formula>NOT(ISERROR(SEARCH("Dn(service)",C239)))</formula>
    </cfRule>
    <cfRule type="containsText" dxfId="14448" priority="14452" operator="containsText" text="Dn(waiting)">
      <formula>NOT(ISERROR(SEARCH("Dn(waiting)",C239)))</formula>
    </cfRule>
  </conditionalFormatting>
  <conditionalFormatting sqref="C240">
    <cfRule type="containsBlanks" dxfId="14447" priority="14445">
      <formula>LEN(TRIM(C240))=0</formula>
    </cfRule>
    <cfRule type="containsText" dxfId="14446" priority="14446" operator="containsText" text="Operational">
      <formula>NOT(ISERROR(SEARCH("Operational",C240)))</formula>
    </cfRule>
    <cfRule type="containsText" dxfId="14445" priority="14447" operator="containsText" text="Dn(service)">
      <formula>NOT(ISERROR(SEARCH("Dn(service)",C240)))</formula>
    </cfRule>
    <cfRule type="containsText" dxfId="14444" priority="14448" operator="containsText" text="Dn(waiting)">
      <formula>NOT(ISERROR(SEARCH("Dn(waiting)",C240)))</formula>
    </cfRule>
  </conditionalFormatting>
  <conditionalFormatting sqref="C241">
    <cfRule type="containsBlanks" dxfId="14443" priority="14441">
      <formula>LEN(TRIM(C241))=0</formula>
    </cfRule>
    <cfRule type="containsText" dxfId="14442" priority="14442" operator="containsText" text="Operational">
      <formula>NOT(ISERROR(SEARCH("Operational",C241)))</formula>
    </cfRule>
    <cfRule type="containsText" dxfId="14441" priority="14443" operator="containsText" text="Dn(service)">
      <formula>NOT(ISERROR(SEARCH("Dn(service)",C241)))</formula>
    </cfRule>
    <cfRule type="containsText" dxfId="14440" priority="14444" operator="containsText" text="Dn(waiting)">
      <formula>NOT(ISERROR(SEARCH("Dn(waiting)",C241)))</formula>
    </cfRule>
  </conditionalFormatting>
  <conditionalFormatting sqref="C242">
    <cfRule type="containsBlanks" dxfId="14439" priority="14437">
      <formula>LEN(TRIM(C242))=0</formula>
    </cfRule>
    <cfRule type="containsText" dxfId="14438" priority="14438" operator="containsText" text="Operational">
      <formula>NOT(ISERROR(SEARCH("Operational",C242)))</formula>
    </cfRule>
    <cfRule type="containsText" dxfId="14437" priority="14439" operator="containsText" text="Dn(service)">
      <formula>NOT(ISERROR(SEARCH("Dn(service)",C242)))</formula>
    </cfRule>
    <cfRule type="containsText" dxfId="14436" priority="14440" operator="containsText" text="Dn(waiting)">
      <formula>NOT(ISERROR(SEARCH("Dn(waiting)",C242)))</formula>
    </cfRule>
  </conditionalFormatting>
  <conditionalFormatting sqref="C243">
    <cfRule type="containsBlanks" dxfId="14435" priority="14433">
      <formula>LEN(TRIM(C243))=0</formula>
    </cfRule>
    <cfRule type="containsText" dxfId="14434" priority="14434" operator="containsText" text="Operational">
      <formula>NOT(ISERROR(SEARCH("Operational",C243)))</formula>
    </cfRule>
    <cfRule type="containsText" dxfId="14433" priority="14435" operator="containsText" text="Dn(service)">
      <formula>NOT(ISERROR(SEARCH("Dn(service)",C243)))</formula>
    </cfRule>
    <cfRule type="containsText" dxfId="14432" priority="14436" operator="containsText" text="Dn(waiting)">
      <formula>NOT(ISERROR(SEARCH("Dn(waiting)",C243)))</formula>
    </cfRule>
  </conditionalFormatting>
  <conditionalFormatting sqref="C244:C245">
    <cfRule type="containsBlanks" dxfId="14431" priority="14429">
      <formula>LEN(TRIM(C244))=0</formula>
    </cfRule>
    <cfRule type="containsText" dxfId="14430" priority="14430" operator="containsText" text="Operational">
      <formula>NOT(ISERROR(SEARCH("Operational",C244)))</formula>
    </cfRule>
    <cfRule type="containsText" dxfId="14429" priority="14431" operator="containsText" text="Dn(service)">
      <formula>NOT(ISERROR(SEARCH("Dn(service)",C244)))</formula>
    </cfRule>
    <cfRule type="containsText" dxfId="14428" priority="14432" operator="containsText" text="Dn(waiting)">
      <formula>NOT(ISERROR(SEARCH("Dn(waiting)",C244)))</formula>
    </cfRule>
  </conditionalFormatting>
  <conditionalFormatting sqref="C251:C254">
    <cfRule type="containsBlanks" dxfId="14427" priority="14425">
      <formula>LEN(TRIM(C251))=0</formula>
    </cfRule>
    <cfRule type="containsText" dxfId="14426" priority="14426" operator="containsText" text="Operational">
      <formula>NOT(ISERROR(SEARCH("Operational",C251)))</formula>
    </cfRule>
    <cfRule type="containsText" dxfId="14425" priority="14427" operator="containsText" text="Dn(service)">
      <formula>NOT(ISERROR(SEARCH("Dn(service)",C251)))</formula>
    </cfRule>
    <cfRule type="containsText" dxfId="14424" priority="14428" operator="containsText" text="Dn(waiting)">
      <formula>NOT(ISERROR(SEARCH("Dn(waiting)",C251)))</formula>
    </cfRule>
  </conditionalFormatting>
  <conditionalFormatting sqref="C255">
    <cfRule type="containsBlanks" dxfId="14423" priority="14421">
      <formula>LEN(TRIM(C255))=0</formula>
    </cfRule>
    <cfRule type="containsText" dxfId="14422" priority="14422" operator="containsText" text="Operational">
      <formula>NOT(ISERROR(SEARCH("Operational",C255)))</formula>
    </cfRule>
    <cfRule type="containsText" dxfId="14421" priority="14423" operator="containsText" text="Dn(service)">
      <formula>NOT(ISERROR(SEARCH("Dn(service)",C255)))</formula>
    </cfRule>
    <cfRule type="containsText" dxfId="14420" priority="14424" operator="containsText" text="Dn(waiting)">
      <formula>NOT(ISERROR(SEARCH("Dn(waiting)",C255)))</formula>
    </cfRule>
  </conditionalFormatting>
  <conditionalFormatting sqref="F247">
    <cfRule type="containsBlanks" dxfId="14419" priority="14417">
      <formula>LEN(TRIM(F247))=0</formula>
    </cfRule>
    <cfRule type="containsText" dxfId="14418" priority="14418" operator="containsText" text="Operational">
      <formula>NOT(ISERROR(SEARCH("Operational",F247)))</formula>
    </cfRule>
    <cfRule type="containsText" dxfId="14417" priority="14419" operator="containsText" text="Dn(service)">
      <formula>NOT(ISERROR(SEARCH("Dn(service)",F247)))</formula>
    </cfRule>
    <cfRule type="containsText" dxfId="14416" priority="14420" operator="containsText" text="Dn(waiting)">
      <formula>NOT(ISERROR(SEARCH("Dn(waiting)",F247)))</formula>
    </cfRule>
  </conditionalFormatting>
  <conditionalFormatting sqref="F248">
    <cfRule type="containsBlanks" dxfId="14415" priority="14413">
      <formula>LEN(TRIM(F248))=0</formula>
    </cfRule>
    <cfRule type="containsText" dxfId="14414" priority="14414" operator="containsText" text="Operational">
      <formula>NOT(ISERROR(SEARCH("Operational",F248)))</formula>
    </cfRule>
    <cfRule type="containsText" dxfId="14413" priority="14415" operator="containsText" text="Dn(service)">
      <formula>NOT(ISERROR(SEARCH("Dn(service)",F248)))</formula>
    </cfRule>
    <cfRule type="containsText" dxfId="14412" priority="14416" operator="containsText" text="Dn(waiting)">
      <formula>NOT(ISERROR(SEARCH("Dn(waiting)",F248)))</formula>
    </cfRule>
  </conditionalFormatting>
  <conditionalFormatting sqref="F249:F250">
    <cfRule type="containsBlanks" dxfId="14411" priority="14409">
      <formula>LEN(TRIM(F249))=0</formula>
    </cfRule>
    <cfRule type="containsText" dxfId="14410" priority="14410" operator="containsText" text="Operational">
      <formula>NOT(ISERROR(SEARCH("Operational",F249)))</formula>
    </cfRule>
    <cfRule type="containsText" dxfId="14409" priority="14411" operator="containsText" text="Dn(service)">
      <formula>NOT(ISERROR(SEARCH("Dn(service)",F249)))</formula>
    </cfRule>
    <cfRule type="containsText" dxfId="14408" priority="14412" operator="containsText" text="Dn(waiting)">
      <formula>NOT(ISERROR(SEARCH("Dn(waiting)",F249)))</formula>
    </cfRule>
  </conditionalFormatting>
  <conditionalFormatting sqref="F255">
    <cfRule type="containsBlanks" dxfId="14407" priority="14405">
      <formula>LEN(TRIM(F255))=0</formula>
    </cfRule>
    <cfRule type="containsText" dxfId="14406" priority="14406" operator="containsText" text="Operational">
      <formula>NOT(ISERROR(SEARCH("Operational",F255)))</formula>
    </cfRule>
    <cfRule type="containsText" dxfId="14405" priority="14407" operator="containsText" text="Dn(service)">
      <formula>NOT(ISERROR(SEARCH("Dn(service)",F255)))</formula>
    </cfRule>
    <cfRule type="containsText" dxfId="14404" priority="14408" operator="containsText" text="Dn(waiting)">
      <formula>NOT(ISERROR(SEARCH("Dn(waiting)",F255)))</formula>
    </cfRule>
  </conditionalFormatting>
  <conditionalFormatting sqref="F256:F258">
    <cfRule type="containsBlanks" dxfId="14403" priority="14401">
      <formula>LEN(TRIM(F256))=0</formula>
    </cfRule>
    <cfRule type="containsText" dxfId="14402" priority="14402" operator="containsText" text="Operational">
      <formula>NOT(ISERROR(SEARCH("Operational",F256)))</formula>
    </cfRule>
    <cfRule type="containsText" dxfId="14401" priority="14403" operator="containsText" text="Dn(service)">
      <formula>NOT(ISERROR(SEARCH("Dn(service)",F256)))</formula>
    </cfRule>
    <cfRule type="containsText" dxfId="14400" priority="14404" operator="containsText" text="Dn(waiting)">
      <formula>NOT(ISERROR(SEARCH("Dn(waiting)",F256)))</formula>
    </cfRule>
  </conditionalFormatting>
  <conditionalFormatting sqref="F259">
    <cfRule type="containsBlanks" dxfId="14399" priority="14397">
      <formula>LEN(TRIM(F259))=0</formula>
    </cfRule>
    <cfRule type="containsText" dxfId="14398" priority="14398" operator="containsText" text="Operational">
      <formula>NOT(ISERROR(SEARCH("Operational",F259)))</formula>
    </cfRule>
    <cfRule type="containsText" dxfId="14397" priority="14399" operator="containsText" text="Dn(service)">
      <formula>NOT(ISERROR(SEARCH("Dn(service)",F259)))</formula>
    </cfRule>
    <cfRule type="containsText" dxfId="14396" priority="14400" operator="containsText" text="Dn(waiting)">
      <formula>NOT(ISERROR(SEARCH("Dn(waiting)",F259)))</formula>
    </cfRule>
  </conditionalFormatting>
  <conditionalFormatting sqref="G250">
    <cfRule type="containsBlanks" dxfId="14395" priority="14393">
      <formula>LEN(TRIM(G250))=0</formula>
    </cfRule>
    <cfRule type="containsText" dxfId="14394" priority="14394" operator="containsText" text="Operational">
      <formula>NOT(ISERROR(SEARCH("Operational",G250)))</formula>
    </cfRule>
    <cfRule type="containsText" dxfId="14393" priority="14395" operator="containsText" text="Dn(service)">
      <formula>NOT(ISERROR(SEARCH("Dn(service)",G250)))</formula>
    </cfRule>
    <cfRule type="containsText" dxfId="14392" priority="14396" operator="containsText" text="Dn(waiting)">
      <formula>NOT(ISERROR(SEARCH("Dn(waiting)",G250)))</formula>
    </cfRule>
  </conditionalFormatting>
  <conditionalFormatting sqref="D248">
    <cfRule type="containsBlanks" dxfId="14391" priority="14389">
      <formula>LEN(TRIM(D248))=0</formula>
    </cfRule>
    <cfRule type="containsText" dxfId="14390" priority="14390" operator="containsText" text="Operational">
      <formula>NOT(ISERROR(SEARCH("Operational",D248)))</formula>
    </cfRule>
    <cfRule type="containsText" dxfId="14389" priority="14391" operator="containsText" text="Dn(service)">
      <formula>NOT(ISERROR(SEARCH("Dn(service)",D248)))</formula>
    </cfRule>
    <cfRule type="containsText" dxfId="14388" priority="14392" operator="containsText" text="Dn(waiting)">
      <formula>NOT(ISERROR(SEARCH("Dn(waiting)",D248)))</formula>
    </cfRule>
  </conditionalFormatting>
  <conditionalFormatting sqref="D249:D254">
    <cfRule type="containsBlanks" dxfId="14387" priority="14385">
      <formula>LEN(TRIM(D249))=0</formula>
    </cfRule>
    <cfRule type="containsText" dxfId="14386" priority="14386" operator="containsText" text="Operational">
      <formula>NOT(ISERROR(SEARCH("Operational",D249)))</formula>
    </cfRule>
    <cfRule type="containsText" dxfId="14385" priority="14387" operator="containsText" text="Dn(service)">
      <formula>NOT(ISERROR(SEARCH("Dn(service)",D249)))</formula>
    </cfRule>
    <cfRule type="containsText" dxfId="14384" priority="14388" operator="containsText" text="Dn(waiting)">
      <formula>NOT(ISERROR(SEARCH("Dn(waiting)",D249)))</formula>
    </cfRule>
  </conditionalFormatting>
  <conditionalFormatting sqref="G251:G258">
    <cfRule type="containsBlanks" dxfId="14383" priority="14381">
      <formula>LEN(TRIM(G251))=0</formula>
    </cfRule>
    <cfRule type="containsText" dxfId="14382" priority="14382" operator="containsText" text="Operational">
      <formula>NOT(ISERROR(SEARCH("Operational",G251)))</formula>
    </cfRule>
    <cfRule type="containsText" dxfId="14381" priority="14383" operator="containsText" text="Dn(service)">
      <formula>NOT(ISERROR(SEARCH("Dn(service)",G251)))</formula>
    </cfRule>
    <cfRule type="containsText" dxfId="14380" priority="14384" operator="containsText" text="Dn(waiting)">
      <formula>NOT(ISERROR(SEARCH("Dn(waiting)",G251)))</formula>
    </cfRule>
  </conditionalFormatting>
  <conditionalFormatting sqref="D259">
    <cfRule type="containsBlanks" dxfId="14379" priority="14377">
      <formula>LEN(TRIM(D259))=0</formula>
    </cfRule>
    <cfRule type="containsText" dxfId="14378" priority="14378" operator="containsText" text="Operational">
      <formula>NOT(ISERROR(SEARCH("Operational",D259)))</formula>
    </cfRule>
    <cfRule type="containsText" dxfId="14377" priority="14379" operator="containsText" text="Dn(service)">
      <formula>NOT(ISERROR(SEARCH("Dn(service)",D259)))</formula>
    </cfRule>
    <cfRule type="containsText" dxfId="14376" priority="14380" operator="containsText" text="Dn(waiting)">
      <formula>NOT(ISERROR(SEARCH("Dn(waiting)",D259)))</formula>
    </cfRule>
  </conditionalFormatting>
  <conditionalFormatting sqref="D260:D262">
    <cfRule type="containsBlanks" dxfId="14375" priority="14373">
      <formula>LEN(TRIM(D260))=0</formula>
    </cfRule>
    <cfRule type="containsText" dxfId="14374" priority="14374" operator="containsText" text="Operational">
      <formula>NOT(ISERROR(SEARCH("Operational",D260)))</formula>
    </cfRule>
    <cfRule type="containsText" dxfId="14373" priority="14375" operator="containsText" text="Dn(service)">
      <formula>NOT(ISERROR(SEARCH("Dn(service)",D260)))</formula>
    </cfRule>
    <cfRule type="containsText" dxfId="14372" priority="14376" operator="containsText" text="Dn(waiting)">
      <formula>NOT(ISERROR(SEARCH("Dn(waiting)",D260)))</formula>
    </cfRule>
  </conditionalFormatting>
  <conditionalFormatting sqref="G262">
    <cfRule type="containsBlanks" dxfId="14371" priority="14369">
      <formula>LEN(TRIM(G262))=0</formula>
    </cfRule>
    <cfRule type="containsText" dxfId="14370" priority="14370" operator="containsText" text="Operational">
      <formula>NOT(ISERROR(SEARCH("Operational",G262)))</formula>
    </cfRule>
    <cfRule type="containsText" dxfId="14369" priority="14371" operator="containsText" text="Dn(service)">
      <formula>NOT(ISERROR(SEARCH("Dn(service)",G262)))</formula>
    </cfRule>
    <cfRule type="containsText" dxfId="14368" priority="14372" operator="containsText" text="Dn(waiting)">
      <formula>NOT(ISERROR(SEARCH("Dn(waiting)",G262)))</formula>
    </cfRule>
  </conditionalFormatting>
  <conditionalFormatting sqref="G263:G265">
    <cfRule type="containsBlanks" dxfId="14367" priority="14365">
      <formula>LEN(TRIM(G263))=0</formula>
    </cfRule>
    <cfRule type="containsText" dxfId="14366" priority="14366" operator="containsText" text="Operational">
      <formula>NOT(ISERROR(SEARCH("Operational",G263)))</formula>
    </cfRule>
    <cfRule type="containsText" dxfId="14365" priority="14367" operator="containsText" text="Dn(service)">
      <formula>NOT(ISERROR(SEARCH("Dn(service)",G263)))</formula>
    </cfRule>
    <cfRule type="containsText" dxfId="14364" priority="14368" operator="containsText" text="Dn(waiting)">
      <formula>NOT(ISERROR(SEARCH("Dn(waiting)",G263)))</formula>
    </cfRule>
  </conditionalFormatting>
  <conditionalFormatting sqref="D263">
    <cfRule type="containsBlanks" dxfId="14363" priority="14361">
      <formula>LEN(TRIM(D263))=0</formula>
    </cfRule>
    <cfRule type="containsText" dxfId="14362" priority="14362" operator="containsText" text="Operational">
      <formula>NOT(ISERROR(SEARCH("Operational",D263)))</formula>
    </cfRule>
    <cfRule type="containsText" dxfId="14361" priority="14363" operator="containsText" text="Dn(service)">
      <formula>NOT(ISERROR(SEARCH("Dn(service)",D263)))</formula>
    </cfRule>
    <cfRule type="containsText" dxfId="14360" priority="14364" operator="containsText" text="Dn(waiting)">
      <formula>NOT(ISERROR(SEARCH("Dn(waiting)",D263)))</formula>
    </cfRule>
  </conditionalFormatting>
  <conditionalFormatting sqref="G266">
    <cfRule type="containsBlanks" dxfId="14359" priority="14357">
      <formula>LEN(TRIM(G266))=0</formula>
    </cfRule>
    <cfRule type="containsText" dxfId="14358" priority="14358" operator="containsText" text="Operational">
      <formula>NOT(ISERROR(SEARCH("Operational",G266)))</formula>
    </cfRule>
    <cfRule type="containsText" dxfId="14357" priority="14359" operator="containsText" text="Dn(service)">
      <formula>NOT(ISERROR(SEARCH("Dn(service)",G266)))</formula>
    </cfRule>
    <cfRule type="containsText" dxfId="14356" priority="14360" operator="containsText" text="Dn(waiting)">
      <formula>NOT(ISERROR(SEARCH("Dn(waiting)",G266)))</formula>
    </cfRule>
  </conditionalFormatting>
  <conditionalFormatting sqref="E256:E262">
    <cfRule type="containsBlanks" dxfId="14355" priority="14353">
      <formula>LEN(TRIM(E256))=0</formula>
    </cfRule>
    <cfRule type="containsText" dxfId="14354" priority="14354" operator="containsText" text="Operational">
      <formula>NOT(ISERROR(SEARCH("Operational",E256)))</formula>
    </cfRule>
    <cfRule type="containsText" dxfId="14353" priority="14355" operator="containsText" text="Dn(service)">
      <formula>NOT(ISERROR(SEARCH("Dn(service)",E256)))</formula>
    </cfRule>
    <cfRule type="containsText" dxfId="14352" priority="14356" operator="containsText" text="Dn(waiting)">
      <formula>NOT(ISERROR(SEARCH("Dn(waiting)",E256)))</formula>
    </cfRule>
  </conditionalFormatting>
  <conditionalFormatting sqref="E266">
    <cfRule type="containsBlanks" dxfId="14351" priority="14349">
      <formula>LEN(TRIM(E266))=0</formula>
    </cfRule>
    <cfRule type="containsText" dxfId="14350" priority="14350" operator="containsText" text="Operational">
      <formula>NOT(ISERROR(SEARCH("Operational",E266)))</formula>
    </cfRule>
    <cfRule type="containsText" dxfId="14349" priority="14351" operator="containsText" text="Dn(service)">
      <formula>NOT(ISERROR(SEARCH("Dn(service)",E266)))</formula>
    </cfRule>
    <cfRule type="containsText" dxfId="14348" priority="14352" operator="containsText" text="Dn(waiting)">
      <formula>NOT(ISERROR(SEARCH("Dn(waiting)",E266)))</formula>
    </cfRule>
  </conditionalFormatting>
  <conditionalFormatting sqref="E267:E269">
    <cfRule type="containsBlanks" dxfId="14347" priority="14345">
      <formula>LEN(TRIM(E267))=0</formula>
    </cfRule>
    <cfRule type="containsText" dxfId="14346" priority="14346" operator="containsText" text="Operational">
      <formula>NOT(ISERROR(SEARCH("Operational",E267)))</formula>
    </cfRule>
    <cfRule type="containsText" dxfId="14345" priority="14347" operator="containsText" text="Dn(service)">
      <formula>NOT(ISERROR(SEARCH("Dn(service)",E267)))</formula>
    </cfRule>
    <cfRule type="containsText" dxfId="14344" priority="14348" operator="containsText" text="Dn(waiting)">
      <formula>NOT(ISERROR(SEARCH("Dn(waiting)",E267)))</formula>
    </cfRule>
  </conditionalFormatting>
  <conditionalFormatting sqref="E270">
    <cfRule type="containsBlanks" dxfId="14343" priority="14341">
      <formula>LEN(TRIM(E270))=0</formula>
    </cfRule>
    <cfRule type="containsText" dxfId="14342" priority="14342" operator="containsText" text="Operational">
      <formula>NOT(ISERROR(SEARCH("Operational",E270)))</formula>
    </cfRule>
    <cfRule type="containsText" dxfId="14341" priority="14343" operator="containsText" text="Dn(service)">
      <formula>NOT(ISERROR(SEARCH("Dn(service)",E270)))</formula>
    </cfRule>
    <cfRule type="containsText" dxfId="14340" priority="14344" operator="containsText" text="Dn(waiting)">
      <formula>NOT(ISERROR(SEARCH("Dn(waiting)",E270)))</formula>
    </cfRule>
  </conditionalFormatting>
  <conditionalFormatting sqref="C262:C265">
    <cfRule type="containsBlanks" dxfId="14339" priority="14337">
      <formula>LEN(TRIM(C262))=0</formula>
    </cfRule>
    <cfRule type="containsText" dxfId="14338" priority="14338" operator="containsText" text="Operational">
      <formula>NOT(ISERROR(SEARCH("Operational",C262)))</formula>
    </cfRule>
    <cfRule type="containsText" dxfId="14337" priority="14339" operator="containsText" text="Dn(service)">
      <formula>NOT(ISERROR(SEARCH("Dn(service)",C262)))</formula>
    </cfRule>
    <cfRule type="containsText" dxfId="14336" priority="14340" operator="containsText" text="Dn(waiting)">
      <formula>NOT(ISERROR(SEARCH("Dn(waiting)",C262)))</formula>
    </cfRule>
  </conditionalFormatting>
  <conditionalFormatting sqref="C270:C274">
    <cfRule type="containsBlanks" dxfId="14335" priority="14333">
      <formula>LEN(TRIM(C270))=0</formula>
    </cfRule>
    <cfRule type="containsText" dxfId="14334" priority="14334" operator="containsText" text="Operational">
      <formula>NOT(ISERROR(SEARCH("Operational",C270)))</formula>
    </cfRule>
    <cfRule type="containsText" dxfId="14333" priority="14335" operator="containsText" text="Dn(service)">
      <formula>NOT(ISERROR(SEARCH("Dn(service)",C270)))</formula>
    </cfRule>
    <cfRule type="containsText" dxfId="14332" priority="14336" operator="containsText" text="Dn(waiting)">
      <formula>NOT(ISERROR(SEARCH("Dn(waiting)",C270)))</formula>
    </cfRule>
  </conditionalFormatting>
  <conditionalFormatting sqref="C275">
    <cfRule type="containsBlanks" dxfId="14331" priority="14329">
      <formula>LEN(TRIM(C275))=0</formula>
    </cfRule>
    <cfRule type="containsText" dxfId="14330" priority="14330" operator="containsText" text="Operational">
      <formula>NOT(ISERROR(SEARCH("Operational",C275)))</formula>
    </cfRule>
    <cfRule type="containsText" dxfId="14329" priority="14331" operator="containsText" text="Dn(service)">
      <formula>NOT(ISERROR(SEARCH("Dn(service)",C275)))</formula>
    </cfRule>
    <cfRule type="containsText" dxfId="14328" priority="14332" operator="containsText" text="Dn(waiting)">
      <formula>NOT(ISERROR(SEARCH("Dn(waiting)",C275)))</formula>
    </cfRule>
  </conditionalFormatting>
  <conditionalFormatting sqref="F264:F269">
    <cfRule type="containsBlanks" dxfId="14327" priority="14325">
      <formula>LEN(TRIM(F264))=0</formula>
    </cfRule>
    <cfRule type="containsText" dxfId="14326" priority="14326" operator="containsText" text="Operational">
      <formula>NOT(ISERROR(SEARCH("Operational",F264)))</formula>
    </cfRule>
    <cfRule type="containsText" dxfId="14325" priority="14327" operator="containsText" text="Dn(service)">
      <formula>NOT(ISERROR(SEARCH("Dn(service)",F264)))</formula>
    </cfRule>
    <cfRule type="containsText" dxfId="14324" priority="14328" operator="containsText" text="Dn(waiting)">
      <formula>NOT(ISERROR(SEARCH("Dn(waiting)",F264)))</formula>
    </cfRule>
  </conditionalFormatting>
  <conditionalFormatting sqref="F275">
    <cfRule type="containsBlanks" dxfId="14323" priority="14321">
      <formula>LEN(TRIM(F275))=0</formula>
    </cfRule>
    <cfRule type="containsText" dxfId="14322" priority="14322" operator="containsText" text="Operational">
      <formula>NOT(ISERROR(SEARCH("Operational",F275)))</formula>
    </cfRule>
    <cfRule type="containsText" dxfId="14321" priority="14323" operator="containsText" text="Dn(service)">
      <formula>NOT(ISERROR(SEARCH("Dn(service)",F275)))</formula>
    </cfRule>
    <cfRule type="containsText" dxfId="14320" priority="14324" operator="containsText" text="Dn(waiting)">
      <formula>NOT(ISERROR(SEARCH("Dn(waiting)",F275)))</formula>
    </cfRule>
  </conditionalFormatting>
  <conditionalFormatting sqref="F276:F280">
    <cfRule type="containsBlanks" dxfId="14319" priority="14317">
      <formula>LEN(TRIM(F276))=0</formula>
    </cfRule>
    <cfRule type="containsText" dxfId="14318" priority="14318" operator="containsText" text="Operational">
      <formula>NOT(ISERROR(SEARCH("Operational",F276)))</formula>
    </cfRule>
    <cfRule type="containsText" dxfId="14317" priority="14319" operator="containsText" text="Dn(service)">
      <formula>NOT(ISERROR(SEARCH("Dn(service)",F276)))</formula>
    </cfRule>
    <cfRule type="containsText" dxfId="14316" priority="14320" operator="containsText" text="Dn(waiting)">
      <formula>NOT(ISERROR(SEARCH("Dn(waiting)",F276)))</formula>
    </cfRule>
  </conditionalFormatting>
  <conditionalFormatting sqref="F281">
    <cfRule type="containsBlanks" dxfId="14315" priority="14313">
      <formula>LEN(TRIM(F281))=0</formula>
    </cfRule>
    <cfRule type="containsText" dxfId="14314" priority="14314" operator="containsText" text="Operational">
      <formula>NOT(ISERROR(SEARCH("Operational",F281)))</formula>
    </cfRule>
    <cfRule type="containsText" dxfId="14313" priority="14315" operator="containsText" text="Dn(service)">
      <formula>NOT(ISERROR(SEARCH("Dn(service)",F281)))</formula>
    </cfRule>
    <cfRule type="containsText" dxfId="14312" priority="14316" operator="containsText" text="Dn(waiting)">
      <formula>NOT(ISERROR(SEARCH("Dn(waiting)",F281)))</formula>
    </cfRule>
  </conditionalFormatting>
  <conditionalFormatting sqref="D269:D274">
    <cfRule type="containsBlanks" dxfId="14311" priority="14309">
      <formula>LEN(TRIM(D269))=0</formula>
    </cfRule>
    <cfRule type="containsText" dxfId="14310" priority="14310" operator="containsText" text="Operational">
      <formula>NOT(ISERROR(SEARCH("Operational",D269)))</formula>
    </cfRule>
    <cfRule type="containsText" dxfId="14309" priority="14311" operator="containsText" text="Dn(service)">
      <formula>NOT(ISERROR(SEARCH("Dn(service)",D269)))</formula>
    </cfRule>
    <cfRule type="containsText" dxfId="14308" priority="14312" operator="containsText" text="Dn(waiting)">
      <formula>NOT(ISERROR(SEARCH("Dn(waiting)",D269)))</formula>
    </cfRule>
  </conditionalFormatting>
  <conditionalFormatting sqref="D281:D285">
    <cfRule type="containsBlanks" dxfId="14307" priority="14305">
      <formula>LEN(TRIM(D281))=0</formula>
    </cfRule>
    <cfRule type="containsText" dxfId="14306" priority="14306" operator="containsText" text="Operational">
      <formula>NOT(ISERROR(SEARCH("Operational",D281)))</formula>
    </cfRule>
    <cfRule type="containsText" dxfId="14305" priority="14307" operator="containsText" text="Dn(service)">
      <formula>NOT(ISERROR(SEARCH("Dn(service)",D281)))</formula>
    </cfRule>
    <cfRule type="containsText" dxfId="14304" priority="14308" operator="containsText" text="Dn(waiting)">
      <formula>NOT(ISERROR(SEARCH("Dn(waiting)",D281)))</formula>
    </cfRule>
  </conditionalFormatting>
  <conditionalFormatting sqref="D286">
    <cfRule type="containsBlanks" dxfId="14303" priority="14301">
      <formula>LEN(TRIM(D286))=0</formula>
    </cfRule>
    <cfRule type="containsText" dxfId="14302" priority="14302" operator="containsText" text="Operational">
      <formula>NOT(ISERROR(SEARCH("Operational",D286)))</formula>
    </cfRule>
    <cfRule type="containsText" dxfId="14301" priority="14303" operator="containsText" text="Dn(service)">
      <formula>NOT(ISERROR(SEARCH("Dn(service)",D286)))</formula>
    </cfRule>
    <cfRule type="containsText" dxfId="14300" priority="14304" operator="containsText" text="Dn(waiting)">
      <formula>NOT(ISERROR(SEARCH("Dn(waiting)",D286)))</formula>
    </cfRule>
  </conditionalFormatting>
  <conditionalFormatting sqref="G273:G280">
    <cfRule type="containsBlanks" dxfId="14299" priority="14297">
      <formula>LEN(TRIM(G273))=0</formula>
    </cfRule>
    <cfRule type="containsText" dxfId="14298" priority="14298" operator="containsText" text="Operational">
      <formula>NOT(ISERROR(SEARCH("Operational",G273)))</formula>
    </cfRule>
    <cfRule type="containsText" dxfId="14297" priority="14299" operator="containsText" text="Dn(service)">
      <formula>NOT(ISERROR(SEARCH("Dn(service)",G273)))</formula>
    </cfRule>
    <cfRule type="containsText" dxfId="14296" priority="14300" operator="containsText" text="Dn(waiting)">
      <formula>NOT(ISERROR(SEARCH("Dn(waiting)",G273)))</formula>
    </cfRule>
  </conditionalFormatting>
  <conditionalFormatting sqref="G286:G290">
    <cfRule type="containsBlanks" dxfId="14295" priority="14293">
      <formula>LEN(TRIM(G286))=0</formula>
    </cfRule>
    <cfRule type="containsText" dxfId="14294" priority="14294" operator="containsText" text="Operational">
      <formula>NOT(ISERROR(SEARCH("Operational",G286)))</formula>
    </cfRule>
    <cfRule type="containsText" dxfId="14293" priority="14295" operator="containsText" text="Dn(service)">
      <formula>NOT(ISERROR(SEARCH("Dn(service)",G286)))</formula>
    </cfRule>
    <cfRule type="containsText" dxfId="14292" priority="14296" operator="containsText" text="Dn(waiting)">
      <formula>NOT(ISERROR(SEARCH("Dn(waiting)",G286)))</formula>
    </cfRule>
  </conditionalFormatting>
  <conditionalFormatting sqref="G291">
    <cfRule type="containsBlanks" dxfId="14291" priority="14289">
      <formula>LEN(TRIM(G291))=0</formula>
    </cfRule>
    <cfRule type="containsText" dxfId="14290" priority="14290" operator="containsText" text="Operational">
      <formula>NOT(ISERROR(SEARCH("Operational",G291)))</formula>
    </cfRule>
    <cfRule type="containsText" dxfId="14289" priority="14291" operator="containsText" text="Dn(service)">
      <formula>NOT(ISERROR(SEARCH("Dn(service)",G291)))</formula>
    </cfRule>
    <cfRule type="containsText" dxfId="14288" priority="14292" operator="containsText" text="Dn(waiting)">
      <formula>NOT(ISERROR(SEARCH("Dn(waiting)",G291)))</formula>
    </cfRule>
  </conditionalFormatting>
  <conditionalFormatting sqref="C282:C285">
    <cfRule type="containsBlanks" dxfId="14287" priority="14285">
      <formula>LEN(TRIM(C282))=0</formula>
    </cfRule>
    <cfRule type="containsText" dxfId="14286" priority="14286" operator="containsText" text="Operational">
      <formula>NOT(ISERROR(SEARCH("Operational",C282)))</formula>
    </cfRule>
    <cfRule type="containsText" dxfId="14285" priority="14287" operator="containsText" text="Dn(service)">
      <formula>NOT(ISERROR(SEARCH("Dn(service)",C282)))</formula>
    </cfRule>
    <cfRule type="containsText" dxfId="14284" priority="14288" operator="containsText" text="Dn(waiting)">
      <formula>NOT(ISERROR(SEARCH("Dn(waiting)",C282)))</formula>
    </cfRule>
  </conditionalFormatting>
  <conditionalFormatting sqref="C291:C295">
    <cfRule type="containsBlanks" dxfId="14283" priority="14281">
      <formula>LEN(TRIM(C291))=0</formula>
    </cfRule>
    <cfRule type="containsText" dxfId="14282" priority="14282" operator="containsText" text="Operational">
      <formula>NOT(ISERROR(SEARCH("Operational",C291)))</formula>
    </cfRule>
    <cfRule type="containsText" dxfId="14281" priority="14283" operator="containsText" text="Dn(service)">
      <formula>NOT(ISERROR(SEARCH("Dn(service)",C291)))</formula>
    </cfRule>
    <cfRule type="containsText" dxfId="14280" priority="14284" operator="containsText" text="Dn(waiting)">
      <formula>NOT(ISERROR(SEARCH("Dn(waiting)",C291)))</formula>
    </cfRule>
  </conditionalFormatting>
  <conditionalFormatting sqref="C296">
    <cfRule type="containsBlanks" dxfId="14279" priority="14277">
      <formula>LEN(TRIM(C296))=0</formula>
    </cfRule>
    <cfRule type="containsText" dxfId="14278" priority="14278" operator="containsText" text="Operational">
      <formula>NOT(ISERROR(SEARCH("Operational",C296)))</formula>
    </cfRule>
    <cfRule type="containsText" dxfId="14277" priority="14279" operator="containsText" text="Dn(service)">
      <formula>NOT(ISERROR(SEARCH("Dn(service)",C296)))</formula>
    </cfRule>
    <cfRule type="containsText" dxfId="14276" priority="14280" operator="containsText" text="Dn(waiting)">
      <formula>NOT(ISERROR(SEARCH("Dn(waiting)",C296)))</formula>
    </cfRule>
  </conditionalFormatting>
  <conditionalFormatting sqref="E283:E290">
    <cfRule type="containsBlanks" dxfId="14275" priority="14273">
      <formula>LEN(TRIM(E283))=0</formula>
    </cfRule>
    <cfRule type="containsText" dxfId="14274" priority="14274" operator="containsText" text="Operational">
      <formula>NOT(ISERROR(SEARCH("Operational",E283)))</formula>
    </cfRule>
    <cfRule type="containsText" dxfId="14273" priority="14275" operator="containsText" text="Dn(service)">
      <formula>NOT(ISERROR(SEARCH("Dn(service)",E283)))</formula>
    </cfRule>
    <cfRule type="containsText" dxfId="14272" priority="14276" operator="containsText" text="Dn(waiting)">
      <formula>NOT(ISERROR(SEARCH("Dn(waiting)",E283)))</formula>
    </cfRule>
  </conditionalFormatting>
  <conditionalFormatting sqref="E296">
    <cfRule type="containsBlanks" dxfId="14271" priority="14269">
      <formula>LEN(TRIM(E296))=0</formula>
    </cfRule>
    <cfRule type="containsText" dxfId="14270" priority="14270" operator="containsText" text="Operational">
      <formula>NOT(ISERROR(SEARCH("Operational",E296)))</formula>
    </cfRule>
    <cfRule type="containsText" dxfId="14269" priority="14271" operator="containsText" text="Dn(service)">
      <formula>NOT(ISERROR(SEARCH("Dn(service)",E296)))</formula>
    </cfRule>
    <cfRule type="containsText" dxfId="14268" priority="14272" operator="containsText" text="Dn(waiting)">
      <formula>NOT(ISERROR(SEARCH("Dn(waiting)",E296)))</formula>
    </cfRule>
  </conditionalFormatting>
  <conditionalFormatting sqref="E297:E300">
    <cfRule type="containsBlanks" dxfId="14267" priority="14265">
      <formula>LEN(TRIM(E297))=0</formula>
    </cfRule>
    <cfRule type="containsText" dxfId="14266" priority="14266" operator="containsText" text="Operational">
      <formula>NOT(ISERROR(SEARCH("Operational",E297)))</formula>
    </cfRule>
    <cfRule type="containsText" dxfId="14265" priority="14267" operator="containsText" text="Dn(service)">
      <formula>NOT(ISERROR(SEARCH("Dn(service)",E297)))</formula>
    </cfRule>
    <cfRule type="containsText" dxfId="14264" priority="14268" operator="containsText" text="Dn(waiting)">
      <formula>NOT(ISERROR(SEARCH("Dn(waiting)",E297)))</formula>
    </cfRule>
  </conditionalFormatting>
  <conditionalFormatting sqref="E301">
    <cfRule type="containsBlanks" dxfId="14263" priority="14261">
      <formula>LEN(TRIM(E301))=0</formula>
    </cfRule>
    <cfRule type="containsText" dxfId="14262" priority="14262" operator="containsText" text="Operational">
      <formula>NOT(ISERROR(SEARCH("Operational",E301)))</formula>
    </cfRule>
    <cfRule type="containsText" dxfId="14261" priority="14263" operator="containsText" text="Dn(service)">
      <formula>NOT(ISERROR(SEARCH("Dn(service)",E301)))</formula>
    </cfRule>
    <cfRule type="containsText" dxfId="14260" priority="14264" operator="containsText" text="Dn(waiting)">
      <formula>NOT(ISERROR(SEARCH("Dn(waiting)",E301)))</formula>
    </cfRule>
  </conditionalFormatting>
  <conditionalFormatting sqref="F288:F295">
    <cfRule type="containsBlanks" dxfId="14259" priority="14257">
      <formula>LEN(TRIM(F288))=0</formula>
    </cfRule>
    <cfRule type="containsText" dxfId="14258" priority="14258" operator="containsText" text="Operational">
      <formula>NOT(ISERROR(SEARCH("Operational",F288)))</formula>
    </cfRule>
    <cfRule type="containsText" dxfId="14257" priority="14259" operator="containsText" text="Dn(service)">
      <formula>NOT(ISERROR(SEARCH("Dn(service)",F288)))</formula>
    </cfRule>
    <cfRule type="containsText" dxfId="14256" priority="14260" operator="containsText" text="Dn(waiting)">
      <formula>NOT(ISERROR(SEARCH("Dn(waiting)",F288)))</formula>
    </cfRule>
  </conditionalFormatting>
  <conditionalFormatting sqref="F301:F305">
    <cfRule type="containsBlanks" dxfId="14255" priority="14253">
      <formula>LEN(TRIM(F301))=0</formula>
    </cfRule>
    <cfRule type="containsText" dxfId="14254" priority="14254" operator="containsText" text="Operational">
      <formula>NOT(ISERROR(SEARCH("Operational",F301)))</formula>
    </cfRule>
    <cfRule type="containsText" dxfId="14253" priority="14255" operator="containsText" text="Dn(service)">
      <formula>NOT(ISERROR(SEARCH("Dn(service)",F301)))</formula>
    </cfRule>
    <cfRule type="containsText" dxfId="14252" priority="14256" operator="containsText" text="Dn(waiting)">
      <formula>NOT(ISERROR(SEARCH("Dn(waiting)",F301)))</formula>
    </cfRule>
  </conditionalFormatting>
  <conditionalFormatting sqref="F306">
    <cfRule type="containsBlanks" dxfId="14251" priority="14249">
      <formula>LEN(TRIM(F306))=0</formula>
    </cfRule>
    <cfRule type="containsText" dxfId="14250" priority="14250" operator="containsText" text="Operational">
      <formula>NOT(ISERROR(SEARCH("Operational",F306)))</formula>
    </cfRule>
    <cfRule type="containsText" dxfId="14249" priority="14251" operator="containsText" text="Dn(service)">
      <formula>NOT(ISERROR(SEARCH("Dn(service)",F306)))</formula>
    </cfRule>
    <cfRule type="containsText" dxfId="14248" priority="14252" operator="containsText" text="Dn(waiting)">
      <formula>NOT(ISERROR(SEARCH("Dn(waiting)",F306)))</formula>
    </cfRule>
  </conditionalFormatting>
  <conditionalFormatting sqref="D300">
    <cfRule type="containsBlanks" dxfId="14247" priority="14245">
      <formula>LEN(TRIM(D300))=0</formula>
    </cfRule>
    <cfRule type="containsText" dxfId="14246" priority="14246" operator="containsText" text="Operational">
      <formula>NOT(ISERROR(SEARCH("Operational",D300)))</formula>
    </cfRule>
    <cfRule type="containsText" dxfId="14245" priority="14247" operator="containsText" text="Dn(service)">
      <formula>NOT(ISERROR(SEARCH("Dn(service)",D300)))</formula>
    </cfRule>
    <cfRule type="containsText" dxfId="14244" priority="14248" operator="containsText" text="Dn(waiting)">
      <formula>NOT(ISERROR(SEARCH("Dn(waiting)",D300)))</formula>
    </cfRule>
  </conditionalFormatting>
  <conditionalFormatting sqref="D306:D309">
    <cfRule type="containsBlanks" dxfId="14243" priority="14241">
      <formula>LEN(TRIM(D306))=0</formula>
    </cfRule>
    <cfRule type="containsText" dxfId="14242" priority="14242" operator="containsText" text="Operational">
      <formula>NOT(ISERROR(SEARCH("Operational",D306)))</formula>
    </cfRule>
    <cfRule type="containsText" dxfId="14241" priority="14243" operator="containsText" text="Dn(service)">
      <formula>NOT(ISERROR(SEARCH("Dn(service)",D306)))</formula>
    </cfRule>
    <cfRule type="containsText" dxfId="14240" priority="14244" operator="containsText" text="Dn(waiting)">
      <formula>NOT(ISERROR(SEARCH("Dn(waiting)",D306)))</formula>
    </cfRule>
  </conditionalFormatting>
  <conditionalFormatting sqref="D310">
    <cfRule type="containsBlanks" dxfId="14239" priority="14237">
      <formula>LEN(TRIM(D310))=0</formula>
    </cfRule>
    <cfRule type="containsText" dxfId="14238" priority="14238" operator="containsText" text="Operational">
      <formula>NOT(ISERROR(SEARCH("Operational",D310)))</formula>
    </cfRule>
    <cfRule type="containsText" dxfId="14237" priority="14239" operator="containsText" text="Dn(service)">
      <formula>NOT(ISERROR(SEARCH("Dn(service)",D310)))</formula>
    </cfRule>
    <cfRule type="containsText" dxfId="14236" priority="14240" operator="containsText" text="Dn(waiting)">
      <formula>NOT(ISERROR(SEARCH("Dn(waiting)",D310)))</formula>
    </cfRule>
  </conditionalFormatting>
  <conditionalFormatting sqref="D295">
    <cfRule type="containsBlanks" dxfId="14235" priority="14233">
      <formula>LEN(TRIM(D295))=0</formula>
    </cfRule>
    <cfRule type="containsText" dxfId="14234" priority="14234" operator="containsText" text="Operational">
      <formula>NOT(ISERROR(SEARCH("Operational",D295)))</formula>
    </cfRule>
    <cfRule type="containsText" dxfId="14233" priority="14235" operator="containsText" text="Dn(service)">
      <formula>NOT(ISERROR(SEARCH("Dn(service)",D295)))</formula>
    </cfRule>
    <cfRule type="containsText" dxfId="14232" priority="14236" operator="containsText" text="Dn(waiting)">
      <formula>NOT(ISERROR(SEARCH("Dn(waiting)",D295)))</formula>
    </cfRule>
  </conditionalFormatting>
  <conditionalFormatting sqref="F159">
    <cfRule type="containsBlanks" dxfId="14231" priority="14229">
      <formula>LEN(TRIM(F159))=0</formula>
    </cfRule>
    <cfRule type="containsText" dxfId="14230" priority="14230" operator="containsText" text="Operational">
      <formula>NOT(ISERROR(SEARCH("Operational",F159)))</formula>
    </cfRule>
    <cfRule type="containsText" dxfId="14229" priority="14231" operator="containsText" text="Dn(service)">
      <formula>NOT(ISERROR(SEARCH("Dn(service)",F159)))</formula>
    </cfRule>
    <cfRule type="containsText" dxfId="14228" priority="14232" operator="containsText" text="Dn(waiting)">
      <formula>NOT(ISERROR(SEARCH("Dn(waiting)",F159)))</formula>
    </cfRule>
  </conditionalFormatting>
  <conditionalFormatting sqref="F160">
    <cfRule type="containsBlanks" dxfId="14227" priority="14225">
      <formula>LEN(TRIM(F160))=0</formula>
    </cfRule>
    <cfRule type="containsText" dxfId="14226" priority="14226" operator="containsText" text="Operational">
      <formula>NOT(ISERROR(SEARCH("Operational",F160)))</formula>
    </cfRule>
    <cfRule type="containsText" dxfId="14225" priority="14227" operator="containsText" text="Dn(service)">
      <formula>NOT(ISERROR(SEARCH("Dn(service)",F160)))</formula>
    </cfRule>
    <cfRule type="containsText" dxfId="14224" priority="14228" operator="containsText" text="Dn(waiting)">
      <formula>NOT(ISERROR(SEARCH("Dn(waiting)",F160)))</formula>
    </cfRule>
  </conditionalFormatting>
  <conditionalFormatting sqref="G162">
    <cfRule type="containsBlanks" dxfId="14223" priority="14221">
      <formula>LEN(TRIM(G162))=0</formula>
    </cfRule>
    <cfRule type="containsText" dxfId="14222" priority="14222" operator="containsText" text="Operational">
      <formula>NOT(ISERROR(SEARCH("Operational",G162)))</formula>
    </cfRule>
    <cfRule type="containsText" dxfId="14221" priority="14223" operator="containsText" text="Dn(service)">
      <formula>NOT(ISERROR(SEARCH("Dn(service)",G162)))</formula>
    </cfRule>
    <cfRule type="containsText" dxfId="14220" priority="14224" operator="containsText" text="Dn(waiting)">
      <formula>NOT(ISERROR(SEARCH("Dn(waiting)",G162)))</formula>
    </cfRule>
  </conditionalFormatting>
  <conditionalFormatting sqref="F238">
    <cfRule type="containsBlanks" dxfId="14219" priority="14217">
      <formula>LEN(TRIM(F238))=0</formula>
    </cfRule>
    <cfRule type="containsText" dxfId="14218" priority="14218" operator="containsText" text="Operational">
      <formula>NOT(ISERROR(SEARCH("Operational",F238)))</formula>
    </cfRule>
    <cfRule type="containsText" dxfId="14217" priority="14219" operator="containsText" text="Dn(service)">
      <formula>NOT(ISERROR(SEARCH("Dn(service)",F238)))</formula>
    </cfRule>
    <cfRule type="containsText" dxfId="14216" priority="14220" operator="containsText" text="Dn(waiting)">
      <formula>NOT(ISERROR(SEARCH("Dn(waiting)",F238)))</formula>
    </cfRule>
  </conditionalFormatting>
  <conditionalFormatting sqref="F237">
    <cfRule type="containsBlanks" dxfId="14215" priority="14213">
      <formula>LEN(TRIM(F237))=0</formula>
    </cfRule>
    <cfRule type="containsText" dxfId="14214" priority="14214" operator="containsText" text="Operational">
      <formula>NOT(ISERROR(SEARCH("Operational",F237)))</formula>
    </cfRule>
    <cfRule type="containsText" dxfId="14213" priority="14215" operator="containsText" text="Dn(service)">
      <formula>NOT(ISERROR(SEARCH("Dn(service)",F237)))</formula>
    </cfRule>
    <cfRule type="containsText" dxfId="14212" priority="14216" operator="containsText" text="Dn(waiting)">
      <formula>NOT(ISERROR(SEARCH("Dn(waiting)",F237)))</formula>
    </cfRule>
  </conditionalFormatting>
  <conditionalFormatting sqref="E160">
    <cfRule type="containsBlanks" dxfId="14211" priority="14209">
      <formula>LEN(TRIM(E160))=0</formula>
    </cfRule>
    <cfRule type="containsText" dxfId="14210" priority="14210" operator="containsText" text="Operational">
      <formula>NOT(ISERROR(SEARCH("Operational",E160)))</formula>
    </cfRule>
    <cfRule type="containsText" dxfId="14209" priority="14211" operator="containsText" text="Dn(service)">
      <formula>NOT(ISERROR(SEARCH("Dn(service)",E160)))</formula>
    </cfRule>
    <cfRule type="containsText" dxfId="14208" priority="14212" operator="containsText" text="Dn(waiting)">
      <formula>NOT(ISERROR(SEARCH("Dn(waiting)",E160)))</formula>
    </cfRule>
  </conditionalFormatting>
  <conditionalFormatting sqref="F161">
    <cfRule type="containsBlanks" dxfId="14207" priority="14205">
      <formula>LEN(TRIM(F161))=0</formula>
    </cfRule>
    <cfRule type="containsText" dxfId="14206" priority="14206" operator="containsText" text="Operational">
      <formula>NOT(ISERROR(SEARCH("Operational",F161)))</formula>
    </cfRule>
    <cfRule type="containsText" dxfId="14205" priority="14207" operator="containsText" text="Dn(service)">
      <formula>NOT(ISERROR(SEARCH("Dn(service)",F161)))</formula>
    </cfRule>
    <cfRule type="containsText" dxfId="14204" priority="14208" operator="containsText" text="Dn(waiting)">
      <formula>NOT(ISERROR(SEARCH("Dn(waiting)",F161)))</formula>
    </cfRule>
  </conditionalFormatting>
  <conditionalFormatting sqref="F162">
    <cfRule type="containsBlanks" dxfId="14203" priority="14201">
      <formula>LEN(TRIM(F162))=0</formula>
    </cfRule>
    <cfRule type="containsText" dxfId="14202" priority="14202" operator="containsText" text="Operational">
      <formula>NOT(ISERROR(SEARCH("Operational",F162)))</formula>
    </cfRule>
    <cfRule type="containsText" dxfId="14201" priority="14203" operator="containsText" text="Dn(service)">
      <formula>NOT(ISERROR(SEARCH("Dn(service)",F162)))</formula>
    </cfRule>
    <cfRule type="containsText" dxfId="14200" priority="14204" operator="containsText" text="Dn(waiting)">
      <formula>NOT(ISERROR(SEARCH("Dn(waiting)",F162)))</formula>
    </cfRule>
  </conditionalFormatting>
  <conditionalFormatting sqref="F163">
    <cfRule type="containsBlanks" dxfId="14199" priority="14197">
      <formula>LEN(TRIM(F163))=0</formula>
    </cfRule>
    <cfRule type="containsText" dxfId="14198" priority="14198" operator="containsText" text="Operational">
      <formula>NOT(ISERROR(SEARCH("Operational",F163)))</formula>
    </cfRule>
    <cfRule type="containsText" dxfId="14197" priority="14199" operator="containsText" text="Dn(service)">
      <formula>NOT(ISERROR(SEARCH("Dn(service)",F163)))</formula>
    </cfRule>
    <cfRule type="containsText" dxfId="14196" priority="14200" operator="containsText" text="Dn(waiting)">
      <formula>NOT(ISERROR(SEARCH("Dn(waiting)",F163)))</formula>
    </cfRule>
  </conditionalFormatting>
  <conditionalFormatting sqref="D164">
    <cfRule type="containsBlanks" dxfId="14195" priority="14193">
      <formula>LEN(TRIM(D164))=0</formula>
    </cfRule>
    <cfRule type="containsText" dxfId="14194" priority="14194" operator="containsText" text="Operational">
      <formula>NOT(ISERROR(SEARCH("Operational",D164)))</formula>
    </cfRule>
    <cfRule type="containsText" dxfId="14193" priority="14195" operator="containsText" text="Dn(service)">
      <formula>NOT(ISERROR(SEARCH("Dn(service)",D164)))</formula>
    </cfRule>
    <cfRule type="containsText" dxfId="14192" priority="14196" operator="containsText" text="Dn(waiting)">
      <formula>NOT(ISERROR(SEARCH("Dn(waiting)",D164)))</formula>
    </cfRule>
  </conditionalFormatting>
  <conditionalFormatting sqref="D165">
    <cfRule type="containsBlanks" dxfId="14191" priority="14189">
      <formula>LEN(TRIM(D165))=0</formula>
    </cfRule>
    <cfRule type="containsText" dxfId="14190" priority="14190" operator="containsText" text="Operational">
      <formula>NOT(ISERROR(SEARCH("Operational",D165)))</formula>
    </cfRule>
    <cfRule type="containsText" dxfId="14189" priority="14191" operator="containsText" text="Dn(service)">
      <formula>NOT(ISERROR(SEARCH("Dn(service)",D165)))</formula>
    </cfRule>
    <cfRule type="containsText" dxfId="14188" priority="14192" operator="containsText" text="Dn(waiting)">
      <formula>NOT(ISERROR(SEARCH("Dn(waiting)",D165)))</formula>
    </cfRule>
  </conditionalFormatting>
  <conditionalFormatting sqref="D166">
    <cfRule type="containsBlanks" dxfId="14187" priority="14185">
      <formula>LEN(TRIM(D166))=0</formula>
    </cfRule>
    <cfRule type="containsText" dxfId="14186" priority="14186" operator="containsText" text="Operational">
      <formula>NOT(ISERROR(SEARCH("Operational",D166)))</formula>
    </cfRule>
    <cfRule type="containsText" dxfId="14185" priority="14187" operator="containsText" text="Dn(service)">
      <formula>NOT(ISERROR(SEARCH("Dn(service)",D166)))</formula>
    </cfRule>
    <cfRule type="containsText" dxfId="14184" priority="14188" operator="containsText" text="Dn(waiting)">
      <formula>NOT(ISERROR(SEARCH("Dn(waiting)",D166)))</formula>
    </cfRule>
  </conditionalFormatting>
  <conditionalFormatting sqref="D167">
    <cfRule type="containsBlanks" dxfId="14183" priority="14181">
      <formula>LEN(TRIM(D167))=0</formula>
    </cfRule>
    <cfRule type="containsText" dxfId="14182" priority="14182" operator="containsText" text="Operational">
      <formula>NOT(ISERROR(SEARCH("Operational",D167)))</formula>
    </cfRule>
    <cfRule type="containsText" dxfId="14181" priority="14183" operator="containsText" text="Dn(service)">
      <formula>NOT(ISERROR(SEARCH("Dn(service)",D167)))</formula>
    </cfRule>
    <cfRule type="containsText" dxfId="14180" priority="14184" operator="containsText" text="Dn(waiting)">
      <formula>NOT(ISERROR(SEARCH("Dn(waiting)",D167)))</formula>
    </cfRule>
  </conditionalFormatting>
  <conditionalFormatting sqref="C169">
    <cfRule type="containsBlanks" dxfId="14179" priority="14177">
      <formula>LEN(TRIM(C169))=0</formula>
    </cfRule>
    <cfRule type="containsText" dxfId="14178" priority="14178" operator="containsText" text="Operational">
      <formula>NOT(ISERROR(SEARCH("Operational",C169)))</formula>
    </cfRule>
    <cfRule type="containsText" dxfId="14177" priority="14179" operator="containsText" text="Dn(service)">
      <formula>NOT(ISERROR(SEARCH("Dn(service)",C169)))</formula>
    </cfRule>
    <cfRule type="containsText" dxfId="14176" priority="14180" operator="containsText" text="Dn(waiting)">
      <formula>NOT(ISERROR(SEARCH("Dn(waiting)",C169)))</formula>
    </cfRule>
  </conditionalFormatting>
  <conditionalFormatting sqref="C170">
    <cfRule type="containsBlanks" dxfId="14175" priority="14173">
      <formula>LEN(TRIM(C170))=0</formula>
    </cfRule>
    <cfRule type="containsText" dxfId="14174" priority="14174" operator="containsText" text="Operational">
      <formula>NOT(ISERROR(SEARCH("Operational",C170)))</formula>
    </cfRule>
    <cfRule type="containsText" dxfId="14173" priority="14175" operator="containsText" text="Dn(service)">
      <formula>NOT(ISERROR(SEARCH("Dn(service)",C170)))</formula>
    </cfRule>
    <cfRule type="containsText" dxfId="14172" priority="14176" operator="containsText" text="Dn(waiting)">
      <formula>NOT(ISERROR(SEARCH("Dn(waiting)",C170)))</formula>
    </cfRule>
  </conditionalFormatting>
  <conditionalFormatting sqref="C171">
    <cfRule type="containsBlanks" dxfId="14171" priority="14169">
      <formula>LEN(TRIM(C171))=0</formula>
    </cfRule>
    <cfRule type="containsText" dxfId="14170" priority="14170" operator="containsText" text="Operational">
      <formula>NOT(ISERROR(SEARCH("Operational",C171)))</formula>
    </cfRule>
    <cfRule type="containsText" dxfId="14169" priority="14171" operator="containsText" text="Dn(service)">
      <formula>NOT(ISERROR(SEARCH("Dn(service)",C171)))</formula>
    </cfRule>
    <cfRule type="containsText" dxfId="14168" priority="14172" operator="containsText" text="Dn(waiting)">
      <formula>NOT(ISERROR(SEARCH("Dn(waiting)",C171)))</formula>
    </cfRule>
  </conditionalFormatting>
  <conditionalFormatting sqref="G172">
    <cfRule type="containsBlanks" dxfId="14167" priority="14165">
      <formula>LEN(TRIM(G172))=0</formula>
    </cfRule>
    <cfRule type="containsText" dxfId="14166" priority="14166" operator="containsText" text="Operational">
      <formula>NOT(ISERROR(SEARCH("Operational",G172)))</formula>
    </cfRule>
    <cfRule type="containsText" dxfId="14165" priority="14167" operator="containsText" text="Dn(service)">
      <formula>NOT(ISERROR(SEARCH("Dn(service)",G172)))</formula>
    </cfRule>
    <cfRule type="containsText" dxfId="14164" priority="14168" operator="containsText" text="Dn(waiting)">
      <formula>NOT(ISERROR(SEARCH("Dn(waiting)",G172)))</formula>
    </cfRule>
  </conditionalFormatting>
  <conditionalFormatting sqref="G173">
    <cfRule type="containsBlanks" dxfId="14163" priority="14161">
      <formula>LEN(TRIM(G173))=0</formula>
    </cfRule>
    <cfRule type="containsText" dxfId="14162" priority="14162" operator="containsText" text="Operational">
      <formula>NOT(ISERROR(SEARCH("Operational",G173)))</formula>
    </cfRule>
    <cfRule type="containsText" dxfId="14161" priority="14163" operator="containsText" text="Dn(service)">
      <formula>NOT(ISERROR(SEARCH("Dn(service)",G173)))</formula>
    </cfRule>
    <cfRule type="containsText" dxfId="14160" priority="14164" operator="containsText" text="Dn(waiting)">
      <formula>NOT(ISERROR(SEARCH("Dn(waiting)",G173)))</formula>
    </cfRule>
  </conditionalFormatting>
  <conditionalFormatting sqref="G174">
    <cfRule type="containsBlanks" dxfId="14159" priority="14157">
      <formula>LEN(TRIM(G174))=0</formula>
    </cfRule>
    <cfRule type="containsText" dxfId="14158" priority="14158" operator="containsText" text="Operational">
      <formula>NOT(ISERROR(SEARCH("Operational",G174)))</formula>
    </cfRule>
    <cfRule type="containsText" dxfId="14157" priority="14159" operator="containsText" text="Dn(service)">
      <formula>NOT(ISERROR(SEARCH("Dn(service)",G174)))</formula>
    </cfRule>
    <cfRule type="containsText" dxfId="14156" priority="14160" operator="containsText" text="Dn(waiting)">
      <formula>NOT(ISERROR(SEARCH("Dn(waiting)",G174)))</formula>
    </cfRule>
  </conditionalFormatting>
  <conditionalFormatting sqref="G175">
    <cfRule type="containsBlanks" dxfId="14155" priority="14153">
      <formula>LEN(TRIM(G175))=0</formula>
    </cfRule>
    <cfRule type="containsText" dxfId="14154" priority="14154" operator="containsText" text="Operational">
      <formula>NOT(ISERROR(SEARCH("Operational",G175)))</formula>
    </cfRule>
    <cfRule type="containsText" dxfId="14153" priority="14155" operator="containsText" text="Dn(service)">
      <formula>NOT(ISERROR(SEARCH("Dn(service)",G175)))</formula>
    </cfRule>
    <cfRule type="containsText" dxfId="14152" priority="14156" operator="containsText" text="Dn(waiting)">
      <formula>NOT(ISERROR(SEARCH("Dn(waiting)",G175)))</formula>
    </cfRule>
  </conditionalFormatting>
  <conditionalFormatting sqref="E176">
    <cfRule type="containsBlanks" dxfId="14151" priority="14149">
      <formula>LEN(TRIM(E176))=0</formula>
    </cfRule>
    <cfRule type="containsText" dxfId="14150" priority="14150" operator="containsText" text="Operational">
      <formula>NOT(ISERROR(SEARCH("Operational",E176)))</formula>
    </cfRule>
    <cfRule type="containsText" dxfId="14149" priority="14151" operator="containsText" text="Dn(service)">
      <formula>NOT(ISERROR(SEARCH("Dn(service)",E176)))</formula>
    </cfRule>
    <cfRule type="containsText" dxfId="14148" priority="14152" operator="containsText" text="Dn(waiting)">
      <formula>NOT(ISERROR(SEARCH("Dn(waiting)",E176)))</formula>
    </cfRule>
  </conditionalFormatting>
  <conditionalFormatting sqref="E177">
    <cfRule type="containsBlanks" dxfId="14147" priority="14145">
      <formula>LEN(TRIM(E177))=0</formula>
    </cfRule>
    <cfRule type="containsText" dxfId="14146" priority="14146" operator="containsText" text="Operational">
      <formula>NOT(ISERROR(SEARCH("Operational",E177)))</formula>
    </cfRule>
    <cfRule type="containsText" dxfId="14145" priority="14147" operator="containsText" text="Dn(service)">
      <formula>NOT(ISERROR(SEARCH("Dn(service)",E177)))</formula>
    </cfRule>
    <cfRule type="containsText" dxfId="14144" priority="14148" operator="containsText" text="Dn(waiting)">
      <formula>NOT(ISERROR(SEARCH("Dn(waiting)",E177)))</formula>
    </cfRule>
  </conditionalFormatting>
  <conditionalFormatting sqref="E178">
    <cfRule type="containsBlanks" dxfId="14143" priority="14141">
      <formula>LEN(TRIM(E178))=0</formula>
    </cfRule>
    <cfRule type="containsText" dxfId="14142" priority="14142" operator="containsText" text="Operational">
      <formula>NOT(ISERROR(SEARCH("Operational",E178)))</formula>
    </cfRule>
    <cfRule type="containsText" dxfId="14141" priority="14143" operator="containsText" text="Dn(service)">
      <formula>NOT(ISERROR(SEARCH("Dn(service)",E178)))</formula>
    </cfRule>
    <cfRule type="containsText" dxfId="14140" priority="14144" operator="containsText" text="Dn(waiting)">
      <formula>NOT(ISERROR(SEARCH("Dn(waiting)",E178)))</formula>
    </cfRule>
  </conditionalFormatting>
  <conditionalFormatting sqref="E179">
    <cfRule type="containsBlanks" dxfId="14139" priority="14137">
      <formula>LEN(TRIM(E179))=0</formula>
    </cfRule>
    <cfRule type="containsText" dxfId="14138" priority="14138" operator="containsText" text="Operational">
      <formula>NOT(ISERROR(SEARCH("Operational",E179)))</formula>
    </cfRule>
    <cfRule type="containsText" dxfId="14137" priority="14139" operator="containsText" text="Dn(service)">
      <formula>NOT(ISERROR(SEARCH("Dn(service)",E179)))</formula>
    </cfRule>
    <cfRule type="containsText" dxfId="14136" priority="14140" operator="containsText" text="Dn(waiting)">
      <formula>NOT(ISERROR(SEARCH("Dn(waiting)",E179)))</formula>
    </cfRule>
  </conditionalFormatting>
  <conditionalFormatting sqref="F181">
    <cfRule type="containsBlanks" dxfId="14135" priority="14133">
      <formula>LEN(TRIM(F181))=0</formula>
    </cfRule>
    <cfRule type="containsText" dxfId="14134" priority="14134" operator="containsText" text="Operational">
      <formula>NOT(ISERROR(SEARCH("Operational",F181)))</formula>
    </cfRule>
    <cfRule type="containsText" dxfId="14133" priority="14135" operator="containsText" text="Dn(service)">
      <formula>NOT(ISERROR(SEARCH("Dn(service)",F181)))</formula>
    </cfRule>
    <cfRule type="containsText" dxfId="14132" priority="14136" operator="containsText" text="Dn(waiting)">
      <formula>NOT(ISERROR(SEARCH("Dn(waiting)",F181)))</formula>
    </cfRule>
  </conditionalFormatting>
  <conditionalFormatting sqref="F182">
    <cfRule type="containsBlanks" dxfId="14131" priority="14129">
      <formula>LEN(TRIM(F182))=0</formula>
    </cfRule>
    <cfRule type="containsText" dxfId="14130" priority="14130" operator="containsText" text="Operational">
      <formula>NOT(ISERROR(SEARCH("Operational",F182)))</formula>
    </cfRule>
    <cfRule type="containsText" dxfId="14129" priority="14131" operator="containsText" text="Dn(service)">
      <formula>NOT(ISERROR(SEARCH("Dn(service)",F182)))</formula>
    </cfRule>
    <cfRule type="containsText" dxfId="14128" priority="14132" operator="containsText" text="Dn(waiting)">
      <formula>NOT(ISERROR(SEARCH("Dn(waiting)",F182)))</formula>
    </cfRule>
  </conditionalFormatting>
  <conditionalFormatting sqref="F183">
    <cfRule type="containsBlanks" dxfId="14127" priority="14125">
      <formula>LEN(TRIM(F183))=0</formula>
    </cfRule>
    <cfRule type="containsText" dxfId="14126" priority="14126" operator="containsText" text="Operational">
      <formula>NOT(ISERROR(SEARCH("Operational",F183)))</formula>
    </cfRule>
    <cfRule type="containsText" dxfId="14125" priority="14127" operator="containsText" text="Dn(service)">
      <formula>NOT(ISERROR(SEARCH("Dn(service)",F183)))</formula>
    </cfRule>
    <cfRule type="containsText" dxfId="14124" priority="14128" operator="containsText" text="Dn(waiting)">
      <formula>NOT(ISERROR(SEARCH("Dn(waiting)",F183)))</formula>
    </cfRule>
  </conditionalFormatting>
  <conditionalFormatting sqref="D184">
    <cfRule type="containsBlanks" dxfId="14123" priority="14121">
      <formula>LEN(TRIM(D184))=0</formula>
    </cfRule>
    <cfRule type="containsText" dxfId="14122" priority="14122" operator="containsText" text="Operational">
      <formula>NOT(ISERROR(SEARCH("Operational",D184)))</formula>
    </cfRule>
    <cfRule type="containsText" dxfId="14121" priority="14123" operator="containsText" text="Dn(service)">
      <formula>NOT(ISERROR(SEARCH("Dn(service)",D184)))</formula>
    </cfRule>
    <cfRule type="containsText" dxfId="14120" priority="14124" operator="containsText" text="Dn(waiting)">
      <formula>NOT(ISERROR(SEARCH("Dn(waiting)",D184)))</formula>
    </cfRule>
  </conditionalFormatting>
  <conditionalFormatting sqref="D185">
    <cfRule type="containsBlanks" dxfId="14119" priority="14117">
      <formula>LEN(TRIM(D185))=0</formula>
    </cfRule>
    <cfRule type="containsText" dxfId="14118" priority="14118" operator="containsText" text="Operational">
      <formula>NOT(ISERROR(SEARCH("Operational",D185)))</formula>
    </cfRule>
    <cfRule type="containsText" dxfId="14117" priority="14119" operator="containsText" text="Dn(service)">
      <formula>NOT(ISERROR(SEARCH("Dn(service)",D185)))</formula>
    </cfRule>
    <cfRule type="containsText" dxfId="14116" priority="14120" operator="containsText" text="Dn(waiting)">
      <formula>NOT(ISERROR(SEARCH("Dn(waiting)",D185)))</formula>
    </cfRule>
  </conditionalFormatting>
  <conditionalFormatting sqref="D186">
    <cfRule type="containsBlanks" dxfId="14115" priority="14113">
      <formula>LEN(TRIM(D186))=0</formula>
    </cfRule>
    <cfRule type="containsText" dxfId="14114" priority="14114" operator="containsText" text="Operational">
      <formula>NOT(ISERROR(SEARCH("Operational",D186)))</formula>
    </cfRule>
    <cfRule type="containsText" dxfId="14113" priority="14115" operator="containsText" text="Dn(service)">
      <formula>NOT(ISERROR(SEARCH("Dn(service)",D186)))</formula>
    </cfRule>
    <cfRule type="containsText" dxfId="14112" priority="14116" operator="containsText" text="Dn(waiting)">
      <formula>NOT(ISERROR(SEARCH("Dn(waiting)",D186)))</formula>
    </cfRule>
  </conditionalFormatting>
  <conditionalFormatting sqref="D187">
    <cfRule type="containsBlanks" dxfId="14111" priority="14109">
      <formula>LEN(TRIM(D187))=0</formula>
    </cfRule>
    <cfRule type="containsText" dxfId="14110" priority="14110" operator="containsText" text="Operational">
      <formula>NOT(ISERROR(SEARCH("Operational",D187)))</formula>
    </cfRule>
    <cfRule type="containsText" dxfId="14109" priority="14111" operator="containsText" text="Dn(service)">
      <formula>NOT(ISERROR(SEARCH("Dn(service)",D187)))</formula>
    </cfRule>
    <cfRule type="containsText" dxfId="14108" priority="14112" operator="containsText" text="Dn(waiting)">
      <formula>NOT(ISERROR(SEARCH("Dn(waiting)",D187)))</formula>
    </cfRule>
  </conditionalFormatting>
  <conditionalFormatting sqref="D188">
    <cfRule type="containsBlanks" dxfId="14107" priority="14105">
      <formula>LEN(TRIM(D188))=0</formula>
    </cfRule>
    <cfRule type="containsText" dxfId="14106" priority="14106" operator="containsText" text="Operational">
      <formula>NOT(ISERROR(SEARCH("Operational",D188)))</formula>
    </cfRule>
    <cfRule type="containsText" dxfId="14105" priority="14107" operator="containsText" text="Dn(service)">
      <formula>NOT(ISERROR(SEARCH("Dn(service)",D188)))</formula>
    </cfRule>
    <cfRule type="containsText" dxfId="14104" priority="14108" operator="containsText" text="Dn(waiting)">
      <formula>NOT(ISERROR(SEARCH("Dn(waiting)",D188)))</formula>
    </cfRule>
  </conditionalFormatting>
  <conditionalFormatting sqref="C188">
    <cfRule type="containsBlanks" dxfId="14103" priority="14101">
      <formula>LEN(TRIM(C188))=0</formula>
    </cfRule>
    <cfRule type="containsText" dxfId="14102" priority="14102" operator="containsText" text="Operational">
      <formula>NOT(ISERROR(SEARCH("Operational",C188)))</formula>
    </cfRule>
    <cfRule type="containsText" dxfId="14101" priority="14103" operator="containsText" text="Dn(service)">
      <formula>NOT(ISERROR(SEARCH("Dn(service)",C188)))</formula>
    </cfRule>
    <cfRule type="containsText" dxfId="14100" priority="14104" operator="containsText" text="Dn(waiting)">
      <formula>NOT(ISERROR(SEARCH("Dn(waiting)",C188)))</formula>
    </cfRule>
  </conditionalFormatting>
  <conditionalFormatting sqref="C189">
    <cfRule type="containsBlanks" dxfId="14099" priority="14097">
      <formula>LEN(TRIM(C189))=0</formula>
    </cfRule>
    <cfRule type="containsText" dxfId="14098" priority="14098" operator="containsText" text="Operational">
      <formula>NOT(ISERROR(SEARCH("Operational",C189)))</formula>
    </cfRule>
    <cfRule type="containsText" dxfId="14097" priority="14099" operator="containsText" text="Dn(service)">
      <formula>NOT(ISERROR(SEARCH("Dn(service)",C189)))</formula>
    </cfRule>
    <cfRule type="containsText" dxfId="14096" priority="14100" operator="containsText" text="Dn(waiting)">
      <formula>NOT(ISERROR(SEARCH("Dn(waiting)",C189)))</formula>
    </cfRule>
  </conditionalFormatting>
  <conditionalFormatting sqref="C190">
    <cfRule type="containsBlanks" dxfId="14095" priority="14093">
      <formula>LEN(TRIM(C190))=0</formula>
    </cfRule>
    <cfRule type="containsText" dxfId="14094" priority="14094" operator="containsText" text="Operational">
      <formula>NOT(ISERROR(SEARCH("Operational",C190)))</formula>
    </cfRule>
    <cfRule type="containsText" dxfId="14093" priority="14095" operator="containsText" text="Dn(service)">
      <formula>NOT(ISERROR(SEARCH("Dn(service)",C190)))</formula>
    </cfRule>
    <cfRule type="containsText" dxfId="14092" priority="14096" operator="containsText" text="Dn(waiting)">
      <formula>NOT(ISERROR(SEARCH("Dn(waiting)",C190)))</formula>
    </cfRule>
  </conditionalFormatting>
  <conditionalFormatting sqref="C191">
    <cfRule type="containsBlanks" dxfId="14091" priority="14089">
      <formula>LEN(TRIM(C191))=0</formula>
    </cfRule>
    <cfRule type="containsText" dxfId="14090" priority="14090" operator="containsText" text="Operational">
      <formula>NOT(ISERROR(SEARCH("Operational",C191)))</formula>
    </cfRule>
    <cfRule type="containsText" dxfId="14089" priority="14091" operator="containsText" text="Dn(service)">
      <formula>NOT(ISERROR(SEARCH("Dn(service)",C191)))</formula>
    </cfRule>
    <cfRule type="containsText" dxfId="14088" priority="14092" operator="containsText" text="Dn(waiting)">
      <formula>NOT(ISERROR(SEARCH("Dn(waiting)",C191)))</formula>
    </cfRule>
  </conditionalFormatting>
  <conditionalFormatting sqref="C192">
    <cfRule type="containsBlanks" dxfId="14087" priority="14085">
      <formula>LEN(TRIM(C192))=0</formula>
    </cfRule>
    <cfRule type="containsText" dxfId="14086" priority="14086" operator="containsText" text="Operational">
      <formula>NOT(ISERROR(SEARCH("Operational",C192)))</formula>
    </cfRule>
    <cfRule type="containsText" dxfId="14085" priority="14087" operator="containsText" text="Dn(service)">
      <formula>NOT(ISERROR(SEARCH("Dn(service)",C192)))</formula>
    </cfRule>
    <cfRule type="containsText" dxfId="14084" priority="14088" operator="containsText" text="Dn(waiting)">
      <formula>NOT(ISERROR(SEARCH("Dn(waiting)",C192)))</formula>
    </cfRule>
  </conditionalFormatting>
  <conditionalFormatting sqref="G193">
    <cfRule type="containsBlanks" dxfId="14083" priority="14081">
      <formula>LEN(TRIM(G193))=0</formula>
    </cfRule>
    <cfRule type="containsText" dxfId="14082" priority="14082" operator="containsText" text="Operational">
      <formula>NOT(ISERROR(SEARCH("Operational",G193)))</formula>
    </cfRule>
    <cfRule type="containsText" dxfId="14081" priority="14083" operator="containsText" text="Dn(service)">
      <formula>NOT(ISERROR(SEARCH("Dn(service)",G193)))</formula>
    </cfRule>
    <cfRule type="containsText" dxfId="14080" priority="14084" operator="containsText" text="Dn(waiting)">
      <formula>NOT(ISERROR(SEARCH("Dn(waiting)",G193)))</formula>
    </cfRule>
  </conditionalFormatting>
  <conditionalFormatting sqref="G194">
    <cfRule type="containsBlanks" dxfId="14079" priority="14077">
      <formula>LEN(TRIM(G194))=0</formula>
    </cfRule>
    <cfRule type="containsText" dxfId="14078" priority="14078" operator="containsText" text="Operational">
      <formula>NOT(ISERROR(SEARCH("Operational",G194)))</formula>
    </cfRule>
    <cfRule type="containsText" dxfId="14077" priority="14079" operator="containsText" text="Dn(service)">
      <formula>NOT(ISERROR(SEARCH("Dn(service)",G194)))</formula>
    </cfRule>
    <cfRule type="containsText" dxfId="14076" priority="14080" operator="containsText" text="Dn(waiting)">
      <formula>NOT(ISERROR(SEARCH("Dn(waiting)",G194)))</formula>
    </cfRule>
  </conditionalFormatting>
  <conditionalFormatting sqref="G195">
    <cfRule type="containsBlanks" dxfId="14075" priority="14073">
      <formula>LEN(TRIM(G195))=0</formula>
    </cfRule>
    <cfRule type="containsText" dxfId="14074" priority="14074" operator="containsText" text="Operational">
      <formula>NOT(ISERROR(SEARCH("Operational",G195)))</formula>
    </cfRule>
    <cfRule type="containsText" dxfId="14073" priority="14075" operator="containsText" text="Dn(service)">
      <formula>NOT(ISERROR(SEARCH("Dn(service)",G195)))</formula>
    </cfRule>
    <cfRule type="containsText" dxfId="14072" priority="14076" operator="containsText" text="Dn(waiting)">
      <formula>NOT(ISERROR(SEARCH("Dn(waiting)",G195)))</formula>
    </cfRule>
  </conditionalFormatting>
  <conditionalFormatting sqref="G196">
    <cfRule type="containsBlanks" dxfId="14071" priority="14069">
      <formula>LEN(TRIM(G196))=0</formula>
    </cfRule>
    <cfRule type="containsText" dxfId="14070" priority="14070" operator="containsText" text="Operational">
      <formula>NOT(ISERROR(SEARCH("Operational",G196)))</formula>
    </cfRule>
    <cfRule type="containsText" dxfId="14069" priority="14071" operator="containsText" text="Dn(service)">
      <formula>NOT(ISERROR(SEARCH("Dn(service)",G196)))</formula>
    </cfRule>
    <cfRule type="containsText" dxfId="14068" priority="14072" operator="containsText" text="Dn(waiting)">
      <formula>NOT(ISERROR(SEARCH("Dn(waiting)",G196)))</formula>
    </cfRule>
  </conditionalFormatting>
  <conditionalFormatting sqref="E199">
    <cfRule type="containsBlanks" dxfId="14067" priority="14065">
      <formula>LEN(TRIM(E199))=0</formula>
    </cfRule>
    <cfRule type="containsText" dxfId="14066" priority="14066" operator="containsText" text="Operational">
      <formula>NOT(ISERROR(SEARCH("Operational",E199)))</formula>
    </cfRule>
    <cfRule type="containsText" dxfId="14065" priority="14067" operator="containsText" text="Dn(service)">
      <formula>NOT(ISERROR(SEARCH("Dn(service)",E199)))</formula>
    </cfRule>
    <cfRule type="containsText" dxfId="14064" priority="14068" operator="containsText" text="Dn(waiting)">
      <formula>NOT(ISERROR(SEARCH("Dn(waiting)",E199)))</formula>
    </cfRule>
  </conditionalFormatting>
  <conditionalFormatting sqref="E200">
    <cfRule type="containsBlanks" dxfId="14063" priority="14061">
      <formula>LEN(TRIM(E200))=0</formula>
    </cfRule>
    <cfRule type="containsText" dxfId="14062" priority="14062" operator="containsText" text="Operational">
      <formula>NOT(ISERROR(SEARCH("Operational",E200)))</formula>
    </cfRule>
    <cfRule type="containsText" dxfId="14061" priority="14063" operator="containsText" text="Dn(service)">
      <formula>NOT(ISERROR(SEARCH("Dn(service)",E200)))</formula>
    </cfRule>
    <cfRule type="containsText" dxfId="14060" priority="14064" operator="containsText" text="Dn(waiting)">
      <formula>NOT(ISERROR(SEARCH("Dn(waiting)",E200)))</formula>
    </cfRule>
  </conditionalFormatting>
  <conditionalFormatting sqref="E201">
    <cfRule type="containsBlanks" dxfId="14059" priority="14057">
      <formula>LEN(TRIM(E201))=0</formula>
    </cfRule>
    <cfRule type="containsText" dxfId="14058" priority="14058" operator="containsText" text="Operational">
      <formula>NOT(ISERROR(SEARCH("Operational",E201)))</formula>
    </cfRule>
    <cfRule type="containsText" dxfId="14057" priority="14059" operator="containsText" text="Dn(service)">
      <formula>NOT(ISERROR(SEARCH("Dn(service)",E201)))</formula>
    </cfRule>
    <cfRule type="containsText" dxfId="14056" priority="14060" operator="containsText" text="Dn(waiting)">
      <formula>NOT(ISERROR(SEARCH("Dn(waiting)",E201)))</formula>
    </cfRule>
  </conditionalFormatting>
  <conditionalFormatting sqref="C203">
    <cfRule type="containsBlanks" dxfId="14055" priority="14053">
      <formula>LEN(TRIM(C203))=0</formula>
    </cfRule>
    <cfRule type="containsText" dxfId="14054" priority="14054" operator="containsText" text="Operational">
      <formula>NOT(ISERROR(SEARCH("Operational",C203)))</formula>
    </cfRule>
    <cfRule type="containsText" dxfId="14053" priority="14055" operator="containsText" text="Dn(service)">
      <formula>NOT(ISERROR(SEARCH("Dn(service)",C203)))</formula>
    </cfRule>
    <cfRule type="containsText" dxfId="14052" priority="14056" operator="containsText" text="Dn(waiting)">
      <formula>NOT(ISERROR(SEARCH("Dn(waiting)",C203)))</formula>
    </cfRule>
  </conditionalFormatting>
  <conditionalFormatting sqref="C204">
    <cfRule type="containsBlanks" dxfId="14051" priority="14049">
      <formula>LEN(TRIM(C204))=0</formula>
    </cfRule>
    <cfRule type="containsText" dxfId="14050" priority="14050" operator="containsText" text="Operational">
      <formula>NOT(ISERROR(SEARCH("Operational",C204)))</formula>
    </cfRule>
    <cfRule type="containsText" dxfId="14049" priority="14051" operator="containsText" text="Dn(service)">
      <formula>NOT(ISERROR(SEARCH("Dn(service)",C204)))</formula>
    </cfRule>
    <cfRule type="containsText" dxfId="14048" priority="14052" operator="containsText" text="Dn(waiting)">
      <formula>NOT(ISERROR(SEARCH("Dn(waiting)",C204)))</formula>
    </cfRule>
  </conditionalFormatting>
  <conditionalFormatting sqref="C205">
    <cfRule type="containsBlanks" dxfId="14047" priority="14045">
      <formula>LEN(TRIM(C205))=0</formula>
    </cfRule>
    <cfRule type="containsText" dxfId="14046" priority="14046" operator="containsText" text="Operational">
      <formula>NOT(ISERROR(SEARCH("Operational",C205)))</formula>
    </cfRule>
    <cfRule type="containsText" dxfId="14045" priority="14047" operator="containsText" text="Dn(service)">
      <formula>NOT(ISERROR(SEARCH("Dn(service)",C205)))</formula>
    </cfRule>
    <cfRule type="containsText" dxfId="14044" priority="14048" operator="containsText" text="Dn(waiting)">
      <formula>NOT(ISERROR(SEARCH("Dn(waiting)",C205)))</formula>
    </cfRule>
  </conditionalFormatting>
  <conditionalFormatting sqref="F206">
    <cfRule type="containsBlanks" dxfId="14043" priority="14041">
      <formula>LEN(TRIM(F206))=0</formula>
    </cfRule>
    <cfRule type="containsText" dxfId="14042" priority="14042" operator="containsText" text="Operational">
      <formula>NOT(ISERROR(SEARCH("Operational",F206)))</formula>
    </cfRule>
    <cfRule type="containsText" dxfId="14041" priority="14043" operator="containsText" text="Dn(service)">
      <formula>NOT(ISERROR(SEARCH("Dn(service)",F206)))</formula>
    </cfRule>
    <cfRule type="containsText" dxfId="14040" priority="14044" operator="containsText" text="Dn(waiting)">
      <formula>NOT(ISERROR(SEARCH("Dn(waiting)",F206)))</formula>
    </cfRule>
  </conditionalFormatting>
  <conditionalFormatting sqref="F207">
    <cfRule type="containsBlanks" dxfId="14039" priority="14037">
      <formula>LEN(TRIM(F207))=0</formula>
    </cfRule>
    <cfRule type="containsText" dxfId="14038" priority="14038" operator="containsText" text="Operational">
      <formula>NOT(ISERROR(SEARCH("Operational",F207)))</formula>
    </cfRule>
    <cfRule type="containsText" dxfId="14037" priority="14039" operator="containsText" text="Dn(service)">
      <formula>NOT(ISERROR(SEARCH("Dn(service)",F207)))</formula>
    </cfRule>
    <cfRule type="containsText" dxfId="14036" priority="14040" operator="containsText" text="Dn(waiting)">
      <formula>NOT(ISERROR(SEARCH("Dn(waiting)",F207)))</formula>
    </cfRule>
  </conditionalFormatting>
  <conditionalFormatting sqref="F208">
    <cfRule type="containsBlanks" dxfId="14035" priority="14033">
      <formula>LEN(TRIM(F208))=0</formula>
    </cfRule>
    <cfRule type="containsText" dxfId="14034" priority="14034" operator="containsText" text="Operational">
      <formula>NOT(ISERROR(SEARCH("Operational",F208)))</formula>
    </cfRule>
    <cfRule type="containsText" dxfId="14033" priority="14035" operator="containsText" text="Dn(service)">
      <formula>NOT(ISERROR(SEARCH("Dn(service)",F208)))</formula>
    </cfRule>
    <cfRule type="containsText" dxfId="14032" priority="14036" operator="containsText" text="Dn(waiting)">
      <formula>NOT(ISERROR(SEARCH("Dn(waiting)",F208)))</formula>
    </cfRule>
  </conditionalFormatting>
  <conditionalFormatting sqref="F209">
    <cfRule type="containsBlanks" dxfId="14031" priority="14029">
      <formula>LEN(TRIM(F209))=0</formula>
    </cfRule>
    <cfRule type="containsText" dxfId="14030" priority="14030" operator="containsText" text="Operational">
      <formula>NOT(ISERROR(SEARCH("Operational",F209)))</formula>
    </cfRule>
    <cfRule type="containsText" dxfId="14029" priority="14031" operator="containsText" text="Dn(service)">
      <formula>NOT(ISERROR(SEARCH("Dn(service)",F209)))</formula>
    </cfRule>
    <cfRule type="containsText" dxfId="14028" priority="14032" operator="containsText" text="Dn(waiting)">
      <formula>NOT(ISERROR(SEARCH("Dn(waiting)",F209)))</formula>
    </cfRule>
  </conditionalFormatting>
  <conditionalFormatting sqref="D210">
    <cfRule type="containsBlanks" dxfId="14027" priority="14025">
      <formula>LEN(TRIM(D210))=0</formula>
    </cfRule>
    <cfRule type="containsText" dxfId="14026" priority="14026" operator="containsText" text="Operational">
      <formula>NOT(ISERROR(SEARCH("Operational",D210)))</formula>
    </cfRule>
    <cfRule type="containsText" dxfId="14025" priority="14027" operator="containsText" text="Dn(service)">
      <formula>NOT(ISERROR(SEARCH("Dn(service)",D210)))</formula>
    </cfRule>
    <cfRule type="containsText" dxfId="14024" priority="14028" operator="containsText" text="Dn(waiting)">
      <formula>NOT(ISERROR(SEARCH("Dn(waiting)",D210)))</formula>
    </cfRule>
  </conditionalFormatting>
  <conditionalFormatting sqref="D211">
    <cfRule type="containsBlanks" dxfId="14023" priority="14021">
      <formula>LEN(TRIM(D211))=0</formula>
    </cfRule>
    <cfRule type="containsText" dxfId="14022" priority="14022" operator="containsText" text="Operational">
      <formula>NOT(ISERROR(SEARCH("Operational",D211)))</formula>
    </cfRule>
    <cfRule type="containsText" dxfId="14021" priority="14023" operator="containsText" text="Dn(service)">
      <formula>NOT(ISERROR(SEARCH("Dn(service)",D211)))</formula>
    </cfRule>
    <cfRule type="containsText" dxfId="14020" priority="14024" operator="containsText" text="Dn(waiting)">
      <formula>NOT(ISERROR(SEARCH("Dn(waiting)",D211)))</formula>
    </cfRule>
  </conditionalFormatting>
  <conditionalFormatting sqref="D212">
    <cfRule type="containsBlanks" dxfId="14019" priority="14017">
      <formula>LEN(TRIM(D212))=0</formula>
    </cfRule>
    <cfRule type="containsText" dxfId="14018" priority="14018" operator="containsText" text="Operational">
      <formula>NOT(ISERROR(SEARCH("Operational",D212)))</formula>
    </cfRule>
    <cfRule type="containsText" dxfId="14017" priority="14019" operator="containsText" text="Dn(service)">
      <formula>NOT(ISERROR(SEARCH("Dn(service)",D212)))</formula>
    </cfRule>
    <cfRule type="containsText" dxfId="14016" priority="14020" operator="containsText" text="Dn(waiting)">
      <formula>NOT(ISERROR(SEARCH("Dn(waiting)",D212)))</formula>
    </cfRule>
  </conditionalFormatting>
  <conditionalFormatting sqref="D213">
    <cfRule type="containsBlanks" dxfId="14015" priority="14013">
      <formula>LEN(TRIM(D213))=0</formula>
    </cfRule>
    <cfRule type="containsText" dxfId="14014" priority="14014" operator="containsText" text="Operational">
      <formula>NOT(ISERROR(SEARCH("Operational",D213)))</formula>
    </cfRule>
    <cfRule type="containsText" dxfId="14013" priority="14015" operator="containsText" text="Dn(service)">
      <formula>NOT(ISERROR(SEARCH("Dn(service)",D213)))</formula>
    </cfRule>
    <cfRule type="containsText" dxfId="14012" priority="14016" operator="containsText" text="Dn(waiting)">
      <formula>NOT(ISERROR(SEARCH("Dn(waiting)",D213)))</formula>
    </cfRule>
  </conditionalFormatting>
  <conditionalFormatting sqref="G215">
    <cfRule type="containsBlanks" dxfId="14011" priority="14009">
      <formula>LEN(TRIM(G215))=0</formula>
    </cfRule>
    <cfRule type="containsText" dxfId="14010" priority="14010" operator="containsText" text="Operational">
      <formula>NOT(ISERROR(SEARCH("Operational",G215)))</formula>
    </cfRule>
    <cfRule type="containsText" dxfId="14009" priority="14011" operator="containsText" text="Dn(service)">
      <formula>NOT(ISERROR(SEARCH("Dn(service)",G215)))</formula>
    </cfRule>
    <cfRule type="containsText" dxfId="14008" priority="14012" operator="containsText" text="Dn(waiting)">
      <formula>NOT(ISERROR(SEARCH("Dn(waiting)",G215)))</formula>
    </cfRule>
  </conditionalFormatting>
  <conditionalFormatting sqref="G216">
    <cfRule type="containsBlanks" dxfId="14007" priority="14005">
      <formula>LEN(TRIM(G216))=0</formula>
    </cfRule>
    <cfRule type="containsText" dxfId="14006" priority="14006" operator="containsText" text="Operational">
      <formula>NOT(ISERROR(SEARCH("Operational",G216)))</formula>
    </cfRule>
    <cfRule type="containsText" dxfId="14005" priority="14007" operator="containsText" text="Dn(service)">
      <formula>NOT(ISERROR(SEARCH("Dn(service)",G216)))</formula>
    </cfRule>
    <cfRule type="containsText" dxfId="14004" priority="14008" operator="containsText" text="Dn(waiting)">
      <formula>NOT(ISERROR(SEARCH("Dn(waiting)",G216)))</formula>
    </cfRule>
  </conditionalFormatting>
  <conditionalFormatting sqref="G217">
    <cfRule type="containsBlanks" dxfId="14003" priority="14001">
      <formula>LEN(TRIM(G217))=0</formula>
    </cfRule>
    <cfRule type="containsText" dxfId="14002" priority="14002" operator="containsText" text="Operational">
      <formula>NOT(ISERROR(SEARCH("Operational",G217)))</formula>
    </cfRule>
    <cfRule type="containsText" dxfId="14001" priority="14003" operator="containsText" text="Dn(service)">
      <formula>NOT(ISERROR(SEARCH("Dn(service)",G217)))</formula>
    </cfRule>
    <cfRule type="containsText" dxfId="14000" priority="14004" operator="containsText" text="Dn(waiting)">
      <formula>NOT(ISERROR(SEARCH("Dn(waiting)",G217)))</formula>
    </cfRule>
  </conditionalFormatting>
  <conditionalFormatting sqref="G218">
    <cfRule type="containsBlanks" dxfId="13999" priority="13997">
      <formula>LEN(TRIM(G218))=0</formula>
    </cfRule>
    <cfRule type="containsText" dxfId="13998" priority="13998" operator="containsText" text="Operational">
      <formula>NOT(ISERROR(SEARCH("Operational",G218)))</formula>
    </cfRule>
    <cfRule type="containsText" dxfId="13997" priority="13999" operator="containsText" text="Dn(service)">
      <formula>NOT(ISERROR(SEARCH("Dn(service)",G218)))</formula>
    </cfRule>
    <cfRule type="containsText" dxfId="13996" priority="14000" operator="containsText" text="Dn(waiting)">
      <formula>NOT(ISERROR(SEARCH("Dn(waiting)",G218)))</formula>
    </cfRule>
  </conditionalFormatting>
  <conditionalFormatting sqref="E221">
    <cfRule type="containsBlanks" dxfId="13995" priority="13993">
      <formula>LEN(TRIM(E221))=0</formula>
    </cfRule>
    <cfRule type="containsText" dxfId="13994" priority="13994" operator="containsText" text="Operational">
      <formula>NOT(ISERROR(SEARCH("Operational",E221)))</formula>
    </cfRule>
    <cfRule type="containsText" dxfId="13993" priority="13995" operator="containsText" text="Dn(service)">
      <formula>NOT(ISERROR(SEARCH("Dn(service)",E221)))</formula>
    </cfRule>
    <cfRule type="containsText" dxfId="13992" priority="13996" operator="containsText" text="Dn(waiting)">
      <formula>NOT(ISERROR(SEARCH("Dn(waiting)",E221)))</formula>
    </cfRule>
  </conditionalFormatting>
  <conditionalFormatting sqref="E222">
    <cfRule type="containsBlanks" dxfId="13991" priority="13989">
      <formula>LEN(TRIM(E222))=0</formula>
    </cfRule>
    <cfRule type="containsText" dxfId="13990" priority="13990" operator="containsText" text="Operational">
      <formula>NOT(ISERROR(SEARCH("Operational",E222)))</formula>
    </cfRule>
    <cfRule type="containsText" dxfId="13989" priority="13991" operator="containsText" text="Dn(service)">
      <formula>NOT(ISERROR(SEARCH("Dn(service)",E222)))</formula>
    </cfRule>
    <cfRule type="containsText" dxfId="13988" priority="13992" operator="containsText" text="Dn(waiting)">
      <formula>NOT(ISERROR(SEARCH("Dn(waiting)",E222)))</formula>
    </cfRule>
  </conditionalFormatting>
  <conditionalFormatting sqref="E223">
    <cfRule type="containsBlanks" dxfId="13987" priority="13985">
      <formula>LEN(TRIM(E223))=0</formula>
    </cfRule>
    <cfRule type="containsText" dxfId="13986" priority="13986" operator="containsText" text="Operational">
      <formula>NOT(ISERROR(SEARCH("Operational",E223)))</formula>
    </cfRule>
    <cfRule type="containsText" dxfId="13985" priority="13987" operator="containsText" text="Dn(service)">
      <formula>NOT(ISERROR(SEARCH("Dn(service)",E223)))</formula>
    </cfRule>
    <cfRule type="containsText" dxfId="13984" priority="13988" operator="containsText" text="Dn(waiting)">
      <formula>NOT(ISERROR(SEARCH("Dn(waiting)",E223)))</formula>
    </cfRule>
  </conditionalFormatting>
  <conditionalFormatting sqref="C225">
    <cfRule type="containsBlanks" dxfId="13983" priority="13981">
      <formula>LEN(TRIM(C225))=0</formula>
    </cfRule>
    <cfRule type="containsText" dxfId="13982" priority="13982" operator="containsText" text="Operational">
      <formula>NOT(ISERROR(SEARCH("Operational",C225)))</formula>
    </cfRule>
    <cfRule type="containsText" dxfId="13981" priority="13983" operator="containsText" text="Dn(service)">
      <formula>NOT(ISERROR(SEARCH("Dn(service)",C225)))</formula>
    </cfRule>
    <cfRule type="containsText" dxfId="13980" priority="13984" operator="containsText" text="Dn(waiting)">
      <formula>NOT(ISERROR(SEARCH("Dn(waiting)",C225)))</formula>
    </cfRule>
  </conditionalFormatting>
  <conditionalFormatting sqref="C226">
    <cfRule type="containsBlanks" dxfId="13979" priority="13977">
      <formula>LEN(TRIM(C226))=0</formula>
    </cfRule>
    <cfRule type="containsText" dxfId="13978" priority="13978" operator="containsText" text="Operational">
      <formula>NOT(ISERROR(SEARCH("Operational",C226)))</formula>
    </cfRule>
    <cfRule type="containsText" dxfId="13977" priority="13979" operator="containsText" text="Dn(service)">
      <formula>NOT(ISERROR(SEARCH("Dn(service)",C226)))</formula>
    </cfRule>
    <cfRule type="containsText" dxfId="13976" priority="13980" operator="containsText" text="Dn(waiting)">
      <formula>NOT(ISERROR(SEARCH("Dn(waiting)",C226)))</formula>
    </cfRule>
  </conditionalFormatting>
  <conditionalFormatting sqref="C227">
    <cfRule type="containsBlanks" dxfId="13975" priority="13973">
      <formula>LEN(TRIM(C227))=0</formula>
    </cfRule>
    <cfRule type="containsText" dxfId="13974" priority="13974" operator="containsText" text="Operational">
      <formula>NOT(ISERROR(SEARCH("Operational",C227)))</formula>
    </cfRule>
    <cfRule type="containsText" dxfId="13973" priority="13975" operator="containsText" text="Dn(service)">
      <formula>NOT(ISERROR(SEARCH("Dn(service)",C227)))</formula>
    </cfRule>
    <cfRule type="containsText" dxfId="13972" priority="13976" operator="containsText" text="Dn(waiting)">
      <formula>NOT(ISERROR(SEARCH("Dn(waiting)",C227)))</formula>
    </cfRule>
  </conditionalFormatting>
  <conditionalFormatting sqref="F229">
    <cfRule type="containsBlanks" dxfId="13971" priority="13969">
      <formula>LEN(TRIM(F229))=0</formula>
    </cfRule>
    <cfRule type="containsText" dxfId="13970" priority="13970" operator="containsText" text="Operational">
      <formula>NOT(ISERROR(SEARCH("Operational",F229)))</formula>
    </cfRule>
    <cfRule type="containsText" dxfId="13969" priority="13971" operator="containsText" text="Dn(service)">
      <formula>NOT(ISERROR(SEARCH("Dn(service)",F229)))</formula>
    </cfRule>
    <cfRule type="containsText" dxfId="13968" priority="13972" operator="containsText" text="Dn(waiting)">
      <formula>NOT(ISERROR(SEARCH("Dn(waiting)",F229)))</formula>
    </cfRule>
  </conditionalFormatting>
  <conditionalFormatting sqref="F230">
    <cfRule type="containsBlanks" dxfId="13967" priority="13965">
      <formula>LEN(TRIM(F230))=0</formula>
    </cfRule>
    <cfRule type="containsText" dxfId="13966" priority="13966" operator="containsText" text="Operational">
      <formula>NOT(ISERROR(SEARCH("Operational",F230)))</formula>
    </cfRule>
    <cfRule type="containsText" dxfId="13965" priority="13967" operator="containsText" text="Dn(service)">
      <formula>NOT(ISERROR(SEARCH("Dn(service)",F230)))</formula>
    </cfRule>
    <cfRule type="containsText" dxfId="13964" priority="13968" operator="containsText" text="Dn(waiting)">
      <formula>NOT(ISERROR(SEARCH("Dn(waiting)",F230)))</formula>
    </cfRule>
  </conditionalFormatting>
  <conditionalFormatting sqref="F231">
    <cfRule type="containsBlanks" dxfId="13963" priority="13961">
      <formula>LEN(TRIM(F231))=0</formula>
    </cfRule>
    <cfRule type="containsText" dxfId="13962" priority="13962" operator="containsText" text="Operational">
      <formula>NOT(ISERROR(SEARCH("Operational",F231)))</formula>
    </cfRule>
    <cfRule type="containsText" dxfId="13961" priority="13963" operator="containsText" text="Dn(service)">
      <formula>NOT(ISERROR(SEARCH("Dn(service)",F231)))</formula>
    </cfRule>
    <cfRule type="containsText" dxfId="13960" priority="13964" operator="containsText" text="Dn(waiting)">
      <formula>NOT(ISERROR(SEARCH("Dn(waiting)",F231)))</formula>
    </cfRule>
  </conditionalFormatting>
  <conditionalFormatting sqref="F232">
    <cfRule type="containsBlanks" dxfId="13959" priority="13957">
      <formula>LEN(TRIM(F232))=0</formula>
    </cfRule>
    <cfRule type="containsText" dxfId="13958" priority="13958" operator="containsText" text="Operational">
      <formula>NOT(ISERROR(SEARCH("Operational",F232)))</formula>
    </cfRule>
    <cfRule type="containsText" dxfId="13957" priority="13959" operator="containsText" text="Dn(service)">
      <formula>NOT(ISERROR(SEARCH("Dn(service)",F232)))</formula>
    </cfRule>
    <cfRule type="containsText" dxfId="13956" priority="13960" operator="containsText" text="Dn(waiting)">
      <formula>NOT(ISERROR(SEARCH("Dn(waiting)",F232)))</formula>
    </cfRule>
  </conditionalFormatting>
  <conditionalFormatting sqref="D232">
    <cfRule type="containsBlanks" dxfId="13955" priority="13953">
      <formula>LEN(TRIM(D232))=0</formula>
    </cfRule>
    <cfRule type="containsText" dxfId="13954" priority="13954" operator="containsText" text="Operational">
      <formula>NOT(ISERROR(SEARCH("Operational",D232)))</formula>
    </cfRule>
    <cfRule type="containsText" dxfId="13953" priority="13955" operator="containsText" text="Dn(service)">
      <formula>NOT(ISERROR(SEARCH("Dn(service)",D232)))</formula>
    </cfRule>
    <cfRule type="containsText" dxfId="13952" priority="13956" operator="containsText" text="Dn(waiting)">
      <formula>NOT(ISERROR(SEARCH("Dn(waiting)",D232)))</formula>
    </cfRule>
  </conditionalFormatting>
  <conditionalFormatting sqref="D233">
    <cfRule type="containsBlanks" dxfId="13951" priority="13949">
      <formula>LEN(TRIM(D233))=0</formula>
    </cfRule>
    <cfRule type="containsText" dxfId="13950" priority="13950" operator="containsText" text="Operational">
      <formula>NOT(ISERROR(SEARCH("Operational",D233)))</formula>
    </cfRule>
    <cfRule type="containsText" dxfId="13949" priority="13951" operator="containsText" text="Dn(service)">
      <formula>NOT(ISERROR(SEARCH("Dn(service)",D233)))</formula>
    </cfRule>
    <cfRule type="containsText" dxfId="13948" priority="13952" operator="containsText" text="Dn(waiting)">
      <formula>NOT(ISERROR(SEARCH("Dn(waiting)",D233)))</formula>
    </cfRule>
  </conditionalFormatting>
  <conditionalFormatting sqref="D234">
    <cfRule type="containsBlanks" dxfId="13947" priority="13945">
      <formula>LEN(TRIM(D234))=0</formula>
    </cfRule>
    <cfRule type="containsText" dxfId="13946" priority="13946" operator="containsText" text="Operational">
      <formula>NOT(ISERROR(SEARCH("Operational",D234)))</formula>
    </cfRule>
    <cfRule type="containsText" dxfId="13945" priority="13947" operator="containsText" text="Dn(service)">
      <formula>NOT(ISERROR(SEARCH("Dn(service)",D234)))</formula>
    </cfRule>
    <cfRule type="containsText" dxfId="13944" priority="13948" operator="containsText" text="Dn(waiting)">
      <formula>NOT(ISERROR(SEARCH("Dn(waiting)",D234)))</formula>
    </cfRule>
  </conditionalFormatting>
  <conditionalFormatting sqref="D235">
    <cfRule type="containsBlanks" dxfId="13943" priority="13941">
      <formula>LEN(TRIM(D235))=0</formula>
    </cfRule>
    <cfRule type="containsText" dxfId="13942" priority="13942" operator="containsText" text="Operational">
      <formula>NOT(ISERROR(SEARCH("Operational",D235)))</formula>
    </cfRule>
    <cfRule type="containsText" dxfId="13941" priority="13943" operator="containsText" text="Dn(service)">
      <formula>NOT(ISERROR(SEARCH("Dn(service)",D235)))</formula>
    </cfRule>
    <cfRule type="containsText" dxfId="13940" priority="13944" operator="containsText" text="Dn(waiting)">
      <formula>NOT(ISERROR(SEARCH("Dn(waiting)",D235)))</formula>
    </cfRule>
  </conditionalFormatting>
  <conditionalFormatting sqref="D236">
    <cfRule type="containsBlanks" dxfId="13939" priority="13937">
      <formula>LEN(TRIM(D236))=0</formula>
    </cfRule>
    <cfRule type="containsText" dxfId="13938" priority="13938" operator="containsText" text="Operational">
      <formula>NOT(ISERROR(SEARCH("Operational",D236)))</formula>
    </cfRule>
    <cfRule type="containsText" dxfId="13937" priority="13939" operator="containsText" text="Dn(service)">
      <formula>NOT(ISERROR(SEARCH("Dn(service)",D236)))</formula>
    </cfRule>
    <cfRule type="containsText" dxfId="13936" priority="13940" operator="containsText" text="Dn(waiting)">
      <formula>NOT(ISERROR(SEARCH("Dn(waiting)",D236)))</formula>
    </cfRule>
  </conditionalFormatting>
  <conditionalFormatting sqref="G238">
    <cfRule type="containsBlanks" dxfId="13935" priority="13933">
      <formula>LEN(TRIM(G238))=0</formula>
    </cfRule>
    <cfRule type="containsText" dxfId="13934" priority="13934" operator="containsText" text="Operational">
      <formula>NOT(ISERROR(SEARCH("Operational",G238)))</formula>
    </cfRule>
    <cfRule type="containsText" dxfId="13933" priority="13935" operator="containsText" text="Dn(service)">
      <formula>NOT(ISERROR(SEARCH("Dn(service)",G238)))</formula>
    </cfRule>
    <cfRule type="containsText" dxfId="13932" priority="13936" operator="containsText" text="Dn(waiting)">
      <formula>NOT(ISERROR(SEARCH("Dn(waiting)",G238)))</formula>
    </cfRule>
  </conditionalFormatting>
  <conditionalFormatting sqref="G239">
    <cfRule type="containsBlanks" dxfId="13931" priority="13929">
      <formula>LEN(TRIM(G239))=0</formula>
    </cfRule>
    <cfRule type="containsText" dxfId="13930" priority="13930" operator="containsText" text="Operational">
      <formula>NOT(ISERROR(SEARCH("Operational",G239)))</formula>
    </cfRule>
    <cfRule type="containsText" dxfId="13929" priority="13931" operator="containsText" text="Dn(service)">
      <formula>NOT(ISERROR(SEARCH("Dn(service)",G239)))</formula>
    </cfRule>
    <cfRule type="containsText" dxfId="13928" priority="13932" operator="containsText" text="Dn(waiting)">
      <formula>NOT(ISERROR(SEARCH("Dn(waiting)",G239)))</formula>
    </cfRule>
  </conditionalFormatting>
  <conditionalFormatting sqref="G240">
    <cfRule type="containsBlanks" dxfId="13927" priority="13925">
      <formula>LEN(TRIM(G240))=0</formula>
    </cfRule>
    <cfRule type="containsText" dxfId="13926" priority="13926" operator="containsText" text="Operational">
      <formula>NOT(ISERROR(SEARCH("Operational",G240)))</formula>
    </cfRule>
    <cfRule type="containsText" dxfId="13925" priority="13927" operator="containsText" text="Dn(service)">
      <formula>NOT(ISERROR(SEARCH("Dn(service)",G240)))</formula>
    </cfRule>
    <cfRule type="containsText" dxfId="13924" priority="13928" operator="containsText" text="Dn(waiting)">
      <formula>NOT(ISERROR(SEARCH("Dn(waiting)",G240)))</formula>
    </cfRule>
  </conditionalFormatting>
  <conditionalFormatting sqref="E241">
    <cfRule type="containsBlanks" dxfId="13923" priority="13921">
      <formula>LEN(TRIM(E241))=0</formula>
    </cfRule>
    <cfRule type="containsText" dxfId="13922" priority="13922" operator="containsText" text="Operational">
      <formula>NOT(ISERROR(SEARCH("Operational",E241)))</formula>
    </cfRule>
    <cfRule type="containsText" dxfId="13921" priority="13923" operator="containsText" text="Dn(service)">
      <formula>NOT(ISERROR(SEARCH("Dn(service)",E241)))</formula>
    </cfRule>
    <cfRule type="containsText" dxfId="13920" priority="13924" operator="containsText" text="Dn(waiting)">
      <formula>NOT(ISERROR(SEARCH("Dn(waiting)",E241)))</formula>
    </cfRule>
  </conditionalFormatting>
  <conditionalFormatting sqref="E242">
    <cfRule type="containsBlanks" dxfId="13919" priority="13917">
      <formula>LEN(TRIM(E242))=0</formula>
    </cfRule>
    <cfRule type="containsText" dxfId="13918" priority="13918" operator="containsText" text="Operational">
      <formula>NOT(ISERROR(SEARCH("Operational",E242)))</formula>
    </cfRule>
    <cfRule type="containsText" dxfId="13917" priority="13919" operator="containsText" text="Dn(service)">
      <formula>NOT(ISERROR(SEARCH("Dn(service)",E242)))</formula>
    </cfRule>
    <cfRule type="containsText" dxfId="13916" priority="13920" operator="containsText" text="Dn(waiting)">
      <formula>NOT(ISERROR(SEARCH("Dn(waiting)",E242)))</formula>
    </cfRule>
  </conditionalFormatting>
  <conditionalFormatting sqref="E243">
    <cfRule type="containsBlanks" dxfId="13915" priority="13913">
      <formula>LEN(TRIM(E243))=0</formula>
    </cfRule>
    <cfRule type="containsText" dxfId="13914" priority="13914" operator="containsText" text="Operational">
      <formula>NOT(ISERROR(SEARCH("Operational",E243)))</formula>
    </cfRule>
    <cfRule type="containsText" dxfId="13913" priority="13915" operator="containsText" text="Dn(service)">
      <formula>NOT(ISERROR(SEARCH("Dn(service)",E243)))</formula>
    </cfRule>
    <cfRule type="containsText" dxfId="13912" priority="13916" operator="containsText" text="Dn(waiting)">
      <formula>NOT(ISERROR(SEARCH("Dn(waiting)",E243)))</formula>
    </cfRule>
  </conditionalFormatting>
  <conditionalFormatting sqref="E244">
    <cfRule type="containsBlanks" dxfId="13911" priority="13909">
      <formula>LEN(TRIM(E244))=0</formula>
    </cfRule>
    <cfRule type="containsText" dxfId="13910" priority="13910" operator="containsText" text="Operational">
      <formula>NOT(ISERROR(SEARCH("Operational",E244)))</formula>
    </cfRule>
    <cfRule type="containsText" dxfId="13909" priority="13911" operator="containsText" text="Dn(service)">
      <formula>NOT(ISERROR(SEARCH("Dn(service)",E244)))</formula>
    </cfRule>
    <cfRule type="containsText" dxfId="13908" priority="13912" operator="containsText" text="Dn(waiting)">
      <formula>NOT(ISERROR(SEARCH("Dn(waiting)",E244)))</formula>
    </cfRule>
  </conditionalFormatting>
  <conditionalFormatting sqref="E245">
    <cfRule type="containsBlanks" dxfId="13907" priority="13905">
      <formula>LEN(TRIM(E245))=0</formula>
    </cfRule>
    <cfRule type="containsText" dxfId="13906" priority="13906" operator="containsText" text="Operational">
      <formula>NOT(ISERROR(SEARCH("Operational",E245)))</formula>
    </cfRule>
    <cfRule type="containsText" dxfId="13905" priority="13907" operator="containsText" text="Dn(service)">
      <formula>NOT(ISERROR(SEARCH("Dn(service)",E245)))</formula>
    </cfRule>
    <cfRule type="containsText" dxfId="13904" priority="13908" operator="containsText" text="Dn(waiting)">
      <formula>NOT(ISERROR(SEARCH("Dn(waiting)",E245)))</formula>
    </cfRule>
  </conditionalFormatting>
  <conditionalFormatting sqref="E246">
    <cfRule type="containsBlanks" dxfId="13903" priority="13901">
      <formula>LEN(TRIM(E246))=0</formula>
    </cfRule>
    <cfRule type="containsText" dxfId="13902" priority="13902" operator="containsText" text="Operational">
      <formula>NOT(ISERROR(SEARCH("Operational",E246)))</formula>
    </cfRule>
    <cfRule type="containsText" dxfId="13901" priority="13903" operator="containsText" text="Dn(service)">
      <formula>NOT(ISERROR(SEARCH("Dn(service)",E246)))</formula>
    </cfRule>
    <cfRule type="containsText" dxfId="13900" priority="13904" operator="containsText" text="Dn(waiting)">
      <formula>NOT(ISERROR(SEARCH("Dn(waiting)",E246)))</formula>
    </cfRule>
  </conditionalFormatting>
  <conditionalFormatting sqref="C246">
    <cfRule type="containsBlanks" dxfId="13899" priority="13897">
      <formula>LEN(TRIM(C246))=0</formula>
    </cfRule>
    <cfRule type="containsText" dxfId="13898" priority="13898" operator="containsText" text="Operational">
      <formula>NOT(ISERROR(SEARCH("Operational",C246)))</formula>
    </cfRule>
    <cfRule type="containsText" dxfId="13897" priority="13899" operator="containsText" text="Dn(service)">
      <formula>NOT(ISERROR(SEARCH("Dn(service)",C246)))</formula>
    </cfRule>
    <cfRule type="containsText" dxfId="13896" priority="13900" operator="containsText" text="Dn(waiting)">
      <formula>NOT(ISERROR(SEARCH("Dn(waiting)",C246)))</formula>
    </cfRule>
  </conditionalFormatting>
  <conditionalFormatting sqref="C247">
    <cfRule type="containsBlanks" dxfId="13895" priority="13893">
      <formula>LEN(TRIM(C247))=0</formula>
    </cfRule>
    <cfRule type="containsText" dxfId="13894" priority="13894" operator="containsText" text="Operational">
      <formula>NOT(ISERROR(SEARCH("Operational",C247)))</formula>
    </cfRule>
    <cfRule type="containsText" dxfId="13893" priority="13895" operator="containsText" text="Dn(service)">
      <formula>NOT(ISERROR(SEARCH("Dn(service)",C247)))</formula>
    </cfRule>
    <cfRule type="containsText" dxfId="13892" priority="13896" operator="containsText" text="Dn(waiting)">
      <formula>NOT(ISERROR(SEARCH("Dn(waiting)",C247)))</formula>
    </cfRule>
  </conditionalFormatting>
  <conditionalFormatting sqref="C248">
    <cfRule type="containsBlanks" dxfId="13891" priority="13889">
      <formula>LEN(TRIM(C248))=0</formula>
    </cfRule>
    <cfRule type="containsText" dxfId="13890" priority="13890" operator="containsText" text="Operational">
      <formula>NOT(ISERROR(SEARCH("Operational",C248)))</formula>
    </cfRule>
    <cfRule type="containsText" dxfId="13889" priority="13891" operator="containsText" text="Dn(service)">
      <formula>NOT(ISERROR(SEARCH("Dn(service)",C248)))</formula>
    </cfRule>
    <cfRule type="containsText" dxfId="13888" priority="13892" operator="containsText" text="Dn(waiting)">
      <formula>NOT(ISERROR(SEARCH("Dn(waiting)",C248)))</formula>
    </cfRule>
  </conditionalFormatting>
  <conditionalFormatting sqref="C249">
    <cfRule type="containsBlanks" dxfId="13887" priority="13885">
      <formula>LEN(TRIM(C249))=0</formula>
    </cfRule>
    <cfRule type="containsText" dxfId="13886" priority="13886" operator="containsText" text="Operational">
      <formula>NOT(ISERROR(SEARCH("Operational",C249)))</formula>
    </cfRule>
    <cfRule type="containsText" dxfId="13885" priority="13887" operator="containsText" text="Dn(service)">
      <formula>NOT(ISERROR(SEARCH("Dn(service)",C249)))</formula>
    </cfRule>
    <cfRule type="containsText" dxfId="13884" priority="13888" operator="containsText" text="Dn(waiting)">
      <formula>NOT(ISERROR(SEARCH("Dn(waiting)",C249)))</formula>
    </cfRule>
  </conditionalFormatting>
  <conditionalFormatting sqref="C250">
    <cfRule type="containsBlanks" dxfId="13883" priority="13881">
      <formula>LEN(TRIM(C250))=0</formula>
    </cfRule>
    <cfRule type="containsText" dxfId="13882" priority="13882" operator="containsText" text="Operational">
      <formula>NOT(ISERROR(SEARCH("Operational",C250)))</formula>
    </cfRule>
    <cfRule type="containsText" dxfId="13881" priority="13883" operator="containsText" text="Dn(service)">
      <formula>NOT(ISERROR(SEARCH("Dn(service)",C250)))</formula>
    </cfRule>
    <cfRule type="containsText" dxfId="13880" priority="13884" operator="containsText" text="Dn(waiting)">
      <formula>NOT(ISERROR(SEARCH("Dn(waiting)",C250)))</formula>
    </cfRule>
  </conditionalFormatting>
  <conditionalFormatting sqref="F251">
    <cfRule type="containsBlanks" dxfId="13879" priority="13877">
      <formula>LEN(TRIM(F251))=0</formula>
    </cfRule>
    <cfRule type="containsText" dxfId="13878" priority="13878" operator="containsText" text="Operational">
      <formula>NOT(ISERROR(SEARCH("Operational",F251)))</formula>
    </cfRule>
    <cfRule type="containsText" dxfId="13877" priority="13879" operator="containsText" text="Dn(service)">
      <formula>NOT(ISERROR(SEARCH("Dn(service)",F251)))</formula>
    </cfRule>
    <cfRule type="containsText" dxfId="13876" priority="13880" operator="containsText" text="Dn(waiting)">
      <formula>NOT(ISERROR(SEARCH("Dn(waiting)",F251)))</formula>
    </cfRule>
  </conditionalFormatting>
  <conditionalFormatting sqref="F252">
    <cfRule type="containsBlanks" dxfId="13875" priority="13873">
      <formula>LEN(TRIM(F252))=0</formula>
    </cfRule>
    <cfRule type="containsText" dxfId="13874" priority="13874" operator="containsText" text="Operational">
      <formula>NOT(ISERROR(SEARCH("Operational",F252)))</formula>
    </cfRule>
    <cfRule type="containsText" dxfId="13873" priority="13875" operator="containsText" text="Dn(service)">
      <formula>NOT(ISERROR(SEARCH("Dn(service)",F252)))</formula>
    </cfRule>
    <cfRule type="containsText" dxfId="13872" priority="13876" operator="containsText" text="Dn(waiting)">
      <formula>NOT(ISERROR(SEARCH("Dn(waiting)",F252)))</formula>
    </cfRule>
  </conditionalFormatting>
  <conditionalFormatting sqref="F253">
    <cfRule type="containsBlanks" dxfId="13871" priority="13869">
      <formula>LEN(TRIM(F253))=0</formula>
    </cfRule>
    <cfRule type="containsText" dxfId="13870" priority="13870" operator="containsText" text="Operational">
      <formula>NOT(ISERROR(SEARCH("Operational",F253)))</formula>
    </cfRule>
    <cfRule type="containsText" dxfId="13869" priority="13871" operator="containsText" text="Dn(service)">
      <formula>NOT(ISERROR(SEARCH("Dn(service)",F253)))</formula>
    </cfRule>
    <cfRule type="containsText" dxfId="13868" priority="13872" operator="containsText" text="Dn(waiting)">
      <formula>NOT(ISERROR(SEARCH("Dn(waiting)",F253)))</formula>
    </cfRule>
  </conditionalFormatting>
  <conditionalFormatting sqref="F254">
    <cfRule type="containsBlanks" dxfId="13867" priority="13865">
      <formula>LEN(TRIM(F254))=0</formula>
    </cfRule>
    <cfRule type="containsText" dxfId="13866" priority="13866" operator="containsText" text="Operational">
      <formula>NOT(ISERROR(SEARCH("Operational",F254)))</formula>
    </cfRule>
    <cfRule type="containsText" dxfId="13865" priority="13867" operator="containsText" text="Dn(service)">
      <formula>NOT(ISERROR(SEARCH("Dn(service)",F254)))</formula>
    </cfRule>
    <cfRule type="containsText" dxfId="13864" priority="13868" operator="containsText" text="Dn(waiting)">
      <formula>NOT(ISERROR(SEARCH("Dn(waiting)",F254)))</formula>
    </cfRule>
  </conditionalFormatting>
  <conditionalFormatting sqref="D255">
    <cfRule type="containsBlanks" dxfId="13863" priority="13861">
      <formula>LEN(TRIM(D255))=0</formula>
    </cfRule>
    <cfRule type="containsText" dxfId="13862" priority="13862" operator="containsText" text="Operational">
      <formula>NOT(ISERROR(SEARCH("Operational",D255)))</formula>
    </cfRule>
    <cfRule type="containsText" dxfId="13861" priority="13863" operator="containsText" text="Dn(service)">
      <formula>NOT(ISERROR(SEARCH("Dn(service)",D255)))</formula>
    </cfRule>
    <cfRule type="containsText" dxfId="13860" priority="13864" operator="containsText" text="Dn(waiting)">
      <formula>NOT(ISERROR(SEARCH("Dn(waiting)",D255)))</formula>
    </cfRule>
  </conditionalFormatting>
  <conditionalFormatting sqref="D256">
    <cfRule type="containsBlanks" dxfId="13859" priority="13857">
      <formula>LEN(TRIM(D256))=0</formula>
    </cfRule>
    <cfRule type="containsText" dxfId="13858" priority="13858" operator="containsText" text="Operational">
      <formula>NOT(ISERROR(SEARCH("Operational",D256)))</formula>
    </cfRule>
    <cfRule type="containsText" dxfId="13857" priority="13859" operator="containsText" text="Dn(service)">
      <formula>NOT(ISERROR(SEARCH("Dn(service)",D256)))</formula>
    </cfRule>
    <cfRule type="containsText" dxfId="13856" priority="13860" operator="containsText" text="Dn(waiting)">
      <formula>NOT(ISERROR(SEARCH("Dn(waiting)",D256)))</formula>
    </cfRule>
  </conditionalFormatting>
  <conditionalFormatting sqref="D257">
    <cfRule type="containsBlanks" dxfId="13855" priority="13853">
      <formula>LEN(TRIM(D257))=0</formula>
    </cfRule>
    <cfRule type="containsText" dxfId="13854" priority="13854" operator="containsText" text="Operational">
      <formula>NOT(ISERROR(SEARCH("Operational",D257)))</formula>
    </cfRule>
    <cfRule type="containsText" dxfId="13853" priority="13855" operator="containsText" text="Dn(service)">
      <formula>NOT(ISERROR(SEARCH("Dn(service)",D257)))</formula>
    </cfRule>
    <cfRule type="containsText" dxfId="13852" priority="13856" operator="containsText" text="Dn(waiting)">
      <formula>NOT(ISERROR(SEARCH("Dn(waiting)",D257)))</formula>
    </cfRule>
  </conditionalFormatting>
  <conditionalFormatting sqref="D258">
    <cfRule type="containsBlanks" dxfId="13851" priority="13849">
      <formula>LEN(TRIM(D258))=0</formula>
    </cfRule>
    <cfRule type="containsText" dxfId="13850" priority="13850" operator="containsText" text="Operational">
      <formula>NOT(ISERROR(SEARCH("Operational",D258)))</formula>
    </cfRule>
    <cfRule type="containsText" dxfId="13849" priority="13851" operator="containsText" text="Dn(service)">
      <formula>NOT(ISERROR(SEARCH("Dn(service)",D258)))</formula>
    </cfRule>
    <cfRule type="containsText" dxfId="13848" priority="13852" operator="containsText" text="Dn(waiting)">
      <formula>NOT(ISERROR(SEARCH("Dn(waiting)",D258)))</formula>
    </cfRule>
  </conditionalFormatting>
  <conditionalFormatting sqref="G259">
    <cfRule type="containsBlanks" dxfId="13847" priority="13845">
      <formula>LEN(TRIM(G259))=0</formula>
    </cfRule>
    <cfRule type="containsText" dxfId="13846" priority="13846" operator="containsText" text="Operational">
      <formula>NOT(ISERROR(SEARCH("Operational",G259)))</formula>
    </cfRule>
    <cfRule type="containsText" dxfId="13845" priority="13847" operator="containsText" text="Dn(service)">
      <formula>NOT(ISERROR(SEARCH("Dn(service)",G259)))</formula>
    </cfRule>
    <cfRule type="containsText" dxfId="13844" priority="13848" operator="containsText" text="Dn(waiting)">
      <formula>NOT(ISERROR(SEARCH("Dn(waiting)",G259)))</formula>
    </cfRule>
  </conditionalFormatting>
  <conditionalFormatting sqref="G260">
    <cfRule type="containsBlanks" dxfId="13843" priority="13841">
      <formula>LEN(TRIM(G260))=0</formula>
    </cfRule>
    <cfRule type="containsText" dxfId="13842" priority="13842" operator="containsText" text="Operational">
      <formula>NOT(ISERROR(SEARCH("Operational",G260)))</formula>
    </cfRule>
    <cfRule type="containsText" dxfId="13841" priority="13843" operator="containsText" text="Dn(service)">
      <formula>NOT(ISERROR(SEARCH("Dn(service)",G260)))</formula>
    </cfRule>
    <cfRule type="containsText" dxfId="13840" priority="13844" operator="containsText" text="Dn(waiting)">
      <formula>NOT(ISERROR(SEARCH("Dn(waiting)",G260)))</formula>
    </cfRule>
  </conditionalFormatting>
  <conditionalFormatting sqref="G261">
    <cfRule type="containsBlanks" dxfId="13839" priority="13837">
      <formula>LEN(TRIM(G261))=0</formula>
    </cfRule>
    <cfRule type="containsText" dxfId="13838" priority="13838" operator="containsText" text="Operational">
      <formula>NOT(ISERROR(SEARCH("Operational",G261)))</formula>
    </cfRule>
    <cfRule type="containsText" dxfId="13837" priority="13839" operator="containsText" text="Dn(service)">
      <formula>NOT(ISERROR(SEARCH("Dn(service)",G261)))</formula>
    </cfRule>
    <cfRule type="containsText" dxfId="13836" priority="13840" operator="containsText" text="Dn(waiting)">
      <formula>NOT(ISERROR(SEARCH("Dn(waiting)",G261)))</formula>
    </cfRule>
  </conditionalFormatting>
  <conditionalFormatting sqref="E263">
    <cfRule type="containsBlanks" dxfId="13835" priority="13833">
      <formula>LEN(TRIM(E263))=0</formula>
    </cfRule>
    <cfRule type="containsText" dxfId="13834" priority="13834" operator="containsText" text="Operational">
      <formula>NOT(ISERROR(SEARCH("Operational",E263)))</formula>
    </cfRule>
    <cfRule type="containsText" dxfId="13833" priority="13835" operator="containsText" text="Dn(service)">
      <formula>NOT(ISERROR(SEARCH("Dn(service)",E263)))</formula>
    </cfRule>
    <cfRule type="containsText" dxfId="13832" priority="13836" operator="containsText" text="Dn(waiting)">
      <formula>NOT(ISERROR(SEARCH("Dn(waiting)",E263)))</formula>
    </cfRule>
  </conditionalFormatting>
  <conditionalFormatting sqref="E264">
    <cfRule type="containsBlanks" dxfId="13831" priority="13829">
      <formula>LEN(TRIM(E264))=0</formula>
    </cfRule>
    <cfRule type="containsText" dxfId="13830" priority="13830" operator="containsText" text="Operational">
      <formula>NOT(ISERROR(SEARCH("Operational",E264)))</formula>
    </cfRule>
    <cfRule type="containsText" dxfId="13829" priority="13831" operator="containsText" text="Dn(service)">
      <formula>NOT(ISERROR(SEARCH("Dn(service)",E264)))</formula>
    </cfRule>
    <cfRule type="containsText" dxfId="13828" priority="13832" operator="containsText" text="Dn(waiting)">
      <formula>NOT(ISERROR(SEARCH("Dn(waiting)",E264)))</formula>
    </cfRule>
  </conditionalFormatting>
  <conditionalFormatting sqref="E265">
    <cfRule type="containsBlanks" dxfId="13827" priority="13825">
      <formula>LEN(TRIM(E265))=0</formula>
    </cfRule>
    <cfRule type="containsText" dxfId="13826" priority="13826" operator="containsText" text="Operational">
      <formula>NOT(ISERROR(SEARCH("Operational",E265)))</formula>
    </cfRule>
    <cfRule type="containsText" dxfId="13825" priority="13827" operator="containsText" text="Dn(service)">
      <formula>NOT(ISERROR(SEARCH("Dn(service)",E265)))</formula>
    </cfRule>
    <cfRule type="containsText" dxfId="13824" priority="13828" operator="containsText" text="Dn(waiting)">
      <formula>NOT(ISERROR(SEARCH("Dn(waiting)",E265)))</formula>
    </cfRule>
  </conditionalFormatting>
  <conditionalFormatting sqref="C266">
    <cfRule type="containsBlanks" dxfId="13823" priority="13821">
      <formula>LEN(TRIM(C266))=0</formula>
    </cfRule>
    <cfRule type="containsText" dxfId="13822" priority="13822" operator="containsText" text="Operational">
      <formula>NOT(ISERROR(SEARCH("Operational",C266)))</formula>
    </cfRule>
    <cfRule type="containsText" dxfId="13821" priority="13823" operator="containsText" text="Dn(service)">
      <formula>NOT(ISERROR(SEARCH("Dn(service)",C266)))</formula>
    </cfRule>
    <cfRule type="containsText" dxfId="13820" priority="13824" operator="containsText" text="Dn(waiting)">
      <formula>NOT(ISERROR(SEARCH("Dn(waiting)",C266)))</formula>
    </cfRule>
  </conditionalFormatting>
  <conditionalFormatting sqref="C267">
    <cfRule type="containsBlanks" dxfId="13819" priority="13817">
      <formula>LEN(TRIM(C267))=0</formula>
    </cfRule>
    <cfRule type="containsText" dxfId="13818" priority="13818" operator="containsText" text="Operational">
      <formula>NOT(ISERROR(SEARCH("Operational",C267)))</formula>
    </cfRule>
    <cfRule type="containsText" dxfId="13817" priority="13819" operator="containsText" text="Dn(service)">
      <formula>NOT(ISERROR(SEARCH("Dn(service)",C267)))</formula>
    </cfRule>
    <cfRule type="containsText" dxfId="13816" priority="13820" operator="containsText" text="Dn(waiting)">
      <formula>NOT(ISERROR(SEARCH("Dn(waiting)",C267)))</formula>
    </cfRule>
  </conditionalFormatting>
  <conditionalFormatting sqref="C268">
    <cfRule type="containsBlanks" dxfId="13815" priority="13813">
      <formula>LEN(TRIM(C268))=0</formula>
    </cfRule>
    <cfRule type="containsText" dxfId="13814" priority="13814" operator="containsText" text="Operational">
      <formula>NOT(ISERROR(SEARCH("Operational",C268)))</formula>
    </cfRule>
    <cfRule type="containsText" dxfId="13813" priority="13815" operator="containsText" text="Dn(service)">
      <formula>NOT(ISERROR(SEARCH("Dn(service)",C268)))</formula>
    </cfRule>
    <cfRule type="containsText" dxfId="13812" priority="13816" operator="containsText" text="Dn(waiting)">
      <formula>NOT(ISERROR(SEARCH("Dn(waiting)",C268)))</formula>
    </cfRule>
  </conditionalFormatting>
  <conditionalFormatting sqref="C269">
    <cfRule type="containsBlanks" dxfId="13811" priority="13809">
      <formula>LEN(TRIM(C269))=0</formula>
    </cfRule>
    <cfRule type="containsText" dxfId="13810" priority="13810" operator="containsText" text="Operational">
      <formula>NOT(ISERROR(SEARCH("Operational",C269)))</formula>
    </cfRule>
    <cfRule type="containsText" dxfId="13809" priority="13811" operator="containsText" text="Dn(service)">
      <formula>NOT(ISERROR(SEARCH("Dn(service)",C269)))</formula>
    </cfRule>
    <cfRule type="containsText" dxfId="13808" priority="13812" operator="containsText" text="Dn(waiting)">
      <formula>NOT(ISERROR(SEARCH("Dn(waiting)",C269)))</formula>
    </cfRule>
  </conditionalFormatting>
  <conditionalFormatting sqref="F270">
    <cfRule type="containsBlanks" dxfId="13807" priority="13805">
      <formula>LEN(TRIM(F270))=0</formula>
    </cfRule>
    <cfRule type="containsText" dxfId="13806" priority="13806" operator="containsText" text="Operational">
      <formula>NOT(ISERROR(SEARCH("Operational",F270)))</formula>
    </cfRule>
    <cfRule type="containsText" dxfId="13805" priority="13807" operator="containsText" text="Dn(service)">
      <formula>NOT(ISERROR(SEARCH("Dn(service)",F270)))</formula>
    </cfRule>
    <cfRule type="containsText" dxfId="13804" priority="13808" operator="containsText" text="Dn(waiting)">
      <formula>NOT(ISERROR(SEARCH("Dn(waiting)",F270)))</formula>
    </cfRule>
  </conditionalFormatting>
  <conditionalFormatting sqref="F271">
    <cfRule type="containsBlanks" dxfId="13803" priority="13801">
      <formula>LEN(TRIM(F271))=0</formula>
    </cfRule>
    <cfRule type="containsText" dxfId="13802" priority="13802" operator="containsText" text="Operational">
      <formula>NOT(ISERROR(SEARCH("Operational",F271)))</formula>
    </cfRule>
    <cfRule type="containsText" dxfId="13801" priority="13803" operator="containsText" text="Dn(service)">
      <formula>NOT(ISERROR(SEARCH("Dn(service)",F271)))</formula>
    </cfRule>
    <cfRule type="containsText" dxfId="13800" priority="13804" operator="containsText" text="Dn(waiting)">
      <formula>NOT(ISERROR(SEARCH("Dn(waiting)",F271)))</formula>
    </cfRule>
  </conditionalFormatting>
  <conditionalFormatting sqref="F272">
    <cfRule type="containsBlanks" dxfId="13799" priority="13797">
      <formula>LEN(TRIM(F272))=0</formula>
    </cfRule>
    <cfRule type="containsText" dxfId="13798" priority="13798" operator="containsText" text="Operational">
      <formula>NOT(ISERROR(SEARCH("Operational",F272)))</formula>
    </cfRule>
    <cfRule type="containsText" dxfId="13797" priority="13799" operator="containsText" text="Dn(service)">
      <formula>NOT(ISERROR(SEARCH("Dn(service)",F272)))</formula>
    </cfRule>
    <cfRule type="containsText" dxfId="13796" priority="13800" operator="containsText" text="Dn(waiting)">
      <formula>NOT(ISERROR(SEARCH("Dn(waiting)",F272)))</formula>
    </cfRule>
  </conditionalFormatting>
  <conditionalFormatting sqref="F273">
    <cfRule type="containsBlanks" dxfId="13795" priority="13793">
      <formula>LEN(TRIM(F273))=0</formula>
    </cfRule>
    <cfRule type="containsText" dxfId="13794" priority="13794" operator="containsText" text="Operational">
      <formula>NOT(ISERROR(SEARCH("Operational",F273)))</formula>
    </cfRule>
    <cfRule type="containsText" dxfId="13793" priority="13795" operator="containsText" text="Dn(service)">
      <formula>NOT(ISERROR(SEARCH("Dn(service)",F273)))</formula>
    </cfRule>
    <cfRule type="containsText" dxfId="13792" priority="13796" operator="containsText" text="Dn(waiting)">
      <formula>NOT(ISERROR(SEARCH("Dn(waiting)",F273)))</formula>
    </cfRule>
  </conditionalFormatting>
  <conditionalFormatting sqref="F274">
    <cfRule type="containsBlanks" dxfId="13791" priority="13789">
      <formula>LEN(TRIM(F274))=0</formula>
    </cfRule>
    <cfRule type="containsText" dxfId="13790" priority="13790" operator="containsText" text="Operational">
      <formula>NOT(ISERROR(SEARCH("Operational",F274)))</formula>
    </cfRule>
    <cfRule type="containsText" dxfId="13789" priority="13791" operator="containsText" text="Dn(service)">
      <formula>NOT(ISERROR(SEARCH("Dn(service)",F274)))</formula>
    </cfRule>
    <cfRule type="containsText" dxfId="13788" priority="13792" operator="containsText" text="Dn(waiting)">
      <formula>NOT(ISERROR(SEARCH("Dn(waiting)",F274)))</formula>
    </cfRule>
  </conditionalFormatting>
  <conditionalFormatting sqref="D275">
    <cfRule type="containsBlanks" dxfId="13787" priority="13785">
      <formula>LEN(TRIM(D275))=0</formula>
    </cfRule>
    <cfRule type="containsText" dxfId="13786" priority="13786" operator="containsText" text="Operational">
      <formula>NOT(ISERROR(SEARCH("Operational",D275)))</formula>
    </cfRule>
    <cfRule type="containsText" dxfId="13785" priority="13787" operator="containsText" text="Dn(service)">
      <formula>NOT(ISERROR(SEARCH("Dn(service)",D275)))</formula>
    </cfRule>
    <cfRule type="containsText" dxfId="13784" priority="13788" operator="containsText" text="Dn(waiting)">
      <formula>NOT(ISERROR(SEARCH("Dn(waiting)",D275)))</formula>
    </cfRule>
  </conditionalFormatting>
  <conditionalFormatting sqref="D276">
    <cfRule type="containsBlanks" dxfId="13783" priority="13781">
      <formula>LEN(TRIM(D276))=0</formula>
    </cfRule>
    <cfRule type="containsText" dxfId="13782" priority="13782" operator="containsText" text="Operational">
      <formula>NOT(ISERROR(SEARCH("Operational",D276)))</formula>
    </cfRule>
    <cfRule type="containsText" dxfId="13781" priority="13783" operator="containsText" text="Dn(service)">
      <formula>NOT(ISERROR(SEARCH("Dn(service)",D276)))</formula>
    </cfRule>
    <cfRule type="containsText" dxfId="13780" priority="13784" operator="containsText" text="Dn(waiting)">
      <formula>NOT(ISERROR(SEARCH("Dn(waiting)",D276)))</formula>
    </cfRule>
  </conditionalFormatting>
  <conditionalFormatting sqref="D277">
    <cfRule type="containsBlanks" dxfId="13779" priority="13777">
      <formula>LEN(TRIM(D277))=0</formula>
    </cfRule>
    <cfRule type="containsText" dxfId="13778" priority="13778" operator="containsText" text="Operational">
      <formula>NOT(ISERROR(SEARCH("Operational",D277)))</formula>
    </cfRule>
    <cfRule type="containsText" dxfId="13777" priority="13779" operator="containsText" text="Dn(service)">
      <formula>NOT(ISERROR(SEARCH("Dn(service)",D277)))</formula>
    </cfRule>
    <cfRule type="containsText" dxfId="13776" priority="13780" operator="containsText" text="Dn(waiting)">
      <formula>NOT(ISERROR(SEARCH("Dn(waiting)",D277)))</formula>
    </cfRule>
  </conditionalFormatting>
  <conditionalFormatting sqref="D278">
    <cfRule type="containsBlanks" dxfId="13775" priority="13773">
      <formula>LEN(TRIM(D278))=0</formula>
    </cfRule>
    <cfRule type="containsText" dxfId="13774" priority="13774" operator="containsText" text="Operational">
      <formula>NOT(ISERROR(SEARCH("Operational",D278)))</formula>
    </cfRule>
    <cfRule type="containsText" dxfId="13773" priority="13775" operator="containsText" text="Dn(service)">
      <formula>NOT(ISERROR(SEARCH("Dn(service)",D278)))</formula>
    </cfRule>
    <cfRule type="containsText" dxfId="13772" priority="13776" operator="containsText" text="Dn(waiting)">
      <formula>NOT(ISERROR(SEARCH("Dn(waiting)",D278)))</formula>
    </cfRule>
  </conditionalFormatting>
  <conditionalFormatting sqref="D279">
    <cfRule type="containsBlanks" dxfId="13771" priority="13769">
      <formula>LEN(TRIM(D279))=0</formula>
    </cfRule>
    <cfRule type="containsText" dxfId="13770" priority="13770" operator="containsText" text="Operational">
      <formula>NOT(ISERROR(SEARCH("Operational",D279)))</formula>
    </cfRule>
    <cfRule type="containsText" dxfId="13769" priority="13771" operator="containsText" text="Dn(service)">
      <formula>NOT(ISERROR(SEARCH("Dn(service)",D279)))</formula>
    </cfRule>
    <cfRule type="containsText" dxfId="13768" priority="13772" operator="containsText" text="Dn(waiting)">
      <formula>NOT(ISERROR(SEARCH("Dn(waiting)",D279)))</formula>
    </cfRule>
  </conditionalFormatting>
  <conditionalFormatting sqref="D280">
    <cfRule type="containsBlanks" dxfId="13767" priority="13765">
      <formula>LEN(TRIM(D280))=0</formula>
    </cfRule>
    <cfRule type="containsText" dxfId="13766" priority="13766" operator="containsText" text="Operational">
      <formula>NOT(ISERROR(SEARCH("Operational",D280)))</formula>
    </cfRule>
    <cfRule type="containsText" dxfId="13765" priority="13767" operator="containsText" text="Dn(service)">
      <formula>NOT(ISERROR(SEARCH("Dn(service)",D280)))</formula>
    </cfRule>
    <cfRule type="containsText" dxfId="13764" priority="13768" operator="containsText" text="Dn(waiting)">
      <formula>NOT(ISERROR(SEARCH("Dn(waiting)",D280)))</formula>
    </cfRule>
  </conditionalFormatting>
  <conditionalFormatting sqref="G281">
    <cfRule type="containsBlanks" dxfId="13763" priority="13761">
      <formula>LEN(TRIM(G281))=0</formula>
    </cfRule>
    <cfRule type="containsText" dxfId="13762" priority="13762" operator="containsText" text="Operational">
      <formula>NOT(ISERROR(SEARCH("Operational",G281)))</formula>
    </cfRule>
    <cfRule type="containsText" dxfId="13761" priority="13763" operator="containsText" text="Dn(service)">
      <formula>NOT(ISERROR(SEARCH("Dn(service)",G281)))</formula>
    </cfRule>
    <cfRule type="containsText" dxfId="13760" priority="13764" operator="containsText" text="Dn(waiting)">
      <formula>NOT(ISERROR(SEARCH("Dn(waiting)",G281)))</formula>
    </cfRule>
  </conditionalFormatting>
  <conditionalFormatting sqref="G282">
    <cfRule type="containsBlanks" dxfId="13759" priority="13757">
      <formula>LEN(TRIM(G282))=0</formula>
    </cfRule>
    <cfRule type="containsText" dxfId="13758" priority="13758" operator="containsText" text="Operational">
      <formula>NOT(ISERROR(SEARCH("Operational",G282)))</formula>
    </cfRule>
    <cfRule type="containsText" dxfId="13757" priority="13759" operator="containsText" text="Dn(service)">
      <formula>NOT(ISERROR(SEARCH("Dn(service)",G282)))</formula>
    </cfRule>
    <cfRule type="containsText" dxfId="13756" priority="13760" operator="containsText" text="Dn(waiting)">
      <formula>NOT(ISERROR(SEARCH("Dn(waiting)",G282)))</formula>
    </cfRule>
  </conditionalFormatting>
  <conditionalFormatting sqref="G283">
    <cfRule type="containsBlanks" dxfId="13755" priority="13753">
      <formula>LEN(TRIM(G283))=0</formula>
    </cfRule>
    <cfRule type="containsText" dxfId="13754" priority="13754" operator="containsText" text="Operational">
      <formula>NOT(ISERROR(SEARCH("Operational",G283)))</formula>
    </cfRule>
    <cfRule type="containsText" dxfId="13753" priority="13755" operator="containsText" text="Dn(service)">
      <formula>NOT(ISERROR(SEARCH("Dn(service)",G283)))</formula>
    </cfRule>
    <cfRule type="containsText" dxfId="13752" priority="13756" operator="containsText" text="Dn(waiting)">
      <formula>NOT(ISERROR(SEARCH("Dn(waiting)",G283)))</formula>
    </cfRule>
  </conditionalFormatting>
  <conditionalFormatting sqref="G284">
    <cfRule type="containsBlanks" dxfId="13751" priority="13749">
      <formula>LEN(TRIM(G284))=0</formula>
    </cfRule>
    <cfRule type="containsText" dxfId="13750" priority="13750" operator="containsText" text="Operational">
      <formula>NOT(ISERROR(SEARCH("Operational",G284)))</formula>
    </cfRule>
    <cfRule type="containsText" dxfId="13749" priority="13751" operator="containsText" text="Dn(service)">
      <formula>NOT(ISERROR(SEARCH("Dn(service)",G284)))</formula>
    </cfRule>
    <cfRule type="containsText" dxfId="13748" priority="13752" operator="containsText" text="Dn(waiting)">
      <formula>NOT(ISERROR(SEARCH("Dn(waiting)",G284)))</formula>
    </cfRule>
  </conditionalFormatting>
  <conditionalFormatting sqref="G285">
    <cfRule type="containsBlanks" dxfId="13747" priority="13745">
      <formula>LEN(TRIM(G285))=0</formula>
    </cfRule>
    <cfRule type="containsText" dxfId="13746" priority="13746" operator="containsText" text="Operational">
      <formula>NOT(ISERROR(SEARCH("Operational",G285)))</formula>
    </cfRule>
    <cfRule type="containsText" dxfId="13745" priority="13747" operator="containsText" text="Dn(service)">
      <formula>NOT(ISERROR(SEARCH("Dn(service)",G285)))</formula>
    </cfRule>
    <cfRule type="containsText" dxfId="13744" priority="13748" operator="containsText" text="Dn(waiting)">
      <formula>NOT(ISERROR(SEARCH("Dn(waiting)",G285)))</formula>
    </cfRule>
  </conditionalFormatting>
  <conditionalFormatting sqref="C286">
    <cfRule type="containsBlanks" dxfId="13743" priority="13741">
      <formula>LEN(TRIM(C286))=0</formula>
    </cfRule>
    <cfRule type="containsText" dxfId="13742" priority="13742" operator="containsText" text="Operational">
      <formula>NOT(ISERROR(SEARCH("Operational",C286)))</formula>
    </cfRule>
    <cfRule type="containsText" dxfId="13741" priority="13743" operator="containsText" text="Dn(service)">
      <formula>NOT(ISERROR(SEARCH("Dn(service)",C286)))</formula>
    </cfRule>
    <cfRule type="containsText" dxfId="13740" priority="13744" operator="containsText" text="Dn(waiting)">
      <formula>NOT(ISERROR(SEARCH("Dn(waiting)",C286)))</formula>
    </cfRule>
  </conditionalFormatting>
  <conditionalFormatting sqref="C287">
    <cfRule type="containsBlanks" dxfId="13739" priority="13737">
      <formula>LEN(TRIM(C287))=0</formula>
    </cfRule>
    <cfRule type="containsText" dxfId="13738" priority="13738" operator="containsText" text="Operational">
      <formula>NOT(ISERROR(SEARCH("Operational",C287)))</formula>
    </cfRule>
    <cfRule type="containsText" dxfId="13737" priority="13739" operator="containsText" text="Dn(service)">
      <formula>NOT(ISERROR(SEARCH("Dn(service)",C287)))</formula>
    </cfRule>
    <cfRule type="containsText" dxfId="13736" priority="13740" operator="containsText" text="Dn(waiting)">
      <formula>NOT(ISERROR(SEARCH("Dn(waiting)",C287)))</formula>
    </cfRule>
  </conditionalFormatting>
  <conditionalFormatting sqref="C288">
    <cfRule type="containsBlanks" dxfId="13735" priority="13733">
      <formula>LEN(TRIM(C288))=0</formula>
    </cfRule>
    <cfRule type="containsText" dxfId="13734" priority="13734" operator="containsText" text="Operational">
      <formula>NOT(ISERROR(SEARCH("Operational",C288)))</formula>
    </cfRule>
    <cfRule type="containsText" dxfId="13733" priority="13735" operator="containsText" text="Dn(service)">
      <formula>NOT(ISERROR(SEARCH("Dn(service)",C288)))</formula>
    </cfRule>
    <cfRule type="containsText" dxfId="13732" priority="13736" operator="containsText" text="Dn(waiting)">
      <formula>NOT(ISERROR(SEARCH("Dn(waiting)",C288)))</formula>
    </cfRule>
  </conditionalFormatting>
  <conditionalFormatting sqref="C289">
    <cfRule type="containsBlanks" dxfId="13731" priority="13729">
      <formula>LEN(TRIM(C289))=0</formula>
    </cfRule>
    <cfRule type="containsText" dxfId="13730" priority="13730" operator="containsText" text="Operational">
      <formula>NOT(ISERROR(SEARCH("Operational",C289)))</formula>
    </cfRule>
    <cfRule type="containsText" dxfId="13729" priority="13731" operator="containsText" text="Dn(service)">
      <formula>NOT(ISERROR(SEARCH("Dn(service)",C289)))</formula>
    </cfRule>
    <cfRule type="containsText" dxfId="13728" priority="13732" operator="containsText" text="Dn(waiting)">
      <formula>NOT(ISERROR(SEARCH("Dn(waiting)",C289)))</formula>
    </cfRule>
  </conditionalFormatting>
  <conditionalFormatting sqref="C290">
    <cfRule type="containsBlanks" dxfId="13727" priority="13725">
      <formula>LEN(TRIM(C290))=0</formula>
    </cfRule>
    <cfRule type="containsText" dxfId="13726" priority="13726" operator="containsText" text="Operational">
      <formula>NOT(ISERROR(SEARCH("Operational",C290)))</formula>
    </cfRule>
    <cfRule type="containsText" dxfId="13725" priority="13727" operator="containsText" text="Dn(service)">
      <formula>NOT(ISERROR(SEARCH("Dn(service)",C290)))</formula>
    </cfRule>
    <cfRule type="containsText" dxfId="13724" priority="13728" operator="containsText" text="Dn(waiting)">
      <formula>NOT(ISERROR(SEARCH("Dn(waiting)",C290)))</formula>
    </cfRule>
  </conditionalFormatting>
  <conditionalFormatting sqref="E291">
    <cfRule type="containsBlanks" dxfId="13723" priority="13721">
      <formula>LEN(TRIM(E291))=0</formula>
    </cfRule>
    <cfRule type="containsText" dxfId="13722" priority="13722" operator="containsText" text="Operational">
      <formula>NOT(ISERROR(SEARCH("Operational",E291)))</formula>
    </cfRule>
    <cfRule type="containsText" dxfId="13721" priority="13723" operator="containsText" text="Dn(service)">
      <formula>NOT(ISERROR(SEARCH("Dn(service)",E291)))</formula>
    </cfRule>
    <cfRule type="containsText" dxfId="13720" priority="13724" operator="containsText" text="Dn(waiting)">
      <formula>NOT(ISERROR(SEARCH("Dn(waiting)",E291)))</formula>
    </cfRule>
  </conditionalFormatting>
  <conditionalFormatting sqref="E292">
    <cfRule type="containsBlanks" dxfId="13719" priority="13717">
      <formula>LEN(TRIM(E292))=0</formula>
    </cfRule>
    <cfRule type="containsText" dxfId="13718" priority="13718" operator="containsText" text="Operational">
      <formula>NOT(ISERROR(SEARCH("Operational",E292)))</formula>
    </cfRule>
    <cfRule type="containsText" dxfId="13717" priority="13719" operator="containsText" text="Dn(service)">
      <formula>NOT(ISERROR(SEARCH("Dn(service)",E292)))</formula>
    </cfRule>
    <cfRule type="containsText" dxfId="13716" priority="13720" operator="containsText" text="Dn(waiting)">
      <formula>NOT(ISERROR(SEARCH("Dn(waiting)",E292)))</formula>
    </cfRule>
  </conditionalFormatting>
  <conditionalFormatting sqref="E293">
    <cfRule type="containsBlanks" dxfId="13715" priority="13713">
      <formula>LEN(TRIM(E293))=0</formula>
    </cfRule>
    <cfRule type="containsText" dxfId="13714" priority="13714" operator="containsText" text="Operational">
      <formula>NOT(ISERROR(SEARCH("Operational",E293)))</formula>
    </cfRule>
    <cfRule type="containsText" dxfId="13713" priority="13715" operator="containsText" text="Dn(service)">
      <formula>NOT(ISERROR(SEARCH("Dn(service)",E293)))</formula>
    </cfRule>
    <cfRule type="containsText" dxfId="13712" priority="13716" operator="containsText" text="Dn(waiting)">
      <formula>NOT(ISERROR(SEARCH("Dn(waiting)",E293)))</formula>
    </cfRule>
  </conditionalFormatting>
  <conditionalFormatting sqref="E294">
    <cfRule type="containsBlanks" dxfId="13711" priority="13709">
      <formula>LEN(TRIM(E294))=0</formula>
    </cfRule>
    <cfRule type="containsText" dxfId="13710" priority="13710" operator="containsText" text="Operational">
      <formula>NOT(ISERROR(SEARCH("Operational",E294)))</formula>
    </cfRule>
    <cfRule type="containsText" dxfId="13709" priority="13711" operator="containsText" text="Dn(service)">
      <formula>NOT(ISERROR(SEARCH("Dn(service)",E294)))</formula>
    </cfRule>
    <cfRule type="containsText" dxfId="13708" priority="13712" operator="containsText" text="Dn(waiting)">
      <formula>NOT(ISERROR(SEARCH("Dn(waiting)",E294)))</formula>
    </cfRule>
  </conditionalFormatting>
  <conditionalFormatting sqref="E295">
    <cfRule type="containsBlanks" dxfId="13707" priority="13705">
      <formula>LEN(TRIM(E295))=0</formula>
    </cfRule>
    <cfRule type="containsText" dxfId="13706" priority="13706" operator="containsText" text="Operational">
      <formula>NOT(ISERROR(SEARCH("Operational",E295)))</formula>
    </cfRule>
    <cfRule type="containsText" dxfId="13705" priority="13707" operator="containsText" text="Dn(service)">
      <formula>NOT(ISERROR(SEARCH("Dn(service)",E295)))</formula>
    </cfRule>
    <cfRule type="containsText" dxfId="13704" priority="13708" operator="containsText" text="Dn(waiting)">
      <formula>NOT(ISERROR(SEARCH("Dn(waiting)",E295)))</formula>
    </cfRule>
  </conditionalFormatting>
  <conditionalFormatting sqref="D296">
    <cfRule type="containsBlanks" dxfId="13703" priority="13701">
      <formula>LEN(TRIM(D296))=0</formula>
    </cfRule>
    <cfRule type="containsText" dxfId="13702" priority="13702" operator="containsText" text="Operational">
      <formula>NOT(ISERROR(SEARCH("Operational",D296)))</formula>
    </cfRule>
    <cfRule type="containsText" dxfId="13701" priority="13703" operator="containsText" text="Dn(service)">
      <formula>NOT(ISERROR(SEARCH("Dn(service)",D296)))</formula>
    </cfRule>
    <cfRule type="containsText" dxfId="13700" priority="13704" operator="containsText" text="Dn(waiting)">
      <formula>NOT(ISERROR(SEARCH("Dn(waiting)",D296)))</formula>
    </cfRule>
  </conditionalFormatting>
  <conditionalFormatting sqref="D297">
    <cfRule type="containsBlanks" dxfId="13699" priority="13697">
      <formula>LEN(TRIM(D297))=0</formula>
    </cfRule>
    <cfRule type="containsText" dxfId="13698" priority="13698" operator="containsText" text="Operational">
      <formula>NOT(ISERROR(SEARCH("Operational",D297)))</formula>
    </cfRule>
    <cfRule type="containsText" dxfId="13697" priority="13699" operator="containsText" text="Dn(service)">
      <formula>NOT(ISERROR(SEARCH("Dn(service)",D297)))</formula>
    </cfRule>
    <cfRule type="containsText" dxfId="13696" priority="13700" operator="containsText" text="Dn(waiting)">
      <formula>NOT(ISERROR(SEARCH("Dn(waiting)",D297)))</formula>
    </cfRule>
  </conditionalFormatting>
  <conditionalFormatting sqref="D298">
    <cfRule type="containsBlanks" dxfId="13695" priority="13693">
      <formula>LEN(TRIM(D298))=0</formula>
    </cfRule>
    <cfRule type="containsText" dxfId="13694" priority="13694" operator="containsText" text="Operational">
      <formula>NOT(ISERROR(SEARCH("Operational",D298)))</formula>
    </cfRule>
    <cfRule type="containsText" dxfId="13693" priority="13695" operator="containsText" text="Dn(service)">
      <formula>NOT(ISERROR(SEARCH("Dn(service)",D298)))</formula>
    </cfRule>
    <cfRule type="containsText" dxfId="13692" priority="13696" operator="containsText" text="Dn(waiting)">
      <formula>NOT(ISERROR(SEARCH("Dn(waiting)",D298)))</formula>
    </cfRule>
  </conditionalFormatting>
  <conditionalFormatting sqref="D299">
    <cfRule type="containsBlanks" dxfId="13691" priority="13689">
      <formula>LEN(TRIM(D299))=0</formula>
    </cfRule>
    <cfRule type="containsText" dxfId="13690" priority="13690" operator="containsText" text="Operational">
      <formula>NOT(ISERROR(SEARCH("Operational",D299)))</formula>
    </cfRule>
    <cfRule type="containsText" dxfId="13689" priority="13691" operator="containsText" text="Dn(service)">
      <formula>NOT(ISERROR(SEARCH("Dn(service)",D299)))</formula>
    </cfRule>
    <cfRule type="containsText" dxfId="13688" priority="13692" operator="containsText" text="Dn(waiting)">
      <formula>NOT(ISERROR(SEARCH("Dn(waiting)",D299)))</formula>
    </cfRule>
  </conditionalFormatting>
  <conditionalFormatting sqref="F296">
    <cfRule type="containsBlanks" dxfId="13687" priority="13685">
      <formula>LEN(TRIM(F296))=0</formula>
    </cfRule>
    <cfRule type="containsText" dxfId="13686" priority="13686" operator="containsText" text="Operational">
      <formula>NOT(ISERROR(SEARCH("Operational",F296)))</formula>
    </cfRule>
    <cfRule type="containsText" dxfId="13685" priority="13687" operator="containsText" text="Dn(service)">
      <formula>NOT(ISERROR(SEARCH("Dn(service)",F296)))</formula>
    </cfRule>
    <cfRule type="containsText" dxfId="13684" priority="13688" operator="containsText" text="Dn(waiting)">
      <formula>NOT(ISERROR(SEARCH("Dn(waiting)",F296)))</formula>
    </cfRule>
  </conditionalFormatting>
  <conditionalFormatting sqref="F297">
    <cfRule type="containsBlanks" dxfId="13683" priority="13681">
      <formula>LEN(TRIM(F297))=0</formula>
    </cfRule>
    <cfRule type="containsText" dxfId="13682" priority="13682" operator="containsText" text="Operational">
      <formula>NOT(ISERROR(SEARCH("Operational",F297)))</formula>
    </cfRule>
    <cfRule type="containsText" dxfId="13681" priority="13683" operator="containsText" text="Dn(service)">
      <formula>NOT(ISERROR(SEARCH("Dn(service)",F297)))</formula>
    </cfRule>
    <cfRule type="containsText" dxfId="13680" priority="13684" operator="containsText" text="Dn(waiting)">
      <formula>NOT(ISERROR(SEARCH("Dn(waiting)",F297)))</formula>
    </cfRule>
  </conditionalFormatting>
  <conditionalFormatting sqref="F298">
    <cfRule type="containsBlanks" dxfId="13679" priority="13677">
      <formula>LEN(TRIM(F298))=0</formula>
    </cfRule>
    <cfRule type="containsText" dxfId="13678" priority="13678" operator="containsText" text="Operational">
      <formula>NOT(ISERROR(SEARCH("Operational",F298)))</formula>
    </cfRule>
    <cfRule type="containsText" dxfId="13677" priority="13679" operator="containsText" text="Dn(service)">
      <formula>NOT(ISERROR(SEARCH("Dn(service)",F298)))</formula>
    </cfRule>
    <cfRule type="containsText" dxfId="13676" priority="13680" operator="containsText" text="Dn(waiting)">
      <formula>NOT(ISERROR(SEARCH("Dn(waiting)",F298)))</formula>
    </cfRule>
  </conditionalFormatting>
  <conditionalFormatting sqref="F299">
    <cfRule type="containsBlanks" dxfId="13675" priority="13673">
      <formula>LEN(TRIM(F299))=0</formula>
    </cfRule>
    <cfRule type="containsText" dxfId="13674" priority="13674" operator="containsText" text="Operational">
      <formula>NOT(ISERROR(SEARCH("Operational",F299)))</formula>
    </cfRule>
    <cfRule type="containsText" dxfId="13673" priority="13675" operator="containsText" text="Dn(service)">
      <formula>NOT(ISERROR(SEARCH("Dn(service)",F299)))</formula>
    </cfRule>
    <cfRule type="containsText" dxfId="13672" priority="13676" operator="containsText" text="Dn(waiting)">
      <formula>NOT(ISERROR(SEARCH("Dn(waiting)",F299)))</formula>
    </cfRule>
  </conditionalFormatting>
  <conditionalFormatting sqref="F300">
    <cfRule type="containsBlanks" dxfId="13671" priority="13669">
      <formula>LEN(TRIM(F300))=0</formula>
    </cfRule>
    <cfRule type="containsText" dxfId="13670" priority="13670" operator="containsText" text="Operational">
      <formula>NOT(ISERROR(SEARCH("Operational",F300)))</formula>
    </cfRule>
    <cfRule type="containsText" dxfId="13669" priority="13671" operator="containsText" text="Dn(service)">
      <formula>NOT(ISERROR(SEARCH("Dn(service)",F300)))</formula>
    </cfRule>
    <cfRule type="containsText" dxfId="13668" priority="13672" operator="containsText" text="Dn(waiting)">
      <formula>NOT(ISERROR(SEARCH("Dn(waiting)",F300)))</formula>
    </cfRule>
  </conditionalFormatting>
  <conditionalFormatting sqref="D301">
    <cfRule type="containsBlanks" dxfId="13667" priority="13665">
      <formula>LEN(TRIM(D301))=0</formula>
    </cfRule>
    <cfRule type="containsText" dxfId="13666" priority="13666" operator="containsText" text="Operational">
      <formula>NOT(ISERROR(SEARCH("Operational",D301)))</formula>
    </cfRule>
    <cfRule type="containsText" dxfId="13665" priority="13667" operator="containsText" text="Dn(service)">
      <formula>NOT(ISERROR(SEARCH("Dn(service)",D301)))</formula>
    </cfRule>
    <cfRule type="containsText" dxfId="13664" priority="13668" operator="containsText" text="Dn(waiting)">
      <formula>NOT(ISERROR(SEARCH("Dn(waiting)",D301)))</formula>
    </cfRule>
  </conditionalFormatting>
  <conditionalFormatting sqref="D302">
    <cfRule type="containsBlanks" dxfId="13663" priority="13661">
      <formula>LEN(TRIM(D302))=0</formula>
    </cfRule>
    <cfRule type="containsText" dxfId="13662" priority="13662" operator="containsText" text="Operational">
      <formula>NOT(ISERROR(SEARCH("Operational",D302)))</formula>
    </cfRule>
    <cfRule type="containsText" dxfId="13661" priority="13663" operator="containsText" text="Dn(service)">
      <formula>NOT(ISERROR(SEARCH("Dn(service)",D302)))</formula>
    </cfRule>
    <cfRule type="containsText" dxfId="13660" priority="13664" operator="containsText" text="Dn(waiting)">
      <formula>NOT(ISERROR(SEARCH("Dn(waiting)",D302)))</formula>
    </cfRule>
  </conditionalFormatting>
  <conditionalFormatting sqref="D303">
    <cfRule type="containsBlanks" dxfId="13659" priority="13657">
      <formula>LEN(TRIM(D303))=0</formula>
    </cfRule>
    <cfRule type="containsText" dxfId="13658" priority="13658" operator="containsText" text="Operational">
      <formula>NOT(ISERROR(SEARCH("Operational",D303)))</formula>
    </cfRule>
    <cfRule type="containsText" dxfId="13657" priority="13659" operator="containsText" text="Dn(service)">
      <formula>NOT(ISERROR(SEARCH("Dn(service)",D303)))</formula>
    </cfRule>
    <cfRule type="containsText" dxfId="13656" priority="13660" operator="containsText" text="Dn(waiting)">
      <formula>NOT(ISERROR(SEARCH("Dn(waiting)",D303)))</formula>
    </cfRule>
  </conditionalFormatting>
  <conditionalFormatting sqref="D304">
    <cfRule type="containsBlanks" dxfId="13655" priority="13653">
      <formula>LEN(TRIM(D304))=0</formula>
    </cfRule>
    <cfRule type="containsText" dxfId="13654" priority="13654" operator="containsText" text="Operational">
      <formula>NOT(ISERROR(SEARCH("Operational",D304)))</formula>
    </cfRule>
    <cfRule type="containsText" dxfId="13653" priority="13655" operator="containsText" text="Dn(service)">
      <formula>NOT(ISERROR(SEARCH("Dn(service)",D304)))</formula>
    </cfRule>
    <cfRule type="containsText" dxfId="13652" priority="13656" operator="containsText" text="Dn(waiting)">
      <formula>NOT(ISERROR(SEARCH("Dn(waiting)",D304)))</formula>
    </cfRule>
  </conditionalFormatting>
  <conditionalFormatting sqref="D305">
    <cfRule type="containsBlanks" dxfId="13651" priority="13649">
      <formula>LEN(TRIM(D305))=0</formula>
    </cfRule>
    <cfRule type="containsText" dxfId="13650" priority="13650" operator="containsText" text="Operational">
      <formula>NOT(ISERROR(SEARCH("Operational",D305)))</formula>
    </cfRule>
    <cfRule type="containsText" dxfId="13649" priority="13651" operator="containsText" text="Dn(service)">
      <formula>NOT(ISERROR(SEARCH("Dn(service)",D305)))</formula>
    </cfRule>
    <cfRule type="containsText" dxfId="13648" priority="13652" operator="containsText" text="Dn(waiting)">
      <formula>NOT(ISERROR(SEARCH("Dn(waiting)",D305)))</formula>
    </cfRule>
  </conditionalFormatting>
  <conditionalFormatting sqref="F352:F354 D311:G311 D312:E312 C315:D316 D313:D314 G319:G320 E317:E320 C317:C321 E321:G321 E322:F324 D325:F326">
    <cfRule type="containsBlanks" dxfId="13647" priority="13645">
      <formula>LEN(TRIM(C311))=0</formula>
    </cfRule>
    <cfRule type="containsText" dxfId="13646" priority="13646" operator="containsText" text="Operational">
      <formula>NOT(ISERROR(SEARCH("Operational",C311)))</formula>
    </cfRule>
    <cfRule type="containsText" dxfId="13645" priority="13647" operator="containsText" text="Dn(service)">
      <formula>NOT(ISERROR(SEARCH("Dn(service)",C311)))</formula>
    </cfRule>
    <cfRule type="containsText" dxfId="13644" priority="13648" operator="containsText" text="Dn(waiting)">
      <formula>NOT(ISERROR(SEARCH("Dn(waiting)",C311)))</formula>
    </cfRule>
  </conditionalFormatting>
  <conditionalFormatting sqref="F327">
    <cfRule type="containsBlanks" dxfId="13643" priority="13641">
      <formula>LEN(TRIM(F327))=0</formula>
    </cfRule>
    <cfRule type="containsText" dxfId="13642" priority="13642" operator="containsText" text="Operational">
      <formula>NOT(ISERROR(SEARCH("Operational",F327)))</formula>
    </cfRule>
    <cfRule type="containsText" dxfId="13641" priority="13643" operator="containsText" text="Dn(service)">
      <formula>NOT(ISERROR(SEARCH("Dn(service)",F327)))</formula>
    </cfRule>
    <cfRule type="containsText" dxfId="13640" priority="13644" operator="containsText" text="Dn(waiting)">
      <formula>NOT(ISERROR(SEARCH("Dn(waiting)",F327)))</formula>
    </cfRule>
  </conditionalFormatting>
  <conditionalFormatting sqref="F328">
    <cfRule type="containsBlanks" dxfId="13639" priority="13637">
      <formula>LEN(TRIM(F328))=0</formula>
    </cfRule>
    <cfRule type="containsText" dxfId="13638" priority="13638" operator="containsText" text="Operational">
      <formula>NOT(ISERROR(SEARCH("Operational",F328)))</formula>
    </cfRule>
    <cfRule type="containsText" dxfId="13637" priority="13639" operator="containsText" text="Dn(service)">
      <formula>NOT(ISERROR(SEARCH("Dn(service)",F328)))</formula>
    </cfRule>
    <cfRule type="containsText" dxfId="13636" priority="13640" operator="containsText" text="Dn(waiting)">
      <formula>NOT(ISERROR(SEARCH("Dn(waiting)",F328)))</formula>
    </cfRule>
  </conditionalFormatting>
  <conditionalFormatting sqref="C335">
    <cfRule type="containsBlanks" dxfId="13635" priority="13601">
      <formula>LEN(TRIM(C335))=0</formula>
    </cfRule>
    <cfRule type="containsText" dxfId="13634" priority="13602" operator="containsText" text="Operational">
      <formula>NOT(ISERROR(SEARCH("Operational",C335)))</formula>
    </cfRule>
    <cfRule type="containsText" dxfId="13633" priority="13603" operator="containsText" text="Dn(service)">
      <formula>NOT(ISERROR(SEARCH("Dn(service)",C335)))</formula>
    </cfRule>
    <cfRule type="containsText" dxfId="13632" priority="13604" operator="containsText" text="Dn(waiting)">
      <formula>NOT(ISERROR(SEARCH("Dn(waiting)",C335)))</formula>
    </cfRule>
  </conditionalFormatting>
  <conditionalFormatting sqref="G340">
    <cfRule type="containsBlanks" dxfId="13631" priority="13605">
      <formula>LEN(TRIM(G340))=0</formula>
    </cfRule>
    <cfRule type="containsText" dxfId="13630" priority="13606" operator="containsText" text="Operational">
      <formula>NOT(ISERROR(SEARCH("Operational",G340)))</formula>
    </cfRule>
    <cfRule type="containsText" dxfId="13629" priority="13607" operator="containsText" text="Dn(service)">
      <formula>NOT(ISERROR(SEARCH("Dn(service)",G340)))</formula>
    </cfRule>
    <cfRule type="containsText" dxfId="13628" priority="13608" operator="containsText" text="Dn(waiting)">
      <formula>NOT(ISERROR(SEARCH("Dn(waiting)",G340)))</formula>
    </cfRule>
  </conditionalFormatting>
  <conditionalFormatting sqref="C330">
    <cfRule type="containsBlanks" dxfId="13627" priority="13633">
      <formula>LEN(TRIM(C330))=0</formula>
    </cfRule>
    <cfRule type="containsText" dxfId="13626" priority="13634" operator="containsText" text="Operational">
      <formula>NOT(ISERROR(SEARCH("Operational",C330)))</formula>
    </cfRule>
    <cfRule type="containsText" dxfId="13625" priority="13635" operator="containsText" text="Dn(service)">
      <formula>NOT(ISERROR(SEARCH("Dn(service)",C330)))</formula>
    </cfRule>
    <cfRule type="containsText" dxfId="13624" priority="13636" operator="containsText" text="Dn(waiting)">
      <formula>NOT(ISERROR(SEARCH("Dn(waiting)",C330)))</formula>
    </cfRule>
  </conditionalFormatting>
  <conditionalFormatting sqref="D330">
    <cfRule type="containsBlanks" dxfId="13623" priority="13629">
      <formula>LEN(TRIM(D330))=0</formula>
    </cfRule>
    <cfRule type="containsText" dxfId="13622" priority="13630" operator="containsText" text="Operational">
      <formula>NOT(ISERROR(SEARCH("Operational",D330)))</formula>
    </cfRule>
    <cfRule type="containsText" dxfId="13621" priority="13631" operator="containsText" text="Dn(service)">
      <formula>NOT(ISERROR(SEARCH("Dn(service)",D330)))</formula>
    </cfRule>
    <cfRule type="containsText" dxfId="13620" priority="13632" operator="containsText" text="Dn(waiting)">
      <formula>NOT(ISERROR(SEARCH("Dn(waiting)",D330)))</formula>
    </cfRule>
  </conditionalFormatting>
  <conditionalFormatting sqref="C331">
    <cfRule type="containsBlanks" dxfId="13619" priority="13625">
      <formula>LEN(TRIM(C331))=0</formula>
    </cfRule>
    <cfRule type="containsText" dxfId="13618" priority="13626" operator="containsText" text="Operational">
      <formula>NOT(ISERROR(SEARCH("Operational",C331)))</formula>
    </cfRule>
    <cfRule type="containsText" dxfId="13617" priority="13627" operator="containsText" text="Dn(service)">
      <formula>NOT(ISERROR(SEARCH("Dn(service)",C331)))</formula>
    </cfRule>
    <cfRule type="containsText" dxfId="13616" priority="13628" operator="containsText" text="Dn(waiting)">
      <formula>NOT(ISERROR(SEARCH("Dn(waiting)",C331)))</formula>
    </cfRule>
  </conditionalFormatting>
  <conditionalFormatting sqref="D331">
    <cfRule type="containsBlanks" dxfId="13615" priority="13621">
      <formula>LEN(TRIM(D331))=0</formula>
    </cfRule>
    <cfRule type="containsText" dxfId="13614" priority="13622" operator="containsText" text="Operational">
      <formula>NOT(ISERROR(SEARCH("Operational",D331)))</formula>
    </cfRule>
    <cfRule type="containsText" dxfId="13613" priority="13623" operator="containsText" text="Dn(service)">
      <formula>NOT(ISERROR(SEARCH("Dn(service)",D331)))</formula>
    </cfRule>
    <cfRule type="containsText" dxfId="13612" priority="13624" operator="containsText" text="Dn(waiting)">
      <formula>NOT(ISERROR(SEARCH("Dn(waiting)",D331)))</formula>
    </cfRule>
  </conditionalFormatting>
  <conditionalFormatting sqref="D332">
    <cfRule type="containsBlanks" dxfId="13611" priority="13617">
      <formula>LEN(TRIM(D332))=0</formula>
    </cfRule>
    <cfRule type="containsText" dxfId="13610" priority="13618" operator="containsText" text="Operational">
      <formula>NOT(ISERROR(SEARCH("Operational",D332)))</formula>
    </cfRule>
    <cfRule type="containsText" dxfId="13609" priority="13619" operator="containsText" text="Dn(service)">
      <formula>NOT(ISERROR(SEARCH("Dn(service)",D332)))</formula>
    </cfRule>
    <cfRule type="containsText" dxfId="13608" priority="13620" operator="containsText" text="Dn(waiting)">
      <formula>NOT(ISERROR(SEARCH("Dn(waiting)",D332)))</formula>
    </cfRule>
  </conditionalFormatting>
  <conditionalFormatting sqref="D333">
    <cfRule type="containsBlanks" dxfId="13607" priority="13613">
      <formula>LEN(TRIM(D333))=0</formula>
    </cfRule>
    <cfRule type="containsText" dxfId="13606" priority="13614" operator="containsText" text="Operational">
      <formula>NOT(ISERROR(SEARCH("Operational",D333)))</formula>
    </cfRule>
    <cfRule type="containsText" dxfId="13605" priority="13615" operator="containsText" text="Dn(service)">
      <formula>NOT(ISERROR(SEARCH("Dn(service)",D333)))</formula>
    </cfRule>
    <cfRule type="containsText" dxfId="13604" priority="13616" operator="containsText" text="Dn(waiting)">
      <formula>NOT(ISERROR(SEARCH("Dn(waiting)",D333)))</formula>
    </cfRule>
  </conditionalFormatting>
  <conditionalFormatting sqref="G339">
    <cfRule type="containsBlanks" dxfId="13603" priority="13609">
      <formula>LEN(TRIM(G339))=0</formula>
    </cfRule>
    <cfRule type="containsText" dxfId="13602" priority="13610" operator="containsText" text="Operational">
      <formula>NOT(ISERROR(SEARCH("Operational",G339)))</formula>
    </cfRule>
    <cfRule type="containsText" dxfId="13601" priority="13611" operator="containsText" text="Dn(service)">
      <formula>NOT(ISERROR(SEARCH("Dn(service)",G339)))</formula>
    </cfRule>
    <cfRule type="containsText" dxfId="13600" priority="13612" operator="containsText" text="Dn(waiting)">
      <formula>NOT(ISERROR(SEARCH("Dn(waiting)",G339)))</formula>
    </cfRule>
  </conditionalFormatting>
  <conditionalFormatting sqref="E341">
    <cfRule type="containsBlanks" dxfId="13599" priority="13597">
      <formula>LEN(TRIM(E341))=0</formula>
    </cfRule>
    <cfRule type="containsText" dxfId="13598" priority="13598" operator="containsText" text="Operational">
      <formula>NOT(ISERROR(SEARCH("Operational",E341)))</formula>
    </cfRule>
    <cfRule type="containsText" dxfId="13597" priority="13599" operator="containsText" text="Dn(service)">
      <formula>NOT(ISERROR(SEARCH("Dn(service)",E341)))</formula>
    </cfRule>
    <cfRule type="containsText" dxfId="13596" priority="13600" operator="containsText" text="Dn(waiting)">
      <formula>NOT(ISERROR(SEARCH("Dn(waiting)",E341)))</formula>
    </cfRule>
  </conditionalFormatting>
  <conditionalFormatting sqref="E338">
    <cfRule type="containsBlanks" dxfId="13595" priority="13593">
      <formula>LEN(TRIM(E338))=0</formula>
    </cfRule>
    <cfRule type="containsText" dxfId="13594" priority="13594" operator="containsText" text="Operational">
      <formula>NOT(ISERROR(SEARCH("Operational",E338)))</formula>
    </cfRule>
    <cfRule type="containsText" dxfId="13593" priority="13595" operator="containsText" text="Dn(service)">
      <formula>NOT(ISERROR(SEARCH("Dn(service)",E338)))</formula>
    </cfRule>
    <cfRule type="containsText" dxfId="13592" priority="13596" operator="containsText" text="Dn(waiting)">
      <formula>NOT(ISERROR(SEARCH("Dn(waiting)",E338)))</formula>
    </cfRule>
  </conditionalFormatting>
  <conditionalFormatting sqref="E339">
    <cfRule type="containsBlanks" dxfId="13591" priority="13589">
      <formula>LEN(TRIM(E339))=0</formula>
    </cfRule>
    <cfRule type="containsText" dxfId="13590" priority="13590" operator="containsText" text="Operational">
      <formula>NOT(ISERROR(SEARCH("Operational",E339)))</formula>
    </cfRule>
    <cfRule type="containsText" dxfId="13589" priority="13591" operator="containsText" text="Dn(service)">
      <formula>NOT(ISERROR(SEARCH("Dn(service)",E339)))</formula>
    </cfRule>
    <cfRule type="containsText" dxfId="13588" priority="13592" operator="containsText" text="Dn(waiting)">
      <formula>NOT(ISERROR(SEARCH("Dn(waiting)",E339)))</formula>
    </cfRule>
  </conditionalFormatting>
  <conditionalFormatting sqref="E340">
    <cfRule type="containsBlanks" dxfId="13587" priority="13585">
      <formula>LEN(TRIM(E340))=0</formula>
    </cfRule>
    <cfRule type="containsText" dxfId="13586" priority="13586" operator="containsText" text="Operational">
      <formula>NOT(ISERROR(SEARCH("Operational",E340)))</formula>
    </cfRule>
    <cfRule type="containsText" dxfId="13585" priority="13587" operator="containsText" text="Dn(service)">
      <formula>NOT(ISERROR(SEARCH("Dn(service)",E340)))</formula>
    </cfRule>
    <cfRule type="containsText" dxfId="13584" priority="13588" operator="containsText" text="Dn(waiting)">
      <formula>NOT(ISERROR(SEARCH("Dn(waiting)",E340)))</formula>
    </cfRule>
  </conditionalFormatting>
  <conditionalFormatting sqref="C339">
    <cfRule type="containsBlanks" dxfId="13583" priority="13581">
      <formula>LEN(TRIM(C339))=0</formula>
    </cfRule>
    <cfRule type="containsText" dxfId="13582" priority="13582" operator="containsText" text="Operational">
      <formula>NOT(ISERROR(SEARCH("Operational",C339)))</formula>
    </cfRule>
    <cfRule type="containsText" dxfId="13581" priority="13583" operator="containsText" text="Dn(service)">
      <formula>NOT(ISERROR(SEARCH("Dn(service)",C339)))</formula>
    </cfRule>
    <cfRule type="containsText" dxfId="13580" priority="13584" operator="containsText" text="Dn(waiting)">
      <formula>NOT(ISERROR(SEARCH("Dn(waiting)",C339)))</formula>
    </cfRule>
  </conditionalFormatting>
  <conditionalFormatting sqref="G335:G338">
    <cfRule type="containsBlanks" dxfId="13579" priority="13577">
      <formula>LEN(TRIM(G335))=0</formula>
    </cfRule>
    <cfRule type="containsText" dxfId="13578" priority="13578" operator="containsText" text="Operational">
      <formula>NOT(ISERROR(SEARCH("Operational",G335)))</formula>
    </cfRule>
    <cfRule type="containsText" dxfId="13577" priority="13579" operator="containsText" text="Dn(service)">
      <formula>NOT(ISERROR(SEARCH("Dn(service)",G335)))</formula>
    </cfRule>
    <cfRule type="containsText" dxfId="13576" priority="13580" operator="containsText" text="Dn(waiting)">
      <formula>NOT(ISERROR(SEARCH("Dn(waiting)",G335)))</formula>
    </cfRule>
  </conditionalFormatting>
  <conditionalFormatting sqref="F342">
    <cfRule type="containsBlanks" dxfId="13575" priority="13573">
      <formula>LEN(TRIM(F342))=0</formula>
    </cfRule>
    <cfRule type="containsText" dxfId="13574" priority="13574" operator="containsText" text="Operational">
      <formula>NOT(ISERROR(SEARCH("Operational",F342)))</formula>
    </cfRule>
    <cfRule type="containsText" dxfId="13573" priority="13575" operator="containsText" text="Dn(service)">
      <formula>NOT(ISERROR(SEARCH("Dn(service)",F342)))</formula>
    </cfRule>
    <cfRule type="containsText" dxfId="13572" priority="13576" operator="containsText" text="Dn(waiting)">
      <formula>NOT(ISERROR(SEARCH("Dn(waiting)",F342)))</formula>
    </cfRule>
  </conditionalFormatting>
  <conditionalFormatting sqref="E342">
    <cfRule type="containsBlanks" dxfId="13571" priority="13569">
      <formula>LEN(TRIM(E342))=0</formula>
    </cfRule>
    <cfRule type="containsText" dxfId="13570" priority="13570" operator="containsText" text="Operational">
      <formula>NOT(ISERROR(SEARCH("Operational",E342)))</formula>
    </cfRule>
    <cfRule type="containsText" dxfId="13569" priority="13571" operator="containsText" text="Dn(service)">
      <formula>NOT(ISERROR(SEARCH("Dn(service)",E342)))</formula>
    </cfRule>
    <cfRule type="containsText" dxfId="13568" priority="13572" operator="containsText" text="Dn(waiting)">
      <formula>NOT(ISERROR(SEARCH("Dn(waiting)",E342)))</formula>
    </cfRule>
  </conditionalFormatting>
  <conditionalFormatting sqref="G341">
    <cfRule type="containsBlanks" dxfId="13567" priority="13565">
      <formula>LEN(TRIM(G341))=0</formula>
    </cfRule>
    <cfRule type="containsText" dxfId="13566" priority="13566" operator="containsText" text="Operational">
      <formula>NOT(ISERROR(SEARCH("Operational",G341)))</formula>
    </cfRule>
    <cfRule type="containsText" dxfId="13565" priority="13567" operator="containsText" text="Dn(service)">
      <formula>NOT(ISERROR(SEARCH("Dn(service)",G341)))</formula>
    </cfRule>
    <cfRule type="containsText" dxfId="13564" priority="13568" operator="containsText" text="Dn(waiting)">
      <formula>NOT(ISERROR(SEARCH("Dn(waiting)",G341)))</formula>
    </cfRule>
  </conditionalFormatting>
  <conditionalFormatting sqref="D347">
    <cfRule type="containsBlanks" dxfId="13563" priority="13561">
      <formula>LEN(TRIM(D347))=0</formula>
    </cfRule>
    <cfRule type="containsText" dxfId="13562" priority="13562" operator="containsText" text="Operational">
      <formula>NOT(ISERROR(SEARCH("Operational",D347)))</formula>
    </cfRule>
    <cfRule type="containsText" dxfId="13561" priority="13563" operator="containsText" text="Dn(service)">
      <formula>NOT(ISERROR(SEARCH("Dn(service)",D347)))</formula>
    </cfRule>
    <cfRule type="containsText" dxfId="13560" priority="13564" operator="containsText" text="Dn(waiting)">
      <formula>NOT(ISERROR(SEARCH("Dn(waiting)",D347)))</formula>
    </cfRule>
  </conditionalFormatting>
  <conditionalFormatting sqref="E347">
    <cfRule type="containsBlanks" dxfId="13559" priority="13557">
      <formula>LEN(TRIM(E347))=0</formula>
    </cfRule>
    <cfRule type="containsText" dxfId="13558" priority="13558" operator="containsText" text="Operational">
      <formula>NOT(ISERROR(SEARCH("Operational",E347)))</formula>
    </cfRule>
    <cfRule type="containsText" dxfId="13557" priority="13559" operator="containsText" text="Dn(service)">
      <formula>NOT(ISERROR(SEARCH("Dn(service)",E347)))</formula>
    </cfRule>
    <cfRule type="containsText" dxfId="13556" priority="13560" operator="containsText" text="Dn(waiting)">
      <formula>NOT(ISERROR(SEARCH("Dn(waiting)",E347)))</formula>
    </cfRule>
  </conditionalFormatting>
  <conditionalFormatting sqref="E343">
    <cfRule type="containsBlanks" dxfId="13555" priority="13549">
      <formula>LEN(TRIM(E343))=0</formula>
    </cfRule>
    <cfRule type="containsText" dxfId="13554" priority="13550" operator="containsText" text="Operational">
      <formula>NOT(ISERROR(SEARCH("Operational",E343)))</formula>
    </cfRule>
    <cfRule type="containsText" dxfId="13553" priority="13551" operator="containsText" text="Dn(service)">
      <formula>NOT(ISERROR(SEARCH("Dn(service)",E343)))</formula>
    </cfRule>
    <cfRule type="containsText" dxfId="13552" priority="13552" operator="containsText" text="Dn(waiting)">
      <formula>NOT(ISERROR(SEARCH("Dn(waiting)",E343)))</formula>
    </cfRule>
  </conditionalFormatting>
  <conditionalFormatting sqref="E348">
    <cfRule type="containsBlanks" dxfId="13551" priority="13553">
      <formula>LEN(TRIM(E348))=0</formula>
    </cfRule>
    <cfRule type="containsText" dxfId="13550" priority="13554" operator="containsText" text="Operational">
      <formula>NOT(ISERROR(SEARCH("Operational",E348)))</formula>
    </cfRule>
    <cfRule type="containsText" dxfId="13549" priority="13555" operator="containsText" text="Dn(service)">
      <formula>NOT(ISERROR(SEARCH("Dn(service)",E348)))</formula>
    </cfRule>
    <cfRule type="containsText" dxfId="13548" priority="13556" operator="containsText" text="Dn(waiting)">
      <formula>NOT(ISERROR(SEARCH("Dn(waiting)",E348)))</formula>
    </cfRule>
  </conditionalFormatting>
  <conditionalFormatting sqref="E345">
    <cfRule type="containsBlanks" dxfId="13547" priority="13545">
      <formula>LEN(TRIM(E345))=0</formula>
    </cfRule>
    <cfRule type="containsText" dxfId="13546" priority="13546" operator="containsText" text="Operational">
      <formula>NOT(ISERROR(SEARCH("Operational",E345)))</formula>
    </cfRule>
    <cfRule type="containsText" dxfId="13545" priority="13547" operator="containsText" text="Dn(service)">
      <formula>NOT(ISERROR(SEARCH("Dn(service)",E345)))</formula>
    </cfRule>
    <cfRule type="containsText" dxfId="13544" priority="13548" operator="containsText" text="Dn(waiting)">
      <formula>NOT(ISERROR(SEARCH("Dn(waiting)",E345)))</formula>
    </cfRule>
  </conditionalFormatting>
  <conditionalFormatting sqref="E346">
    <cfRule type="containsBlanks" dxfId="13543" priority="13541">
      <formula>LEN(TRIM(E346))=0</formula>
    </cfRule>
    <cfRule type="containsText" dxfId="13542" priority="13542" operator="containsText" text="Operational">
      <formula>NOT(ISERROR(SEARCH("Operational",E346)))</formula>
    </cfRule>
    <cfRule type="containsText" dxfId="13541" priority="13543" operator="containsText" text="Dn(service)">
      <formula>NOT(ISERROR(SEARCH("Dn(service)",E346)))</formula>
    </cfRule>
    <cfRule type="containsText" dxfId="13540" priority="13544" operator="containsText" text="Dn(waiting)">
      <formula>NOT(ISERROR(SEARCH("Dn(waiting)",E346)))</formula>
    </cfRule>
  </conditionalFormatting>
  <conditionalFormatting sqref="F349">
    <cfRule type="containsBlanks" dxfId="13539" priority="13537">
      <formula>LEN(TRIM(F349))=0</formula>
    </cfRule>
    <cfRule type="containsText" dxfId="13538" priority="13538" operator="containsText" text="Operational">
      <formula>NOT(ISERROR(SEARCH("Operational",F349)))</formula>
    </cfRule>
    <cfRule type="containsText" dxfId="13537" priority="13539" operator="containsText" text="Dn(service)">
      <formula>NOT(ISERROR(SEARCH("Dn(service)",F349)))</formula>
    </cfRule>
    <cfRule type="containsText" dxfId="13536" priority="13540" operator="containsText" text="Dn(waiting)">
      <formula>NOT(ISERROR(SEARCH("Dn(waiting)",F349)))</formula>
    </cfRule>
  </conditionalFormatting>
  <conditionalFormatting sqref="D350">
    <cfRule type="containsBlanks" dxfId="13535" priority="13533">
      <formula>LEN(TRIM(D350))=0</formula>
    </cfRule>
    <cfRule type="containsText" dxfId="13534" priority="13534" operator="containsText" text="Operational">
      <formula>NOT(ISERROR(SEARCH("Operational",D350)))</formula>
    </cfRule>
    <cfRule type="containsText" dxfId="13533" priority="13535" operator="containsText" text="Dn(service)">
      <formula>NOT(ISERROR(SEARCH("Dn(service)",D350)))</formula>
    </cfRule>
    <cfRule type="containsText" dxfId="13532" priority="13536" operator="containsText" text="Dn(waiting)">
      <formula>NOT(ISERROR(SEARCH("Dn(waiting)",D350)))</formula>
    </cfRule>
  </conditionalFormatting>
  <conditionalFormatting sqref="D354">
    <cfRule type="containsBlanks" dxfId="13531" priority="13529">
      <formula>LEN(TRIM(D354))=0</formula>
    </cfRule>
    <cfRule type="containsText" dxfId="13530" priority="13530" operator="containsText" text="Operational">
      <formula>NOT(ISERROR(SEARCH("Operational",D354)))</formula>
    </cfRule>
    <cfRule type="containsText" dxfId="13529" priority="13531" operator="containsText" text="Dn(service)">
      <formula>NOT(ISERROR(SEARCH("Dn(service)",D354)))</formula>
    </cfRule>
    <cfRule type="containsText" dxfId="13528" priority="13532" operator="containsText" text="Dn(waiting)">
      <formula>NOT(ISERROR(SEARCH("Dn(waiting)",D354)))</formula>
    </cfRule>
  </conditionalFormatting>
  <conditionalFormatting sqref="F351">
    <cfRule type="containsBlanks" dxfId="13527" priority="13525">
      <formula>LEN(TRIM(F351))=0</formula>
    </cfRule>
    <cfRule type="containsText" dxfId="13526" priority="13526" operator="containsText" text="Operational">
      <formula>NOT(ISERROR(SEARCH("Operational",F351)))</formula>
    </cfRule>
    <cfRule type="containsText" dxfId="13525" priority="13527" operator="containsText" text="Dn(service)">
      <formula>NOT(ISERROR(SEARCH("Dn(service)",F351)))</formula>
    </cfRule>
    <cfRule type="containsText" dxfId="13524" priority="13528" operator="containsText" text="Dn(waiting)">
      <formula>NOT(ISERROR(SEARCH("Dn(waiting)",F351)))</formula>
    </cfRule>
  </conditionalFormatting>
  <conditionalFormatting sqref="D351">
    <cfRule type="containsBlanks" dxfId="13523" priority="13521">
      <formula>LEN(TRIM(D351))=0</formula>
    </cfRule>
    <cfRule type="containsText" dxfId="13522" priority="13522" operator="containsText" text="Operational">
      <formula>NOT(ISERROR(SEARCH("Operational",D351)))</formula>
    </cfRule>
    <cfRule type="containsText" dxfId="13521" priority="13523" operator="containsText" text="Dn(service)">
      <formula>NOT(ISERROR(SEARCH("Dn(service)",D351)))</formula>
    </cfRule>
    <cfRule type="containsText" dxfId="13520" priority="13524" operator="containsText" text="Dn(waiting)">
      <formula>NOT(ISERROR(SEARCH("Dn(waiting)",D351)))</formula>
    </cfRule>
  </conditionalFormatting>
  <conditionalFormatting sqref="D352">
    <cfRule type="containsBlanks" dxfId="13519" priority="13517">
      <formula>LEN(TRIM(D352))=0</formula>
    </cfRule>
    <cfRule type="containsText" dxfId="13518" priority="13518" operator="containsText" text="Operational">
      <formula>NOT(ISERROR(SEARCH("Operational",D352)))</formula>
    </cfRule>
    <cfRule type="containsText" dxfId="13517" priority="13519" operator="containsText" text="Dn(service)">
      <formula>NOT(ISERROR(SEARCH("Dn(service)",D352)))</formula>
    </cfRule>
    <cfRule type="containsText" dxfId="13516" priority="13520" operator="containsText" text="Dn(waiting)">
      <formula>NOT(ISERROR(SEARCH("Dn(waiting)",D352)))</formula>
    </cfRule>
  </conditionalFormatting>
  <conditionalFormatting sqref="D353">
    <cfRule type="containsBlanks" dxfId="13515" priority="13513">
      <formula>LEN(TRIM(D353))=0</formula>
    </cfRule>
    <cfRule type="containsText" dxfId="13514" priority="13514" operator="containsText" text="Operational">
      <formula>NOT(ISERROR(SEARCH("Operational",D353)))</formula>
    </cfRule>
    <cfRule type="containsText" dxfId="13513" priority="13515" operator="containsText" text="Dn(service)">
      <formula>NOT(ISERROR(SEARCH("Dn(service)",D353)))</formula>
    </cfRule>
    <cfRule type="containsText" dxfId="13512" priority="13516" operator="containsText" text="Dn(waiting)">
      <formula>NOT(ISERROR(SEARCH("Dn(waiting)",D353)))</formula>
    </cfRule>
  </conditionalFormatting>
  <conditionalFormatting sqref="E351">
    <cfRule type="containsBlanks" dxfId="13511" priority="13509">
      <formula>LEN(TRIM(E351))=0</formula>
    </cfRule>
    <cfRule type="containsText" dxfId="13510" priority="13510" operator="containsText" text="Operational">
      <formula>NOT(ISERROR(SEARCH("Operational",E351)))</formula>
    </cfRule>
    <cfRule type="containsText" dxfId="13509" priority="13511" operator="containsText" text="Dn(service)">
      <formula>NOT(ISERROR(SEARCH("Dn(service)",E351)))</formula>
    </cfRule>
    <cfRule type="containsText" dxfId="13508" priority="13512" operator="containsText" text="Dn(waiting)">
      <formula>NOT(ISERROR(SEARCH("Dn(waiting)",E351)))</formula>
    </cfRule>
  </conditionalFormatting>
  <conditionalFormatting sqref="E349">
    <cfRule type="containsBlanks" dxfId="13507" priority="13505">
      <formula>LEN(TRIM(E349))=0</formula>
    </cfRule>
    <cfRule type="containsText" dxfId="13506" priority="13506" operator="containsText" text="Operational">
      <formula>NOT(ISERROR(SEARCH("Operational",E349)))</formula>
    </cfRule>
    <cfRule type="containsText" dxfId="13505" priority="13507" operator="containsText" text="Dn(service)">
      <formula>NOT(ISERROR(SEARCH("Dn(service)",E349)))</formula>
    </cfRule>
    <cfRule type="containsText" dxfId="13504" priority="13508" operator="containsText" text="Dn(waiting)">
      <formula>NOT(ISERROR(SEARCH("Dn(waiting)",E349)))</formula>
    </cfRule>
  </conditionalFormatting>
  <conditionalFormatting sqref="F350">
    <cfRule type="containsBlanks" dxfId="13503" priority="13501">
      <formula>LEN(TRIM(F350))=0</formula>
    </cfRule>
    <cfRule type="containsText" dxfId="13502" priority="13502" operator="containsText" text="Operational">
      <formula>NOT(ISERROR(SEARCH("Operational",F350)))</formula>
    </cfRule>
    <cfRule type="containsText" dxfId="13501" priority="13503" operator="containsText" text="Dn(service)">
      <formula>NOT(ISERROR(SEARCH("Dn(service)",F350)))</formula>
    </cfRule>
    <cfRule type="containsText" dxfId="13500" priority="13504" operator="containsText" text="Dn(waiting)">
      <formula>NOT(ISERROR(SEARCH("Dn(waiting)",F350)))</formula>
    </cfRule>
  </conditionalFormatting>
  <conditionalFormatting sqref="E350">
    <cfRule type="containsBlanks" dxfId="13499" priority="13497">
      <formula>LEN(TRIM(E350))=0</formula>
    </cfRule>
    <cfRule type="containsText" dxfId="13498" priority="13498" operator="containsText" text="Operational">
      <formula>NOT(ISERROR(SEARCH("Operational",E350)))</formula>
    </cfRule>
    <cfRule type="containsText" dxfId="13497" priority="13499" operator="containsText" text="Dn(service)">
      <formula>NOT(ISERROR(SEARCH("Dn(service)",E350)))</formula>
    </cfRule>
    <cfRule type="containsText" dxfId="13496" priority="13500" operator="containsText" text="Dn(waiting)">
      <formula>NOT(ISERROR(SEARCH("Dn(waiting)",E350)))</formula>
    </cfRule>
  </conditionalFormatting>
  <conditionalFormatting sqref="C352">
    <cfRule type="containsBlanks" dxfId="13495" priority="13493">
      <formula>LEN(TRIM(C352))=0</formula>
    </cfRule>
    <cfRule type="containsText" dxfId="13494" priority="13494" operator="containsText" text="Operational">
      <formula>NOT(ISERROR(SEARCH("Operational",C352)))</formula>
    </cfRule>
    <cfRule type="containsText" dxfId="13493" priority="13495" operator="containsText" text="Dn(service)">
      <formula>NOT(ISERROR(SEARCH("Dn(service)",C352)))</formula>
    </cfRule>
    <cfRule type="containsText" dxfId="13492" priority="13496" operator="containsText" text="Dn(waiting)">
      <formula>NOT(ISERROR(SEARCH("Dn(waiting)",C352)))</formula>
    </cfRule>
  </conditionalFormatting>
  <conditionalFormatting sqref="C354">
    <cfRule type="containsBlanks" dxfId="13491" priority="13489">
      <formula>LEN(TRIM(C354))=0</formula>
    </cfRule>
    <cfRule type="containsText" dxfId="13490" priority="13490" operator="containsText" text="Operational">
      <formula>NOT(ISERROR(SEARCH("Operational",C354)))</formula>
    </cfRule>
    <cfRule type="containsText" dxfId="13489" priority="13491" operator="containsText" text="Dn(service)">
      <formula>NOT(ISERROR(SEARCH("Dn(service)",C354)))</formula>
    </cfRule>
    <cfRule type="containsText" dxfId="13488" priority="13492" operator="containsText" text="Dn(waiting)">
      <formula>NOT(ISERROR(SEARCH("Dn(waiting)",C354)))</formula>
    </cfRule>
  </conditionalFormatting>
  <conditionalFormatting sqref="D349">
    <cfRule type="containsBlanks" dxfId="13487" priority="13485">
      <formula>LEN(TRIM(D349))=0</formula>
    </cfRule>
    <cfRule type="containsText" dxfId="13486" priority="13486" operator="containsText" text="Operational">
      <formula>NOT(ISERROR(SEARCH("Operational",D349)))</formula>
    </cfRule>
    <cfRule type="containsText" dxfId="13485" priority="13487" operator="containsText" text="Dn(service)">
      <formula>NOT(ISERROR(SEARCH("Dn(service)",D349)))</formula>
    </cfRule>
    <cfRule type="containsText" dxfId="13484" priority="13488" operator="containsText" text="Dn(waiting)">
      <formula>NOT(ISERROR(SEARCH("Dn(waiting)",D349)))</formula>
    </cfRule>
  </conditionalFormatting>
  <conditionalFormatting sqref="D356">
    <cfRule type="containsBlanks" dxfId="13483" priority="13477">
      <formula>LEN(TRIM(D356))=0</formula>
    </cfRule>
    <cfRule type="containsText" dxfId="13482" priority="13478" operator="containsText" text="Operational">
      <formula>NOT(ISERROR(SEARCH("Operational",D356)))</formula>
    </cfRule>
    <cfRule type="containsText" dxfId="13481" priority="13479" operator="containsText" text="Dn(service)">
      <formula>NOT(ISERROR(SEARCH("Dn(service)",D356)))</formula>
    </cfRule>
    <cfRule type="containsText" dxfId="13480" priority="13480" operator="containsText" text="Dn(waiting)">
      <formula>NOT(ISERROR(SEARCH("Dn(waiting)",D356)))</formula>
    </cfRule>
  </conditionalFormatting>
  <conditionalFormatting sqref="D357">
    <cfRule type="containsBlanks" dxfId="13479" priority="13473">
      <formula>LEN(TRIM(D357))=0</formula>
    </cfRule>
    <cfRule type="containsText" dxfId="13478" priority="13474" operator="containsText" text="Operational">
      <formula>NOT(ISERROR(SEARCH("Operational",D357)))</formula>
    </cfRule>
    <cfRule type="containsText" dxfId="13477" priority="13475" operator="containsText" text="Dn(service)">
      <formula>NOT(ISERROR(SEARCH("Dn(service)",D357)))</formula>
    </cfRule>
    <cfRule type="containsText" dxfId="13476" priority="13476" operator="containsText" text="Dn(waiting)">
      <formula>NOT(ISERROR(SEARCH("Dn(waiting)",D357)))</formula>
    </cfRule>
  </conditionalFormatting>
  <conditionalFormatting sqref="C355">
    <cfRule type="containsBlanks" dxfId="13475" priority="13481">
      <formula>LEN(TRIM(C355))=0</formula>
    </cfRule>
    <cfRule type="containsText" dxfId="13474" priority="13482" operator="containsText" text="Operational">
      <formula>NOT(ISERROR(SEARCH("Operational",C355)))</formula>
    </cfRule>
    <cfRule type="containsText" dxfId="13473" priority="13483" operator="containsText" text="Dn(service)">
      <formula>NOT(ISERROR(SEARCH("Dn(service)",C355)))</formula>
    </cfRule>
    <cfRule type="containsText" dxfId="13472" priority="13484" operator="containsText" text="Dn(waiting)">
      <formula>NOT(ISERROR(SEARCH("Dn(waiting)",C355)))</formula>
    </cfRule>
  </conditionalFormatting>
  <conditionalFormatting sqref="D359">
    <cfRule type="containsBlanks" dxfId="13471" priority="13465">
      <formula>LEN(TRIM(D359))=0</formula>
    </cfRule>
    <cfRule type="containsText" dxfId="13470" priority="13466" operator="containsText" text="Operational">
      <formula>NOT(ISERROR(SEARCH("Operational",D359)))</formula>
    </cfRule>
    <cfRule type="containsText" dxfId="13469" priority="13467" operator="containsText" text="Dn(service)">
      <formula>NOT(ISERROR(SEARCH("Dn(service)",D359)))</formula>
    </cfRule>
    <cfRule type="containsText" dxfId="13468" priority="13468" operator="containsText" text="Dn(waiting)">
      <formula>NOT(ISERROR(SEARCH("Dn(waiting)",D359)))</formula>
    </cfRule>
  </conditionalFormatting>
  <conditionalFormatting sqref="G360">
    <cfRule type="containsBlanks" dxfId="13467" priority="13457">
      <formula>LEN(TRIM(G360))=0</formula>
    </cfRule>
    <cfRule type="containsText" dxfId="13466" priority="13458" operator="containsText" text="Operational">
      <formula>NOT(ISERROR(SEARCH("Operational",G360)))</formula>
    </cfRule>
    <cfRule type="containsText" dxfId="13465" priority="13459" operator="containsText" text="Dn(service)">
      <formula>NOT(ISERROR(SEARCH("Dn(service)",G360)))</formula>
    </cfRule>
    <cfRule type="containsText" dxfId="13464" priority="13460" operator="containsText" text="Dn(waiting)">
      <formula>NOT(ISERROR(SEARCH("Dn(waiting)",G360)))</formula>
    </cfRule>
  </conditionalFormatting>
  <conditionalFormatting sqref="D358">
    <cfRule type="containsBlanks" dxfId="13463" priority="13469">
      <formula>LEN(TRIM(D358))=0</formula>
    </cfRule>
    <cfRule type="containsText" dxfId="13462" priority="13470" operator="containsText" text="Operational">
      <formula>NOT(ISERROR(SEARCH("Operational",D358)))</formula>
    </cfRule>
    <cfRule type="containsText" dxfId="13461" priority="13471" operator="containsText" text="Dn(service)">
      <formula>NOT(ISERROR(SEARCH("Dn(service)",D358)))</formula>
    </cfRule>
    <cfRule type="containsText" dxfId="13460" priority="13472" operator="containsText" text="Dn(waiting)">
      <formula>NOT(ISERROR(SEARCH("Dn(waiting)",D358)))</formula>
    </cfRule>
  </conditionalFormatting>
  <conditionalFormatting sqref="E360">
    <cfRule type="containsBlanks" dxfId="13459" priority="13461">
      <formula>LEN(TRIM(E360))=0</formula>
    </cfRule>
    <cfRule type="containsText" dxfId="13458" priority="13462" operator="containsText" text="Operational">
      <formula>NOT(ISERROR(SEARCH("Operational",E360)))</formula>
    </cfRule>
    <cfRule type="containsText" dxfId="13457" priority="13463" operator="containsText" text="Dn(service)">
      <formula>NOT(ISERROR(SEARCH("Dn(service)",E360)))</formula>
    </cfRule>
    <cfRule type="containsText" dxfId="13456" priority="13464" operator="containsText" text="Dn(waiting)">
      <formula>NOT(ISERROR(SEARCH("Dn(waiting)",E360)))</formula>
    </cfRule>
  </conditionalFormatting>
  <conditionalFormatting sqref="G361:G367 E361:E367 C364:C372 E368:F372 C373:F373 C374:D376 F374:F376">
    <cfRule type="containsBlanks" dxfId="13455" priority="13453">
      <formula>LEN(TRIM(C361))=0</formula>
    </cfRule>
    <cfRule type="containsText" dxfId="13454" priority="13454" operator="containsText" text="Operational">
      <formula>NOT(ISERROR(SEARCH("Operational",C361)))</formula>
    </cfRule>
    <cfRule type="containsText" dxfId="13453" priority="13455" operator="containsText" text="Dn(service)">
      <formula>NOT(ISERROR(SEARCH("Dn(service)",C361)))</formula>
    </cfRule>
    <cfRule type="containsText" dxfId="13452" priority="13456" operator="containsText" text="Dn(waiting)">
      <formula>NOT(ISERROR(SEARCH("Dn(waiting)",C361)))</formula>
    </cfRule>
  </conditionalFormatting>
  <conditionalFormatting sqref="F377">
    <cfRule type="containsBlanks" dxfId="13451" priority="13449">
      <formula>LEN(TRIM(F377))=0</formula>
    </cfRule>
    <cfRule type="containsText" dxfId="13450" priority="13450" operator="containsText" text="Operational">
      <formula>NOT(ISERROR(SEARCH("Operational",F377)))</formula>
    </cfRule>
    <cfRule type="containsText" dxfId="13449" priority="13451" operator="containsText" text="Dn(service)">
      <formula>NOT(ISERROR(SEARCH("Dn(service)",F377)))</formula>
    </cfRule>
    <cfRule type="containsText" dxfId="13448" priority="13452" operator="containsText" text="Dn(waiting)">
      <formula>NOT(ISERROR(SEARCH("Dn(waiting)",F377)))</formula>
    </cfRule>
  </conditionalFormatting>
  <conditionalFormatting sqref="G377">
    <cfRule type="containsBlanks" dxfId="13447" priority="13445">
      <formula>LEN(TRIM(G377))=0</formula>
    </cfRule>
    <cfRule type="containsText" dxfId="13446" priority="13446" operator="containsText" text="Operational">
      <formula>NOT(ISERROR(SEARCH("Operational",G377)))</formula>
    </cfRule>
    <cfRule type="containsText" dxfId="13445" priority="13447" operator="containsText" text="Dn(service)">
      <formula>NOT(ISERROR(SEARCH("Dn(service)",G377)))</formula>
    </cfRule>
    <cfRule type="containsText" dxfId="13444" priority="13448" operator="containsText" text="Dn(waiting)">
      <formula>NOT(ISERROR(SEARCH("Dn(waiting)",G377)))</formula>
    </cfRule>
  </conditionalFormatting>
  <conditionalFormatting sqref="F378">
    <cfRule type="containsBlanks" dxfId="13443" priority="13441">
      <formula>LEN(TRIM(F378))=0</formula>
    </cfRule>
    <cfRule type="containsText" dxfId="13442" priority="13442" operator="containsText" text="Operational">
      <formula>NOT(ISERROR(SEARCH("Operational",F378)))</formula>
    </cfRule>
    <cfRule type="containsText" dxfId="13441" priority="13443" operator="containsText" text="Dn(service)">
      <formula>NOT(ISERROR(SEARCH("Dn(service)",F378)))</formula>
    </cfRule>
    <cfRule type="containsText" dxfId="13440" priority="13444" operator="containsText" text="Dn(waiting)">
      <formula>NOT(ISERROR(SEARCH("Dn(waiting)",F378)))</formula>
    </cfRule>
  </conditionalFormatting>
  <conditionalFormatting sqref="D380">
    <cfRule type="containsBlanks" dxfId="13439" priority="13437">
      <formula>LEN(TRIM(D380))=0</formula>
    </cfRule>
    <cfRule type="containsText" dxfId="13438" priority="13438" operator="containsText" text="Operational">
      <formula>NOT(ISERROR(SEARCH("Operational",D380)))</formula>
    </cfRule>
    <cfRule type="containsText" dxfId="13437" priority="13439" operator="containsText" text="Dn(service)">
      <formula>NOT(ISERROR(SEARCH("Dn(service)",D380)))</formula>
    </cfRule>
    <cfRule type="containsText" dxfId="13436" priority="13440" operator="containsText" text="Dn(waiting)">
      <formula>NOT(ISERROR(SEARCH("Dn(waiting)",D380)))</formula>
    </cfRule>
  </conditionalFormatting>
  <conditionalFormatting sqref="D381">
    <cfRule type="containsBlanks" dxfId="13435" priority="13433">
      <formula>LEN(TRIM(D381))=0</formula>
    </cfRule>
    <cfRule type="containsText" dxfId="13434" priority="13434" operator="containsText" text="Operational">
      <formula>NOT(ISERROR(SEARCH("Operational",D381)))</formula>
    </cfRule>
    <cfRule type="containsText" dxfId="13433" priority="13435" operator="containsText" text="Dn(service)">
      <formula>NOT(ISERROR(SEARCH("Dn(service)",D381)))</formula>
    </cfRule>
    <cfRule type="containsText" dxfId="13432" priority="13436" operator="containsText" text="Dn(waiting)">
      <formula>NOT(ISERROR(SEARCH("Dn(waiting)",D381)))</formula>
    </cfRule>
  </conditionalFormatting>
  <conditionalFormatting sqref="D382">
    <cfRule type="containsBlanks" dxfId="13431" priority="13429">
      <formula>LEN(TRIM(D382))=0</formula>
    </cfRule>
    <cfRule type="containsText" dxfId="13430" priority="13430" operator="containsText" text="Operational">
      <formula>NOT(ISERROR(SEARCH("Operational",D382)))</formula>
    </cfRule>
    <cfRule type="containsText" dxfId="13429" priority="13431" operator="containsText" text="Dn(service)">
      <formula>NOT(ISERROR(SEARCH("Dn(service)",D382)))</formula>
    </cfRule>
    <cfRule type="containsText" dxfId="13428" priority="13432" operator="containsText" text="Dn(waiting)">
      <formula>NOT(ISERROR(SEARCH("Dn(waiting)",D382)))</formula>
    </cfRule>
  </conditionalFormatting>
  <conditionalFormatting sqref="E385">
    <cfRule type="containsBlanks" dxfId="13427" priority="13425">
      <formula>LEN(TRIM(E385))=0</formula>
    </cfRule>
    <cfRule type="containsText" dxfId="13426" priority="13426" operator="containsText" text="Operational">
      <formula>NOT(ISERROR(SEARCH("Operational",E385)))</formula>
    </cfRule>
    <cfRule type="containsText" dxfId="13425" priority="13427" operator="containsText" text="Dn(service)">
      <formula>NOT(ISERROR(SEARCH("Dn(service)",E385)))</formula>
    </cfRule>
    <cfRule type="containsText" dxfId="13424" priority="13428" operator="containsText" text="Dn(waiting)">
      <formula>NOT(ISERROR(SEARCH("Dn(waiting)",E385)))</formula>
    </cfRule>
  </conditionalFormatting>
  <conditionalFormatting sqref="E388">
    <cfRule type="containsBlanks" dxfId="13423" priority="13421">
      <formula>LEN(TRIM(E388))=0</formula>
    </cfRule>
    <cfRule type="containsText" dxfId="13422" priority="13422" operator="containsText" text="Operational">
      <formula>NOT(ISERROR(SEARCH("Operational",E388)))</formula>
    </cfRule>
    <cfRule type="containsText" dxfId="13421" priority="13423" operator="containsText" text="Dn(service)">
      <formula>NOT(ISERROR(SEARCH("Dn(service)",E388)))</formula>
    </cfRule>
    <cfRule type="containsText" dxfId="13420" priority="13424" operator="containsText" text="Dn(waiting)">
      <formula>NOT(ISERROR(SEARCH("Dn(waiting)",E388)))</formula>
    </cfRule>
  </conditionalFormatting>
  <conditionalFormatting sqref="E389">
    <cfRule type="containsBlanks" dxfId="13419" priority="13417">
      <formula>LEN(TRIM(E389))=0</formula>
    </cfRule>
    <cfRule type="containsText" dxfId="13418" priority="13418" operator="containsText" text="Operational">
      <formula>NOT(ISERROR(SEARCH("Operational",E389)))</formula>
    </cfRule>
    <cfRule type="containsText" dxfId="13417" priority="13419" operator="containsText" text="Dn(service)">
      <formula>NOT(ISERROR(SEARCH("Dn(service)",E389)))</formula>
    </cfRule>
    <cfRule type="containsText" dxfId="13416" priority="13420" operator="containsText" text="Dn(waiting)">
      <formula>NOT(ISERROR(SEARCH("Dn(waiting)",E389)))</formula>
    </cfRule>
  </conditionalFormatting>
  <conditionalFormatting sqref="E386">
    <cfRule type="containsBlanks" dxfId="13415" priority="13413">
      <formula>LEN(TRIM(E386))=0</formula>
    </cfRule>
    <cfRule type="containsText" dxfId="13414" priority="13414" operator="containsText" text="Operational">
      <formula>NOT(ISERROR(SEARCH("Operational",E386)))</formula>
    </cfRule>
    <cfRule type="containsText" dxfId="13413" priority="13415" operator="containsText" text="Dn(service)">
      <formula>NOT(ISERROR(SEARCH("Dn(service)",E386)))</formula>
    </cfRule>
    <cfRule type="containsText" dxfId="13412" priority="13416" operator="containsText" text="Dn(waiting)">
      <formula>NOT(ISERROR(SEARCH("Dn(waiting)",E386)))</formula>
    </cfRule>
  </conditionalFormatting>
  <conditionalFormatting sqref="E387">
    <cfRule type="containsBlanks" dxfId="13411" priority="13409">
      <formula>LEN(TRIM(E387))=0</formula>
    </cfRule>
    <cfRule type="containsText" dxfId="13410" priority="13410" operator="containsText" text="Operational">
      <formula>NOT(ISERROR(SEARCH("Operational",E387)))</formula>
    </cfRule>
    <cfRule type="containsText" dxfId="13409" priority="13411" operator="containsText" text="Dn(service)">
      <formula>NOT(ISERROR(SEARCH("Dn(service)",E387)))</formula>
    </cfRule>
    <cfRule type="containsText" dxfId="13408" priority="13412" operator="containsText" text="Dn(waiting)">
      <formula>NOT(ISERROR(SEARCH("Dn(waiting)",E387)))</formula>
    </cfRule>
  </conditionalFormatting>
  <conditionalFormatting sqref="C389">
    <cfRule type="containsBlanks" dxfId="13407" priority="13405">
      <formula>LEN(TRIM(C389))=0</formula>
    </cfRule>
    <cfRule type="containsText" dxfId="13406" priority="13406" operator="containsText" text="Operational">
      <formula>NOT(ISERROR(SEARCH("Operational",C389)))</formula>
    </cfRule>
    <cfRule type="containsText" dxfId="13405" priority="13407" operator="containsText" text="Dn(service)">
      <formula>NOT(ISERROR(SEARCH("Dn(service)",C389)))</formula>
    </cfRule>
    <cfRule type="containsText" dxfId="13404" priority="13408" operator="containsText" text="Dn(waiting)">
      <formula>NOT(ISERROR(SEARCH("Dn(waiting)",C389)))</formula>
    </cfRule>
  </conditionalFormatting>
  <conditionalFormatting sqref="G385:G387">
    <cfRule type="containsBlanks" dxfId="13403" priority="13401">
      <formula>LEN(TRIM(G385))=0</formula>
    </cfRule>
    <cfRule type="containsText" dxfId="13402" priority="13402" operator="containsText" text="Operational">
      <formula>NOT(ISERROR(SEARCH("Operational",G385)))</formula>
    </cfRule>
    <cfRule type="containsText" dxfId="13401" priority="13403" operator="containsText" text="Dn(service)">
      <formula>NOT(ISERROR(SEARCH("Dn(service)",G385)))</formula>
    </cfRule>
    <cfRule type="containsText" dxfId="13400" priority="13404" operator="containsText" text="Dn(waiting)">
      <formula>NOT(ISERROR(SEARCH("Dn(waiting)",G385)))</formula>
    </cfRule>
  </conditionalFormatting>
  <conditionalFormatting sqref="F392">
    <cfRule type="containsBlanks" dxfId="13399" priority="13397">
      <formula>LEN(TRIM(F392))=0</formula>
    </cfRule>
    <cfRule type="containsText" dxfId="13398" priority="13398" operator="containsText" text="Operational">
      <formula>NOT(ISERROR(SEARCH("Operational",F392)))</formula>
    </cfRule>
    <cfRule type="containsText" dxfId="13397" priority="13399" operator="containsText" text="Dn(service)">
      <formula>NOT(ISERROR(SEARCH("Dn(service)",F392)))</formula>
    </cfRule>
    <cfRule type="containsText" dxfId="13396" priority="13400" operator="containsText" text="Dn(waiting)">
      <formula>NOT(ISERROR(SEARCH("Dn(waiting)",F392)))</formula>
    </cfRule>
  </conditionalFormatting>
  <conditionalFormatting sqref="D395">
    <cfRule type="containsBlanks" dxfId="13395" priority="13393">
      <formula>LEN(TRIM(D395))=0</formula>
    </cfRule>
    <cfRule type="containsText" dxfId="13394" priority="13394" operator="containsText" text="Operational">
      <formula>NOT(ISERROR(SEARCH("Operational",D395)))</formula>
    </cfRule>
    <cfRule type="containsText" dxfId="13393" priority="13395" operator="containsText" text="Dn(service)">
      <formula>NOT(ISERROR(SEARCH("Dn(service)",D395)))</formula>
    </cfRule>
    <cfRule type="containsText" dxfId="13392" priority="13396" operator="containsText" text="Dn(waiting)">
      <formula>NOT(ISERROR(SEARCH("Dn(waiting)",D395)))</formula>
    </cfRule>
  </conditionalFormatting>
  <conditionalFormatting sqref="D397">
    <cfRule type="containsBlanks" dxfId="13391" priority="13385">
      <formula>LEN(TRIM(D397))=0</formula>
    </cfRule>
    <cfRule type="containsText" dxfId="13390" priority="13386" operator="containsText" text="Operational">
      <formula>NOT(ISERROR(SEARCH("Operational",D397)))</formula>
    </cfRule>
    <cfRule type="containsText" dxfId="13389" priority="13387" operator="containsText" text="Dn(service)">
      <formula>NOT(ISERROR(SEARCH("Dn(service)",D397)))</formula>
    </cfRule>
    <cfRule type="containsText" dxfId="13388" priority="13388" operator="containsText" text="Dn(waiting)">
      <formula>NOT(ISERROR(SEARCH("Dn(waiting)",D397)))</formula>
    </cfRule>
  </conditionalFormatting>
  <conditionalFormatting sqref="D396">
    <cfRule type="containsBlanks" dxfId="13387" priority="13389">
      <formula>LEN(TRIM(D396))=0</formula>
    </cfRule>
    <cfRule type="containsText" dxfId="13386" priority="13390" operator="containsText" text="Operational">
      <formula>NOT(ISERROR(SEARCH("Operational",D396)))</formula>
    </cfRule>
    <cfRule type="containsText" dxfId="13385" priority="13391" operator="containsText" text="Dn(service)">
      <formula>NOT(ISERROR(SEARCH("Dn(service)",D396)))</formula>
    </cfRule>
    <cfRule type="containsText" dxfId="13384" priority="13392" operator="containsText" text="Dn(waiting)">
      <formula>NOT(ISERROR(SEARCH("Dn(waiting)",D396)))</formula>
    </cfRule>
  </conditionalFormatting>
  <conditionalFormatting sqref="F399">
    <cfRule type="containsBlanks" dxfId="13383" priority="13381">
      <formula>LEN(TRIM(F399))=0</formula>
    </cfRule>
    <cfRule type="containsText" dxfId="13382" priority="13382" operator="containsText" text="Operational">
      <formula>NOT(ISERROR(SEARCH("Operational",F399)))</formula>
    </cfRule>
    <cfRule type="containsText" dxfId="13381" priority="13383" operator="containsText" text="Dn(service)">
      <formula>NOT(ISERROR(SEARCH("Dn(service)",F399)))</formula>
    </cfRule>
    <cfRule type="containsText" dxfId="13380" priority="13384" operator="containsText" text="Dn(waiting)">
      <formula>NOT(ISERROR(SEARCH("Dn(waiting)",F399)))</formula>
    </cfRule>
  </conditionalFormatting>
  <conditionalFormatting sqref="D400">
    <cfRule type="containsBlanks" dxfId="13379" priority="13377">
      <formula>LEN(TRIM(D400))=0</formula>
    </cfRule>
    <cfRule type="containsText" dxfId="13378" priority="13378" operator="containsText" text="Operational">
      <formula>NOT(ISERROR(SEARCH("Operational",D400)))</formula>
    </cfRule>
    <cfRule type="containsText" dxfId="13377" priority="13379" operator="containsText" text="Dn(service)">
      <formula>NOT(ISERROR(SEARCH("Dn(service)",D400)))</formula>
    </cfRule>
    <cfRule type="containsText" dxfId="13376" priority="13380" operator="containsText" text="Dn(waiting)">
      <formula>NOT(ISERROR(SEARCH("Dn(waiting)",D400)))</formula>
    </cfRule>
  </conditionalFormatting>
  <conditionalFormatting sqref="G402">
    <cfRule type="containsBlanks" dxfId="13375" priority="13373">
      <formula>LEN(TRIM(G402))=0</formula>
    </cfRule>
    <cfRule type="containsText" dxfId="13374" priority="13374" operator="containsText" text="Operational">
      <formula>NOT(ISERROR(SEARCH("Operational",G402)))</formula>
    </cfRule>
    <cfRule type="containsText" dxfId="13373" priority="13375" operator="containsText" text="Dn(service)">
      <formula>NOT(ISERROR(SEARCH("Dn(service)",G402)))</formula>
    </cfRule>
    <cfRule type="containsText" dxfId="13372" priority="13376" operator="containsText" text="Dn(waiting)">
      <formula>NOT(ISERROR(SEARCH("Dn(waiting)",G402)))</formula>
    </cfRule>
  </conditionalFormatting>
  <conditionalFormatting sqref="D399">
    <cfRule type="containsBlanks" dxfId="13371" priority="13369">
      <formula>LEN(TRIM(D399))=0</formula>
    </cfRule>
    <cfRule type="containsText" dxfId="13370" priority="13370" operator="containsText" text="Operational">
      <formula>NOT(ISERROR(SEARCH("Operational",D399)))</formula>
    </cfRule>
    <cfRule type="containsText" dxfId="13369" priority="13371" operator="containsText" text="Dn(service)">
      <formula>NOT(ISERROR(SEARCH("Dn(service)",D399)))</formula>
    </cfRule>
    <cfRule type="containsText" dxfId="13368" priority="13372" operator="containsText" text="Dn(waiting)">
      <formula>NOT(ISERROR(SEARCH("Dn(waiting)",D399)))</formula>
    </cfRule>
  </conditionalFormatting>
  <conditionalFormatting sqref="G400:G401">
    <cfRule type="containsBlanks" dxfId="13367" priority="13365">
      <formula>LEN(TRIM(G400))=0</formula>
    </cfRule>
    <cfRule type="containsText" dxfId="13366" priority="13366" operator="containsText" text="Operational">
      <formula>NOT(ISERROR(SEARCH("Operational",G400)))</formula>
    </cfRule>
    <cfRule type="containsText" dxfId="13365" priority="13367" operator="containsText" text="Dn(service)">
      <formula>NOT(ISERROR(SEARCH("Dn(service)",G400)))</formula>
    </cfRule>
    <cfRule type="containsText" dxfId="13364" priority="13368" operator="containsText" text="Dn(waiting)">
      <formula>NOT(ISERROR(SEARCH("Dn(waiting)",G400)))</formula>
    </cfRule>
  </conditionalFormatting>
  <conditionalFormatting sqref="E405">
    <cfRule type="containsBlanks" dxfId="13363" priority="13361">
      <formula>LEN(TRIM(E405))=0</formula>
    </cfRule>
    <cfRule type="containsText" dxfId="13362" priority="13362" operator="containsText" text="Operational">
      <formula>NOT(ISERROR(SEARCH("Operational",E405)))</formula>
    </cfRule>
    <cfRule type="containsText" dxfId="13361" priority="13363" operator="containsText" text="Dn(service)">
      <formula>NOT(ISERROR(SEARCH("Dn(service)",E405)))</formula>
    </cfRule>
    <cfRule type="containsText" dxfId="13360" priority="13364" operator="containsText" text="Dn(waiting)">
      <formula>NOT(ISERROR(SEARCH("Dn(waiting)",E405)))</formula>
    </cfRule>
  </conditionalFormatting>
  <conditionalFormatting sqref="E407">
    <cfRule type="containsBlanks" dxfId="13359" priority="13357">
      <formula>LEN(TRIM(E407))=0</formula>
    </cfRule>
    <cfRule type="containsText" dxfId="13358" priority="13358" operator="containsText" text="Operational">
      <formula>NOT(ISERROR(SEARCH("Operational",E407)))</formula>
    </cfRule>
    <cfRule type="containsText" dxfId="13357" priority="13359" operator="containsText" text="Dn(service)">
      <formula>NOT(ISERROR(SEARCH("Dn(service)",E407)))</formula>
    </cfRule>
    <cfRule type="containsText" dxfId="13356" priority="13360" operator="containsText" text="Dn(waiting)">
      <formula>NOT(ISERROR(SEARCH("Dn(waiting)",E407)))</formula>
    </cfRule>
  </conditionalFormatting>
  <conditionalFormatting sqref="C409">
    <cfRule type="containsBlanks" dxfId="13355" priority="13353">
      <formula>LEN(TRIM(C409))=0</formula>
    </cfRule>
    <cfRule type="containsText" dxfId="13354" priority="13354" operator="containsText" text="Operational">
      <formula>NOT(ISERROR(SEARCH("Operational",C409)))</formula>
    </cfRule>
    <cfRule type="containsText" dxfId="13353" priority="13355" operator="containsText" text="Dn(service)">
      <formula>NOT(ISERROR(SEARCH("Dn(service)",C409)))</formula>
    </cfRule>
    <cfRule type="containsText" dxfId="13352" priority="13356" operator="containsText" text="Dn(waiting)">
      <formula>NOT(ISERROR(SEARCH("Dn(waiting)",C409)))</formula>
    </cfRule>
  </conditionalFormatting>
  <conditionalFormatting sqref="E408">
    <cfRule type="containsBlanks" dxfId="13351" priority="13349">
      <formula>LEN(TRIM(E408))=0</formula>
    </cfRule>
    <cfRule type="containsText" dxfId="13350" priority="13350" operator="containsText" text="Operational">
      <formula>NOT(ISERROR(SEARCH("Operational",E408)))</formula>
    </cfRule>
    <cfRule type="containsText" dxfId="13349" priority="13351" operator="containsText" text="Dn(service)">
      <formula>NOT(ISERROR(SEARCH("Dn(service)",E408)))</formula>
    </cfRule>
    <cfRule type="containsText" dxfId="13348" priority="13352" operator="containsText" text="Dn(waiting)">
      <formula>NOT(ISERROR(SEARCH("Dn(waiting)",E408)))</formula>
    </cfRule>
  </conditionalFormatting>
  <conditionalFormatting sqref="E424:E426 C411:C414 F413:F416 D417:D421 G420:G425">
    <cfRule type="containsBlanks" dxfId="13347" priority="13345">
      <formula>LEN(TRIM(C411))=0</formula>
    </cfRule>
    <cfRule type="containsText" dxfId="13346" priority="13346" operator="containsText" text="Operational">
      <formula>NOT(ISERROR(SEARCH("Operational",C411)))</formula>
    </cfRule>
    <cfRule type="containsText" dxfId="13345" priority="13347" operator="containsText" text="Dn(service)">
      <formula>NOT(ISERROR(SEARCH("Dn(service)",C411)))</formula>
    </cfRule>
    <cfRule type="containsText" dxfId="13344" priority="13348" operator="containsText" text="Dn(waiting)">
      <formula>NOT(ISERROR(SEARCH("Dn(waiting)",C411)))</formula>
    </cfRule>
  </conditionalFormatting>
  <conditionalFormatting sqref="C429">
    <cfRule type="containsBlanks" dxfId="13343" priority="13341">
      <formula>LEN(TRIM(C429))=0</formula>
    </cfRule>
    <cfRule type="containsText" dxfId="13342" priority="13342" operator="containsText" text="Operational">
      <formula>NOT(ISERROR(SEARCH("Operational",C429)))</formula>
    </cfRule>
    <cfRule type="containsText" dxfId="13341" priority="13343" operator="containsText" text="Dn(service)">
      <formula>NOT(ISERROR(SEARCH("Dn(service)",C429)))</formula>
    </cfRule>
    <cfRule type="containsText" dxfId="13340" priority="13344" operator="containsText" text="Dn(waiting)">
      <formula>NOT(ISERROR(SEARCH("Dn(waiting)",C429)))</formula>
    </cfRule>
  </conditionalFormatting>
  <conditionalFormatting sqref="C430">
    <cfRule type="containsBlanks" dxfId="13339" priority="13337">
      <formula>LEN(TRIM(C430))=0</formula>
    </cfRule>
    <cfRule type="containsText" dxfId="13338" priority="13338" operator="containsText" text="Operational">
      <formula>NOT(ISERROR(SEARCH("Operational",C430)))</formula>
    </cfRule>
    <cfRule type="containsText" dxfId="13337" priority="13339" operator="containsText" text="Dn(service)">
      <formula>NOT(ISERROR(SEARCH("Dn(service)",C430)))</formula>
    </cfRule>
    <cfRule type="containsText" dxfId="13336" priority="13340" operator="containsText" text="Dn(waiting)">
      <formula>NOT(ISERROR(SEARCH("Dn(waiting)",C430)))</formula>
    </cfRule>
  </conditionalFormatting>
  <conditionalFormatting sqref="C431">
    <cfRule type="containsBlanks" dxfId="13335" priority="13333">
      <formula>LEN(TRIM(C431))=0</formula>
    </cfRule>
    <cfRule type="containsText" dxfId="13334" priority="13334" operator="containsText" text="Operational">
      <formula>NOT(ISERROR(SEARCH("Operational",C431)))</formula>
    </cfRule>
    <cfRule type="containsText" dxfId="13333" priority="13335" operator="containsText" text="Dn(service)">
      <formula>NOT(ISERROR(SEARCH("Dn(service)",C431)))</formula>
    </cfRule>
    <cfRule type="containsText" dxfId="13332" priority="13336" operator="containsText" text="Dn(waiting)">
      <formula>NOT(ISERROR(SEARCH("Dn(waiting)",C431)))</formula>
    </cfRule>
  </conditionalFormatting>
  <conditionalFormatting sqref="E435">
    <cfRule type="containsBlanks" dxfId="13331" priority="13329">
      <formula>LEN(TRIM(E435))=0</formula>
    </cfRule>
    <cfRule type="containsText" dxfId="13330" priority="13330" operator="containsText" text="Operational">
      <formula>NOT(ISERROR(SEARCH("Operational",E435)))</formula>
    </cfRule>
    <cfRule type="containsText" dxfId="13329" priority="13331" operator="containsText" text="Dn(service)">
      <formula>NOT(ISERROR(SEARCH("Dn(service)",E435)))</formula>
    </cfRule>
    <cfRule type="containsText" dxfId="13328" priority="13332" operator="containsText" text="Dn(waiting)">
      <formula>NOT(ISERROR(SEARCH("Dn(waiting)",E435)))</formula>
    </cfRule>
  </conditionalFormatting>
  <conditionalFormatting sqref="F436">
    <cfRule type="containsBlanks" dxfId="13327" priority="13325">
      <formula>LEN(TRIM(F436))=0</formula>
    </cfRule>
    <cfRule type="containsText" dxfId="13326" priority="13326" operator="containsText" text="Operational">
      <formula>NOT(ISERROR(SEARCH("Operational",F436)))</formula>
    </cfRule>
    <cfRule type="containsText" dxfId="13325" priority="13327" operator="containsText" text="Dn(service)">
      <formula>NOT(ISERROR(SEARCH("Dn(service)",F436)))</formula>
    </cfRule>
    <cfRule type="containsText" dxfId="13324" priority="13328" operator="containsText" text="Dn(waiting)">
      <formula>NOT(ISERROR(SEARCH("Dn(waiting)",F436)))</formula>
    </cfRule>
  </conditionalFormatting>
  <conditionalFormatting sqref="D442">
    <cfRule type="containsBlanks" dxfId="13323" priority="13321">
      <formula>LEN(TRIM(D442))=0</formula>
    </cfRule>
    <cfRule type="containsText" dxfId="13322" priority="13322" operator="containsText" text="Operational">
      <formula>NOT(ISERROR(SEARCH("Operational",D442)))</formula>
    </cfRule>
    <cfRule type="containsText" dxfId="13321" priority="13323" operator="containsText" text="Dn(service)">
      <formula>NOT(ISERROR(SEARCH("Dn(service)",D442)))</formula>
    </cfRule>
    <cfRule type="containsText" dxfId="13320" priority="13324" operator="containsText" text="Dn(waiting)">
      <formula>NOT(ISERROR(SEARCH("Dn(waiting)",D442)))</formula>
    </cfRule>
  </conditionalFormatting>
  <conditionalFormatting sqref="F438">
    <cfRule type="containsBlanks" dxfId="13319" priority="13317">
      <formula>LEN(TRIM(F438))=0</formula>
    </cfRule>
    <cfRule type="containsText" dxfId="13318" priority="13318" operator="containsText" text="Operational">
      <formula>NOT(ISERROR(SEARCH("Operational",F438)))</formula>
    </cfRule>
    <cfRule type="containsText" dxfId="13317" priority="13319" operator="containsText" text="Dn(service)">
      <formula>NOT(ISERROR(SEARCH("Dn(service)",F438)))</formula>
    </cfRule>
    <cfRule type="containsText" dxfId="13316" priority="13320" operator="containsText" text="Dn(waiting)">
      <formula>NOT(ISERROR(SEARCH("Dn(waiting)",F438)))</formula>
    </cfRule>
  </conditionalFormatting>
  <conditionalFormatting sqref="D440">
    <cfRule type="containsBlanks" dxfId="13315" priority="13313">
      <formula>LEN(TRIM(D440))=0</formula>
    </cfRule>
    <cfRule type="containsText" dxfId="13314" priority="13314" operator="containsText" text="Operational">
      <formula>NOT(ISERROR(SEARCH("Operational",D440)))</formula>
    </cfRule>
    <cfRule type="containsText" dxfId="13313" priority="13315" operator="containsText" text="Dn(service)">
      <formula>NOT(ISERROR(SEARCH("Dn(service)",D440)))</formula>
    </cfRule>
    <cfRule type="containsText" dxfId="13312" priority="13316" operator="containsText" text="Dn(waiting)">
      <formula>NOT(ISERROR(SEARCH("Dn(waiting)",D440)))</formula>
    </cfRule>
  </conditionalFormatting>
  <conditionalFormatting sqref="D441">
    <cfRule type="containsBlanks" dxfId="13311" priority="13309">
      <formula>LEN(TRIM(D441))=0</formula>
    </cfRule>
    <cfRule type="containsText" dxfId="13310" priority="13310" operator="containsText" text="Operational">
      <formula>NOT(ISERROR(SEARCH("Operational",D441)))</formula>
    </cfRule>
    <cfRule type="containsText" dxfId="13309" priority="13311" operator="containsText" text="Dn(service)">
      <formula>NOT(ISERROR(SEARCH("Dn(service)",D441)))</formula>
    </cfRule>
    <cfRule type="containsText" dxfId="13308" priority="13312" operator="containsText" text="Dn(waiting)">
      <formula>NOT(ISERROR(SEARCH("Dn(waiting)",D441)))</formula>
    </cfRule>
  </conditionalFormatting>
  <conditionalFormatting sqref="F437">
    <cfRule type="containsBlanks" dxfId="13307" priority="13305">
      <formula>LEN(TRIM(F437))=0</formula>
    </cfRule>
    <cfRule type="containsText" dxfId="13306" priority="13306" operator="containsText" text="Operational">
      <formula>NOT(ISERROR(SEARCH("Operational",F437)))</formula>
    </cfRule>
    <cfRule type="containsText" dxfId="13305" priority="13307" operator="containsText" text="Dn(service)">
      <formula>NOT(ISERROR(SEARCH("Dn(service)",F437)))</formula>
    </cfRule>
    <cfRule type="containsText" dxfId="13304" priority="13308" operator="containsText" text="Dn(waiting)">
      <formula>NOT(ISERROR(SEARCH("Dn(waiting)",F437)))</formula>
    </cfRule>
  </conditionalFormatting>
  <conditionalFormatting sqref="F435">
    <cfRule type="containsBlanks" dxfId="13303" priority="13301">
      <formula>LEN(TRIM(F435))=0</formula>
    </cfRule>
    <cfRule type="containsText" dxfId="13302" priority="13302" operator="containsText" text="Operational">
      <formula>NOT(ISERROR(SEARCH("Operational",F435)))</formula>
    </cfRule>
    <cfRule type="containsText" dxfId="13301" priority="13303" operator="containsText" text="Dn(service)">
      <formula>NOT(ISERROR(SEARCH("Dn(service)",F435)))</formula>
    </cfRule>
    <cfRule type="containsText" dxfId="13300" priority="13304" operator="containsText" text="Dn(waiting)">
      <formula>NOT(ISERROR(SEARCH("Dn(waiting)",F435)))</formula>
    </cfRule>
  </conditionalFormatting>
  <conditionalFormatting sqref="F439:F440">
    <cfRule type="containsBlanks" dxfId="13299" priority="13297">
      <formula>LEN(TRIM(F439))=0</formula>
    </cfRule>
    <cfRule type="containsText" dxfId="13298" priority="13298" operator="containsText" text="Operational">
      <formula>NOT(ISERROR(SEARCH("Operational",F439)))</formula>
    </cfRule>
    <cfRule type="containsText" dxfId="13297" priority="13299" operator="containsText" text="Dn(service)">
      <formula>NOT(ISERROR(SEARCH("Dn(service)",F439)))</formula>
    </cfRule>
    <cfRule type="containsText" dxfId="13296" priority="13300" operator="containsText" text="Dn(waiting)">
      <formula>NOT(ISERROR(SEARCH("Dn(waiting)",F439)))</formula>
    </cfRule>
  </conditionalFormatting>
  <conditionalFormatting sqref="D443:D447 C450:C458 G445:G458 E455:E458">
    <cfRule type="containsBlanks" dxfId="13295" priority="13293">
      <formula>LEN(TRIM(C443))=0</formula>
    </cfRule>
    <cfRule type="containsText" dxfId="13294" priority="13294" operator="containsText" text="Operational">
      <formula>NOT(ISERROR(SEARCH("Operational",C443)))</formula>
    </cfRule>
    <cfRule type="containsText" dxfId="13293" priority="13295" operator="containsText" text="Dn(service)">
      <formula>NOT(ISERROR(SEARCH("Dn(service)",C443)))</formula>
    </cfRule>
    <cfRule type="containsText" dxfId="13292" priority="13296" operator="containsText" text="Dn(waiting)">
      <formula>NOT(ISERROR(SEARCH("Dn(waiting)",C443)))</formula>
    </cfRule>
  </conditionalFormatting>
  <conditionalFormatting sqref="G459">
    <cfRule type="containsBlanks" dxfId="13291" priority="13289">
      <formula>LEN(TRIM(G459))=0</formula>
    </cfRule>
    <cfRule type="containsText" dxfId="13290" priority="13290" operator="containsText" text="Operational">
      <formula>NOT(ISERROR(SEARCH("Operational",G459)))</formula>
    </cfRule>
    <cfRule type="containsText" dxfId="13289" priority="13291" operator="containsText" text="Dn(service)">
      <formula>NOT(ISERROR(SEARCH("Dn(service)",G459)))</formula>
    </cfRule>
    <cfRule type="containsText" dxfId="13288" priority="13292" operator="containsText" text="Dn(waiting)">
      <formula>NOT(ISERROR(SEARCH("Dn(waiting)",G459)))</formula>
    </cfRule>
  </conditionalFormatting>
  <conditionalFormatting sqref="F460">
    <cfRule type="containsBlanks" dxfId="13287" priority="13285">
      <formula>LEN(TRIM(F460))=0</formula>
    </cfRule>
    <cfRule type="containsText" dxfId="13286" priority="13286" operator="containsText" text="Operational">
      <formula>NOT(ISERROR(SEARCH("Operational",F460)))</formula>
    </cfRule>
    <cfRule type="containsText" dxfId="13285" priority="13287" operator="containsText" text="Dn(service)">
      <formula>NOT(ISERROR(SEARCH("Dn(service)",F460)))</formula>
    </cfRule>
    <cfRule type="containsText" dxfId="13284" priority="13288" operator="containsText" text="Dn(waiting)">
      <formula>NOT(ISERROR(SEARCH("Dn(waiting)",F460)))</formula>
    </cfRule>
  </conditionalFormatting>
  <conditionalFormatting sqref="C461">
    <cfRule type="containsBlanks" dxfId="13283" priority="13281">
      <formula>LEN(TRIM(C461))=0</formula>
    </cfRule>
    <cfRule type="containsText" dxfId="13282" priority="13282" operator="containsText" text="Operational">
      <formula>NOT(ISERROR(SEARCH("Operational",C461)))</formula>
    </cfRule>
    <cfRule type="containsText" dxfId="13281" priority="13283" operator="containsText" text="Dn(service)">
      <formula>NOT(ISERROR(SEARCH("Dn(service)",C461)))</formula>
    </cfRule>
    <cfRule type="containsText" dxfId="13280" priority="13284" operator="containsText" text="Dn(waiting)">
      <formula>NOT(ISERROR(SEARCH("Dn(waiting)",C461)))</formula>
    </cfRule>
  </conditionalFormatting>
  <conditionalFormatting sqref="C462">
    <cfRule type="containsBlanks" dxfId="13279" priority="13277">
      <formula>LEN(TRIM(C462))=0</formula>
    </cfRule>
    <cfRule type="containsText" dxfId="13278" priority="13278" operator="containsText" text="Operational">
      <formula>NOT(ISERROR(SEARCH("Operational",C462)))</formula>
    </cfRule>
    <cfRule type="containsText" dxfId="13277" priority="13279" operator="containsText" text="Dn(service)">
      <formula>NOT(ISERROR(SEARCH("Dn(service)",C462)))</formula>
    </cfRule>
    <cfRule type="containsText" dxfId="13276" priority="13280" operator="containsText" text="Dn(waiting)">
      <formula>NOT(ISERROR(SEARCH("Dn(waiting)",C462)))</formula>
    </cfRule>
  </conditionalFormatting>
  <conditionalFormatting sqref="C463">
    <cfRule type="containsBlanks" dxfId="13275" priority="13273">
      <formula>LEN(TRIM(C463))=0</formula>
    </cfRule>
    <cfRule type="containsText" dxfId="13274" priority="13274" operator="containsText" text="Operational">
      <formula>NOT(ISERROR(SEARCH("Operational",C463)))</formula>
    </cfRule>
    <cfRule type="containsText" dxfId="13273" priority="13275" operator="containsText" text="Dn(service)">
      <formula>NOT(ISERROR(SEARCH("Dn(service)",C463)))</formula>
    </cfRule>
    <cfRule type="containsText" dxfId="13272" priority="13276" operator="containsText" text="Dn(waiting)">
      <formula>NOT(ISERROR(SEARCH("Dn(waiting)",C463)))</formula>
    </cfRule>
  </conditionalFormatting>
  <conditionalFormatting sqref="C311">
    <cfRule type="containsBlanks" dxfId="13271" priority="13269">
      <formula>LEN(TRIM(C311))=0</formula>
    </cfRule>
    <cfRule type="containsText" dxfId="13270" priority="13270" operator="containsText" text="Operational">
      <formula>NOT(ISERROR(SEARCH("Operational",C311)))</formula>
    </cfRule>
    <cfRule type="containsText" dxfId="13269" priority="13271" operator="containsText" text="Dn(service)">
      <formula>NOT(ISERROR(SEARCH("Dn(service)",C311)))</formula>
    </cfRule>
    <cfRule type="containsText" dxfId="13268" priority="13272" operator="containsText" text="Dn(waiting)">
      <formula>NOT(ISERROR(SEARCH("Dn(waiting)",C311)))</formula>
    </cfRule>
  </conditionalFormatting>
  <conditionalFormatting sqref="C312">
    <cfRule type="containsBlanks" dxfId="13267" priority="13265">
      <formula>LEN(TRIM(C312))=0</formula>
    </cfRule>
    <cfRule type="containsText" dxfId="13266" priority="13266" operator="containsText" text="Operational">
      <formula>NOT(ISERROR(SEARCH("Operational",C312)))</formula>
    </cfRule>
    <cfRule type="containsText" dxfId="13265" priority="13267" operator="containsText" text="Dn(service)">
      <formula>NOT(ISERROR(SEARCH("Dn(service)",C312)))</formula>
    </cfRule>
    <cfRule type="containsText" dxfId="13264" priority="13268" operator="containsText" text="Dn(waiting)">
      <formula>NOT(ISERROR(SEARCH("Dn(waiting)",C312)))</formula>
    </cfRule>
  </conditionalFormatting>
  <conditionalFormatting sqref="C313">
    <cfRule type="containsBlanks" dxfId="13263" priority="13261">
      <formula>LEN(TRIM(C313))=0</formula>
    </cfRule>
    <cfRule type="containsText" dxfId="13262" priority="13262" operator="containsText" text="Operational">
      <formula>NOT(ISERROR(SEARCH("Operational",C313)))</formula>
    </cfRule>
    <cfRule type="containsText" dxfId="13261" priority="13263" operator="containsText" text="Dn(service)">
      <formula>NOT(ISERROR(SEARCH("Dn(service)",C313)))</formula>
    </cfRule>
    <cfRule type="containsText" dxfId="13260" priority="13264" operator="containsText" text="Dn(waiting)">
      <formula>NOT(ISERROR(SEARCH("Dn(waiting)",C313)))</formula>
    </cfRule>
  </conditionalFormatting>
  <conditionalFormatting sqref="E314">
    <cfRule type="containsBlanks" dxfId="13259" priority="13257">
      <formula>LEN(TRIM(E314))=0</formula>
    </cfRule>
    <cfRule type="containsText" dxfId="13258" priority="13258" operator="containsText" text="Operational">
      <formula>NOT(ISERROR(SEARCH("Operational",E314)))</formula>
    </cfRule>
    <cfRule type="containsText" dxfId="13257" priority="13259" operator="containsText" text="Dn(service)">
      <formula>NOT(ISERROR(SEARCH("Dn(service)",E314)))</formula>
    </cfRule>
    <cfRule type="containsText" dxfId="13256" priority="13260" operator="containsText" text="Dn(waiting)">
      <formula>NOT(ISERROR(SEARCH("Dn(waiting)",E314)))</formula>
    </cfRule>
  </conditionalFormatting>
  <conditionalFormatting sqref="E315">
    <cfRule type="containsBlanks" dxfId="13255" priority="13253">
      <formula>LEN(TRIM(E315))=0</formula>
    </cfRule>
    <cfRule type="containsText" dxfId="13254" priority="13254" operator="containsText" text="Operational">
      <formula>NOT(ISERROR(SEARCH("Operational",E315)))</formula>
    </cfRule>
    <cfRule type="containsText" dxfId="13253" priority="13255" operator="containsText" text="Dn(service)">
      <formula>NOT(ISERROR(SEARCH("Dn(service)",E315)))</formula>
    </cfRule>
    <cfRule type="containsText" dxfId="13252" priority="13256" operator="containsText" text="Dn(waiting)">
      <formula>NOT(ISERROR(SEARCH("Dn(waiting)",E315)))</formula>
    </cfRule>
  </conditionalFormatting>
  <conditionalFormatting sqref="G313">
    <cfRule type="containsBlanks" dxfId="13251" priority="13249">
      <formula>LEN(TRIM(G313))=0</formula>
    </cfRule>
    <cfRule type="containsText" dxfId="13250" priority="13250" operator="containsText" text="Operational">
      <formula>NOT(ISERROR(SEARCH("Operational",G313)))</formula>
    </cfRule>
    <cfRule type="containsText" dxfId="13249" priority="13251" operator="containsText" text="Dn(service)">
      <formula>NOT(ISERROR(SEARCH("Dn(service)",G313)))</formula>
    </cfRule>
    <cfRule type="containsText" dxfId="13248" priority="13252" operator="containsText" text="Dn(waiting)">
      <formula>NOT(ISERROR(SEARCH("Dn(waiting)",G313)))</formula>
    </cfRule>
  </conditionalFormatting>
  <conditionalFormatting sqref="G314">
    <cfRule type="containsBlanks" dxfId="13247" priority="13245">
      <formula>LEN(TRIM(G314))=0</formula>
    </cfRule>
    <cfRule type="containsText" dxfId="13246" priority="13246" operator="containsText" text="Operational">
      <formula>NOT(ISERROR(SEARCH("Operational",G314)))</formula>
    </cfRule>
    <cfRule type="containsText" dxfId="13245" priority="13247" operator="containsText" text="Dn(service)">
      <formula>NOT(ISERROR(SEARCH("Dn(service)",G314)))</formula>
    </cfRule>
    <cfRule type="containsText" dxfId="13244" priority="13248" operator="containsText" text="Dn(waiting)">
      <formula>NOT(ISERROR(SEARCH("Dn(waiting)",G314)))</formula>
    </cfRule>
  </conditionalFormatting>
  <conditionalFormatting sqref="G312">
    <cfRule type="containsBlanks" dxfId="13243" priority="13241">
      <formula>LEN(TRIM(G312))=0</formula>
    </cfRule>
    <cfRule type="containsText" dxfId="13242" priority="13242" operator="containsText" text="Operational">
      <formula>NOT(ISERROR(SEARCH("Operational",G312)))</formula>
    </cfRule>
    <cfRule type="containsText" dxfId="13241" priority="13243" operator="containsText" text="Dn(service)">
      <formula>NOT(ISERROR(SEARCH("Dn(service)",G312)))</formula>
    </cfRule>
    <cfRule type="containsText" dxfId="13240" priority="13244" operator="containsText" text="Dn(waiting)">
      <formula>NOT(ISERROR(SEARCH("Dn(waiting)",G312)))</formula>
    </cfRule>
  </conditionalFormatting>
  <conditionalFormatting sqref="C314">
    <cfRule type="containsBlanks" dxfId="13239" priority="13237">
      <formula>LEN(TRIM(C314))=0</formula>
    </cfRule>
    <cfRule type="containsText" dxfId="13238" priority="13238" operator="containsText" text="Operational">
      <formula>NOT(ISERROR(SEARCH("Operational",C314)))</formula>
    </cfRule>
    <cfRule type="containsText" dxfId="13237" priority="13239" operator="containsText" text="Dn(service)">
      <formula>NOT(ISERROR(SEARCH("Dn(service)",C314)))</formula>
    </cfRule>
    <cfRule type="containsText" dxfId="13236" priority="13240" operator="containsText" text="Dn(waiting)">
      <formula>NOT(ISERROR(SEARCH("Dn(waiting)",C314)))</formula>
    </cfRule>
  </conditionalFormatting>
  <conditionalFormatting sqref="E316">
    <cfRule type="containsBlanks" dxfId="13235" priority="13233">
      <formula>LEN(TRIM(E316))=0</formula>
    </cfRule>
    <cfRule type="containsText" dxfId="13234" priority="13234" operator="containsText" text="Operational">
      <formula>NOT(ISERROR(SEARCH("Operational",E316)))</formula>
    </cfRule>
    <cfRule type="containsText" dxfId="13233" priority="13235" operator="containsText" text="Dn(service)">
      <formula>NOT(ISERROR(SEARCH("Dn(service)",E316)))</formula>
    </cfRule>
    <cfRule type="containsText" dxfId="13232" priority="13236" operator="containsText" text="Dn(waiting)">
      <formula>NOT(ISERROR(SEARCH("Dn(waiting)",E316)))</formula>
    </cfRule>
  </conditionalFormatting>
  <conditionalFormatting sqref="G316">
    <cfRule type="containsBlanks" dxfId="13231" priority="13229">
      <formula>LEN(TRIM(G316))=0</formula>
    </cfRule>
    <cfRule type="containsText" dxfId="13230" priority="13230" operator="containsText" text="Operational">
      <formula>NOT(ISERROR(SEARCH("Operational",G316)))</formula>
    </cfRule>
    <cfRule type="containsText" dxfId="13229" priority="13231" operator="containsText" text="Dn(service)">
      <formula>NOT(ISERROR(SEARCH("Dn(service)",G316)))</formula>
    </cfRule>
    <cfRule type="containsText" dxfId="13228" priority="13232" operator="containsText" text="Dn(waiting)">
      <formula>NOT(ISERROR(SEARCH("Dn(waiting)",G316)))</formula>
    </cfRule>
  </conditionalFormatting>
  <conditionalFormatting sqref="G317">
    <cfRule type="containsBlanks" dxfId="13227" priority="13225">
      <formula>LEN(TRIM(G317))=0</formula>
    </cfRule>
    <cfRule type="containsText" dxfId="13226" priority="13226" operator="containsText" text="Operational">
      <formula>NOT(ISERROR(SEARCH("Operational",G317)))</formula>
    </cfRule>
    <cfRule type="containsText" dxfId="13225" priority="13227" operator="containsText" text="Dn(service)">
      <formula>NOT(ISERROR(SEARCH("Dn(service)",G317)))</formula>
    </cfRule>
    <cfRule type="containsText" dxfId="13224" priority="13228" operator="containsText" text="Dn(waiting)">
      <formula>NOT(ISERROR(SEARCH("Dn(waiting)",G317)))</formula>
    </cfRule>
  </conditionalFormatting>
  <conditionalFormatting sqref="G318">
    <cfRule type="containsBlanks" dxfId="13223" priority="13221">
      <formula>LEN(TRIM(G318))=0</formula>
    </cfRule>
    <cfRule type="containsText" dxfId="13222" priority="13222" operator="containsText" text="Operational">
      <formula>NOT(ISERROR(SEARCH("Operational",G318)))</formula>
    </cfRule>
    <cfRule type="containsText" dxfId="13221" priority="13223" operator="containsText" text="Dn(service)">
      <formula>NOT(ISERROR(SEARCH("Dn(service)",G318)))</formula>
    </cfRule>
    <cfRule type="containsText" dxfId="13220" priority="13224" operator="containsText" text="Dn(waiting)">
      <formula>NOT(ISERROR(SEARCH("Dn(waiting)",G318)))</formula>
    </cfRule>
  </conditionalFormatting>
  <conditionalFormatting sqref="F317">
    <cfRule type="containsBlanks" dxfId="13219" priority="13217">
      <formula>LEN(TRIM(F317))=0</formula>
    </cfRule>
    <cfRule type="containsText" dxfId="13218" priority="13218" operator="containsText" text="Operational">
      <formula>NOT(ISERROR(SEARCH("Operational",F317)))</formula>
    </cfRule>
    <cfRule type="containsText" dxfId="13217" priority="13219" operator="containsText" text="Dn(service)">
      <formula>NOT(ISERROR(SEARCH("Dn(service)",F317)))</formula>
    </cfRule>
    <cfRule type="containsText" dxfId="13216" priority="13220" operator="containsText" text="Dn(waiting)">
      <formula>NOT(ISERROR(SEARCH("Dn(waiting)",F317)))</formula>
    </cfRule>
  </conditionalFormatting>
  <conditionalFormatting sqref="F318">
    <cfRule type="containsBlanks" dxfId="13215" priority="13213">
      <formula>LEN(TRIM(F318))=0</formula>
    </cfRule>
    <cfRule type="containsText" dxfId="13214" priority="13214" operator="containsText" text="Operational">
      <formula>NOT(ISERROR(SEARCH("Operational",F318)))</formula>
    </cfRule>
    <cfRule type="containsText" dxfId="13213" priority="13215" operator="containsText" text="Dn(service)">
      <formula>NOT(ISERROR(SEARCH("Dn(service)",F318)))</formula>
    </cfRule>
    <cfRule type="containsText" dxfId="13212" priority="13216" operator="containsText" text="Dn(waiting)">
      <formula>NOT(ISERROR(SEARCH("Dn(waiting)",F318)))</formula>
    </cfRule>
  </conditionalFormatting>
  <conditionalFormatting sqref="F320">
    <cfRule type="containsBlanks" dxfId="13211" priority="13209">
      <formula>LEN(TRIM(F320))=0</formula>
    </cfRule>
    <cfRule type="containsText" dxfId="13210" priority="13210" operator="containsText" text="Operational">
      <formula>NOT(ISERROR(SEARCH("Operational",F320)))</formula>
    </cfRule>
    <cfRule type="containsText" dxfId="13209" priority="13211" operator="containsText" text="Dn(service)">
      <formula>NOT(ISERROR(SEARCH("Dn(service)",F320)))</formula>
    </cfRule>
    <cfRule type="containsText" dxfId="13208" priority="13212" operator="containsText" text="Dn(waiting)">
      <formula>NOT(ISERROR(SEARCH("Dn(waiting)",F320)))</formula>
    </cfRule>
  </conditionalFormatting>
  <conditionalFormatting sqref="F319">
    <cfRule type="containsBlanks" dxfId="13207" priority="13205">
      <formula>LEN(TRIM(F319))=0</formula>
    </cfRule>
    <cfRule type="containsText" dxfId="13206" priority="13206" operator="containsText" text="Operational">
      <formula>NOT(ISERROR(SEARCH("Operational",F319)))</formula>
    </cfRule>
    <cfRule type="containsText" dxfId="13205" priority="13207" operator="containsText" text="Dn(service)">
      <formula>NOT(ISERROR(SEARCH("Dn(service)",F319)))</formula>
    </cfRule>
    <cfRule type="containsText" dxfId="13204" priority="13208" operator="containsText" text="Dn(waiting)">
      <formula>NOT(ISERROR(SEARCH("Dn(waiting)",F319)))</formula>
    </cfRule>
  </conditionalFormatting>
  <conditionalFormatting sqref="D321">
    <cfRule type="containsBlanks" dxfId="13203" priority="13201">
      <formula>LEN(TRIM(D321))=0</formula>
    </cfRule>
    <cfRule type="containsText" dxfId="13202" priority="13202" operator="containsText" text="Operational">
      <formula>NOT(ISERROR(SEARCH("Operational",D321)))</formula>
    </cfRule>
    <cfRule type="containsText" dxfId="13201" priority="13203" operator="containsText" text="Dn(service)">
      <formula>NOT(ISERROR(SEARCH("Dn(service)",D321)))</formula>
    </cfRule>
    <cfRule type="containsText" dxfId="13200" priority="13204" operator="containsText" text="Dn(waiting)">
      <formula>NOT(ISERROR(SEARCH("Dn(waiting)",D321)))</formula>
    </cfRule>
  </conditionalFormatting>
  <conditionalFormatting sqref="D322">
    <cfRule type="containsBlanks" dxfId="13199" priority="13197">
      <formula>LEN(TRIM(D322))=0</formula>
    </cfRule>
    <cfRule type="containsText" dxfId="13198" priority="13198" operator="containsText" text="Operational">
      <formula>NOT(ISERROR(SEARCH("Operational",D322)))</formula>
    </cfRule>
    <cfRule type="containsText" dxfId="13197" priority="13199" operator="containsText" text="Dn(service)">
      <formula>NOT(ISERROR(SEARCH("Dn(service)",D322)))</formula>
    </cfRule>
    <cfRule type="containsText" dxfId="13196" priority="13200" operator="containsText" text="Dn(waiting)">
      <formula>NOT(ISERROR(SEARCH("Dn(waiting)",D322)))</formula>
    </cfRule>
  </conditionalFormatting>
  <conditionalFormatting sqref="D323">
    <cfRule type="containsBlanks" dxfId="13195" priority="13193">
      <formula>LEN(TRIM(D323))=0</formula>
    </cfRule>
    <cfRule type="containsText" dxfId="13194" priority="13194" operator="containsText" text="Operational">
      <formula>NOT(ISERROR(SEARCH("Operational",D323)))</formula>
    </cfRule>
    <cfRule type="containsText" dxfId="13193" priority="13195" operator="containsText" text="Dn(service)">
      <formula>NOT(ISERROR(SEARCH("Dn(service)",D323)))</formula>
    </cfRule>
    <cfRule type="containsText" dxfId="13192" priority="13196" operator="containsText" text="Dn(waiting)">
      <formula>NOT(ISERROR(SEARCH("Dn(waiting)",D323)))</formula>
    </cfRule>
  </conditionalFormatting>
  <conditionalFormatting sqref="D324">
    <cfRule type="containsBlanks" dxfId="13191" priority="13189">
      <formula>LEN(TRIM(D324))=0</formula>
    </cfRule>
    <cfRule type="containsText" dxfId="13190" priority="13190" operator="containsText" text="Operational">
      <formula>NOT(ISERROR(SEARCH("Operational",D324)))</formula>
    </cfRule>
    <cfRule type="containsText" dxfId="13189" priority="13191" operator="containsText" text="Dn(service)">
      <formula>NOT(ISERROR(SEARCH("Dn(service)",D324)))</formula>
    </cfRule>
    <cfRule type="containsText" dxfId="13188" priority="13192" operator="containsText" text="Dn(waiting)">
      <formula>NOT(ISERROR(SEARCH("Dn(waiting)",D324)))</formula>
    </cfRule>
  </conditionalFormatting>
  <conditionalFormatting sqref="C325">
    <cfRule type="containsBlanks" dxfId="13187" priority="13185">
      <formula>LEN(TRIM(C325))=0</formula>
    </cfRule>
    <cfRule type="containsText" dxfId="13186" priority="13186" operator="containsText" text="Operational">
      <formula>NOT(ISERROR(SEARCH("Operational",C325)))</formula>
    </cfRule>
    <cfRule type="containsText" dxfId="13185" priority="13187" operator="containsText" text="Dn(service)">
      <formula>NOT(ISERROR(SEARCH("Dn(service)",C325)))</formula>
    </cfRule>
    <cfRule type="containsText" dxfId="13184" priority="13188" operator="containsText" text="Dn(waiting)">
      <formula>NOT(ISERROR(SEARCH("Dn(waiting)",C325)))</formula>
    </cfRule>
  </conditionalFormatting>
  <conditionalFormatting sqref="C326">
    <cfRule type="containsBlanks" dxfId="13183" priority="13181">
      <formula>LEN(TRIM(C326))=0</formula>
    </cfRule>
    <cfRule type="containsText" dxfId="13182" priority="13182" operator="containsText" text="Operational">
      <formula>NOT(ISERROR(SEARCH("Operational",C326)))</formula>
    </cfRule>
    <cfRule type="containsText" dxfId="13181" priority="13183" operator="containsText" text="Dn(service)">
      <formula>NOT(ISERROR(SEARCH("Dn(service)",C326)))</formula>
    </cfRule>
    <cfRule type="containsText" dxfId="13180" priority="13184" operator="containsText" text="Dn(waiting)">
      <formula>NOT(ISERROR(SEARCH("Dn(waiting)",C326)))</formula>
    </cfRule>
  </conditionalFormatting>
  <conditionalFormatting sqref="C327">
    <cfRule type="containsBlanks" dxfId="13179" priority="13177">
      <formula>LEN(TRIM(C327))=0</formula>
    </cfRule>
    <cfRule type="containsText" dxfId="13178" priority="13178" operator="containsText" text="Operational">
      <formula>NOT(ISERROR(SEARCH("Operational",C327)))</formula>
    </cfRule>
    <cfRule type="containsText" dxfId="13177" priority="13179" operator="containsText" text="Dn(service)">
      <formula>NOT(ISERROR(SEARCH("Dn(service)",C327)))</formula>
    </cfRule>
    <cfRule type="containsText" dxfId="13176" priority="13180" operator="containsText" text="Dn(waiting)">
      <formula>NOT(ISERROR(SEARCH("Dn(waiting)",C327)))</formula>
    </cfRule>
  </conditionalFormatting>
  <conditionalFormatting sqref="C328">
    <cfRule type="containsBlanks" dxfId="13175" priority="13173">
      <formula>LEN(TRIM(C328))=0</formula>
    </cfRule>
    <cfRule type="containsText" dxfId="13174" priority="13174" operator="containsText" text="Operational">
      <formula>NOT(ISERROR(SEARCH("Operational",C328)))</formula>
    </cfRule>
    <cfRule type="containsText" dxfId="13173" priority="13175" operator="containsText" text="Dn(service)">
      <formula>NOT(ISERROR(SEARCH("Dn(service)",C328)))</formula>
    </cfRule>
    <cfRule type="containsText" dxfId="13172" priority="13176" operator="containsText" text="Dn(waiting)">
      <formula>NOT(ISERROR(SEARCH("Dn(waiting)",C328)))</formula>
    </cfRule>
  </conditionalFormatting>
  <conditionalFormatting sqref="C329">
    <cfRule type="containsBlanks" dxfId="13171" priority="13169">
      <formula>LEN(TRIM(C329))=0</formula>
    </cfRule>
    <cfRule type="containsText" dxfId="13170" priority="13170" operator="containsText" text="Operational">
      <formula>NOT(ISERROR(SEARCH("Operational",C329)))</formula>
    </cfRule>
    <cfRule type="containsText" dxfId="13169" priority="13171" operator="containsText" text="Dn(service)">
      <formula>NOT(ISERROR(SEARCH("Dn(service)",C329)))</formula>
    </cfRule>
    <cfRule type="containsText" dxfId="13168" priority="13172" operator="containsText" text="Dn(waiting)">
      <formula>NOT(ISERROR(SEARCH("Dn(waiting)",C329)))</formula>
    </cfRule>
  </conditionalFormatting>
  <conditionalFormatting sqref="G322">
    <cfRule type="containsBlanks" dxfId="13167" priority="13165">
      <formula>LEN(TRIM(G322))=0</formula>
    </cfRule>
    <cfRule type="containsText" dxfId="13166" priority="13166" operator="containsText" text="Operational">
      <formula>NOT(ISERROR(SEARCH("Operational",G322)))</formula>
    </cfRule>
    <cfRule type="containsText" dxfId="13165" priority="13167" operator="containsText" text="Dn(service)">
      <formula>NOT(ISERROR(SEARCH("Dn(service)",G322)))</formula>
    </cfRule>
    <cfRule type="containsText" dxfId="13164" priority="13168" operator="containsText" text="Dn(waiting)">
      <formula>NOT(ISERROR(SEARCH("Dn(waiting)",G322)))</formula>
    </cfRule>
  </conditionalFormatting>
  <conditionalFormatting sqref="G323">
    <cfRule type="containsBlanks" dxfId="13163" priority="13161">
      <formula>LEN(TRIM(G323))=0</formula>
    </cfRule>
    <cfRule type="containsText" dxfId="13162" priority="13162" operator="containsText" text="Operational">
      <formula>NOT(ISERROR(SEARCH("Operational",G323)))</formula>
    </cfRule>
    <cfRule type="containsText" dxfId="13161" priority="13163" operator="containsText" text="Dn(service)">
      <formula>NOT(ISERROR(SEARCH("Dn(service)",G323)))</formula>
    </cfRule>
    <cfRule type="containsText" dxfId="13160" priority="13164" operator="containsText" text="Dn(waiting)">
      <formula>NOT(ISERROR(SEARCH("Dn(waiting)",G323)))</formula>
    </cfRule>
  </conditionalFormatting>
  <conditionalFormatting sqref="G324">
    <cfRule type="containsBlanks" dxfId="13159" priority="13157">
      <formula>LEN(TRIM(G324))=0</formula>
    </cfRule>
    <cfRule type="containsText" dxfId="13158" priority="13158" operator="containsText" text="Operational">
      <formula>NOT(ISERROR(SEARCH("Operational",G324)))</formula>
    </cfRule>
    <cfRule type="containsText" dxfId="13157" priority="13159" operator="containsText" text="Dn(service)">
      <formula>NOT(ISERROR(SEARCH("Dn(service)",G324)))</formula>
    </cfRule>
    <cfRule type="containsText" dxfId="13156" priority="13160" operator="containsText" text="Dn(waiting)">
      <formula>NOT(ISERROR(SEARCH("Dn(waiting)",G324)))</formula>
    </cfRule>
  </conditionalFormatting>
  <conditionalFormatting sqref="G329">
    <cfRule type="containsBlanks" dxfId="13155" priority="13153">
      <formula>LEN(TRIM(G329))=0</formula>
    </cfRule>
    <cfRule type="containsText" dxfId="13154" priority="13154" operator="containsText" text="Operational">
      <formula>NOT(ISERROR(SEARCH("Operational",G329)))</formula>
    </cfRule>
    <cfRule type="containsText" dxfId="13153" priority="13155" operator="containsText" text="Dn(service)">
      <formula>NOT(ISERROR(SEARCH("Dn(service)",G329)))</formula>
    </cfRule>
    <cfRule type="containsText" dxfId="13152" priority="13156" operator="containsText" text="Dn(waiting)">
      <formula>NOT(ISERROR(SEARCH("Dn(waiting)",G329)))</formula>
    </cfRule>
  </conditionalFormatting>
  <conditionalFormatting sqref="G330">
    <cfRule type="containsBlanks" dxfId="13151" priority="13149">
      <formula>LEN(TRIM(G330))=0</formula>
    </cfRule>
    <cfRule type="containsText" dxfId="13150" priority="13150" operator="containsText" text="Operational">
      <formula>NOT(ISERROR(SEARCH("Operational",G330)))</formula>
    </cfRule>
    <cfRule type="containsText" dxfId="13149" priority="13151" operator="containsText" text="Dn(service)">
      <formula>NOT(ISERROR(SEARCH("Dn(service)",G330)))</formula>
    </cfRule>
    <cfRule type="containsText" dxfId="13148" priority="13152" operator="containsText" text="Dn(waiting)">
      <formula>NOT(ISERROR(SEARCH("Dn(waiting)",G330)))</formula>
    </cfRule>
  </conditionalFormatting>
  <conditionalFormatting sqref="G331">
    <cfRule type="containsBlanks" dxfId="13147" priority="13145">
      <formula>LEN(TRIM(G331))=0</formula>
    </cfRule>
    <cfRule type="containsText" dxfId="13146" priority="13146" operator="containsText" text="Operational">
      <formula>NOT(ISERROR(SEARCH("Operational",G331)))</formula>
    </cfRule>
    <cfRule type="containsText" dxfId="13145" priority="13147" operator="containsText" text="Dn(service)">
      <formula>NOT(ISERROR(SEARCH("Dn(service)",G331)))</formula>
    </cfRule>
    <cfRule type="containsText" dxfId="13144" priority="13148" operator="containsText" text="Dn(waiting)">
      <formula>NOT(ISERROR(SEARCH("Dn(waiting)",G331)))</formula>
    </cfRule>
  </conditionalFormatting>
  <conditionalFormatting sqref="G332">
    <cfRule type="containsBlanks" dxfId="13143" priority="13141">
      <formula>LEN(TRIM(G332))=0</formula>
    </cfRule>
    <cfRule type="containsText" dxfId="13142" priority="13142" operator="containsText" text="Operational">
      <formula>NOT(ISERROR(SEARCH("Operational",G332)))</formula>
    </cfRule>
    <cfRule type="containsText" dxfId="13141" priority="13143" operator="containsText" text="Dn(service)">
      <formula>NOT(ISERROR(SEARCH("Dn(service)",G332)))</formula>
    </cfRule>
    <cfRule type="containsText" dxfId="13140" priority="13144" operator="containsText" text="Dn(waiting)">
      <formula>NOT(ISERROR(SEARCH("Dn(waiting)",G332)))</formula>
    </cfRule>
  </conditionalFormatting>
  <conditionalFormatting sqref="G333">
    <cfRule type="containsBlanks" dxfId="13139" priority="13137">
      <formula>LEN(TRIM(G333))=0</formula>
    </cfRule>
    <cfRule type="containsText" dxfId="13138" priority="13138" operator="containsText" text="Operational">
      <formula>NOT(ISERROR(SEARCH("Operational",G333)))</formula>
    </cfRule>
    <cfRule type="containsText" dxfId="13137" priority="13139" operator="containsText" text="Dn(service)">
      <formula>NOT(ISERROR(SEARCH("Dn(service)",G333)))</formula>
    </cfRule>
    <cfRule type="containsText" dxfId="13136" priority="13140" operator="containsText" text="Dn(waiting)">
      <formula>NOT(ISERROR(SEARCH("Dn(waiting)",G333)))</formula>
    </cfRule>
  </conditionalFormatting>
  <conditionalFormatting sqref="E328">
    <cfRule type="containsBlanks" dxfId="13135" priority="13133">
      <formula>LEN(TRIM(E328))=0</formula>
    </cfRule>
    <cfRule type="containsText" dxfId="13134" priority="13134" operator="containsText" text="Operational">
      <formula>NOT(ISERROR(SEARCH("Operational",E328)))</formula>
    </cfRule>
    <cfRule type="containsText" dxfId="13133" priority="13135" operator="containsText" text="Dn(service)">
      <formula>NOT(ISERROR(SEARCH("Dn(service)",E328)))</formula>
    </cfRule>
    <cfRule type="containsText" dxfId="13132" priority="13136" operator="containsText" text="Dn(waiting)">
      <formula>NOT(ISERROR(SEARCH("Dn(waiting)",E328)))</formula>
    </cfRule>
  </conditionalFormatting>
  <conditionalFormatting sqref="E333">
    <cfRule type="containsBlanks" dxfId="13131" priority="13129">
      <formula>LEN(TRIM(E333))=0</formula>
    </cfRule>
    <cfRule type="containsText" dxfId="13130" priority="13130" operator="containsText" text="Operational">
      <formula>NOT(ISERROR(SEARCH("Operational",E333)))</formula>
    </cfRule>
    <cfRule type="containsText" dxfId="13129" priority="13131" operator="containsText" text="Dn(service)">
      <formula>NOT(ISERROR(SEARCH("Dn(service)",E333)))</formula>
    </cfRule>
    <cfRule type="containsText" dxfId="13128" priority="13132" operator="containsText" text="Dn(waiting)">
      <formula>NOT(ISERROR(SEARCH("Dn(waiting)",E333)))</formula>
    </cfRule>
  </conditionalFormatting>
  <conditionalFormatting sqref="E334">
    <cfRule type="containsBlanks" dxfId="13127" priority="13125">
      <formula>LEN(TRIM(E334))=0</formula>
    </cfRule>
    <cfRule type="containsText" dxfId="13126" priority="13126" operator="containsText" text="Operational">
      <formula>NOT(ISERROR(SEARCH("Operational",E334)))</formula>
    </cfRule>
    <cfRule type="containsText" dxfId="13125" priority="13127" operator="containsText" text="Dn(service)">
      <formula>NOT(ISERROR(SEARCH("Dn(service)",E334)))</formula>
    </cfRule>
    <cfRule type="containsText" dxfId="13124" priority="13128" operator="containsText" text="Dn(waiting)">
      <formula>NOT(ISERROR(SEARCH("Dn(waiting)",E334)))</formula>
    </cfRule>
  </conditionalFormatting>
  <conditionalFormatting sqref="E335">
    <cfRule type="containsBlanks" dxfId="13123" priority="13121">
      <formula>LEN(TRIM(E335))=0</formula>
    </cfRule>
    <cfRule type="containsText" dxfId="13122" priority="13122" operator="containsText" text="Operational">
      <formula>NOT(ISERROR(SEARCH("Operational",E335)))</formula>
    </cfRule>
    <cfRule type="containsText" dxfId="13121" priority="13123" operator="containsText" text="Dn(service)">
      <formula>NOT(ISERROR(SEARCH("Dn(service)",E335)))</formula>
    </cfRule>
    <cfRule type="containsText" dxfId="13120" priority="13124" operator="containsText" text="Dn(waiting)">
      <formula>NOT(ISERROR(SEARCH("Dn(waiting)",E335)))</formula>
    </cfRule>
  </conditionalFormatting>
  <conditionalFormatting sqref="E336">
    <cfRule type="containsBlanks" dxfId="13119" priority="13117">
      <formula>LEN(TRIM(E336))=0</formula>
    </cfRule>
    <cfRule type="containsText" dxfId="13118" priority="13118" operator="containsText" text="Operational">
      <formula>NOT(ISERROR(SEARCH("Operational",E336)))</formula>
    </cfRule>
    <cfRule type="containsText" dxfId="13117" priority="13119" operator="containsText" text="Dn(service)">
      <formula>NOT(ISERROR(SEARCH("Dn(service)",E336)))</formula>
    </cfRule>
    <cfRule type="containsText" dxfId="13116" priority="13120" operator="containsText" text="Dn(waiting)">
      <formula>NOT(ISERROR(SEARCH("Dn(waiting)",E336)))</formula>
    </cfRule>
  </conditionalFormatting>
  <conditionalFormatting sqref="E337">
    <cfRule type="containsBlanks" dxfId="13115" priority="13113">
      <formula>LEN(TRIM(E337))=0</formula>
    </cfRule>
    <cfRule type="containsText" dxfId="13114" priority="13114" operator="containsText" text="Operational">
      <formula>NOT(ISERROR(SEARCH("Operational",E337)))</formula>
    </cfRule>
    <cfRule type="containsText" dxfId="13113" priority="13115" operator="containsText" text="Dn(service)">
      <formula>NOT(ISERROR(SEARCH("Dn(service)",E337)))</formula>
    </cfRule>
    <cfRule type="containsText" dxfId="13112" priority="13116" operator="containsText" text="Dn(waiting)">
      <formula>NOT(ISERROR(SEARCH("Dn(waiting)",E337)))</formula>
    </cfRule>
  </conditionalFormatting>
  <conditionalFormatting sqref="F337">
    <cfRule type="containsBlanks" dxfId="13111" priority="13109">
      <formula>LEN(TRIM(F337))=0</formula>
    </cfRule>
    <cfRule type="containsText" dxfId="13110" priority="13110" operator="containsText" text="Operational">
      <formula>NOT(ISERROR(SEARCH("Operational",F337)))</formula>
    </cfRule>
    <cfRule type="containsText" dxfId="13109" priority="13111" operator="containsText" text="Dn(service)">
      <formula>NOT(ISERROR(SEARCH("Dn(service)",F337)))</formula>
    </cfRule>
    <cfRule type="containsText" dxfId="13108" priority="13112" operator="containsText" text="Dn(waiting)">
      <formula>NOT(ISERROR(SEARCH("Dn(waiting)",F337)))</formula>
    </cfRule>
  </conditionalFormatting>
  <conditionalFormatting sqref="F338">
    <cfRule type="containsBlanks" dxfId="13107" priority="13105">
      <formula>LEN(TRIM(F338))=0</formula>
    </cfRule>
    <cfRule type="containsText" dxfId="13106" priority="13106" operator="containsText" text="Operational">
      <formula>NOT(ISERROR(SEARCH("Operational",F338)))</formula>
    </cfRule>
    <cfRule type="containsText" dxfId="13105" priority="13107" operator="containsText" text="Dn(service)">
      <formula>NOT(ISERROR(SEARCH("Dn(service)",F338)))</formula>
    </cfRule>
    <cfRule type="containsText" dxfId="13104" priority="13108" operator="containsText" text="Dn(waiting)">
      <formula>NOT(ISERROR(SEARCH("Dn(waiting)",F338)))</formula>
    </cfRule>
  </conditionalFormatting>
  <conditionalFormatting sqref="F339">
    <cfRule type="containsBlanks" dxfId="13103" priority="13101">
      <formula>LEN(TRIM(F339))=0</formula>
    </cfRule>
    <cfRule type="containsText" dxfId="13102" priority="13102" operator="containsText" text="Operational">
      <formula>NOT(ISERROR(SEARCH("Operational",F339)))</formula>
    </cfRule>
    <cfRule type="containsText" dxfId="13101" priority="13103" operator="containsText" text="Dn(service)">
      <formula>NOT(ISERROR(SEARCH("Dn(service)",F339)))</formula>
    </cfRule>
    <cfRule type="containsText" dxfId="13100" priority="13104" operator="containsText" text="Dn(waiting)">
      <formula>NOT(ISERROR(SEARCH("Dn(waiting)",F339)))</formula>
    </cfRule>
  </conditionalFormatting>
  <conditionalFormatting sqref="F340">
    <cfRule type="containsBlanks" dxfId="13099" priority="13097">
      <formula>LEN(TRIM(F340))=0</formula>
    </cfRule>
    <cfRule type="containsText" dxfId="13098" priority="13098" operator="containsText" text="Operational">
      <formula>NOT(ISERROR(SEARCH("Operational",F340)))</formula>
    </cfRule>
    <cfRule type="containsText" dxfId="13097" priority="13099" operator="containsText" text="Dn(service)">
      <formula>NOT(ISERROR(SEARCH("Dn(service)",F340)))</formula>
    </cfRule>
    <cfRule type="containsText" dxfId="13096" priority="13100" operator="containsText" text="Dn(waiting)">
      <formula>NOT(ISERROR(SEARCH("Dn(waiting)",F340)))</formula>
    </cfRule>
  </conditionalFormatting>
  <conditionalFormatting sqref="F341">
    <cfRule type="containsBlanks" dxfId="13095" priority="13093">
      <formula>LEN(TRIM(F341))=0</formula>
    </cfRule>
    <cfRule type="containsText" dxfId="13094" priority="13094" operator="containsText" text="Operational">
      <formula>NOT(ISERROR(SEARCH("Operational",F341)))</formula>
    </cfRule>
    <cfRule type="containsText" dxfId="13093" priority="13095" operator="containsText" text="Dn(service)">
      <formula>NOT(ISERROR(SEARCH("Dn(service)",F341)))</formula>
    </cfRule>
    <cfRule type="containsText" dxfId="13092" priority="13096" operator="containsText" text="Dn(waiting)">
      <formula>NOT(ISERROR(SEARCH("Dn(waiting)",F341)))</formula>
    </cfRule>
  </conditionalFormatting>
  <conditionalFormatting sqref="D334">
    <cfRule type="containsBlanks" dxfId="13091" priority="13089">
      <formula>LEN(TRIM(D334))=0</formula>
    </cfRule>
    <cfRule type="containsText" dxfId="13090" priority="13090" operator="containsText" text="Operational">
      <formula>NOT(ISERROR(SEARCH("Operational",D334)))</formula>
    </cfRule>
    <cfRule type="containsText" dxfId="13089" priority="13091" operator="containsText" text="Dn(service)">
      <formula>NOT(ISERROR(SEARCH("Dn(service)",D334)))</formula>
    </cfRule>
    <cfRule type="containsText" dxfId="13088" priority="13092" operator="containsText" text="Dn(waiting)">
      <formula>NOT(ISERROR(SEARCH("Dn(waiting)",D334)))</formula>
    </cfRule>
  </conditionalFormatting>
  <conditionalFormatting sqref="D335">
    <cfRule type="containsBlanks" dxfId="13087" priority="13085">
      <formula>LEN(TRIM(D335))=0</formula>
    </cfRule>
    <cfRule type="containsText" dxfId="13086" priority="13086" operator="containsText" text="Operational">
      <formula>NOT(ISERROR(SEARCH("Operational",D335)))</formula>
    </cfRule>
    <cfRule type="containsText" dxfId="13085" priority="13087" operator="containsText" text="Dn(service)">
      <formula>NOT(ISERROR(SEARCH("Dn(service)",D335)))</formula>
    </cfRule>
    <cfRule type="containsText" dxfId="13084" priority="13088" operator="containsText" text="Dn(waiting)">
      <formula>NOT(ISERROR(SEARCH("Dn(waiting)",D335)))</formula>
    </cfRule>
  </conditionalFormatting>
  <conditionalFormatting sqref="D336">
    <cfRule type="containsBlanks" dxfId="13083" priority="13081">
      <formula>LEN(TRIM(D336))=0</formula>
    </cfRule>
    <cfRule type="containsText" dxfId="13082" priority="13082" operator="containsText" text="Operational">
      <formula>NOT(ISERROR(SEARCH("Operational",D336)))</formula>
    </cfRule>
    <cfRule type="containsText" dxfId="13081" priority="13083" operator="containsText" text="Dn(service)">
      <formula>NOT(ISERROR(SEARCH("Dn(service)",D336)))</formula>
    </cfRule>
    <cfRule type="containsText" dxfId="13080" priority="13084" operator="containsText" text="Dn(waiting)">
      <formula>NOT(ISERROR(SEARCH("Dn(waiting)",D336)))</formula>
    </cfRule>
  </conditionalFormatting>
  <conditionalFormatting sqref="D342">
    <cfRule type="containsBlanks" dxfId="13079" priority="13077">
      <formula>LEN(TRIM(D342))=0</formula>
    </cfRule>
    <cfRule type="containsText" dxfId="13078" priority="13078" operator="containsText" text="Operational">
      <formula>NOT(ISERROR(SEARCH("Operational",D342)))</formula>
    </cfRule>
    <cfRule type="containsText" dxfId="13077" priority="13079" operator="containsText" text="Dn(service)">
      <formula>NOT(ISERROR(SEARCH("Dn(service)",D342)))</formula>
    </cfRule>
    <cfRule type="containsText" dxfId="13076" priority="13080" operator="containsText" text="Dn(waiting)">
      <formula>NOT(ISERROR(SEARCH("Dn(waiting)",D342)))</formula>
    </cfRule>
  </conditionalFormatting>
  <conditionalFormatting sqref="D343">
    <cfRule type="containsBlanks" dxfId="13075" priority="13073">
      <formula>LEN(TRIM(D343))=0</formula>
    </cfRule>
    <cfRule type="containsText" dxfId="13074" priority="13074" operator="containsText" text="Operational">
      <formula>NOT(ISERROR(SEARCH("Operational",D343)))</formula>
    </cfRule>
    <cfRule type="containsText" dxfId="13073" priority="13075" operator="containsText" text="Dn(service)">
      <formula>NOT(ISERROR(SEARCH("Dn(service)",D343)))</formula>
    </cfRule>
    <cfRule type="containsText" dxfId="13072" priority="13076" operator="containsText" text="Dn(waiting)">
      <formula>NOT(ISERROR(SEARCH("Dn(waiting)",D343)))</formula>
    </cfRule>
  </conditionalFormatting>
  <conditionalFormatting sqref="D344">
    <cfRule type="containsBlanks" dxfId="13071" priority="13069">
      <formula>LEN(TRIM(D344))=0</formula>
    </cfRule>
    <cfRule type="containsText" dxfId="13070" priority="13070" operator="containsText" text="Operational">
      <formula>NOT(ISERROR(SEARCH("Operational",D344)))</formula>
    </cfRule>
    <cfRule type="containsText" dxfId="13069" priority="13071" operator="containsText" text="Dn(service)">
      <formula>NOT(ISERROR(SEARCH("Dn(service)",D344)))</formula>
    </cfRule>
    <cfRule type="containsText" dxfId="13068" priority="13072" operator="containsText" text="Dn(waiting)">
      <formula>NOT(ISERROR(SEARCH("Dn(waiting)",D344)))</formula>
    </cfRule>
  </conditionalFormatting>
  <conditionalFormatting sqref="D345">
    <cfRule type="containsBlanks" dxfId="13067" priority="13065">
      <formula>LEN(TRIM(D345))=0</formula>
    </cfRule>
    <cfRule type="containsText" dxfId="13066" priority="13066" operator="containsText" text="Operational">
      <formula>NOT(ISERROR(SEARCH("Operational",D345)))</formula>
    </cfRule>
    <cfRule type="containsText" dxfId="13065" priority="13067" operator="containsText" text="Dn(service)">
      <formula>NOT(ISERROR(SEARCH("Dn(service)",D345)))</formula>
    </cfRule>
    <cfRule type="containsText" dxfId="13064" priority="13068" operator="containsText" text="Dn(waiting)">
      <formula>NOT(ISERROR(SEARCH("Dn(waiting)",D345)))</formula>
    </cfRule>
  </conditionalFormatting>
  <conditionalFormatting sqref="D346">
    <cfRule type="containsBlanks" dxfId="13063" priority="13061">
      <formula>LEN(TRIM(D346))=0</formula>
    </cfRule>
    <cfRule type="containsText" dxfId="13062" priority="13062" operator="containsText" text="Operational">
      <formula>NOT(ISERROR(SEARCH("Operational",D346)))</formula>
    </cfRule>
    <cfRule type="containsText" dxfId="13061" priority="13063" operator="containsText" text="Dn(service)">
      <formula>NOT(ISERROR(SEARCH("Dn(service)",D346)))</formula>
    </cfRule>
    <cfRule type="containsText" dxfId="13060" priority="13064" operator="containsText" text="Dn(waiting)">
      <formula>NOT(ISERROR(SEARCH("Dn(waiting)",D346)))</formula>
    </cfRule>
  </conditionalFormatting>
  <conditionalFormatting sqref="C340">
    <cfRule type="containsBlanks" dxfId="13059" priority="13057">
      <formula>LEN(TRIM(C340))=0</formula>
    </cfRule>
    <cfRule type="containsText" dxfId="13058" priority="13058" operator="containsText" text="Operational">
      <formula>NOT(ISERROR(SEARCH("Operational",C340)))</formula>
    </cfRule>
    <cfRule type="containsText" dxfId="13057" priority="13059" operator="containsText" text="Dn(service)">
      <formula>NOT(ISERROR(SEARCH("Dn(service)",C340)))</formula>
    </cfRule>
    <cfRule type="containsText" dxfId="13056" priority="13060" operator="containsText" text="Dn(waiting)">
      <formula>NOT(ISERROR(SEARCH("Dn(waiting)",C340)))</formula>
    </cfRule>
  </conditionalFormatting>
  <conditionalFormatting sqref="C346">
    <cfRule type="containsBlanks" dxfId="13055" priority="13053">
      <formula>LEN(TRIM(C346))=0</formula>
    </cfRule>
    <cfRule type="containsText" dxfId="13054" priority="13054" operator="containsText" text="Operational">
      <formula>NOT(ISERROR(SEARCH("Operational",C346)))</formula>
    </cfRule>
    <cfRule type="containsText" dxfId="13053" priority="13055" operator="containsText" text="Dn(service)">
      <formula>NOT(ISERROR(SEARCH("Dn(service)",C346)))</formula>
    </cfRule>
    <cfRule type="containsText" dxfId="13052" priority="13056" operator="containsText" text="Dn(waiting)">
      <formula>NOT(ISERROR(SEARCH("Dn(waiting)",C346)))</formula>
    </cfRule>
  </conditionalFormatting>
  <conditionalFormatting sqref="C347">
    <cfRule type="containsBlanks" dxfId="13051" priority="13049">
      <formula>LEN(TRIM(C347))=0</formula>
    </cfRule>
    <cfRule type="containsText" dxfId="13050" priority="13050" operator="containsText" text="Operational">
      <formula>NOT(ISERROR(SEARCH("Operational",C347)))</formula>
    </cfRule>
    <cfRule type="containsText" dxfId="13049" priority="13051" operator="containsText" text="Dn(service)">
      <formula>NOT(ISERROR(SEARCH("Dn(service)",C347)))</formula>
    </cfRule>
    <cfRule type="containsText" dxfId="13048" priority="13052" operator="containsText" text="Dn(waiting)">
      <formula>NOT(ISERROR(SEARCH("Dn(waiting)",C347)))</formula>
    </cfRule>
  </conditionalFormatting>
  <conditionalFormatting sqref="C348">
    <cfRule type="containsBlanks" dxfId="13047" priority="13045">
      <formula>LEN(TRIM(C348))=0</formula>
    </cfRule>
    <cfRule type="containsText" dxfId="13046" priority="13046" operator="containsText" text="Operational">
      <formula>NOT(ISERROR(SEARCH("Operational",C348)))</formula>
    </cfRule>
    <cfRule type="containsText" dxfId="13045" priority="13047" operator="containsText" text="Dn(service)">
      <formula>NOT(ISERROR(SEARCH("Dn(service)",C348)))</formula>
    </cfRule>
    <cfRule type="containsText" dxfId="13044" priority="13048" operator="containsText" text="Dn(waiting)">
      <formula>NOT(ISERROR(SEARCH("Dn(waiting)",C348)))</formula>
    </cfRule>
  </conditionalFormatting>
  <conditionalFormatting sqref="C349">
    <cfRule type="containsBlanks" dxfId="13043" priority="13041">
      <formula>LEN(TRIM(C349))=0</formula>
    </cfRule>
    <cfRule type="containsText" dxfId="13042" priority="13042" operator="containsText" text="Operational">
      <formula>NOT(ISERROR(SEARCH("Operational",C349)))</formula>
    </cfRule>
    <cfRule type="containsText" dxfId="13041" priority="13043" operator="containsText" text="Dn(service)">
      <formula>NOT(ISERROR(SEARCH("Dn(service)",C349)))</formula>
    </cfRule>
    <cfRule type="containsText" dxfId="13040" priority="13044" operator="containsText" text="Dn(waiting)">
      <formula>NOT(ISERROR(SEARCH("Dn(waiting)",C349)))</formula>
    </cfRule>
  </conditionalFormatting>
  <conditionalFormatting sqref="C350">
    <cfRule type="containsBlanks" dxfId="13039" priority="13037">
      <formula>LEN(TRIM(C350))=0</formula>
    </cfRule>
    <cfRule type="containsText" dxfId="13038" priority="13038" operator="containsText" text="Operational">
      <formula>NOT(ISERROR(SEARCH("Operational",C350)))</formula>
    </cfRule>
    <cfRule type="containsText" dxfId="13037" priority="13039" operator="containsText" text="Dn(service)">
      <formula>NOT(ISERROR(SEARCH("Dn(service)",C350)))</formula>
    </cfRule>
    <cfRule type="containsText" dxfId="13036" priority="13040" operator="containsText" text="Dn(waiting)">
      <formula>NOT(ISERROR(SEARCH("Dn(waiting)",C350)))</formula>
    </cfRule>
  </conditionalFormatting>
  <conditionalFormatting sqref="C351">
    <cfRule type="containsBlanks" dxfId="13035" priority="13033">
      <formula>LEN(TRIM(C351))=0</formula>
    </cfRule>
    <cfRule type="containsText" dxfId="13034" priority="13034" operator="containsText" text="Operational">
      <formula>NOT(ISERROR(SEARCH("Operational",C351)))</formula>
    </cfRule>
    <cfRule type="containsText" dxfId="13033" priority="13035" operator="containsText" text="Dn(service)">
      <formula>NOT(ISERROR(SEARCH("Dn(service)",C351)))</formula>
    </cfRule>
    <cfRule type="containsText" dxfId="13032" priority="13036" operator="containsText" text="Dn(waiting)">
      <formula>NOT(ISERROR(SEARCH("Dn(waiting)",C351)))</formula>
    </cfRule>
  </conditionalFormatting>
  <conditionalFormatting sqref="G342">
    <cfRule type="containsBlanks" dxfId="13031" priority="13029">
      <formula>LEN(TRIM(G342))=0</formula>
    </cfRule>
    <cfRule type="containsText" dxfId="13030" priority="13030" operator="containsText" text="Operational">
      <formula>NOT(ISERROR(SEARCH("Operational",G342)))</formula>
    </cfRule>
    <cfRule type="containsText" dxfId="13029" priority="13031" operator="containsText" text="Dn(service)">
      <formula>NOT(ISERROR(SEARCH("Dn(service)",G342)))</formula>
    </cfRule>
    <cfRule type="containsText" dxfId="13028" priority="13032" operator="containsText" text="Dn(waiting)">
      <formula>NOT(ISERROR(SEARCH("Dn(waiting)",G342)))</formula>
    </cfRule>
  </conditionalFormatting>
  <conditionalFormatting sqref="G343">
    <cfRule type="containsBlanks" dxfId="13027" priority="13025">
      <formula>LEN(TRIM(G343))=0</formula>
    </cfRule>
    <cfRule type="containsText" dxfId="13026" priority="13026" operator="containsText" text="Operational">
      <formula>NOT(ISERROR(SEARCH("Operational",G343)))</formula>
    </cfRule>
    <cfRule type="containsText" dxfId="13025" priority="13027" operator="containsText" text="Dn(service)">
      <formula>NOT(ISERROR(SEARCH("Dn(service)",G343)))</formula>
    </cfRule>
    <cfRule type="containsText" dxfId="13024" priority="13028" operator="containsText" text="Dn(waiting)">
      <formula>NOT(ISERROR(SEARCH("Dn(waiting)",G343)))</formula>
    </cfRule>
  </conditionalFormatting>
  <conditionalFormatting sqref="G344">
    <cfRule type="containsBlanks" dxfId="13023" priority="13021">
      <formula>LEN(TRIM(G344))=0</formula>
    </cfRule>
    <cfRule type="containsText" dxfId="13022" priority="13022" operator="containsText" text="Operational">
      <formula>NOT(ISERROR(SEARCH("Operational",G344)))</formula>
    </cfRule>
    <cfRule type="containsText" dxfId="13021" priority="13023" operator="containsText" text="Dn(service)">
      <formula>NOT(ISERROR(SEARCH("Dn(service)",G344)))</formula>
    </cfRule>
    <cfRule type="containsText" dxfId="13020" priority="13024" operator="containsText" text="Dn(waiting)">
      <formula>NOT(ISERROR(SEARCH("Dn(waiting)",G344)))</formula>
    </cfRule>
  </conditionalFormatting>
  <conditionalFormatting sqref="G345">
    <cfRule type="containsBlanks" dxfId="13019" priority="13017">
      <formula>LEN(TRIM(G345))=0</formula>
    </cfRule>
    <cfRule type="containsText" dxfId="13018" priority="13018" operator="containsText" text="Operational">
      <formula>NOT(ISERROR(SEARCH("Operational",G345)))</formula>
    </cfRule>
    <cfRule type="containsText" dxfId="13017" priority="13019" operator="containsText" text="Dn(service)">
      <formula>NOT(ISERROR(SEARCH("Dn(service)",G345)))</formula>
    </cfRule>
    <cfRule type="containsText" dxfId="13016" priority="13020" operator="containsText" text="Dn(waiting)">
      <formula>NOT(ISERROR(SEARCH("Dn(waiting)",G345)))</formula>
    </cfRule>
  </conditionalFormatting>
  <conditionalFormatting sqref="G350">
    <cfRule type="containsBlanks" dxfId="13015" priority="13013">
      <formula>LEN(TRIM(G350))=0</formula>
    </cfRule>
    <cfRule type="containsText" dxfId="13014" priority="13014" operator="containsText" text="Operational">
      <formula>NOT(ISERROR(SEARCH("Operational",G350)))</formula>
    </cfRule>
    <cfRule type="containsText" dxfId="13013" priority="13015" operator="containsText" text="Dn(service)">
      <formula>NOT(ISERROR(SEARCH("Dn(service)",G350)))</formula>
    </cfRule>
    <cfRule type="containsText" dxfId="13012" priority="13016" operator="containsText" text="Dn(waiting)">
      <formula>NOT(ISERROR(SEARCH("Dn(waiting)",G350)))</formula>
    </cfRule>
  </conditionalFormatting>
  <conditionalFormatting sqref="G351">
    <cfRule type="containsBlanks" dxfId="13011" priority="13009">
      <formula>LEN(TRIM(G351))=0</formula>
    </cfRule>
    <cfRule type="containsText" dxfId="13010" priority="13010" operator="containsText" text="Operational">
      <formula>NOT(ISERROR(SEARCH("Operational",G351)))</formula>
    </cfRule>
    <cfRule type="containsText" dxfId="13009" priority="13011" operator="containsText" text="Dn(service)">
      <formula>NOT(ISERROR(SEARCH("Dn(service)",G351)))</formula>
    </cfRule>
    <cfRule type="containsText" dxfId="13008" priority="13012" operator="containsText" text="Dn(waiting)">
      <formula>NOT(ISERROR(SEARCH("Dn(waiting)",G351)))</formula>
    </cfRule>
  </conditionalFormatting>
  <conditionalFormatting sqref="G352">
    <cfRule type="containsBlanks" dxfId="13007" priority="13005">
      <formula>LEN(TRIM(G352))=0</formula>
    </cfRule>
    <cfRule type="containsText" dxfId="13006" priority="13006" operator="containsText" text="Operational">
      <formula>NOT(ISERROR(SEARCH("Operational",G352)))</formula>
    </cfRule>
    <cfRule type="containsText" dxfId="13005" priority="13007" operator="containsText" text="Dn(service)">
      <formula>NOT(ISERROR(SEARCH("Dn(service)",G352)))</formula>
    </cfRule>
    <cfRule type="containsText" dxfId="13004" priority="13008" operator="containsText" text="Dn(waiting)">
      <formula>NOT(ISERROR(SEARCH("Dn(waiting)",G352)))</formula>
    </cfRule>
  </conditionalFormatting>
  <conditionalFormatting sqref="G353">
    <cfRule type="containsBlanks" dxfId="13003" priority="13001">
      <formula>LEN(TRIM(G353))=0</formula>
    </cfRule>
    <cfRule type="containsText" dxfId="13002" priority="13002" operator="containsText" text="Operational">
      <formula>NOT(ISERROR(SEARCH("Operational",G353)))</formula>
    </cfRule>
    <cfRule type="containsText" dxfId="13001" priority="13003" operator="containsText" text="Dn(service)">
      <formula>NOT(ISERROR(SEARCH("Dn(service)",G353)))</formula>
    </cfRule>
    <cfRule type="containsText" dxfId="13000" priority="13004" operator="containsText" text="Dn(waiting)">
      <formula>NOT(ISERROR(SEARCH("Dn(waiting)",G353)))</formula>
    </cfRule>
  </conditionalFormatting>
  <conditionalFormatting sqref="G354">
    <cfRule type="containsBlanks" dxfId="12999" priority="12997">
      <formula>LEN(TRIM(G354))=0</formula>
    </cfRule>
    <cfRule type="containsText" dxfId="12998" priority="12998" operator="containsText" text="Operational">
      <formula>NOT(ISERROR(SEARCH("Operational",G354)))</formula>
    </cfRule>
    <cfRule type="containsText" dxfId="12997" priority="12999" operator="containsText" text="Dn(service)">
      <formula>NOT(ISERROR(SEARCH("Dn(service)",G354)))</formula>
    </cfRule>
    <cfRule type="containsText" dxfId="12996" priority="13000" operator="containsText" text="Dn(waiting)">
      <formula>NOT(ISERROR(SEARCH("Dn(waiting)",G354)))</formula>
    </cfRule>
  </conditionalFormatting>
  <conditionalFormatting sqref="G355">
    <cfRule type="containsBlanks" dxfId="12995" priority="12993">
      <formula>LEN(TRIM(G355))=0</formula>
    </cfRule>
    <cfRule type="containsText" dxfId="12994" priority="12994" operator="containsText" text="Operational">
      <formula>NOT(ISERROR(SEARCH("Operational",G355)))</formula>
    </cfRule>
    <cfRule type="containsText" dxfId="12993" priority="12995" operator="containsText" text="Dn(service)">
      <formula>NOT(ISERROR(SEARCH("Dn(service)",G355)))</formula>
    </cfRule>
    <cfRule type="containsText" dxfId="12992" priority="12996" operator="containsText" text="Dn(waiting)">
      <formula>NOT(ISERROR(SEARCH("Dn(waiting)",G355)))</formula>
    </cfRule>
  </conditionalFormatting>
  <conditionalFormatting sqref="E355">
    <cfRule type="containsBlanks" dxfId="12991" priority="12989">
      <formula>LEN(TRIM(E355))=0</formula>
    </cfRule>
    <cfRule type="containsText" dxfId="12990" priority="12990" operator="containsText" text="Operational">
      <formula>NOT(ISERROR(SEARCH("Operational",E355)))</formula>
    </cfRule>
    <cfRule type="containsText" dxfId="12989" priority="12991" operator="containsText" text="Dn(service)">
      <formula>NOT(ISERROR(SEARCH("Dn(service)",E355)))</formula>
    </cfRule>
    <cfRule type="containsText" dxfId="12988" priority="12992" operator="containsText" text="Dn(waiting)">
      <formula>NOT(ISERROR(SEARCH("Dn(waiting)",E355)))</formula>
    </cfRule>
  </conditionalFormatting>
  <conditionalFormatting sqref="E356">
    <cfRule type="containsBlanks" dxfId="12987" priority="12985">
      <formula>LEN(TRIM(E356))=0</formula>
    </cfRule>
    <cfRule type="containsText" dxfId="12986" priority="12986" operator="containsText" text="Operational">
      <formula>NOT(ISERROR(SEARCH("Operational",E356)))</formula>
    </cfRule>
    <cfRule type="containsText" dxfId="12985" priority="12987" operator="containsText" text="Dn(service)">
      <formula>NOT(ISERROR(SEARCH("Dn(service)",E356)))</formula>
    </cfRule>
    <cfRule type="containsText" dxfId="12984" priority="12988" operator="containsText" text="Dn(waiting)">
      <formula>NOT(ISERROR(SEARCH("Dn(waiting)",E356)))</formula>
    </cfRule>
  </conditionalFormatting>
  <conditionalFormatting sqref="E357">
    <cfRule type="containsBlanks" dxfId="12983" priority="12981">
      <formula>LEN(TRIM(E357))=0</formula>
    </cfRule>
    <cfRule type="containsText" dxfId="12982" priority="12982" operator="containsText" text="Operational">
      <formula>NOT(ISERROR(SEARCH("Operational",E357)))</formula>
    </cfRule>
    <cfRule type="containsText" dxfId="12981" priority="12983" operator="containsText" text="Dn(service)">
      <formula>NOT(ISERROR(SEARCH("Dn(service)",E357)))</formula>
    </cfRule>
    <cfRule type="containsText" dxfId="12980" priority="12984" operator="containsText" text="Dn(waiting)">
      <formula>NOT(ISERROR(SEARCH("Dn(waiting)",E357)))</formula>
    </cfRule>
  </conditionalFormatting>
  <conditionalFormatting sqref="E358">
    <cfRule type="containsBlanks" dxfId="12979" priority="12977">
      <formula>LEN(TRIM(E358))=0</formula>
    </cfRule>
    <cfRule type="containsText" dxfId="12978" priority="12978" operator="containsText" text="Operational">
      <formula>NOT(ISERROR(SEARCH("Operational",E358)))</formula>
    </cfRule>
    <cfRule type="containsText" dxfId="12977" priority="12979" operator="containsText" text="Dn(service)">
      <formula>NOT(ISERROR(SEARCH("Dn(service)",E358)))</formula>
    </cfRule>
    <cfRule type="containsText" dxfId="12976" priority="12980" operator="containsText" text="Dn(waiting)">
      <formula>NOT(ISERROR(SEARCH("Dn(waiting)",E358)))</formula>
    </cfRule>
  </conditionalFormatting>
  <conditionalFormatting sqref="E359">
    <cfRule type="containsBlanks" dxfId="12975" priority="12973">
      <formula>LEN(TRIM(E359))=0</formula>
    </cfRule>
    <cfRule type="containsText" dxfId="12974" priority="12974" operator="containsText" text="Operational">
      <formula>NOT(ISERROR(SEARCH("Operational",E359)))</formula>
    </cfRule>
    <cfRule type="containsText" dxfId="12973" priority="12975" operator="containsText" text="Dn(service)">
      <formula>NOT(ISERROR(SEARCH("Dn(service)",E359)))</formula>
    </cfRule>
    <cfRule type="containsText" dxfId="12972" priority="12976" operator="containsText" text="Dn(waiting)">
      <formula>NOT(ISERROR(SEARCH("Dn(waiting)",E359)))</formula>
    </cfRule>
  </conditionalFormatting>
  <conditionalFormatting sqref="C359">
    <cfRule type="containsBlanks" dxfId="12971" priority="12969">
      <formula>LEN(TRIM(C359))=0</formula>
    </cfRule>
    <cfRule type="containsText" dxfId="12970" priority="12970" operator="containsText" text="Operational">
      <formula>NOT(ISERROR(SEARCH("Operational",C359)))</formula>
    </cfRule>
    <cfRule type="containsText" dxfId="12969" priority="12971" operator="containsText" text="Dn(service)">
      <formula>NOT(ISERROR(SEARCH("Dn(service)",C359)))</formula>
    </cfRule>
    <cfRule type="containsText" dxfId="12968" priority="12972" operator="containsText" text="Dn(waiting)">
      <formula>NOT(ISERROR(SEARCH("Dn(waiting)",C359)))</formula>
    </cfRule>
  </conditionalFormatting>
  <conditionalFormatting sqref="C360">
    <cfRule type="containsBlanks" dxfId="12967" priority="12965">
      <formula>LEN(TRIM(C360))=0</formula>
    </cfRule>
    <cfRule type="containsText" dxfId="12966" priority="12966" operator="containsText" text="Operational">
      <formula>NOT(ISERROR(SEARCH("Operational",C360)))</formula>
    </cfRule>
    <cfRule type="containsText" dxfId="12965" priority="12967" operator="containsText" text="Dn(service)">
      <formula>NOT(ISERROR(SEARCH("Dn(service)",C360)))</formula>
    </cfRule>
    <cfRule type="containsText" dxfId="12964" priority="12968" operator="containsText" text="Dn(waiting)">
      <formula>NOT(ISERROR(SEARCH("Dn(waiting)",C360)))</formula>
    </cfRule>
  </conditionalFormatting>
  <conditionalFormatting sqref="C361">
    <cfRule type="containsBlanks" dxfId="12963" priority="12961">
      <formula>LEN(TRIM(C361))=0</formula>
    </cfRule>
    <cfRule type="containsText" dxfId="12962" priority="12962" operator="containsText" text="Operational">
      <formula>NOT(ISERROR(SEARCH("Operational",C361)))</formula>
    </cfRule>
    <cfRule type="containsText" dxfId="12961" priority="12963" operator="containsText" text="Dn(service)">
      <formula>NOT(ISERROR(SEARCH("Dn(service)",C361)))</formula>
    </cfRule>
    <cfRule type="containsText" dxfId="12960" priority="12964" operator="containsText" text="Dn(waiting)">
      <formula>NOT(ISERROR(SEARCH("Dn(waiting)",C361)))</formula>
    </cfRule>
  </conditionalFormatting>
  <conditionalFormatting sqref="C362">
    <cfRule type="containsBlanks" dxfId="12959" priority="12957">
      <formula>LEN(TRIM(C362))=0</formula>
    </cfRule>
    <cfRule type="containsText" dxfId="12958" priority="12958" operator="containsText" text="Operational">
      <formula>NOT(ISERROR(SEARCH("Operational",C362)))</formula>
    </cfRule>
    <cfRule type="containsText" dxfId="12957" priority="12959" operator="containsText" text="Dn(service)">
      <formula>NOT(ISERROR(SEARCH("Dn(service)",C362)))</formula>
    </cfRule>
    <cfRule type="containsText" dxfId="12956" priority="12960" operator="containsText" text="Dn(waiting)">
      <formula>NOT(ISERROR(SEARCH("Dn(waiting)",C362)))</formula>
    </cfRule>
  </conditionalFormatting>
  <conditionalFormatting sqref="C363">
    <cfRule type="containsBlanks" dxfId="12955" priority="12953">
      <formula>LEN(TRIM(C363))=0</formula>
    </cfRule>
    <cfRule type="containsText" dxfId="12954" priority="12954" operator="containsText" text="Operational">
      <formula>NOT(ISERROR(SEARCH("Operational",C363)))</formula>
    </cfRule>
    <cfRule type="containsText" dxfId="12953" priority="12955" operator="containsText" text="Dn(service)">
      <formula>NOT(ISERROR(SEARCH("Dn(service)",C363)))</formula>
    </cfRule>
    <cfRule type="containsText" dxfId="12952" priority="12956" operator="containsText" text="Dn(waiting)">
      <formula>NOT(ISERROR(SEARCH("Dn(waiting)",C363)))</formula>
    </cfRule>
  </conditionalFormatting>
  <conditionalFormatting sqref="F357">
    <cfRule type="containsBlanks" dxfId="12951" priority="12949">
      <formula>LEN(TRIM(F357))=0</formula>
    </cfRule>
    <cfRule type="containsText" dxfId="12950" priority="12950" operator="containsText" text="Operational">
      <formula>NOT(ISERROR(SEARCH("Operational",F357)))</formula>
    </cfRule>
    <cfRule type="containsText" dxfId="12949" priority="12951" operator="containsText" text="Dn(service)">
      <formula>NOT(ISERROR(SEARCH("Dn(service)",F357)))</formula>
    </cfRule>
    <cfRule type="containsText" dxfId="12948" priority="12952" operator="containsText" text="Dn(waiting)">
      <formula>NOT(ISERROR(SEARCH("Dn(waiting)",F357)))</formula>
    </cfRule>
  </conditionalFormatting>
  <conditionalFormatting sqref="F358">
    <cfRule type="containsBlanks" dxfId="12947" priority="12945">
      <formula>LEN(TRIM(F358))=0</formula>
    </cfRule>
    <cfRule type="containsText" dxfId="12946" priority="12946" operator="containsText" text="Operational">
      <formula>NOT(ISERROR(SEARCH("Operational",F358)))</formula>
    </cfRule>
    <cfRule type="containsText" dxfId="12945" priority="12947" operator="containsText" text="Dn(service)">
      <formula>NOT(ISERROR(SEARCH("Dn(service)",F358)))</formula>
    </cfRule>
    <cfRule type="containsText" dxfId="12944" priority="12948" operator="containsText" text="Dn(waiting)">
      <formula>NOT(ISERROR(SEARCH("Dn(waiting)",F358)))</formula>
    </cfRule>
  </conditionalFormatting>
  <conditionalFormatting sqref="F363">
    <cfRule type="containsBlanks" dxfId="12943" priority="12941">
      <formula>LEN(TRIM(F363))=0</formula>
    </cfRule>
    <cfRule type="containsText" dxfId="12942" priority="12942" operator="containsText" text="Operational">
      <formula>NOT(ISERROR(SEARCH("Operational",F363)))</formula>
    </cfRule>
    <cfRule type="containsText" dxfId="12941" priority="12943" operator="containsText" text="Dn(service)">
      <formula>NOT(ISERROR(SEARCH("Dn(service)",F363)))</formula>
    </cfRule>
    <cfRule type="containsText" dxfId="12940" priority="12944" operator="containsText" text="Dn(waiting)">
      <formula>NOT(ISERROR(SEARCH("Dn(waiting)",F363)))</formula>
    </cfRule>
  </conditionalFormatting>
  <conditionalFormatting sqref="F364">
    <cfRule type="containsBlanks" dxfId="12939" priority="12937">
      <formula>LEN(TRIM(F364))=0</formula>
    </cfRule>
    <cfRule type="containsText" dxfId="12938" priority="12938" operator="containsText" text="Operational">
      <formula>NOT(ISERROR(SEARCH("Operational",F364)))</formula>
    </cfRule>
    <cfRule type="containsText" dxfId="12937" priority="12939" operator="containsText" text="Dn(service)">
      <formula>NOT(ISERROR(SEARCH("Dn(service)",F364)))</formula>
    </cfRule>
    <cfRule type="containsText" dxfId="12936" priority="12940" operator="containsText" text="Dn(waiting)">
      <formula>NOT(ISERROR(SEARCH("Dn(waiting)",F364)))</formula>
    </cfRule>
  </conditionalFormatting>
  <conditionalFormatting sqref="F365">
    <cfRule type="containsBlanks" dxfId="12935" priority="12933">
      <formula>LEN(TRIM(F365))=0</formula>
    </cfRule>
    <cfRule type="containsText" dxfId="12934" priority="12934" operator="containsText" text="Operational">
      <formula>NOT(ISERROR(SEARCH("Operational",F365)))</formula>
    </cfRule>
    <cfRule type="containsText" dxfId="12933" priority="12935" operator="containsText" text="Dn(service)">
      <formula>NOT(ISERROR(SEARCH("Dn(service)",F365)))</formula>
    </cfRule>
    <cfRule type="containsText" dxfId="12932" priority="12936" operator="containsText" text="Dn(waiting)">
      <formula>NOT(ISERROR(SEARCH("Dn(waiting)",F365)))</formula>
    </cfRule>
  </conditionalFormatting>
  <conditionalFormatting sqref="F366">
    <cfRule type="containsBlanks" dxfId="12931" priority="12929">
      <formula>LEN(TRIM(F366))=0</formula>
    </cfRule>
    <cfRule type="containsText" dxfId="12930" priority="12930" operator="containsText" text="Operational">
      <formula>NOT(ISERROR(SEARCH("Operational",F366)))</formula>
    </cfRule>
    <cfRule type="containsText" dxfId="12929" priority="12931" operator="containsText" text="Dn(service)">
      <formula>NOT(ISERROR(SEARCH("Dn(service)",F366)))</formula>
    </cfRule>
    <cfRule type="containsText" dxfId="12928" priority="12932" operator="containsText" text="Dn(waiting)">
      <formula>NOT(ISERROR(SEARCH("Dn(waiting)",F366)))</formula>
    </cfRule>
  </conditionalFormatting>
  <conditionalFormatting sqref="F367">
    <cfRule type="containsBlanks" dxfId="12927" priority="12925">
      <formula>LEN(TRIM(F367))=0</formula>
    </cfRule>
    <cfRule type="containsText" dxfId="12926" priority="12926" operator="containsText" text="Operational">
      <formula>NOT(ISERROR(SEARCH("Operational",F367)))</formula>
    </cfRule>
    <cfRule type="containsText" dxfId="12925" priority="12927" operator="containsText" text="Dn(service)">
      <formula>NOT(ISERROR(SEARCH("Dn(service)",F367)))</formula>
    </cfRule>
    <cfRule type="containsText" dxfId="12924" priority="12928" operator="containsText" text="Dn(waiting)">
      <formula>NOT(ISERROR(SEARCH("Dn(waiting)",F367)))</formula>
    </cfRule>
  </conditionalFormatting>
  <conditionalFormatting sqref="D361">
    <cfRule type="containsBlanks" dxfId="12923" priority="12921">
      <formula>LEN(TRIM(D361))=0</formula>
    </cfRule>
    <cfRule type="containsText" dxfId="12922" priority="12922" operator="containsText" text="Operational">
      <formula>NOT(ISERROR(SEARCH("Operational",D361)))</formula>
    </cfRule>
    <cfRule type="containsText" dxfId="12921" priority="12923" operator="containsText" text="Dn(service)">
      <formula>NOT(ISERROR(SEARCH("Dn(service)",D361)))</formula>
    </cfRule>
    <cfRule type="containsText" dxfId="12920" priority="12924" operator="containsText" text="Dn(waiting)">
      <formula>NOT(ISERROR(SEARCH("Dn(waiting)",D361)))</formula>
    </cfRule>
  </conditionalFormatting>
  <conditionalFormatting sqref="D362">
    <cfRule type="containsBlanks" dxfId="12919" priority="12917">
      <formula>LEN(TRIM(D362))=0</formula>
    </cfRule>
    <cfRule type="containsText" dxfId="12918" priority="12918" operator="containsText" text="Operational">
      <formula>NOT(ISERROR(SEARCH("Operational",D362)))</formula>
    </cfRule>
    <cfRule type="containsText" dxfId="12917" priority="12919" operator="containsText" text="Dn(service)">
      <formula>NOT(ISERROR(SEARCH("Dn(service)",D362)))</formula>
    </cfRule>
    <cfRule type="containsText" dxfId="12916" priority="12920" operator="containsText" text="Dn(waiting)">
      <formula>NOT(ISERROR(SEARCH("Dn(waiting)",D362)))</formula>
    </cfRule>
  </conditionalFormatting>
  <conditionalFormatting sqref="D367">
    <cfRule type="containsBlanks" dxfId="12915" priority="12913">
      <formula>LEN(TRIM(D367))=0</formula>
    </cfRule>
    <cfRule type="containsText" dxfId="12914" priority="12914" operator="containsText" text="Operational">
      <formula>NOT(ISERROR(SEARCH("Operational",D367)))</formula>
    </cfRule>
    <cfRule type="containsText" dxfId="12913" priority="12915" operator="containsText" text="Dn(service)">
      <formula>NOT(ISERROR(SEARCH("Dn(service)",D367)))</formula>
    </cfRule>
    <cfRule type="containsText" dxfId="12912" priority="12916" operator="containsText" text="Dn(waiting)">
      <formula>NOT(ISERROR(SEARCH("Dn(waiting)",D367)))</formula>
    </cfRule>
  </conditionalFormatting>
  <conditionalFormatting sqref="D368">
    <cfRule type="containsBlanks" dxfId="12911" priority="12909">
      <formula>LEN(TRIM(D368))=0</formula>
    </cfRule>
    <cfRule type="containsText" dxfId="12910" priority="12910" operator="containsText" text="Operational">
      <formula>NOT(ISERROR(SEARCH("Operational",D368)))</formula>
    </cfRule>
    <cfRule type="containsText" dxfId="12909" priority="12911" operator="containsText" text="Dn(service)">
      <formula>NOT(ISERROR(SEARCH("Dn(service)",D368)))</formula>
    </cfRule>
    <cfRule type="containsText" dxfId="12908" priority="12912" operator="containsText" text="Dn(waiting)">
      <formula>NOT(ISERROR(SEARCH("Dn(waiting)",D368)))</formula>
    </cfRule>
  </conditionalFormatting>
  <conditionalFormatting sqref="D369">
    <cfRule type="containsBlanks" dxfId="12907" priority="12905">
      <formula>LEN(TRIM(D369))=0</formula>
    </cfRule>
    <cfRule type="containsText" dxfId="12906" priority="12906" operator="containsText" text="Operational">
      <formula>NOT(ISERROR(SEARCH("Operational",D369)))</formula>
    </cfRule>
    <cfRule type="containsText" dxfId="12905" priority="12907" operator="containsText" text="Dn(service)">
      <formula>NOT(ISERROR(SEARCH("Dn(service)",D369)))</formula>
    </cfRule>
    <cfRule type="containsText" dxfId="12904" priority="12908" operator="containsText" text="Dn(waiting)">
      <formula>NOT(ISERROR(SEARCH("Dn(waiting)",D369)))</formula>
    </cfRule>
  </conditionalFormatting>
  <conditionalFormatting sqref="D370">
    <cfRule type="containsBlanks" dxfId="12903" priority="12901">
      <formula>LEN(TRIM(D370))=0</formula>
    </cfRule>
    <cfRule type="containsText" dxfId="12902" priority="12902" operator="containsText" text="Operational">
      <formula>NOT(ISERROR(SEARCH("Operational",D370)))</formula>
    </cfRule>
    <cfRule type="containsText" dxfId="12901" priority="12903" operator="containsText" text="Dn(service)">
      <formula>NOT(ISERROR(SEARCH("Dn(service)",D370)))</formula>
    </cfRule>
    <cfRule type="containsText" dxfId="12900" priority="12904" operator="containsText" text="Dn(waiting)">
      <formula>NOT(ISERROR(SEARCH("Dn(waiting)",D370)))</formula>
    </cfRule>
  </conditionalFormatting>
  <conditionalFormatting sqref="D371">
    <cfRule type="containsBlanks" dxfId="12899" priority="12897">
      <formula>LEN(TRIM(D371))=0</formula>
    </cfRule>
    <cfRule type="containsText" dxfId="12898" priority="12898" operator="containsText" text="Operational">
      <formula>NOT(ISERROR(SEARCH("Operational",D371)))</formula>
    </cfRule>
    <cfRule type="containsText" dxfId="12897" priority="12899" operator="containsText" text="Dn(service)">
      <formula>NOT(ISERROR(SEARCH("Dn(service)",D371)))</formula>
    </cfRule>
    <cfRule type="containsText" dxfId="12896" priority="12900" operator="containsText" text="Dn(waiting)">
      <formula>NOT(ISERROR(SEARCH("Dn(waiting)",D371)))</formula>
    </cfRule>
  </conditionalFormatting>
  <conditionalFormatting sqref="D372">
    <cfRule type="containsBlanks" dxfId="12895" priority="12893">
      <formula>LEN(TRIM(D372))=0</formula>
    </cfRule>
    <cfRule type="containsText" dxfId="12894" priority="12894" operator="containsText" text="Operational">
      <formula>NOT(ISERROR(SEARCH("Operational",D372)))</formula>
    </cfRule>
    <cfRule type="containsText" dxfId="12893" priority="12895" operator="containsText" text="Dn(service)">
      <formula>NOT(ISERROR(SEARCH("Dn(service)",D372)))</formula>
    </cfRule>
    <cfRule type="containsText" dxfId="12892" priority="12896" operator="containsText" text="Dn(waiting)">
      <formula>NOT(ISERROR(SEARCH("Dn(waiting)",D372)))</formula>
    </cfRule>
  </conditionalFormatting>
  <conditionalFormatting sqref="G372">
    <cfRule type="containsBlanks" dxfId="12891" priority="12889">
      <formula>LEN(TRIM(G372))=0</formula>
    </cfRule>
    <cfRule type="containsText" dxfId="12890" priority="12890" operator="containsText" text="Operational">
      <formula>NOT(ISERROR(SEARCH("Operational",G372)))</formula>
    </cfRule>
    <cfRule type="containsText" dxfId="12889" priority="12891" operator="containsText" text="Dn(service)">
      <formula>NOT(ISERROR(SEARCH("Dn(service)",G372)))</formula>
    </cfRule>
    <cfRule type="containsText" dxfId="12888" priority="12892" operator="containsText" text="Dn(waiting)">
      <formula>NOT(ISERROR(SEARCH("Dn(waiting)",G372)))</formula>
    </cfRule>
  </conditionalFormatting>
  <conditionalFormatting sqref="G373">
    <cfRule type="containsBlanks" dxfId="12887" priority="12885">
      <formula>LEN(TRIM(G373))=0</formula>
    </cfRule>
    <cfRule type="containsText" dxfId="12886" priority="12886" operator="containsText" text="Operational">
      <formula>NOT(ISERROR(SEARCH("Operational",G373)))</formula>
    </cfRule>
    <cfRule type="containsText" dxfId="12885" priority="12887" operator="containsText" text="Dn(service)">
      <formula>NOT(ISERROR(SEARCH("Dn(service)",G373)))</formula>
    </cfRule>
    <cfRule type="containsText" dxfId="12884" priority="12888" operator="containsText" text="Dn(waiting)">
      <formula>NOT(ISERROR(SEARCH("Dn(waiting)",G373)))</formula>
    </cfRule>
  </conditionalFormatting>
  <conditionalFormatting sqref="G374">
    <cfRule type="containsBlanks" dxfId="12883" priority="12881">
      <formula>LEN(TRIM(G374))=0</formula>
    </cfRule>
    <cfRule type="containsText" dxfId="12882" priority="12882" operator="containsText" text="Operational">
      <formula>NOT(ISERROR(SEARCH("Operational",G374)))</formula>
    </cfRule>
    <cfRule type="containsText" dxfId="12881" priority="12883" operator="containsText" text="Dn(service)">
      <formula>NOT(ISERROR(SEARCH("Dn(service)",G374)))</formula>
    </cfRule>
    <cfRule type="containsText" dxfId="12880" priority="12884" operator="containsText" text="Dn(waiting)">
      <formula>NOT(ISERROR(SEARCH("Dn(waiting)",G374)))</formula>
    </cfRule>
  </conditionalFormatting>
  <conditionalFormatting sqref="G375">
    <cfRule type="containsBlanks" dxfId="12879" priority="12877">
      <formula>LEN(TRIM(G375))=0</formula>
    </cfRule>
    <cfRule type="containsText" dxfId="12878" priority="12878" operator="containsText" text="Operational">
      <formula>NOT(ISERROR(SEARCH("Operational",G375)))</formula>
    </cfRule>
    <cfRule type="containsText" dxfId="12877" priority="12879" operator="containsText" text="Dn(service)">
      <formula>NOT(ISERROR(SEARCH("Dn(service)",G375)))</formula>
    </cfRule>
    <cfRule type="containsText" dxfId="12876" priority="12880" operator="containsText" text="Dn(waiting)">
      <formula>NOT(ISERROR(SEARCH("Dn(waiting)",G375)))</formula>
    </cfRule>
  </conditionalFormatting>
  <conditionalFormatting sqref="G376">
    <cfRule type="containsBlanks" dxfId="12875" priority="12873">
      <formula>LEN(TRIM(G376))=0</formula>
    </cfRule>
    <cfRule type="containsText" dxfId="12874" priority="12874" operator="containsText" text="Operational">
      <formula>NOT(ISERROR(SEARCH("Operational",G376)))</formula>
    </cfRule>
    <cfRule type="containsText" dxfId="12873" priority="12875" operator="containsText" text="Dn(service)">
      <formula>NOT(ISERROR(SEARCH("Dn(service)",G376)))</formula>
    </cfRule>
    <cfRule type="containsText" dxfId="12872" priority="12876" operator="containsText" text="Dn(waiting)">
      <formula>NOT(ISERROR(SEARCH("Dn(waiting)",G376)))</formula>
    </cfRule>
  </conditionalFormatting>
  <conditionalFormatting sqref="E377">
    <cfRule type="containsBlanks" dxfId="12871" priority="12869">
      <formula>LEN(TRIM(E377))=0</formula>
    </cfRule>
    <cfRule type="containsText" dxfId="12870" priority="12870" operator="containsText" text="Operational">
      <formula>NOT(ISERROR(SEARCH("Operational",E377)))</formula>
    </cfRule>
    <cfRule type="containsText" dxfId="12869" priority="12871" operator="containsText" text="Dn(service)">
      <formula>NOT(ISERROR(SEARCH("Dn(service)",E377)))</formula>
    </cfRule>
    <cfRule type="containsText" dxfId="12868" priority="12872" operator="containsText" text="Dn(waiting)">
      <formula>NOT(ISERROR(SEARCH("Dn(waiting)",E377)))</formula>
    </cfRule>
  </conditionalFormatting>
  <conditionalFormatting sqref="E378">
    <cfRule type="containsBlanks" dxfId="12867" priority="12865">
      <formula>LEN(TRIM(E378))=0</formula>
    </cfRule>
    <cfRule type="containsText" dxfId="12866" priority="12866" operator="containsText" text="Operational">
      <formula>NOT(ISERROR(SEARCH("Operational",E378)))</formula>
    </cfRule>
    <cfRule type="containsText" dxfId="12865" priority="12867" operator="containsText" text="Dn(service)">
      <formula>NOT(ISERROR(SEARCH("Dn(service)",E378)))</formula>
    </cfRule>
    <cfRule type="containsText" dxfId="12864" priority="12868" operator="containsText" text="Dn(waiting)">
      <formula>NOT(ISERROR(SEARCH("Dn(waiting)",E378)))</formula>
    </cfRule>
  </conditionalFormatting>
  <conditionalFormatting sqref="E379">
    <cfRule type="containsBlanks" dxfId="12863" priority="12861">
      <formula>LEN(TRIM(E379))=0</formula>
    </cfRule>
    <cfRule type="containsText" dxfId="12862" priority="12862" operator="containsText" text="Operational">
      <formula>NOT(ISERROR(SEARCH("Operational",E379)))</formula>
    </cfRule>
    <cfRule type="containsText" dxfId="12861" priority="12863" operator="containsText" text="Dn(service)">
      <formula>NOT(ISERROR(SEARCH("Dn(service)",E379)))</formula>
    </cfRule>
    <cfRule type="containsText" dxfId="12860" priority="12864" operator="containsText" text="Dn(waiting)">
      <formula>NOT(ISERROR(SEARCH("Dn(waiting)",E379)))</formula>
    </cfRule>
  </conditionalFormatting>
  <conditionalFormatting sqref="E380">
    <cfRule type="containsBlanks" dxfId="12859" priority="12857">
      <formula>LEN(TRIM(E380))=0</formula>
    </cfRule>
    <cfRule type="containsText" dxfId="12858" priority="12858" operator="containsText" text="Operational">
      <formula>NOT(ISERROR(SEARCH("Operational",E380)))</formula>
    </cfRule>
    <cfRule type="containsText" dxfId="12857" priority="12859" operator="containsText" text="Dn(service)">
      <formula>NOT(ISERROR(SEARCH("Dn(service)",E380)))</formula>
    </cfRule>
    <cfRule type="containsText" dxfId="12856" priority="12860" operator="containsText" text="Dn(waiting)">
      <formula>NOT(ISERROR(SEARCH("Dn(waiting)",E380)))</formula>
    </cfRule>
  </conditionalFormatting>
  <conditionalFormatting sqref="E381">
    <cfRule type="containsBlanks" dxfId="12855" priority="12853">
      <formula>LEN(TRIM(E381))=0</formula>
    </cfRule>
    <cfRule type="containsText" dxfId="12854" priority="12854" operator="containsText" text="Operational">
      <formula>NOT(ISERROR(SEARCH("Operational",E381)))</formula>
    </cfRule>
    <cfRule type="containsText" dxfId="12853" priority="12855" operator="containsText" text="Dn(service)">
      <formula>NOT(ISERROR(SEARCH("Dn(service)",E381)))</formula>
    </cfRule>
    <cfRule type="containsText" dxfId="12852" priority="12856" operator="containsText" text="Dn(waiting)">
      <formula>NOT(ISERROR(SEARCH("Dn(waiting)",E381)))</formula>
    </cfRule>
  </conditionalFormatting>
  <conditionalFormatting sqref="C381">
    <cfRule type="containsBlanks" dxfId="12851" priority="12849">
      <formula>LEN(TRIM(C381))=0</formula>
    </cfRule>
    <cfRule type="containsText" dxfId="12850" priority="12850" operator="containsText" text="Operational">
      <formula>NOT(ISERROR(SEARCH("Operational",C381)))</formula>
    </cfRule>
    <cfRule type="containsText" dxfId="12849" priority="12851" operator="containsText" text="Dn(service)">
      <formula>NOT(ISERROR(SEARCH("Dn(service)",C381)))</formula>
    </cfRule>
    <cfRule type="containsText" dxfId="12848" priority="12852" operator="containsText" text="Dn(waiting)">
      <formula>NOT(ISERROR(SEARCH("Dn(waiting)",C381)))</formula>
    </cfRule>
  </conditionalFormatting>
  <conditionalFormatting sqref="C382">
    <cfRule type="containsBlanks" dxfId="12847" priority="12845">
      <formula>LEN(TRIM(C382))=0</formula>
    </cfRule>
    <cfRule type="containsText" dxfId="12846" priority="12846" operator="containsText" text="Operational">
      <formula>NOT(ISERROR(SEARCH("Operational",C382)))</formula>
    </cfRule>
    <cfRule type="containsText" dxfId="12845" priority="12847" operator="containsText" text="Dn(service)">
      <formula>NOT(ISERROR(SEARCH("Dn(service)",C382)))</formula>
    </cfRule>
    <cfRule type="containsText" dxfId="12844" priority="12848" operator="containsText" text="Dn(waiting)">
      <formula>NOT(ISERROR(SEARCH("Dn(waiting)",C382)))</formula>
    </cfRule>
  </conditionalFormatting>
  <conditionalFormatting sqref="C383">
    <cfRule type="containsBlanks" dxfId="12843" priority="12841">
      <formula>LEN(TRIM(C383))=0</formula>
    </cfRule>
    <cfRule type="containsText" dxfId="12842" priority="12842" operator="containsText" text="Operational">
      <formula>NOT(ISERROR(SEARCH("Operational",C383)))</formula>
    </cfRule>
    <cfRule type="containsText" dxfId="12841" priority="12843" operator="containsText" text="Dn(service)">
      <formula>NOT(ISERROR(SEARCH("Dn(service)",C383)))</formula>
    </cfRule>
    <cfRule type="containsText" dxfId="12840" priority="12844" operator="containsText" text="Dn(waiting)">
      <formula>NOT(ISERROR(SEARCH("Dn(waiting)",C383)))</formula>
    </cfRule>
  </conditionalFormatting>
  <conditionalFormatting sqref="C384">
    <cfRule type="containsBlanks" dxfId="12839" priority="12837">
      <formula>LEN(TRIM(C384))=0</formula>
    </cfRule>
    <cfRule type="containsText" dxfId="12838" priority="12838" operator="containsText" text="Operational">
      <formula>NOT(ISERROR(SEARCH("Operational",C384)))</formula>
    </cfRule>
    <cfRule type="containsText" dxfId="12837" priority="12839" operator="containsText" text="Dn(service)">
      <formula>NOT(ISERROR(SEARCH("Dn(service)",C384)))</formula>
    </cfRule>
    <cfRule type="containsText" dxfId="12836" priority="12840" operator="containsText" text="Dn(waiting)">
      <formula>NOT(ISERROR(SEARCH("Dn(waiting)",C384)))</formula>
    </cfRule>
  </conditionalFormatting>
  <conditionalFormatting sqref="C385">
    <cfRule type="containsBlanks" dxfId="12835" priority="12833">
      <formula>LEN(TRIM(C385))=0</formula>
    </cfRule>
    <cfRule type="containsText" dxfId="12834" priority="12834" operator="containsText" text="Operational">
      <formula>NOT(ISERROR(SEARCH("Operational",C385)))</formula>
    </cfRule>
    <cfRule type="containsText" dxfId="12833" priority="12835" operator="containsText" text="Dn(service)">
      <formula>NOT(ISERROR(SEARCH("Dn(service)",C385)))</formula>
    </cfRule>
    <cfRule type="containsText" dxfId="12832" priority="12836" operator="containsText" text="Dn(waiting)">
      <formula>NOT(ISERROR(SEARCH("Dn(waiting)",C385)))</formula>
    </cfRule>
  </conditionalFormatting>
  <conditionalFormatting sqref="F386">
    <cfRule type="containsBlanks" dxfId="12831" priority="12829">
      <formula>LEN(TRIM(F386))=0</formula>
    </cfRule>
    <cfRule type="containsText" dxfId="12830" priority="12830" operator="containsText" text="Operational">
      <formula>NOT(ISERROR(SEARCH("Operational",F386)))</formula>
    </cfRule>
    <cfRule type="containsText" dxfId="12829" priority="12831" operator="containsText" text="Dn(service)">
      <formula>NOT(ISERROR(SEARCH("Dn(service)",F386)))</formula>
    </cfRule>
    <cfRule type="containsText" dxfId="12828" priority="12832" operator="containsText" text="Dn(waiting)">
      <formula>NOT(ISERROR(SEARCH("Dn(waiting)",F386)))</formula>
    </cfRule>
  </conditionalFormatting>
  <conditionalFormatting sqref="F387">
    <cfRule type="containsBlanks" dxfId="12827" priority="12825">
      <formula>LEN(TRIM(F387))=0</formula>
    </cfRule>
    <cfRule type="containsText" dxfId="12826" priority="12826" operator="containsText" text="Operational">
      <formula>NOT(ISERROR(SEARCH("Operational",F387)))</formula>
    </cfRule>
    <cfRule type="containsText" dxfId="12825" priority="12827" operator="containsText" text="Dn(service)">
      <formula>NOT(ISERROR(SEARCH("Dn(service)",F387)))</formula>
    </cfRule>
    <cfRule type="containsText" dxfId="12824" priority="12828" operator="containsText" text="Dn(waiting)">
      <formula>NOT(ISERROR(SEARCH("Dn(waiting)",F387)))</formula>
    </cfRule>
  </conditionalFormatting>
  <conditionalFormatting sqref="F388">
    <cfRule type="containsBlanks" dxfId="12823" priority="12821">
      <formula>LEN(TRIM(F388))=0</formula>
    </cfRule>
    <cfRule type="containsText" dxfId="12822" priority="12822" operator="containsText" text="Operational">
      <formula>NOT(ISERROR(SEARCH("Operational",F388)))</formula>
    </cfRule>
    <cfRule type="containsText" dxfId="12821" priority="12823" operator="containsText" text="Dn(service)">
      <formula>NOT(ISERROR(SEARCH("Dn(service)",F388)))</formula>
    </cfRule>
    <cfRule type="containsText" dxfId="12820" priority="12824" operator="containsText" text="Dn(waiting)">
      <formula>NOT(ISERROR(SEARCH("Dn(waiting)",F388)))</formula>
    </cfRule>
  </conditionalFormatting>
  <conditionalFormatting sqref="F389">
    <cfRule type="containsBlanks" dxfId="12819" priority="12817">
      <formula>LEN(TRIM(F389))=0</formula>
    </cfRule>
    <cfRule type="containsText" dxfId="12818" priority="12818" operator="containsText" text="Operational">
      <formula>NOT(ISERROR(SEARCH("Operational",F389)))</formula>
    </cfRule>
    <cfRule type="containsText" dxfId="12817" priority="12819" operator="containsText" text="Dn(service)">
      <formula>NOT(ISERROR(SEARCH("Dn(service)",F389)))</formula>
    </cfRule>
    <cfRule type="containsText" dxfId="12816" priority="12820" operator="containsText" text="Dn(waiting)">
      <formula>NOT(ISERROR(SEARCH("Dn(waiting)",F389)))</formula>
    </cfRule>
  </conditionalFormatting>
  <conditionalFormatting sqref="D383">
    <cfRule type="containsBlanks" dxfId="12815" priority="12813">
      <formula>LEN(TRIM(D383))=0</formula>
    </cfRule>
    <cfRule type="containsText" dxfId="12814" priority="12814" operator="containsText" text="Operational">
      <formula>NOT(ISERROR(SEARCH("Operational",D383)))</formula>
    </cfRule>
    <cfRule type="containsText" dxfId="12813" priority="12815" operator="containsText" text="Dn(service)">
      <formula>NOT(ISERROR(SEARCH("Dn(service)",D383)))</formula>
    </cfRule>
    <cfRule type="containsText" dxfId="12812" priority="12816" operator="containsText" text="Dn(waiting)">
      <formula>NOT(ISERROR(SEARCH("Dn(waiting)",D383)))</formula>
    </cfRule>
  </conditionalFormatting>
  <conditionalFormatting sqref="D384">
    <cfRule type="containsBlanks" dxfId="12811" priority="12809">
      <formula>LEN(TRIM(D384))=0</formula>
    </cfRule>
    <cfRule type="containsText" dxfId="12810" priority="12810" operator="containsText" text="Operational">
      <formula>NOT(ISERROR(SEARCH("Operational",D384)))</formula>
    </cfRule>
    <cfRule type="containsText" dxfId="12809" priority="12811" operator="containsText" text="Dn(service)">
      <formula>NOT(ISERROR(SEARCH("Dn(service)",D384)))</formula>
    </cfRule>
    <cfRule type="containsText" dxfId="12808" priority="12812" operator="containsText" text="Dn(waiting)">
      <formula>NOT(ISERROR(SEARCH("Dn(waiting)",D384)))</formula>
    </cfRule>
  </conditionalFormatting>
  <conditionalFormatting sqref="D390">
    <cfRule type="containsBlanks" dxfId="12807" priority="12805">
      <formula>LEN(TRIM(D390))=0</formula>
    </cfRule>
    <cfRule type="containsText" dxfId="12806" priority="12806" operator="containsText" text="Operational">
      <formula>NOT(ISERROR(SEARCH("Operational",D390)))</formula>
    </cfRule>
    <cfRule type="containsText" dxfId="12805" priority="12807" operator="containsText" text="Dn(service)">
      <formula>NOT(ISERROR(SEARCH("Dn(service)",D390)))</formula>
    </cfRule>
    <cfRule type="containsText" dxfId="12804" priority="12808" operator="containsText" text="Dn(waiting)">
      <formula>NOT(ISERROR(SEARCH("Dn(waiting)",D390)))</formula>
    </cfRule>
  </conditionalFormatting>
  <conditionalFormatting sqref="D391">
    <cfRule type="containsBlanks" dxfId="12803" priority="12801">
      <formula>LEN(TRIM(D391))=0</formula>
    </cfRule>
    <cfRule type="containsText" dxfId="12802" priority="12802" operator="containsText" text="Operational">
      <formula>NOT(ISERROR(SEARCH("Operational",D391)))</formula>
    </cfRule>
    <cfRule type="containsText" dxfId="12801" priority="12803" operator="containsText" text="Dn(service)">
      <formula>NOT(ISERROR(SEARCH("Dn(service)",D391)))</formula>
    </cfRule>
    <cfRule type="containsText" dxfId="12800" priority="12804" operator="containsText" text="Dn(waiting)">
      <formula>NOT(ISERROR(SEARCH("Dn(waiting)",D391)))</formula>
    </cfRule>
  </conditionalFormatting>
  <conditionalFormatting sqref="D392">
    <cfRule type="containsBlanks" dxfId="12799" priority="12797">
      <formula>LEN(TRIM(D392))=0</formula>
    </cfRule>
    <cfRule type="containsText" dxfId="12798" priority="12798" operator="containsText" text="Operational">
      <formula>NOT(ISERROR(SEARCH("Operational",D392)))</formula>
    </cfRule>
    <cfRule type="containsText" dxfId="12797" priority="12799" operator="containsText" text="Dn(service)">
      <formula>NOT(ISERROR(SEARCH("Dn(service)",D392)))</formula>
    </cfRule>
    <cfRule type="containsText" dxfId="12796" priority="12800" operator="containsText" text="Dn(waiting)">
      <formula>NOT(ISERROR(SEARCH("Dn(waiting)",D392)))</formula>
    </cfRule>
  </conditionalFormatting>
  <conditionalFormatting sqref="D393">
    <cfRule type="containsBlanks" dxfId="12795" priority="12793">
      <formula>LEN(TRIM(D393))=0</formula>
    </cfRule>
    <cfRule type="containsText" dxfId="12794" priority="12794" operator="containsText" text="Operational">
      <formula>NOT(ISERROR(SEARCH("Operational",D393)))</formula>
    </cfRule>
    <cfRule type="containsText" dxfId="12793" priority="12795" operator="containsText" text="Dn(service)">
      <formula>NOT(ISERROR(SEARCH("Dn(service)",D393)))</formula>
    </cfRule>
    <cfRule type="containsText" dxfId="12792" priority="12796" operator="containsText" text="Dn(waiting)">
      <formula>NOT(ISERROR(SEARCH("Dn(waiting)",D393)))</formula>
    </cfRule>
  </conditionalFormatting>
  <conditionalFormatting sqref="D394">
    <cfRule type="containsBlanks" dxfId="12791" priority="12789">
      <formula>LEN(TRIM(D394))=0</formula>
    </cfRule>
    <cfRule type="containsText" dxfId="12790" priority="12790" operator="containsText" text="Operational">
      <formula>NOT(ISERROR(SEARCH("Operational",D394)))</formula>
    </cfRule>
    <cfRule type="containsText" dxfId="12789" priority="12791" operator="containsText" text="Dn(service)">
      <formula>NOT(ISERROR(SEARCH("Dn(service)",D394)))</formula>
    </cfRule>
    <cfRule type="containsText" dxfId="12788" priority="12792" operator="containsText" text="Dn(waiting)">
      <formula>NOT(ISERROR(SEARCH("Dn(waiting)",D394)))</formula>
    </cfRule>
  </conditionalFormatting>
  <conditionalFormatting sqref="G388">
    <cfRule type="containsBlanks" dxfId="12787" priority="12785">
      <formula>LEN(TRIM(G388))=0</formula>
    </cfRule>
    <cfRule type="containsText" dxfId="12786" priority="12786" operator="containsText" text="Operational">
      <formula>NOT(ISERROR(SEARCH("Operational",G388)))</formula>
    </cfRule>
    <cfRule type="containsText" dxfId="12785" priority="12787" operator="containsText" text="Dn(service)">
      <formula>NOT(ISERROR(SEARCH("Dn(service)",G388)))</formula>
    </cfRule>
    <cfRule type="containsText" dxfId="12784" priority="12788" operator="containsText" text="Dn(waiting)">
      <formula>NOT(ISERROR(SEARCH("Dn(waiting)",G388)))</formula>
    </cfRule>
  </conditionalFormatting>
  <conditionalFormatting sqref="G389">
    <cfRule type="containsBlanks" dxfId="12783" priority="12781">
      <formula>LEN(TRIM(G389))=0</formula>
    </cfRule>
    <cfRule type="containsText" dxfId="12782" priority="12782" operator="containsText" text="Operational">
      <formula>NOT(ISERROR(SEARCH("Operational",G389)))</formula>
    </cfRule>
    <cfRule type="containsText" dxfId="12781" priority="12783" operator="containsText" text="Dn(service)">
      <formula>NOT(ISERROR(SEARCH("Dn(service)",G389)))</formula>
    </cfRule>
    <cfRule type="containsText" dxfId="12780" priority="12784" operator="containsText" text="Dn(waiting)">
      <formula>NOT(ISERROR(SEARCH("Dn(waiting)",G389)))</formula>
    </cfRule>
  </conditionalFormatting>
  <conditionalFormatting sqref="G390">
    <cfRule type="containsBlanks" dxfId="12779" priority="12777">
      <formula>LEN(TRIM(G390))=0</formula>
    </cfRule>
    <cfRule type="containsText" dxfId="12778" priority="12778" operator="containsText" text="Operational">
      <formula>NOT(ISERROR(SEARCH("Operational",G390)))</formula>
    </cfRule>
    <cfRule type="containsText" dxfId="12777" priority="12779" operator="containsText" text="Dn(service)">
      <formula>NOT(ISERROR(SEARCH("Dn(service)",G390)))</formula>
    </cfRule>
    <cfRule type="containsText" dxfId="12776" priority="12780" operator="containsText" text="Dn(waiting)">
      <formula>NOT(ISERROR(SEARCH("Dn(waiting)",G390)))</formula>
    </cfRule>
  </conditionalFormatting>
  <conditionalFormatting sqref="G394">
    <cfRule type="containsBlanks" dxfId="12775" priority="12773">
      <formula>LEN(TRIM(G394))=0</formula>
    </cfRule>
    <cfRule type="containsText" dxfId="12774" priority="12774" operator="containsText" text="Operational">
      <formula>NOT(ISERROR(SEARCH("Operational",G394)))</formula>
    </cfRule>
    <cfRule type="containsText" dxfId="12773" priority="12775" operator="containsText" text="Dn(service)">
      <formula>NOT(ISERROR(SEARCH("Dn(service)",G394)))</formula>
    </cfRule>
    <cfRule type="containsText" dxfId="12772" priority="12776" operator="containsText" text="Dn(waiting)">
      <formula>NOT(ISERROR(SEARCH("Dn(waiting)",G394)))</formula>
    </cfRule>
  </conditionalFormatting>
  <conditionalFormatting sqref="G395">
    <cfRule type="containsBlanks" dxfId="12771" priority="12769">
      <formula>LEN(TRIM(G395))=0</formula>
    </cfRule>
    <cfRule type="containsText" dxfId="12770" priority="12770" operator="containsText" text="Operational">
      <formula>NOT(ISERROR(SEARCH("Operational",G395)))</formula>
    </cfRule>
    <cfRule type="containsText" dxfId="12769" priority="12771" operator="containsText" text="Dn(service)">
      <formula>NOT(ISERROR(SEARCH("Dn(service)",G395)))</formula>
    </cfRule>
    <cfRule type="containsText" dxfId="12768" priority="12772" operator="containsText" text="Dn(waiting)">
      <formula>NOT(ISERROR(SEARCH("Dn(waiting)",G395)))</formula>
    </cfRule>
  </conditionalFormatting>
  <conditionalFormatting sqref="G396">
    <cfRule type="containsBlanks" dxfId="12767" priority="12765">
      <formula>LEN(TRIM(G396))=0</formula>
    </cfRule>
    <cfRule type="containsText" dxfId="12766" priority="12766" operator="containsText" text="Operational">
      <formula>NOT(ISERROR(SEARCH("Operational",G396)))</formula>
    </cfRule>
    <cfRule type="containsText" dxfId="12765" priority="12767" operator="containsText" text="Dn(service)">
      <formula>NOT(ISERROR(SEARCH("Dn(service)",G396)))</formula>
    </cfRule>
    <cfRule type="containsText" dxfId="12764" priority="12768" operator="containsText" text="Dn(waiting)">
      <formula>NOT(ISERROR(SEARCH("Dn(waiting)",G396)))</formula>
    </cfRule>
  </conditionalFormatting>
  <conditionalFormatting sqref="G397">
    <cfRule type="containsBlanks" dxfId="12763" priority="12761">
      <formula>LEN(TRIM(G397))=0</formula>
    </cfRule>
    <cfRule type="containsText" dxfId="12762" priority="12762" operator="containsText" text="Operational">
      <formula>NOT(ISERROR(SEARCH("Operational",G397)))</formula>
    </cfRule>
    <cfRule type="containsText" dxfId="12761" priority="12763" operator="containsText" text="Dn(service)">
      <formula>NOT(ISERROR(SEARCH("Dn(service)",G397)))</formula>
    </cfRule>
    <cfRule type="containsText" dxfId="12760" priority="12764" operator="containsText" text="Dn(waiting)">
      <formula>NOT(ISERROR(SEARCH("Dn(waiting)",G397)))</formula>
    </cfRule>
  </conditionalFormatting>
  <conditionalFormatting sqref="G398">
    <cfRule type="containsBlanks" dxfId="12759" priority="12757">
      <formula>LEN(TRIM(G398))=0</formula>
    </cfRule>
    <cfRule type="containsText" dxfId="12758" priority="12758" operator="containsText" text="Operational">
      <formula>NOT(ISERROR(SEARCH("Operational",G398)))</formula>
    </cfRule>
    <cfRule type="containsText" dxfId="12757" priority="12759" operator="containsText" text="Dn(service)">
      <formula>NOT(ISERROR(SEARCH("Dn(service)",G398)))</formula>
    </cfRule>
    <cfRule type="containsText" dxfId="12756" priority="12760" operator="containsText" text="Dn(waiting)">
      <formula>NOT(ISERROR(SEARCH("Dn(waiting)",G398)))</formula>
    </cfRule>
  </conditionalFormatting>
  <conditionalFormatting sqref="G399">
    <cfRule type="containsBlanks" dxfId="12755" priority="12753">
      <formula>LEN(TRIM(G399))=0</formula>
    </cfRule>
    <cfRule type="containsText" dxfId="12754" priority="12754" operator="containsText" text="Operational">
      <formula>NOT(ISERROR(SEARCH("Operational",G399)))</formula>
    </cfRule>
    <cfRule type="containsText" dxfId="12753" priority="12755" operator="containsText" text="Dn(service)">
      <formula>NOT(ISERROR(SEARCH("Dn(service)",G399)))</formula>
    </cfRule>
    <cfRule type="containsText" dxfId="12752" priority="12756" operator="containsText" text="Dn(waiting)">
      <formula>NOT(ISERROR(SEARCH("Dn(waiting)",G399)))</formula>
    </cfRule>
  </conditionalFormatting>
  <conditionalFormatting sqref="E390">
    <cfRule type="containsBlanks" dxfId="12751" priority="12749">
      <formula>LEN(TRIM(E390))=0</formula>
    </cfRule>
    <cfRule type="containsText" dxfId="12750" priority="12750" operator="containsText" text="Operational">
      <formula>NOT(ISERROR(SEARCH("Operational",E390)))</formula>
    </cfRule>
    <cfRule type="containsText" dxfId="12749" priority="12751" operator="containsText" text="Dn(service)">
      <formula>NOT(ISERROR(SEARCH("Dn(service)",E390)))</formula>
    </cfRule>
    <cfRule type="containsText" dxfId="12748" priority="12752" operator="containsText" text="Dn(waiting)">
      <formula>NOT(ISERROR(SEARCH("Dn(waiting)",E390)))</formula>
    </cfRule>
  </conditionalFormatting>
  <conditionalFormatting sqref="E391">
    <cfRule type="containsBlanks" dxfId="12747" priority="12745">
      <formula>LEN(TRIM(E391))=0</formula>
    </cfRule>
    <cfRule type="containsText" dxfId="12746" priority="12746" operator="containsText" text="Operational">
      <formula>NOT(ISERROR(SEARCH("Operational",E391)))</formula>
    </cfRule>
    <cfRule type="containsText" dxfId="12745" priority="12747" operator="containsText" text="Dn(service)">
      <formula>NOT(ISERROR(SEARCH("Dn(service)",E391)))</formula>
    </cfRule>
    <cfRule type="containsText" dxfId="12744" priority="12748" operator="containsText" text="Dn(waiting)">
      <formula>NOT(ISERROR(SEARCH("Dn(waiting)",E391)))</formula>
    </cfRule>
  </conditionalFormatting>
  <conditionalFormatting sqref="E392">
    <cfRule type="containsBlanks" dxfId="12743" priority="12741">
      <formula>LEN(TRIM(E392))=0</formula>
    </cfRule>
    <cfRule type="containsText" dxfId="12742" priority="12742" operator="containsText" text="Operational">
      <formula>NOT(ISERROR(SEARCH("Operational",E392)))</formula>
    </cfRule>
    <cfRule type="containsText" dxfId="12741" priority="12743" operator="containsText" text="Dn(service)">
      <formula>NOT(ISERROR(SEARCH("Dn(service)",E392)))</formula>
    </cfRule>
    <cfRule type="containsText" dxfId="12740" priority="12744" operator="containsText" text="Dn(waiting)">
      <formula>NOT(ISERROR(SEARCH("Dn(waiting)",E392)))</formula>
    </cfRule>
  </conditionalFormatting>
  <conditionalFormatting sqref="E393">
    <cfRule type="containsBlanks" dxfId="12739" priority="12737">
      <formula>LEN(TRIM(E393))=0</formula>
    </cfRule>
    <cfRule type="containsText" dxfId="12738" priority="12738" operator="containsText" text="Operational">
      <formula>NOT(ISERROR(SEARCH("Operational",E393)))</formula>
    </cfRule>
    <cfRule type="containsText" dxfId="12737" priority="12739" operator="containsText" text="Dn(service)">
      <formula>NOT(ISERROR(SEARCH("Dn(service)",E393)))</formula>
    </cfRule>
    <cfRule type="containsText" dxfId="12736" priority="12740" operator="containsText" text="Dn(waiting)">
      <formula>NOT(ISERROR(SEARCH("Dn(waiting)",E393)))</formula>
    </cfRule>
  </conditionalFormatting>
  <conditionalFormatting sqref="E400">
    <cfRule type="containsBlanks" dxfId="12735" priority="12733">
      <formula>LEN(TRIM(E400))=0</formula>
    </cfRule>
    <cfRule type="containsText" dxfId="12734" priority="12734" operator="containsText" text="Operational">
      <formula>NOT(ISERROR(SEARCH("Operational",E400)))</formula>
    </cfRule>
    <cfRule type="containsText" dxfId="12733" priority="12735" operator="containsText" text="Dn(service)">
      <formula>NOT(ISERROR(SEARCH("Dn(service)",E400)))</formula>
    </cfRule>
    <cfRule type="containsText" dxfId="12732" priority="12736" operator="containsText" text="Dn(waiting)">
      <formula>NOT(ISERROR(SEARCH("Dn(waiting)",E400)))</formula>
    </cfRule>
  </conditionalFormatting>
  <conditionalFormatting sqref="E401">
    <cfRule type="containsBlanks" dxfId="12731" priority="12729">
      <formula>LEN(TRIM(E401))=0</formula>
    </cfRule>
    <cfRule type="containsText" dxfId="12730" priority="12730" operator="containsText" text="Operational">
      <formula>NOT(ISERROR(SEARCH("Operational",E401)))</formula>
    </cfRule>
    <cfRule type="containsText" dxfId="12729" priority="12731" operator="containsText" text="Dn(service)">
      <formula>NOT(ISERROR(SEARCH("Dn(service)",E401)))</formula>
    </cfRule>
    <cfRule type="containsText" dxfId="12728" priority="12732" operator="containsText" text="Dn(waiting)">
      <formula>NOT(ISERROR(SEARCH("Dn(waiting)",E401)))</formula>
    </cfRule>
  </conditionalFormatting>
  <conditionalFormatting sqref="E402">
    <cfRule type="containsBlanks" dxfId="12727" priority="12725">
      <formula>LEN(TRIM(E402))=0</formula>
    </cfRule>
    <cfRule type="containsText" dxfId="12726" priority="12726" operator="containsText" text="Operational">
      <formula>NOT(ISERROR(SEARCH("Operational",E402)))</formula>
    </cfRule>
    <cfRule type="containsText" dxfId="12725" priority="12727" operator="containsText" text="Dn(service)">
      <formula>NOT(ISERROR(SEARCH("Dn(service)",E402)))</formula>
    </cfRule>
    <cfRule type="containsText" dxfId="12724" priority="12728" operator="containsText" text="Dn(waiting)">
      <formula>NOT(ISERROR(SEARCH("Dn(waiting)",E402)))</formula>
    </cfRule>
  </conditionalFormatting>
  <conditionalFormatting sqref="E403">
    <cfRule type="containsBlanks" dxfId="12723" priority="12721">
      <formula>LEN(TRIM(E403))=0</formula>
    </cfRule>
    <cfRule type="containsText" dxfId="12722" priority="12722" operator="containsText" text="Operational">
      <formula>NOT(ISERROR(SEARCH("Operational",E403)))</formula>
    </cfRule>
    <cfRule type="containsText" dxfId="12721" priority="12723" operator="containsText" text="Dn(service)">
      <formula>NOT(ISERROR(SEARCH("Dn(service)",E403)))</formula>
    </cfRule>
    <cfRule type="containsText" dxfId="12720" priority="12724" operator="containsText" text="Dn(waiting)">
      <formula>NOT(ISERROR(SEARCH("Dn(waiting)",E403)))</formula>
    </cfRule>
  </conditionalFormatting>
  <conditionalFormatting sqref="E404">
    <cfRule type="containsBlanks" dxfId="12719" priority="12717">
      <formula>LEN(TRIM(E404))=0</formula>
    </cfRule>
    <cfRule type="containsText" dxfId="12718" priority="12718" operator="containsText" text="Operational">
      <formula>NOT(ISERROR(SEARCH("Operational",E404)))</formula>
    </cfRule>
    <cfRule type="containsText" dxfId="12717" priority="12719" operator="containsText" text="Dn(service)">
      <formula>NOT(ISERROR(SEARCH("Dn(service)",E404)))</formula>
    </cfRule>
    <cfRule type="containsText" dxfId="12716" priority="12720" operator="containsText" text="Dn(waiting)">
      <formula>NOT(ISERROR(SEARCH("Dn(waiting)",E404)))</formula>
    </cfRule>
  </conditionalFormatting>
  <conditionalFormatting sqref="C392">
    <cfRule type="containsBlanks" dxfId="12715" priority="12713">
      <formula>LEN(TRIM(C392))=0</formula>
    </cfRule>
    <cfRule type="containsText" dxfId="12714" priority="12714" operator="containsText" text="Operational">
      <formula>NOT(ISERROR(SEARCH("Operational",C392)))</formula>
    </cfRule>
    <cfRule type="containsText" dxfId="12713" priority="12715" operator="containsText" text="Dn(service)">
      <formula>NOT(ISERROR(SEARCH("Dn(service)",C392)))</formula>
    </cfRule>
    <cfRule type="containsText" dxfId="12712" priority="12716" operator="containsText" text="Dn(waiting)">
      <formula>NOT(ISERROR(SEARCH("Dn(waiting)",C392)))</formula>
    </cfRule>
  </conditionalFormatting>
  <conditionalFormatting sqref="C393">
    <cfRule type="containsBlanks" dxfId="12711" priority="12709">
      <formula>LEN(TRIM(C393))=0</formula>
    </cfRule>
    <cfRule type="containsText" dxfId="12710" priority="12710" operator="containsText" text="Operational">
      <formula>NOT(ISERROR(SEARCH("Operational",C393)))</formula>
    </cfRule>
    <cfRule type="containsText" dxfId="12709" priority="12711" operator="containsText" text="Dn(service)">
      <formula>NOT(ISERROR(SEARCH("Dn(service)",C393)))</formula>
    </cfRule>
    <cfRule type="containsText" dxfId="12708" priority="12712" operator="containsText" text="Dn(waiting)">
      <formula>NOT(ISERROR(SEARCH("Dn(waiting)",C393)))</formula>
    </cfRule>
  </conditionalFormatting>
  <conditionalFormatting sqref="C394">
    <cfRule type="containsBlanks" dxfId="12707" priority="12705">
      <formula>LEN(TRIM(C394))=0</formula>
    </cfRule>
    <cfRule type="containsText" dxfId="12706" priority="12706" operator="containsText" text="Operational">
      <formula>NOT(ISERROR(SEARCH("Operational",C394)))</formula>
    </cfRule>
    <cfRule type="containsText" dxfId="12705" priority="12707" operator="containsText" text="Dn(service)">
      <formula>NOT(ISERROR(SEARCH("Dn(service)",C394)))</formula>
    </cfRule>
    <cfRule type="containsText" dxfId="12704" priority="12708" operator="containsText" text="Dn(waiting)">
      <formula>NOT(ISERROR(SEARCH("Dn(waiting)",C394)))</formula>
    </cfRule>
  </conditionalFormatting>
  <conditionalFormatting sqref="C395">
    <cfRule type="containsBlanks" dxfId="12703" priority="12701">
      <formula>LEN(TRIM(C395))=0</formula>
    </cfRule>
    <cfRule type="containsText" dxfId="12702" priority="12702" operator="containsText" text="Operational">
      <formula>NOT(ISERROR(SEARCH("Operational",C395)))</formula>
    </cfRule>
    <cfRule type="containsText" dxfId="12701" priority="12703" operator="containsText" text="Dn(service)">
      <formula>NOT(ISERROR(SEARCH("Dn(service)",C395)))</formula>
    </cfRule>
    <cfRule type="containsText" dxfId="12700" priority="12704" operator="containsText" text="Dn(waiting)">
      <formula>NOT(ISERROR(SEARCH("Dn(waiting)",C395)))</formula>
    </cfRule>
  </conditionalFormatting>
  <conditionalFormatting sqref="C396">
    <cfRule type="containsBlanks" dxfId="12699" priority="12697">
      <formula>LEN(TRIM(C396))=0</formula>
    </cfRule>
    <cfRule type="containsText" dxfId="12698" priority="12698" operator="containsText" text="Operational">
      <formula>NOT(ISERROR(SEARCH("Operational",C396)))</formula>
    </cfRule>
    <cfRule type="containsText" dxfId="12697" priority="12699" operator="containsText" text="Dn(service)">
      <formula>NOT(ISERROR(SEARCH("Dn(service)",C396)))</formula>
    </cfRule>
    <cfRule type="containsText" dxfId="12696" priority="12700" operator="containsText" text="Dn(waiting)">
      <formula>NOT(ISERROR(SEARCH("Dn(waiting)",C396)))</formula>
    </cfRule>
  </conditionalFormatting>
  <conditionalFormatting sqref="C397:C398">
    <cfRule type="containsBlanks" dxfId="12695" priority="12693">
      <formula>LEN(TRIM(C397))=0</formula>
    </cfRule>
    <cfRule type="containsText" dxfId="12694" priority="12694" operator="containsText" text="Operational">
      <formula>NOT(ISERROR(SEARCH("Operational",C397)))</formula>
    </cfRule>
    <cfRule type="containsText" dxfId="12693" priority="12695" operator="containsText" text="Dn(service)">
      <formula>NOT(ISERROR(SEARCH("Dn(service)",C397)))</formula>
    </cfRule>
    <cfRule type="containsText" dxfId="12692" priority="12696" operator="containsText" text="Dn(waiting)">
      <formula>NOT(ISERROR(SEARCH("Dn(waiting)",C397)))</formula>
    </cfRule>
  </conditionalFormatting>
  <conditionalFormatting sqref="C404:C407">
    <cfRule type="containsBlanks" dxfId="12691" priority="12689">
      <formula>LEN(TRIM(C404))=0</formula>
    </cfRule>
    <cfRule type="containsText" dxfId="12690" priority="12690" operator="containsText" text="Operational">
      <formula>NOT(ISERROR(SEARCH("Operational",C404)))</formula>
    </cfRule>
    <cfRule type="containsText" dxfId="12689" priority="12691" operator="containsText" text="Dn(service)">
      <formula>NOT(ISERROR(SEARCH("Dn(service)",C404)))</formula>
    </cfRule>
    <cfRule type="containsText" dxfId="12688" priority="12692" operator="containsText" text="Dn(waiting)">
      <formula>NOT(ISERROR(SEARCH("Dn(waiting)",C404)))</formula>
    </cfRule>
  </conditionalFormatting>
  <conditionalFormatting sqref="C408">
    <cfRule type="containsBlanks" dxfId="12687" priority="12685">
      <formula>LEN(TRIM(C408))=0</formula>
    </cfRule>
    <cfRule type="containsText" dxfId="12686" priority="12686" operator="containsText" text="Operational">
      <formula>NOT(ISERROR(SEARCH("Operational",C408)))</formula>
    </cfRule>
    <cfRule type="containsText" dxfId="12685" priority="12687" operator="containsText" text="Dn(service)">
      <formula>NOT(ISERROR(SEARCH("Dn(service)",C408)))</formula>
    </cfRule>
    <cfRule type="containsText" dxfId="12684" priority="12688" operator="containsText" text="Dn(waiting)">
      <formula>NOT(ISERROR(SEARCH("Dn(waiting)",C408)))</formula>
    </cfRule>
  </conditionalFormatting>
  <conditionalFormatting sqref="F400">
    <cfRule type="containsBlanks" dxfId="12683" priority="12681">
      <formula>LEN(TRIM(F400))=0</formula>
    </cfRule>
    <cfRule type="containsText" dxfId="12682" priority="12682" operator="containsText" text="Operational">
      <formula>NOT(ISERROR(SEARCH("Operational",F400)))</formula>
    </cfRule>
    <cfRule type="containsText" dxfId="12681" priority="12683" operator="containsText" text="Dn(service)">
      <formula>NOT(ISERROR(SEARCH("Dn(service)",F400)))</formula>
    </cfRule>
    <cfRule type="containsText" dxfId="12680" priority="12684" operator="containsText" text="Dn(waiting)">
      <formula>NOT(ISERROR(SEARCH("Dn(waiting)",F400)))</formula>
    </cfRule>
  </conditionalFormatting>
  <conditionalFormatting sqref="F401">
    <cfRule type="containsBlanks" dxfId="12679" priority="12677">
      <formula>LEN(TRIM(F401))=0</formula>
    </cfRule>
    <cfRule type="containsText" dxfId="12678" priority="12678" operator="containsText" text="Operational">
      <formula>NOT(ISERROR(SEARCH("Operational",F401)))</formula>
    </cfRule>
    <cfRule type="containsText" dxfId="12677" priority="12679" operator="containsText" text="Dn(service)">
      <formula>NOT(ISERROR(SEARCH("Dn(service)",F401)))</formula>
    </cfRule>
    <cfRule type="containsText" dxfId="12676" priority="12680" operator="containsText" text="Dn(waiting)">
      <formula>NOT(ISERROR(SEARCH("Dn(waiting)",F401)))</formula>
    </cfRule>
  </conditionalFormatting>
  <conditionalFormatting sqref="F402:F403">
    <cfRule type="containsBlanks" dxfId="12675" priority="12673">
      <formula>LEN(TRIM(F402))=0</formula>
    </cfRule>
    <cfRule type="containsText" dxfId="12674" priority="12674" operator="containsText" text="Operational">
      <formula>NOT(ISERROR(SEARCH("Operational",F402)))</formula>
    </cfRule>
    <cfRule type="containsText" dxfId="12673" priority="12675" operator="containsText" text="Dn(service)">
      <formula>NOT(ISERROR(SEARCH("Dn(service)",F402)))</formula>
    </cfRule>
    <cfRule type="containsText" dxfId="12672" priority="12676" operator="containsText" text="Dn(waiting)">
      <formula>NOT(ISERROR(SEARCH("Dn(waiting)",F402)))</formula>
    </cfRule>
  </conditionalFormatting>
  <conditionalFormatting sqref="F408">
    <cfRule type="containsBlanks" dxfId="12671" priority="12669">
      <formula>LEN(TRIM(F408))=0</formula>
    </cfRule>
    <cfRule type="containsText" dxfId="12670" priority="12670" operator="containsText" text="Operational">
      <formula>NOT(ISERROR(SEARCH("Operational",F408)))</formula>
    </cfRule>
    <cfRule type="containsText" dxfId="12669" priority="12671" operator="containsText" text="Dn(service)">
      <formula>NOT(ISERROR(SEARCH("Dn(service)",F408)))</formula>
    </cfRule>
    <cfRule type="containsText" dxfId="12668" priority="12672" operator="containsText" text="Dn(waiting)">
      <formula>NOT(ISERROR(SEARCH("Dn(waiting)",F408)))</formula>
    </cfRule>
  </conditionalFormatting>
  <conditionalFormatting sqref="F409:F411">
    <cfRule type="containsBlanks" dxfId="12667" priority="12665">
      <formula>LEN(TRIM(F409))=0</formula>
    </cfRule>
    <cfRule type="containsText" dxfId="12666" priority="12666" operator="containsText" text="Operational">
      <formula>NOT(ISERROR(SEARCH("Operational",F409)))</formula>
    </cfRule>
    <cfRule type="containsText" dxfId="12665" priority="12667" operator="containsText" text="Dn(service)">
      <formula>NOT(ISERROR(SEARCH("Dn(service)",F409)))</formula>
    </cfRule>
    <cfRule type="containsText" dxfId="12664" priority="12668" operator="containsText" text="Dn(waiting)">
      <formula>NOT(ISERROR(SEARCH("Dn(waiting)",F409)))</formula>
    </cfRule>
  </conditionalFormatting>
  <conditionalFormatting sqref="F412">
    <cfRule type="containsBlanks" dxfId="12663" priority="12661">
      <formula>LEN(TRIM(F412))=0</formula>
    </cfRule>
    <cfRule type="containsText" dxfId="12662" priority="12662" operator="containsText" text="Operational">
      <formula>NOT(ISERROR(SEARCH("Operational",F412)))</formula>
    </cfRule>
    <cfRule type="containsText" dxfId="12661" priority="12663" operator="containsText" text="Dn(service)">
      <formula>NOT(ISERROR(SEARCH("Dn(service)",F412)))</formula>
    </cfRule>
    <cfRule type="containsText" dxfId="12660" priority="12664" operator="containsText" text="Dn(waiting)">
      <formula>NOT(ISERROR(SEARCH("Dn(waiting)",F412)))</formula>
    </cfRule>
  </conditionalFormatting>
  <conditionalFormatting sqref="G403">
    <cfRule type="containsBlanks" dxfId="12659" priority="12657">
      <formula>LEN(TRIM(G403))=0</formula>
    </cfRule>
    <cfRule type="containsText" dxfId="12658" priority="12658" operator="containsText" text="Operational">
      <formula>NOT(ISERROR(SEARCH("Operational",G403)))</formula>
    </cfRule>
    <cfRule type="containsText" dxfId="12657" priority="12659" operator="containsText" text="Dn(service)">
      <formula>NOT(ISERROR(SEARCH("Dn(service)",G403)))</formula>
    </cfRule>
    <cfRule type="containsText" dxfId="12656" priority="12660" operator="containsText" text="Dn(waiting)">
      <formula>NOT(ISERROR(SEARCH("Dn(waiting)",G403)))</formula>
    </cfRule>
  </conditionalFormatting>
  <conditionalFormatting sqref="D401">
    <cfRule type="containsBlanks" dxfId="12655" priority="12653">
      <formula>LEN(TRIM(D401))=0</formula>
    </cfRule>
    <cfRule type="containsText" dxfId="12654" priority="12654" operator="containsText" text="Operational">
      <formula>NOT(ISERROR(SEARCH("Operational",D401)))</formula>
    </cfRule>
    <cfRule type="containsText" dxfId="12653" priority="12655" operator="containsText" text="Dn(service)">
      <formula>NOT(ISERROR(SEARCH("Dn(service)",D401)))</formula>
    </cfRule>
    <cfRule type="containsText" dxfId="12652" priority="12656" operator="containsText" text="Dn(waiting)">
      <formula>NOT(ISERROR(SEARCH("Dn(waiting)",D401)))</formula>
    </cfRule>
  </conditionalFormatting>
  <conditionalFormatting sqref="D402:D407">
    <cfRule type="containsBlanks" dxfId="12651" priority="12649">
      <formula>LEN(TRIM(D402))=0</formula>
    </cfRule>
    <cfRule type="containsText" dxfId="12650" priority="12650" operator="containsText" text="Operational">
      <formula>NOT(ISERROR(SEARCH("Operational",D402)))</formula>
    </cfRule>
    <cfRule type="containsText" dxfId="12649" priority="12651" operator="containsText" text="Dn(service)">
      <formula>NOT(ISERROR(SEARCH("Dn(service)",D402)))</formula>
    </cfRule>
    <cfRule type="containsText" dxfId="12648" priority="12652" operator="containsText" text="Dn(waiting)">
      <formula>NOT(ISERROR(SEARCH("Dn(waiting)",D402)))</formula>
    </cfRule>
  </conditionalFormatting>
  <conditionalFormatting sqref="G404:G411">
    <cfRule type="containsBlanks" dxfId="12647" priority="12645">
      <formula>LEN(TRIM(G404))=0</formula>
    </cfRule>
    <cfRule type="containsText" dxfId="12646" priority="12646" operator="containsText" text="Operational">
      <formula>NOT(ISERROR(SEARCH("Operational",G404)))</formula>
    </cfRule>
    <cfRule type="containsText" dxfId="12645" priority="12647" operator="containsText" text="Dn(service)">
      <formula>NOT(ISERROR(SEARCH("Dn(service)",G404)))</formula>
    </cfRule>
    <cfRule type="containsText" dxfId="12644" priority="12648" operator="containsText" text="Dn(waiting)">
      <formula>NOT(ISERROR(SEARCH("Dn(waiting)",G404)))</formula>
    </cfRule>
  </conditionalFormatting>
  <conditionalFormatting sqref="D412">
    <cfRule type="containsBlanks" dxfId="12643" priority="12641">
      <formula>LEN(TRIM(D412))=0</formula>
    </cfRule>
    <cfRule type="containsText" dxfId="12642" priority="12642" operator="containsText" text="Operational">
      <formula>NOT(ISERROR(SEARCH("Operational",D412)))</formula>
    </cfRule>
    <cfRule type="containsText" dxfId="12641" priority="12643" operator="containsText" text="Dn(service)">
      <formula>NOT(ISERROR(SEARCH("Dn(service)",D412)))</formula>
    </cfRule>
    <cfRule type="containsText" dxfId="12640" priority="12644" operator="containsText" text="Dn(waiting)">
      <formula>NOT(ISERROR(SEARCH("Dn(waiting)",D412)))</formula>
    </cfRule>
  </conditionalFormatting>
  <conditionalFormatting sqref="D413:D415">
    <cfRule type="containsBlanks" dxfId="12639" priority="12637">
      <formula>LEN(TRIM(D413))=0</formula>
    </cfRule>
    <cfRule type="containsText" dxfId="12638" priority="12638" operator="containsText" text="Operational">
      <formula>NOT(ISERROR(SEARCH("Operational",D413)))</formula>
    </cfRule>
    <cfRule type="containsText" dxfId="12637" priority="12639" operator="containsText" text="Dn(service)">
      <formula>NOT(ISERROR(SEARCH("Dn(service)",D413)))</formula>
    </cfRule>
    <cfRule type="containsText" dxfId="12636" priority="12640" operator="containsText" text="Dn(waiting)">
      <formula>NOT(ISERROR(SEARCH("Dn(waiting)",D413)))</formula>
    </cfRule>
  </conditionalFormatting>
  <conditionalFormatting sqref="G415">
    <cfRule type="containsBlanks" dxfId="12635" priority="12633">
      <formula>LEN(TRIM(G415))=0</formula>
    </cfRule>
    <cfRule type="containsText" dxfId="12634" priority="12634" operator="containsText" text="Operational">
      <formula>NOT(ISERROR(SEARCH("Operational",G415)))</formula>
    </cfRule>
    <cfRule type="containsText" dxfId="12633" priority="12635" operator="containsText" text="Dn(service)">
      <formula>NOT(ISERROR(SEARCH("Dn(service)",G415)))</formula>
    </cfRule>
    <cfRule type="containsText" dxfId="12632" priority="12636" operator="containsText" text="Dn(waiting)">
      <formula>NOT(ISERROR(SEARCH("Dn(waiting)",G415)))</formula>
    </cfRule>
  </conditionalFormatting>
  <conditionalFormatting sqref="G416:G418">
    <cfRule type="containsBlanks" dxfId="12631" priority="12629">
      <formula>LEN(TRIM(G416))=0</formula>
    </cfRule>
    <cfRule type="containsText" dxfId="12630" priority="12630" operator="containsText" text="Operational">
      <formula>NOT(ISERROR(SEARCH("Operational",G416)))</formula>
    </cfRule>
    <cfRule type="containsText" dxfId="12629" priority="12631" operator="containsText" text="Dn(service)">
      <formula>NOT(ISERROR(SEARCH("Dn(service)",G416)))</formula>
    </cfRule>
    <cfRule type="containsText" dxfId="12628" priority="12632" operator="containsText" text="Dn(waiting)">
      <formula>NOT(ISERROR(SEARCH("Dn(waiting)",G416)))</formula>
    </cfRule>
  </conditionalFormatting>
  <conditionalFormatting sqref="D416">
    <cfRule type="containsBlanks" dxfId="12627" priority="12625">
      <formula>LEN(TRIM(D416))=0</formula>
    </cfRule>
    <cfRule type="containsText" dxfId="12626" priority="12626" operator="containsText" text="Operational">
      <formula>NOT(ISERROR(SEARCH("Operational",D416)))</formula>
    </cfRule>
    <cfRule type="containsText" dxfId="12625" priority="12627" operator="containsText" text="Dn(service)">
      <formula>NOT(ISERROR(SEARCH("Dn(service)",D416)))</formula>
    </cfRule>
    <cfRule type="containsText" dxfId="12624" priority="12628" operator="containsText" text="Dn(waiting)">
      <formula>NOT(ISERROR(SEARCH("Dn(waiting)",D416)))</formula>
    </cfRule>
  </conditionalFormatting>
  <conditionalFormatting sqref="G419">
    <cfRule type="containsBlanks" dxfId="12623" priority="12621">
      <formula>LEN(TRIM(G419))=0</formula>
    </cfRule>
    <cfRule type="containsText" dxfId="12622" priority="12622" operator="containsText" text="Operational">
      <formula>NOT(ISERROR(SEARCH("Operational",G419)))</formula>
    </cfRule>
    <cfRule type="containsText" dxfId="12621" priority="12623" operator="containsText" text="Dn(service)">
      <formula>NOT(ISERROR(SEARCH("Dn(service)",G419)))</formula>
    </cfRule>
    <cfRule type="containsText" dxfId="12620" priority="12624" operator="containsText" text="Dn(waiting)">
      <formula>NOT(ISERROR(SEARCH("Dn(waiting)",G419)))</formula>
    </cfRule>
  </conditionalFormatting>
  <conditionalFormatting sqref="E409:E415">
    <cfRule type="containsBlanks" dxfId="12619" priority="12617">
      <formula>LEN(TRIM(E409))=0</formula>
    </cfRule>
    <cfRule type="containsText" dxfId="12618" priority="12618" operator="containsText" text="Operational">
      <formula>NOT(ISERROR(SEARCH("Operational",E409)))</formula>
    </cfRule>
    <cfRule type="containsText" dxfId="12617" priority="12619" operator="containsText" text="Dn(service)">
      <formula>NOT(ISERROR(SEARCH("Dn(service)",E409)))</formula>
    </cfRule>
    <cfRule type="containsText" dxfId="12616" priority="12620" operator="containsText" text="Dn(waiting)">
      <formula>NOT(ISERROR(SEARCH("Dn(waiting)",E409)))</formula>
    </cfRule>
  </conditionalFormatting>
  <conditionalFormatting sqref="E419">
    <cfRule type="containsBlanks" dxfId="12615" priority="12613">
      <formula>LEN(TRIM(E419))=0</formula>
    </cfRule>
    <cfRule type="containsText" dxfId="12614" priority="12614" operator="containsText" text="Operational">
      <formula>NOT(ISERROR(SEARCH("Operational",E419)))</formula>
    </cfRule>
    <cfRule type="containsText" dxfId="12613" priority="12615" operator="containsText" text="Dn(service)">
      <formula>NOT(ISERROR(SEARCH("Dn(service)",E419)))</formula>
    </cfRule>
    <cfRule type="containsText" dxfId="12612" priority="12616" operator="containsText" text="Dn(waiting)">
      <formula>NOT(ISERROR(SEARCH("Dn(waiting)",E419)))</formula>
    </cfRule>
  </conditionalFormatting>
  <conditionalFormatting sqref="E420:E422">
    <cfRule type="containsBlanks" dxfId="12611" priority="12609">
      <formula>LEN(TRIM(E420))=0</formula>
    </cfRule>
    <cfRule type="containsText" dxfId="12610" priority="12610" operator="containsText" text="Operational">
      <formula>NOT(ISERROR(SEARCH("Operational",E420)))</formula>
    </cfRule>
    <cfRule type="containsText" dxfId="12609" priority="12611" operator="containsText" text="Dn(service)">
      <formula>NOT(ISERROR(SEARCH("Dn(service)",E420)))</formula>
    </cfRule>
    <cfRule type="containsText" dxfId="12608" priority="12612" operator="containsText" text="Dn(waiting)">
      <formula>NOT(ISERROR(SEARCH("Dn(waiting)",E420)))</formula>
    </cfRule>
  </conditionalFormatting>
  <conditionalFormatting sqref="E423">
    <cfRule type="containsBlanks" dxfId="12607" priority="12605">
      <formula>LEN(TRIM(E423))=0</formula>
    </cfRule>
    <cfRule type="containsText" dxfId="12606" priority="12606" operator="containsText" text="Operational">
      <formula>NOT(ISERROR(SEARCH("Operational",E423)))</formula>
    </cfRule>
    <cfRule type="containsText" dxfId="12605" priority="12607" operator="containsText" text="Dn(service)">
      <formula>NOT(ISERROR(SEARCH("Dn(service)",E423)))</formula>
    </cfRule>
    <cfRule type="containsText" dxfId="12604" priority="12608" operator="containsText" text="Dn(waiting)">
      <formula>NOT(ISERROR(SEARCH("Dn(waiting)",E423)))</formula>
    </cfRule>
  </conditionalFormatting>
  <conditionalFormatting sqref="C415:C418">
    <cfRule type="containsBlanks" dxfId="12603" priority="12601">
      <formula>LEN(TRIM(C415))=0</formula>
    </cfRule>
    <cfRule type="containsText" dxfId="12602" priority="12602" operator="containsText" text="Operational">
      <formula>NOT(ISERROR(SEARCH("Operational",C415)))</formula>
    </cfRule>
    <cfRule type="containsText" dxfId="12601" priority="12603" operator="containsText" text="Dn(service)">
      <formula>NOT(ISERROR(SEARCH("Dn(service)",C415)))</formula>
    </cfRule>
    <cfRule type="containsText" dxfId="12600" priority="12604" operator="containsText" text="Dn(waiting)">
      <formula>NOT(ISERROR(SEARCH("Dn(waiting)",C415)))</formula>
    </cfRule>
  </conditionalFormatting>
  <conditionalFormatting sqref="C423:C427">
    <cfRule type="containsBlanks" dxfId="12599" priority="12597">
      <formula>LEN(TRIM(C423))=0</formula>
    </cfRule>
    <cfRule type="containsText" dxfId="12598" priority="12598" operator="containsText" text="Operational">
      <formula>NOT(ISERROR(SEARCH("Operational",C423)))</formula>
    </cfRule>
    <cfRule type="containsText" dxfId="12597" priority="12599" operator="containsText" text="Dn(service)">
      <formula>NOT(ISERROR(SEARCH("Dn(service)",C423)))</formula>
    </cfRule>
    <cfRule type="containsText" dxfId="12596" priority="12600" operator="containsText" text="Dn(waiting)">
      <formula>NOT(ISERROR(SEARCH("Dn(waiting)",C423)))</formula>
    </cfRule>
  </conditionalFormatting>
  <conditionalFormatting sqref="C428">
    <cfRule type="containsBlanks" dxfId="12595" priority="12593">
      <formula>LEN(TRIM(C428))=0</formula>
    </cfRule>
    <cfRule type="containsText" dxfId="12594" priority="12594" operator="containsText" text="Operational">
      <formula>NOT(ISERROR(SEARCH("Operational",C428)))</formula>
    </cfRule>
    <cfRule type="containsText" dxfId="12593" priority="12595" operator="containsText" text="Dn(service)">
      <formula>NOT(ISERROR(SEARCH("Dn(service)",C428)))</formula>
    </cfRule>
    <cfRule type="containsText" dxfId="12592" priority="12596" operator="containsText" text="Dn(waiting)">
      <formula>NOT(ISERROR(SEARCH("Dn(waiting)",C428)))</formula>
    </cfRule>
  </conditionalFormatting>
  <conditionalFormatting sqref="F417:F422">
    <cfRule type="containsBlanks" dxfId="12591" priority="12589">
      <formula>LEN(TRIM(F417))=0</formula>
    </cfRule>
    <cfRule type="containsText" dxfId="12590" priority="12590" operator="containsText" text="Operational">
      <formula>NOT(ISERROR(SEARCH("Operational",F417)))</formula>
    </cfRule>
    <cfRule type="containsText" dxfId="12589" priority="12591" operator="containsText" text="Dn(service)">
      <formula>NOT(ISERROR(SEARCH("Dn(service)",F417)))</formula>
    </cfRule>
    <cfRule type="containsText" dxfId="12588" priority="12592" operator="containsText" text="Dn(waiting)">
      <formula>NOT(ISERROR(SEARCH("Dn(waiting)",F417)))</formula>
    </cfRule>
  </conditionalFormatting>
  <conditionalFormatting sqref="F428">
    <cfRule type="containsBlanks" dxfId="12587" priority="12585">
      <formula>LEN(TRIM(F428))=0</formula>
    </cfRule>
    <cfRule type="containsText" dxfId="12586" priority="12586" operator="containsText" text="Operational">
      <formula>NOT(ISERROR(SEARCH("Operational",F428)))</formula>
    </cfRule>
    <cfRule type="containsText" dxfId="12585" priority="12587" operator="containsText" text="Dn(service)">
      <formula>NOT(ISERROR(SEARCH("Dn(service)",F428)))</formula>
    </cfRule>
    <cfRule type="containsText" dxfId="12584" priority="12588" operator="containsText" text="Dn(waiting)">
      <formula>NOT(ISERROR(SEARCH("Dn(waiting)",F428)))</formula>
    </cfRule>
  </conditionalFormatting>
  <conditionalFormatting sqref="F429:F433">
    <cfRule type="containsBlanks" dxfId="12583" priority="12581">
      <formula>LEN(TRIM(F429))=0</formula>
    </cfRule>
    <cfRule type="containsText" dxfId="12582" priority="12582" operator="containsText" text="Operational">
      <formula>NOT(ISERROR(SEARCH("Operational",F429)))</formula>
    </cfRule>
    <cfRule type="containsText" dxfId="12581" priority="12583" operator="containsText" text="Dn(service)">
      <formula>NOT(ISERROR(SEARCH("Dn(service)",F429)))</formula>
    </cfRule>
    <cfRule type="containsText" dxfId="12580" priority="12584" operator="containsText" text="Dn(waiting)">
      <formula>NOT(ISERROR(SEARCH("Dn(waiting)",F429)))</formula>
    </cfRule>
  </conditionalFormatting>
  <conditionalFormatting sqref="F434">
    <cfRule type="containsBlanks" dxfId="12579" priority="12577">
      <formula>LEN(TRIM(F434))=0</formula>
    </cfRule>
    <cfRule type="containsText" dxfId="12578" priority="12578" operator="containsText" text="Operational">
      <formula>NOT(ISERROR(SEARCH("Operational",F434)))</formula>
    </cfRule>
    <cfRule type="containsText" dxfId="12577" priority="12579" operator="containsText" text="Dn(service)">
      <formula>NOT(ISERROR(SEARCH("Dn(service)",F434)))</formula>
    </cfRule>
    <cfRule type="containsText" dxfId="12576" priority="12580" operator="containsText" text="Dn(waiting)">
      <formula>NOT(ISERROR(SEARCH("Dn(waiting)",F434)))</formula>
    </cfRule>
  </conditionalFormatting>
  <conditionalFormatting sqref="D422:D427">
    <cfRule type="containsBlanks" dxfId="12575" priority="12573">
      <formula>LEN(TRIM(D422))=0</formula>
    </cfRule>
    <cfRule type="containsText" dxfId="12574" priority="12574" operator="containsText" text="Operational">
      <formula>NOT(ISERROR(SEARCH("Operational",D422)))</formula>
    </cfRule>
    <cfRule type="containsText" dxfId="12573" priority="12575" operator="containsText" text="Dn(service)">
      <formula>NOT(ISERROR(SEARCH("Dn(service)",D422)))</formula>
    </cfRule>
    <cfRule type="containsText" dxfId="12572" priority="12576" operator="containsText" text="Dn(waiting)">
      <formula>NOT(ISERROR(SEARCH("Dn(waiting)",D422)))</formula>
    </cfRule>
  </conditionalFormatting>
  <conditionalFormatting sqref="D434:D438">
    <cfRule type="containsBlanks" dxfId="12571" priority="12569">
      <formula>LEN(TRIM(D434))=0</formula>
    </cfRule>
    <cfRule type="containsText" dxfId="12570" priority="12570" operator="containsText" text="Operational">
      <formula>NOT(ISERROR(SEARCH("Operational",D434)))</formula>
    </cfRule>
    <cfRule type="containsText" dxfId="12569" priority="12571" operator="containsText" text="Dn(service)">
      <formula>NOT(ISERROR(SEARCH("Dn(service)",D434)))</formula>
    </cfRule>
    <cfRule type="containsText" dxfId="12568" priority="12572" operator="containsText" text="Dn(waiting)">
      <formula>NOT(ISERROR(SEARCH("Dn(waiting)",D434)))</formula>
    </cfRule>
  </conditionalFormatting>
  <conditionalFormatting sqref="D439">
    <cfRule type="containsBlanks" dxfId="12567" priority="12565">
      <formula>LEN(TRIM(D439))=0</formula>
    </cfRule>
    <cfRule type="containsText" dxfId="12566" priority="12566" operator="containsText" text="Operational">
      <formula>NOT(ISERROR(SEARCH("Operational",D439)))</formula>
    </cfRule>
    <cfRule type="containsText" dxfId="12565" priority="12567" operator="containsText" text="Dn(service)">
      <formula>NOT(ISERROR(SEARCH("Dn(service)",D439)))</formula>
    </cfRule>
    <cfRule type="containsText" dxfId="12564" priority="12568" operator="containsText" text="Dn(waiting)">
      <formula>NOT(ISERROR(SEARCH("Dn(waiting)",D439)))</formula>
    </cfRule>
  </conditionalFormatting>
  <conditionalFormatting sqref="G426:G433">
    <cfRule type="containsBlanks" dxfId="12563" priority="12561">
      <formula>LEN(TRIM(G426))=0</formula>
    </cfRule>
    <cfRule type="containsText" dxfId="12562" priority="12562" operator="containsText" text="Operational">
      <formula>NOT(ISERROR(SEARCH("Operational",G426)))</formula>
    </cfRule>
    <cfRule type="containsText" dxfId="12561" priority="12563" operator="containsText" text="Dn(service)">
      <formula>NOT(ISERROR(SEARCH("Dn(service)",G426)))</formula>
    </cfRule>
    <cfRule type="containsText" dxfId="12560" priority="12564" operator="containsText" text="Dn(waiting)">
      <formula>NOT(ISERROR(SEARCH("Dn(waiting)",G426)))</formula>
    </cfRule>
  </conditionalFormatting>
  <conditionalFormatting sqref="G439:G443">
    <cfRule type="containsBlanks" dxfId="12559" priority="12557">
      <formula>LEN(TRIM(G439))=0</formula>
    </cfRule>
    <cfRule type="containsText" dxfId="12558" priority="12558" operator="containsText" text="Operational">
      <formula>NOT(ISERROR(SEARCH("Operational",G439)))</formula>
    </cfRule>
    <cfRule type="containsText" dxfId="12557" priority="12559" operator="containsText" text="Dn(service)">
      <formula>NOT(ISERROR(SEARCH("Dn(service)",G439)))</formula>
    </cfRule>
    <cfRule type="containsText" dxfId="12556" priority="12560" operator="containsText" text="Dn(waiting)">
      <formula>NOT(ISERROR(SEARCH("Dn(waiting)",G439)))</formula>
    </cfRule>
  </conditionalFormatting>
  <conditionalFormatting sqref="G444">
    <cfRule type="containsBlanks" dxfId="12555" priority="12553">
      <formula>LEN(TRIM(G444))=0</formula>
    </cfRule>
    <cfRule type="containsText" dxfId="12554" priority="12554" operator="containsText" text="Operational">
      <formula>NOT(ISERROR(SEARCH("Operational",G444)))</formula>
    </cfRule>
    <cfRule type="containsText" dxfId="12553" priority="12555" operator="containsText" text="Dn(service)">
      <formula>NOT(ISERROR(SEARCH("Dn(service)",G444)))</formula>
    </cfRule>
    <cfRule type="containsText" dxfId="12552" priority="12556" operator="containsText" text="Dn(waiting)">
      <formula>NOT(ISERROR(SEARCH("Dn(waiting)",G444)))</formula>
    </cfRule>
  </conditionalFormatting>
  <conditionalFormatting sqref="C435:C438">
    <cfRule type="containsBlanks" dxfId="12551" priority="12549">
      <formula>LEN(TRIM(C435))=0</formula>
    </cfRule>
    <cfRule type="containsText" dxfId="12550" priority="12550" operator="containsText" text="Operational">
      <formula>NOT(ISERROR(SEARCH("Operational",C435)))</formula>
    </cfRule>
    <cfRule type="containsText" dxfId="12549" priority="12551" operator="containsText" text="Dn(service)">
      <formula>NOT(ISERROR(SEARCH("Dn(service)",C435)))</formula>
    </cfRule>
    <cfRule type="containsText" dxfId="12548" priority="12552" operator="containsText" text="Dn(waiting)">
      <formula>NOT(ISERROR(SEARCH("Dn(waiting)",C435)))</formula>
    </cfRule>
  </conditionalFormatting>
  <conditionalFormatting sqref="C444:C448">
    <cfRule type="containsBlanks" dxfId="12547" priority="12545">
      <formula>LEN(TRIM(C444))=0</formula>
    </cfRule>
    <cfRule type="containsText" dxfId="12546" priority="12546" operator="containsText" text="Operational">
      <formula>NOT(ISERROR(SEARCH("Operational",C444)))</formula>
    </cfRule>
    <cfRule type="containsText" dxfId="12545" priority="12547" operator="containsText" text="Dn(service)">
      <formula>NOT(ISERROR(SEARCH("Dn(service)",C444)))</formula>
    </cfRule>
    <cfRule type="containsText" dxfId="12544" priority="12548" operator="containsText" text="Dn(waiting)">
      <formula>NOT(ISERROR(SEARCH("Dn(waiting)",C444)))</formula>
    </cfRule>
  </conditionalFormatting>
  <conditionalFormatting sqref="C449">
    <cfRule type="containsBlanks" dxfId="12543" priority="12541">
      <formula>LEN(TRIM(C449))=0</formula>
    </cfRule>
    <cfRule type="containsText" dxfId="12542" priority="12542" operator="containsText" text="Operational">
      <formula>NOT(ISERROR(SEARCH("Operational",C449)))</formula>
    </cfRule>
    <cfRule type="containsText" dxfId="12541" priority="12543" operator="containsText" text="Dn(service)">
      <formula>NOT(ISERROR(SEARCH("Dn(service)",C449)))</formula>
    </cfRule>
    <cfRule type="containsText" dxfId="12540" priority="12544" operator="containsText" text="Dn(waiting)">
      <formula>NOT(ISERROR(SEARCH("Dn(waiting)",C449)))</formula>
    </cfRule>
  </conditionalFormatting>
  <conditionalFormatting sqref="E436:E443">
    <cfRule type="containsBlanks" dxfId="12539" priority="12537">
      <formula>LEN(TRIM(E436))=0</formula>
    </cfRule>
    <cfRule type="containsText" dxfId="12538" priority="12538" operator="containsText" text="Operational">
      <formula>NOT(ISERROR(SEARCH("Operational",E436)))</formula>
    </cfRule>
    <cfRule type="containsText" dxfId="12537" priority="12539" operator="containsText" text="Dn(service)">
      <formula>NOT(ISERROR(SEARCH("Dn(service)",E436)))</formula>
    </cfRule>
    <cfRule type="containsText" dxfId="12536" priority="12540" operator="containsText" text="Dn(waiting)">
      <formula>NOT(ISERROR(SEARCH("Dn(waiting)",E436)))</formula>
    </cfRule>
  </conditionalFormatting>
  <conditionalFormatting sqref="E449">
    <cfRule type="containsBlanks" dxfId="12535" priority="12533">
      <formula>LEN(TRIM(E449))=0</formula>
    </cfRule>
    <cfRule type="containsText" dxfId="12534" priority="12534" operator="containsText" text="Operational">
      <formula>NOT(ISERROR(SEARCH("Operational",E449)))</formula>
    </cfRule>
    <cfRule type="containsText" dxfId="12533" priority="12535" operator="containsText" text="Dn(service)">
      <formula>NOT(ISERROR(SEARCH("Dn(service)",E449)))</formula>
    </cfRule>
    <cfRule type="containsText" dxfId="12532" priority="12536" operator="containsText" text="Dn(waiting)">
      <formula>NOT(ISERROR(SEARCH("Dn(waiting)",E449)))</formula>
    </cfRule>
  </conditionalFormatting>
  <conditionalFormatting sqref="E450:E453">
    <cfRule type="containsBlanks" dxfId="12531" priority="12529">
      <formula>LEN(TRIM(E450))=0</formula>
    </cfRule>
    <cfRule type="containsText" dxfId="12530" priority="12530" operator="containsText" text="Operational">
      <formula>NOT(ISERROR(SEARCH("Operational",E450)))</formula>
    </cfRule>
    <cfRule type="containsText" dxfId="12529" priority="12531" operator="containsText" text="Dn(service)">
      <formula>NOT(ISERROR(SEARCH("Dn(service)",E450)))</formula>
    </cfRule>
    <cfRule type="containsText" dxfId="12528" priority="12532" operator="containsText" text="Dn(waiting)">
      <formula>NOT(ISERROR(SEARCH("Dn(waiting)",E450)))</formula>
    </cfRule>
  </conditionalFormatting>
  <conditionalFormatting sqref="E454">
    <cfRule type="containsBlanks" dxfId="12527" priority="12525">
      <formula>LEN(TRIM(E454))=0</formula>
    </cfRule>
    <cfRule type="containsText" dxfId="12526" priority="12526" operator="containsText" text="Operational">
      <formula>NOT(ISERROR(SEARCH("Operational",E454)))</formula>
    </cfRule>
    <cfRule type="containsText" dxfId="12525" priority="12527" operator="containsText" text="Dn(service)">
      <formula>NOT(ISERROR(SEARCH("Dn(service)",E454)))</formula>
    </cfRule>
    <cfRule type="containsText" dxfId="12524" priority="12528" operator="containsText" text="Dn(waiting)">
      <formula>NOT(ISERROR(SEARCH("Dn(waiting)",E454)))</formula>
    </cfRule>
  </conditionalFormatting>
  <conditionalFormatting sqref="F441:F448">
    <cfRule type="containsBlanks" dxfId="12523" priority="12521">
      <formula>LEN(TRIM(F441))=0</formula>
    </cfRule>
    <cfRule type="containsText" dxfId="12522" priority="12522" operator="containsText" text="Operational">
      <formula>NOT(ISERROR(SEARCH("Operational",F441)))</formula>
    </cfRule>
    <cfRule type="containsText" dxfId="12521" priority="12523" operator="containsText" text="Dn(service)">
      <formula>NOT(ISERROR(SEARCH("Dn(service)",F441)))</formula>
    </cfRule>
    <cfRule type="containsText" dxfId="12520" priority="12524" operator="containsText" text="Dn(waiting)">
      <formula>NOT(ISERROR(SEARCH("Dn(waiting)",F441)))</formula>
    </cfRule>
  </conditionalFormatting>
  <conditionalFormatting sqref="F454:F458">
    <cfRule type="containsBlanks" dxfId="12519" priority="12517">
      <formula>LEN(TRIM(F454))=0</formula>
    </cfRule>
    <cfRule type="containsText" dxfId="12518" priority="12518" operator="containsText" text="Operational">
      <formula>NOT(ISERROR(SEARCH("Operational",F454)))</formula>
    </cfRule>
    <cfRule type="containsText" dxfId="12517" priority="12519" operator="containsText" text="Dn(service)">
      <formula>NOT(ISERROR(SEARCH("Dn(service)",F454)))</formula>
    </cfRule>
    <cfRule type="containsText" dxfId="12516" priority="12520" operator="containsText" text="Dn(waiting)">
      <formula>NOT(ISERROR(SEARCH("Dn(waiting)",F454)))</formula>
    </cfRule>
  </conditionalFormatting>
  <conditionalFormatting sqref="F459">
    <cfRule type="containsBlanks" dxfId="12515" priority="12513">
      <formula>LEN(TRIM(F459))=0</formula>
    </cfRule>
    <cfRule type="containsText" dxfId="12514" priority="12514" operator="containsText" text="Operational">
      <formula>NOT(ISERROR(SEARCH("Operational",F459)))</formula>
    </cfRule>
    <cfRule type="containsText" dxfId="12513" priority="12515" operator="containsText" text="Dn(service)">
      <formula>NOT(ISERROR(SEARCH("Dn(service)",F459)))</formula>
    </cfRule>
    <cfRule type="containsText" dxfId="12512" priority="12516" operator="containsText" text="Dn(waiting)">
      <formula>NOT(ISERROR(SEARCH("Dn(waiting)",F459)))</formula>
    </cfRule>
  </conditionalFormatting>
  <conditionalFormatting sqref="D453">
    <cfRule type="containsBlanks" dxfId="12511" priority="12509">
      <formula>LEN(TRIM(D453))=0</formula>
    </cfRule>
    <cfRule type="containsText" dxfId="12510" priority="12510" operator="containsText" text="Operational">
      <formula>NOT(ISERROR(SEARCH("Operational",D453)))</formula>
    </cfRule>
    <cfRule type="containsText" dxfId="12509" priority="12511" operator="containsText" text="Dn(service)">
      <formula>NOT(ISERROR(SEARCH("Dn(service)",D453)))</formula>
    </cfRule>
    <cfRule type="containsText" dxfId="12508" priority="12512" operator="containsText" text="Dn(waiting)">
      <formula>NOT(ISERROR(SEARCH("Dn(waiting)",D453)))</formula>
    </cfRule>
  </conditionalFormatting>
  <conditionalFormatting sqref="D459:D462">
    <cfRule type="containsBlanks" dxfId="12507" priority="12505">
      <formula>LEN(TRIM(D459))=0</formula>
    </cfRule>
    <cfRule type="containsText" dxfId="12506" priority="12506" operator="containsText" text="Operational">
      <formula>NOT(ISERROR(SEARCH("Operational",D459)))</formula>
    </cfRule>
    <cfRule type="containsText" dxfId="12505" priority="12507" operator="containsText" text="Dn(service)">
      <formula>NOT(ISERROR(SEARCH("Dn(service)",D459)))</formula>
    </cfRule>
    <cfRule type="containsText" dxfId="12504" priority="12508" operator="containsText" text="Dn(waiting)">
      <formula>NOT(ISERROR(SEARCH("Dn(waiting)",D459)))</formula>
    </cfRule>
  </conditionalFormatting>
  <conditionalFormatting sqref="D463">
    <cfRule type="containsBlanks" dxfId="12503" priority="12501">
      <formula>LEN(TRIM(D463))=0</formula>
    </cfRule>
    <cfRule type="containsText" dxfId="12502" priority="12502" operator="containsText" text="Operational">
      <formula>NOT(ISERROR(SEARCH("Operational",D463)))</formula>
    </cfRule>
    <cfRule type="containsText" dxfId="12501" priority="12503" operator="containsText" text="Dn(service)">
      <formula>NOT(ISERROR(SEARCH("Dn(service)",D463)))</formula>
    </cfRule>
    <cfRule type="containsText" dxfId="12500" priority="12504" operator="containsText" text="Dn(waiting)">
      <formula>NOT(ISERROR(SEARCH("Dn(waiting)",D463)))</formula>
    </cfRule>
  </conditionalFormatting>
  <conditionalFormatting sqref="D448">
    <cfRule type="containsBlanks" dxfId="12499" priority="12497">
      <formula>LEN(TRIM(D448))=0</formula>
    </cfRule>
    <cfRule type="containsText" dxfId="12498" priority="12498" operator="containsText" text="Operational">
      <formula>NOT(ISERROR(SEARCH("Operational",D448)))</formula>
    </cfRule>
    <cfRule type="containsText" dxfId="12497" priority="12499" operator="containsText" text="Dn(service)">
      <formula>NOT(ISERROR(SEARCH("Dn(service)",D448)))</formula>
    </cfRule>
    <cfRule type="containsText" dxfId="12496" priority="12500" operator="containsText" text="Dn(waiting)">
      <formula>NOT(ISERROR(SEARCH("Dn(waiting)",D448)))</formula>
    </cfRule>
  </conditionalFormatting>
  <conditionalFormatting sqref="F312">
    <cfRule type="containsBlanks" dxfId="12495" priority="12493">
      <formula>LEN(TRIM(F312))=0</formula>
    </cfRule>
    <cfRule type="containsText" dxfId="12494" priority="12494" operator="containsText" text="Operational">
      <formula>NOT(ISERROR(SEARCH("Operational",F312)))</formula>
    </cfRule>
    <cfRule type="containsText" dxfId="12493" priority="12495" operator="containsText" text="Dn(service)">
      <formula>NOT(ISERROR(SEARCH("Dn(service)",F312)))</formula>
    </cfRule>
    <cfRule type="containsText" dxfId="12492" priority="12496" operator="containsText" text="Dn(waiting)">
      <formula>NOT(ISERROR(SEARCH("Dn(waiting)",F312)))</formula>
    </cfRule>
  </conditionalFormatting>
  <conditionalFormatting sqref="F313">
    <cfRule type="containsBlanks" dxfId="12491" priority="12489">
      <formula>LEN(TRIM(F313))=0</formula>
    </cfRule>
    <cfRule type="containsText" dxfId="12490" priority="12490" operator="containsText" text="Operational">
      <formula>NOT(ISERROR(SEARCH("Operational",F313)))</formula>
    </cfRule>
    <cfRule type="containsText" dxfId="12489" priority="12491" operator="containsText" text="Dn(service)">
      <formula>NOT(ISERROR(SEARCH("Dn(service)",F313)))</formula>
    </cfRule>
    <cfRule type="containsText" dxfId="12488" priority="12492" operator="containsText" text="Dn(waiting)">
      <formula>NOT(ISERROR(SEARCH("Dn(waiting)",F313)))</formula>
    </cfRule>
  </conditionalFormatting>
  <conditionalFormatting sqref="G315">
    <cfRule type="containsBlanks" dxfId="12487" priority="12485">
      <formula>LEN(TRIM(G315))=0</formula>
    </cfRule>
    <cfRule type="containsText" dxfId="12486" priority="12486" operator="containsText" text="Operational">
      <formula>NOT(ISERROR(SEARCH("Operational",G315)))</formula>
    </cfRule>
    <cfRule type="containsText" dxfId="12485" priority="12487" operator="containsText" text="Dn(service)">
      <formula>NOT(ISERROR(SEARCH("Dn(service)",G315)))</formula>
    </cfRule>
    <cfRule type="containsText" dxfId="12484" priority="12488" operator="containsText" text="Dn(waiting)">
      <formula>NOT(ISERROR(SEARCH("Dn(waiting)",G315)))</formula>
    </cfRule>
  </conditionalFormatting>
  <conditionalFormatting sqref="F391">
    <cfRule type="containsBlanks" dxfId="12483" priority="12481">
      <formula>LEN(TRIM(F391))=0</formula>
    </cfRule>
    <cfRule type="containsText" dxfId="12482" priority="12482" operator="containsText" text="Operational">
      <formula>NOT(ISERROR(SEARCH("Operational",F391)))</formula>
    </cfRule>
    <cfRule type="containsText" dxfId="12481" priority="12483" operator="containsText" text="Dn(service)">
      <formula>NOT(ISERROR(SEARCH("Dn(service)",F391)))</formula>
    </cfRule>
    <cfRule type="containsText" dxfId="12480" priority="12484" operator="containsText" text="Dn(waiting)">
      <formula>NOT(ISERROR(SEARCH("Dn(waiting)",F391)))</formula>
    </cfRule>
  </conditionalFormatting>
  <conditionalFormatting sqref="F390">
    <cfRule type="containsBlanks" dxfId="12479" priority="12477">
      <formula>LEN(TRIM(F390))=0</formula>
    </cfRule>
    <cfRule type="containsText" dxfId="12478" priority="12478" operator="containsText" text="Operational">
      <formula>NOT(ISERROR(SEARCH("Operational",F390)))</formula>
    </cfRule>
    <cfRule type="containsText" dxfId="12477" priority="12479" operator="containsText" text="Dn(service)">
      <formula>NOT(ISERROR(SEARCH("Dn(service)",F390)))</formula>
    </cfRule>
    <cfRule type="containsText" dxfId="12476" priority="12480" operator="containsText" text="Dn(waiting)">
      <formula>NOT(ISERROR(SEARCH("Dn(waiting)",F390)))</formula>
    </cfRule>
  </conditionalFormatting>
  <conditionalFormatting sqref="E313">
    <cfRule type="containsBlanks" dxfId="12475" priority="12473">
      <formula>LEN(TRIM(E313))=0</formula>
    </cfRule>
    <cfRule type="containsText" dxfId="12474" priority="12474" operator="containsText" text="Operational">
      <formula>NOT(ISERROR(SEARCH("Operational",E313)))</formula>
    </cfRule>
    <cfRule type="containsText" dxfId="12473" priority="12475" operator="containsText" text="Dn(service)">
      <formula>NOT(ISERROR(SEARCH("Dn(service)",E313)))</formula>
    </cfRule>
    <cfRule type="containsText" dxfId="12472" priority="12476" operator="containsText" text="Dn(waiting)">
      <formula>NOT(ISERROR(SEARCH("Dn(waiting)",E313)))</formula>
    </cfRule>
  </conditionalFormatting>
  <conditionalFormatting sqref="F314">
    <cfRule type="containsBlanks" dxfId="12471" priority="12469">
      <formula>LEN(TRIM(F314))=0</formula>
    </cfRule>
    <cfRule type="containsText" dxfId="12470" priority="12470" operator="containsText" text="Operational">
      <formula>NOT(ISERROR(SEARCH("Operational",F314)))</formula>
    </cfRule>
    <cfRule type="containsText" dxfId="12469" priority="12471" operator="containsText" text="Dn(service)">
      <formula>NOT(ISERROR(SEARCH("Dn(service)",F314)))</formula>
    </cfRule>
    <cfRule type="containsText" dxfId="12468" priority="12472" operator="containsText" text="Dn(waiting)">
      <formula>NOT(ISERROR(SEARCH("Dn(waiting)",F314)))</formula>
    </cfRule>
  </conditionalFormatting>
  <conditionalFormatting sqref="F315">
    <cfRule type="containsBlanks" dxfId="12467" priority="12465">
      <formula>LEN(TRIM(F315))=0</formula>
    </cfRule>
    <cfRule type="containsText" dxfId="12466" priority="12466" operator="containsText" text="Operational">
      <formula>NOT(ISERROR(SEARCH("Operational",F315)))</formula>
    </cfRule>
    <cfRule type="containsText" dxfId="12465" priority="12467" operator="containsText" text="Dn(service)">
      <formula>NOT(ISERROR(SEARCH("Dn(service)",F315)))</formula>
    </cfRule>
    <cfRule type="containsText" dxfId="12464" priority="12468" operator="containsText" text="Dn(waiting)">
      <formula>NOT(ISERROR(SEARCH("Dn(waiting)",F315)))</formula>
    </cfRule>
  </conditionalFormatting>
  <conditionalFormatting sqref="F316">
    <cfRule type="containsBlanks" dxfId="12463" priority="12461">
      <formula>LEN(TRIM(F316))=0</formula>
    </cfRule>
    <cfRule type="containsText" dxfId="12462" priority="12462" operator="containsText" text="Operational">
      <formula>NOT(ISERROR(SEARCH("Operational",F316)))</formula>
    </cfRule>
    <cfRule type="containsText" dxfId="12461" priority="12463" operator="containsText" text="Dn(service)">
      <formula>NOT(ISERROR(SEARCH("Dn(service)",F316)))</formula>
    </cfRule>
    <cfRule type="containsText" dxfId="12460" priority="12464" operator="containsText" text="Dn(waiting)">
      <formula>NOT(ISERROR(SEARCH("Dn(waiting)",F316)))</formula>
    </cfRule>
  </conditionalFormatting>
  <conditionalFormatting sqref="D317">
    <cfRule type="containsBlanks" dxfId="12459" priority="12457">
      <formula>LEN(TRIM(D317))=0</formula>
    </cfRule>
    <cfRule type="containsText" dxfId="12458" priority="12458" operator="containsText" text="Operational">
      <formula>NOT(ISERROR(SEARCH("Operational",D317)))</formula>
    </cfRule>
    <cfRule type="containsText" dxfId="12457" priority="12459" operator="containsText" text="Dn(service)">
      <formula>NOT(ISERROR(SEARCH("Dn(service)",D317)))</formula>
    </cfRule>
    <cfRule type="containsText" dxfId="12456" priority="12460" operator="containsText" text="Dn(waiting)">
      <formula>NOT(ISERROR(SEARCH("Dn(waiting)",D317)))</formula>
    </cfRule>
  </conditionalFormatting>
  <conditionalFormatting sqref="D318">
    <cfRule type="containsBlanks" dxfId="12455" priority="12453">
      <formula>LEN(TRIM(D318))=0</formula>
    </cfRule>
    <cfRule type="containsText" dxfId="12454" priority="12454" operator="containsText" text="Operational">
      <formula>NOT(ISERROR(SEARCH("Operational",D318)))</formula>
    </cfRule>
    <cfRule type="containsText" dxfId="12453" priority="12455" operator="containsText" text="Dn(service)">
      <formula>NOT(ISERROR(SEARCH("Dn(service)",D318)))</formula>
    </cfRule>
    <cfRule type="containsText" dxfId="12452" priority="12456" operator="containsText" text="Dn(waiting)">
      <formula>NOT(ISERROR(SEARCH("Dn(waiting)",D318)))</formula>
    </cfRule>
  </conditionalFormatting>
  <conditionalFormatting sqref="D319">
    <cfRule type="containsBlanks" dxfId="12451" priority="12449">
      <formula>LEN(TRIM(D319))=0</formula>
    </cfRule>
    <cfRule type="containsText" dxfId="12450" priority="12450" operator="containsText" text="Operational">
      <formula>NOT(ISERROR(SEARCH("Operational",D319)))</formula>
    </cfRule>
    <cfRule type="containsText" dxfId="12449" priority="12451" operator="containsText" text="Dn(service)">
      <formula>NOT(ISERROR(SEARCH("Dn(service)",D319)))</formula>
    </cfRule>
    <cfRule type="containsText" dxfId="12448" priority="12452" operator="containsText" text="Dn(waiting)">
      <formula>NOT(ISERROR(SEARCH("Dn(waiting)",D319)))</formula>
    </cfRule>
  </conditionalFormatting>
  <conditionalFormatting sqref="D320">
    <cfRule type="containsBlanks" dxfId="12447" priority="12445">
      <formula>LEN(TRIM(D320))=0</formula>
    </cfRule>
    <cfRule type="containsText" dxfId="12446" priority="12446" operator="containsText" text="Operational">
      <formula>NOT(ISERROR(SEARCH("Operational",D320)))</formula>
    </cfRule>
    <cfRule type="containsText" dxfId="12445" priority="12447" operator="containsText" text="Dn(service)">
      <formula>NOT(ISERROR(SEARCH("Dn(service)",D320)))</formula>
    </cfRule>
    <cfRule type="containsText" dxfId="12444" priority="12448" operator="containsText" text="Dn(waiting)">
      <formula>NOT(ISERROR(SEARCH("Dn(waiting)",D320)))</formula>
    </cfRule>
  </conditionalFormatting>
  <conditionalFormatting sqref="C322">
    <cfRule type="containsBlanks" dxfId="12443" priority="12441">
      <formula>LEN(TRIM(C322))=0</formula>
    </cfRule>
    <cfRule type="containsText" dxfId="12442" priority="12442" operator="containsText" text="Operational">
      <formula>NOT(ISERROR(SEARCH("Operational",C322)))</formula>
    </cfRule>
    <cfRule type="containsText" dxfId="12441" priority="12443" operator="containsText" text="Dn(service)">
      <formula>NOT(ISERROR(SEARCH("Dn(service)",C322)))</formula>
    </cfRule>
    <cfRule type="containsText" dxfId="12440" priority="12444" operator="containsText" text="Dn(waiting)">
      <formula>NOT(ISERROR(SEARCH("Dn(waiting)",C322)))</formula>
    </cfRule>
  </conditionalFormatting>
  <conditionalFormatting sqref="C323">
    <cfRule type="containsBlanks" dxfId="12439" priority="12437">
      <formula>LEN(TRIM(C323))=0</formula>
    </cfRule>
    <cfRule type="containsText" dxfId="12438" priority="12438" operator="containsText" text="Operational">
      <formula>NOT(ISERROR(SEARCH("Operational",C323)))</formula>
    </cfRule>
    <cfRule type="containsText" dxfId="12437" priority="12439" operator="containsText" text="Dn(service)">
      <formula>NOT(ISERROR(SEARCH("Dn(service)",C323)))</formula>
    </cfRule>
    <cfRule type="containsText" dxfId="12436" priority="12440" operator="containsText" text="Dn(waiting)">
      <formula>NOT(ISERROR(SEARCH("Dn(waiting)",C323)))</formula>
    </cfRule>
  </conditionalFormatting>
  <conditionalFormatting sqref="C324">
    <cfRule type="containsBlanks" dxfId="12435" priority="12433">
      <formula>LEN(TRIM(C324))=0</formula>
    </cfRule>
    <cfRule type="containsText" dxfId="12434" priority="12434" operator="containsText" text="Operational">
      <formula>NOT(ISERROR(SEARCH("Operational",C324)))</formula>
    </cfRule>
    <cfRule type="containsText" dxfId="12433" priority="12435" operator="containsText" text="Dn(service)">
      <formula>NOT(ISERROR(SEARCH("Dn(service)",C324)))</formula>
    </cfRule>
    <cfRule type="containsText" dxfId="12432" priority="12436" operator="containsText" text="Dn(waiting)">
      <formula>NOT(ISERROR(SEARCH("Dn(waiting)",C324)))</formula>
    </cfRule>
  </conditionalFormatting>
  <conditionalFormatting sqref="G325">
    <cfRule type="containsBlanks" dxfId="12431" priority="12429">
      <formula>LEN(TRIM(G325))=0</formula>
    </cfRule>
    <cfRule type="containsText" dxfId="12430" priority="12430" operator="containsText" text="Operational">
      <formula>NOT(ISERROR(SEARCH("Operational",G325)))</formula>
    </cfRule>
    <cfRule type="containsText" dxfId="12429" priority="12431" operator="containsText" text="Dn(service)">
      <formula>NOT(ISERROR(SEARCH("Dn(service)",G325)))</formula>
    </cfRule>
    <cfRule type="containsText" dxfId="12428" priority="12432" operator="containsText" text="Dn(waiting)">
      <formula>NOT(ISERROR(SEARCH("Dn(waiting)",G325)))</formula>
    </cfRule>
  </conditionalFormatting>
  <conditionalFormatting sqref="G326">
    <cfRule type="containsBlanks" dxfId="12427" priority="12425">
      <formula>LEN(TRIM(G326))=0</formula>
    </cfRule>
    <cfRule type="containsText" dxfId="12426" priority="12426" operator="containsText" text="Operational">
      <formula>NOT(ISERROR(SEARCH("Operational",G326)))</formula>
    </cfRule>
    <cfRule type="containsText" dxfId="12425" priority="12427" operator="containsText" text="Dn(service)">
      <formula>NOT(ISERROR(SEARCH("Dn(service)",G326)))</formula>
    </cfRule>
    <cfRule type="containsText" dxfId="12424" priority="12428" operator="containsText" text="Dn(waiting)">
      <formula>NOT(ISERROR(SEARCH("Dn(waiting)",G326)))</formula>
    </cfRule>
  </conditionalFormatting>
  <conditionalFormatting sqref="G327">
    <cfRule type="containsBlanks" dxfId="12423" priority="12421">
      <formula>LEN(TRIM(G327))=0</formula>
    </cfRule>
    <cfRule type="containsText" dxfId="12422" priority="12422" operator="containsText" text="Operational">
      <formula>NOT(ISERROR(SEARCH("Operational",G327)))</formula>
    </cfRule>
    <cfRule type="containsText" dxfId="12421" priority="12423" operator="containsText" text="Dn(service)">
      <formula>NOT(ISERROR(SEARCH("Dn(service)",G327)))</formula>
    </cfRule>
    <cfRule type="containsText" dxfId="12420" priority="12424" operator="containsText" text="Dn(waiting)">
      <formula>NOT(ISERROR(SEARCH("Dn(waiting)",G327)))</formula>
    </cfRule>
  </conditionalFormatting>
  <conditionalFormatting sqref="G328">
    <cfRule type="containsBlanks" dxfId="12419" priority="12417">
      <formula>LEN(TRIM(G328))=0</formula>
    </cfRule>
    <cfRule type="containsText" dxfId="12418" priority="12418" operator="containsText" text="Operational">
      <formula>NOT(ISERROR(SEARCH("Operational",G328)))</formula>
    </cfRule>
    <cfRule type="containsText" dxfId="12417" priority="12419" operator="containsText" text="Dn(service)">
      <formula>NOT(ISERROR(SEARCH("Dn(service)",G328)))</formula>
    </cfRule>
    <cfRule type="containsText" dxfId="12416" priority="12420" operator="containsText" text="Dn(waiting)">
      <formula>NOT(ISERROR(SEARCH("Dn(waiting)",G328)))</formula>
    </cfRule>
  </conditionalFormatting>
  <conditionalFormatting sqref="E329">
    <cfRule type="containsBlanks" dxfId="12415" priority="12413">
      <formula>LEN(TRIM(E329))=0</formula>
    </cfRule>
    <cfRule type="containsText" dxfId="12414" priority="12414" operator="containsText" text="Operational">
      <formula>NOT(ISERROR(SEARCH("Operational",E329)))</formula>
    </cfRule>
    <cfRule type="containsText" dxfId="12413" priority="12415" operator="containsText" text="Dn(service)">
      <formula>NOT(ISERROR(SEARCH("Dn(service)",E329)))</formula>
    </cfRule>
    <cfRule type="containsText" dxfId="12412" priority="12416" operator="containsText" text="Dn(waiting)">
      <formula>NOT(ISERROR(SEARCH("Dn(waiting)",E329)))</formula>
    </cfRule>
  </conditionalFormatting>
  <conditionalFormatting sqref="E330">
    <cfRule type="containsBlanks" dxfId="12411" priority="12409">
      <formula>LEN(TRIM(E330))=0</formula>
    </cfRule>
    <cfRule type="containsText" dxfId="12410" priority="12410" operator="containsText" text="Operational">
      <formula>NOT(ISERROR(SEARCH("Operational",E330)))</formula>
    </cfRule>
    <cfRule type="containsText" dxfId="12409" priority="12411" operator="containsText" text="Dn(service)">
      <formula>NOT(ISERROR(SEARCH("Dn(service)",E330)))</formula>
    </cfRule>
    <cfRule type="containsText" dxfId="12408" priority="12412" operator="containsText" text="Dn(waiting)">
      <formula>NOT(ISERROR(SEARCH("Dn(waiting)",E330)))</formula>
    </cfRule>
  </conditionalFormatting>
  <conditionalFormatting sqref="E331">
    <cfRule type="containsBlanks" dxfId="12407" priority="12405">
      <formula>LEN(TRIM(E331))=0</formula>
    </cfRule>
    <cfRule type="containsText" dxfId="12406" priority="12406" operator="containsText" text="Operational">
      <formula>NOT(ISERROR(SEARCH("Operational",E331)))</formula>
    </cfRule>
    <cfRule type="containsText" dxfId="12405" priority="12407" operator="containsText" text="Dn(service)">
      <formula>NOT(ISERROR(SEARCH("Dn(service)",E331)))</formula>
    </cfRule>
    <cfRule type="containsText" dxfId="12404" priority="12408" operator="containsText" text="Dn(waiting)">
      <formula>NOT(ISERROR(SEARCH("Dn(waiting)",E331)))</formula>
    </cfRule>
  </conditionalFormatting>
  <conditionalFormatting sqref="E332">
    <cfRule type="containsBlanks" dxfId="12403" priority="12401">
      <formula>LEN(TRIM(E332))=0</formula>
    </cfRule>
    <cfRule type="containsText" dxfId="12402" priority="12402" operator="containsText" text="Operational">
      <formula>NOT(ISERROR(SEARCH("Operational",E332)))</formula>
    </cfRule>
    <cfRule type="containsText" dxfId="12401" priority="12403" operator="containsText" text="Dn(service)">
      <formula>NOT(ISERROR(SEARCH("Dn(service)",E332)))</formula>
    </cfRule>
    <cfRule type="containsText" dxfId="12400" priority="12404" operator="containsText" text="Dn(waiting)">
      <formula>NOT(ISERROR(SEARCH("Dn(waiting)",E332)))</formula>
    </cfRule>
  </conditionalFormatting>
  <conditionalFormatting sqref="F334">
    <cfRule type="containsBlanks" dxfId="12399" priority="12397">
      <formula>LEN(TRIM(F334))=0</formula>
    </cfRule>
    <cfRule type="containsText" dxfId="12398" priority="12398" operator="containsText" text="Operational">
      <formula>NOT(ISERROR(SEARCH("Operational",F334)))</formula>
    </cfRule>
    <cfRule type="containsText" dxfId="12397" priority="12399" operator="containsText" text="Dn(service)">
      <formula>NOT(ISERROR(SEARCH("Dn(service)",F334)))</formula>
    </cfRule>
    <cfRule type="containsText" dxfId="12396" priority="12400" operator="containsText" text="Dn(waiting)">
      <formula>NOT(ISERROR(SEARCH("Dn(waiting)",F334)))</formula>
    </cfRule>
  </conditionalFormatting>
  <conditionalFormatting sqref="F335">
    <cfRule type="containsBlanks" dxfId="12395" priority="12393">
      <formula>LEN(TRIM(F335))=0</formula>
    </cfRule>
    <cfRule type="containsText" dxfId="12394" priority="12394" operator="containsText" text="Operational">
      <formula>NOT(ISERROR(SEARCH("Operational",F335)))</formula>
    </cfRule>
    <cfRule type="containsText" dxfId="12393" priority="12395" operator="containsText" text="Dn(service)">
      <formula>NOT(ISERROR(SEARCH("Dn(service)",F335)))</formula>
    </cfRule>
    <cfRule type="containsText" dxfId="12392" priority="12396" operator="containsText" text="Dn(waiting)">
      <formula>NOT(ISERROR(SEARCH("Dn(waiting)",F335)))</formula>
    </cfRule>
  </conditionalFormatting>
  <conditionalFormatting sqref="F336">
    <cfRule type="containsBlanks" dxfId="12391" priority="12389">
      <formula>LEN(TRIM(F336))=0</formula>
    </cfRule>
    <cfRule type="containsText" dxfId="12390" priority="12390" operator="containsText" text="Operational">
      <formula>NOT(ISERROR(SEARCH("Operational",F336)))</formula>
    </cfRule>
    <cfRule type="containsText" dxfId="12389" priority="12391" operator="containsText" text="Dn(service)">
      <formula>NOT(ISERROR(SEARCH("Dn(service)",F336)))</formula>
    </cfRule>
    <cfRule type="containsText" dxfId="12388" priority="12392" operator="containsText" text="Dn(waiting)">
      <formula>NOT(ISERROR(SEARCH("Dn(waiting)",F336)))</formula>
    </cfRule>
  </conditionalFormatting>
  <conditionalFormatting sqref="D337">
    <cfRule type="containsBlanks" dxfId="12387" priority="12385">
      <formula>LEN(TRIM(D337))=0</formula>
    </cfRule>
    <cfRule type="containsText" dxfId="12386" priority="12386" operator="containsText" text="Operational">
      <formula>NOT(ISERROR(SEARCH("Operational",D337)))</formula>
    </cfRule>
    <cfRule type="containsText" dxfId="12385" priority="12387" operator="containsText" text="Dn(service)">
      <formula>NOT(ISERROR(SEARCH("Dn(service)",D337)))</formula>
    </cfRule>
    <cfRule type="containsText" dxfId="12384" priority="12388" operator="containsText" text="Dn(waiting)">
      <formula>NOT(ISERROR(SEARCH("Dn(waiting)",D337)))</formula>
    </cfRule>
  </conditionalFormatting>
  <conditionalFormatting sqref="D338">
    <cfRule type="containsBlanks" dxfId="12383" priority="12381">
      <formula>LEN(TRIM(D338))=0</formula>
    </cfRule>
    <cfRule type="containsText" dxfId="12382" priority="12382" operator="containsText" text="Operational">
      <formula>NOT(ISERROR(SEARCH("Operational",D338)))</formula>
    </cfRule>
    <cfRule type="containsText" dxfId="12381" priority="12383" operator="containsText" text="Dn(service)">
      <formula>NOT(ISERROR(SEARCH("Dn(service)",D338)))</formula>
    </cfRule>
    <cfRule type="containsText" dxfId="12380" priority="12384" operator="containsText" text="Dn(waiting)">
      <formula>NOT(ISERROR(SEARCH("Dn(waiting)",D338)))</formula>
    </cfRule>
  </conditionalFormatting>
  <conditionalFormatting sqref="D339">
    <cfRule type="containsBlanks" dxfId="12379" priority="12377">
      <formula>LEN(TRIM(D339))=0</formula>
    </cfRule>
    <cfRule type="containsText" dxfId="12378" priority="12378" operator="containsText" text="Operational">
      <formula>NOT(ISERROR(SEARCH("Operational",D339)))</formula>
    </cfRule>
    <cfRule type="containsText" dxfId="12377" priority="12379" operator="containsText" text="Dn(service)">
      <formula>NOT(ISERROR(SEARCH("Dn(service)",D339)))</formula>
    </cfRule>
    <cfRule type="containsText" dxfId="12376" priority="12380" operator="containsText" text="Dn(waiting)">
      <formula>NOT(ISERROR(SEARCH("Dn(waiting)",D339)))</formula>
    </cfRule>
  </conditionalFormatting>
  <conditionalFormatting sqref="D340">
    <cfRule type="containsBlanks" dxfId="12375" priority="12373">
      <formula>LEN(TRIM(D340))=0</formula>
    </cfRule>
    <cfRule type="containsText" dxfId="12374" priority="12374" operator="containsText" text="Operational">
      <formula>NOT(ISERROR(SEARCH("Operational",D340)))</formula>
    </cfRule>
    <cfRule type="containsText" dxfId="12373" priority="12375" operator="containsText" text="Dn(service)">
      <formula>NOT(ISERROR(SEARCH("Dn(service)",D340)))</formula>
    </cfRule>
    <cfRule type="containsText" dxfId="12372" priority="12376" operator="containsText" text="Dn(waiting)">
      <formula>NOT(ISERROR(SEARCH("Dn(waiting)",D340)))</formula>
    </cfRule>
  </conditionalFormatting>
  <conditionalFormatting sqref="D341">
    <cfRule type="containsBlanks" dxfId="12371" priority="12369">
      <formula>LEN(TRIM(D341))=0</formula>
    </cfRule>
    <cfRule type="containsText" dxfId="12370" priority="12370" operator="containsText" text="Operational">
      <formula>NOT(ISERROR(SEARCH("Operational",D341)))</formula>
    </cfRule>
    <cfRule type="containsText" dxfId="12369" priority="12371" operator="containsText" text="Dn(service)">
      <formula>NOT(ISERROR(SEARCH("Dn(service)",D341)))</formula>
    </cfRule>
    <cfRule type="containsText" dxfId="12368" priority="12372" operator="containsText" text="Dn(waiting)">
      <formula>NOT(ISERROR(SEARCH("Dn(waiting)",D341)))</formula>
    </cfRule>
  </conditionalFormatting>
  <conditionalFormatting sqref="C341">
    <cfRule type="containsBlanks" dxfId="12367" priority="12365">
      <formula>LEN(TRIM(C341))=0</formula>
    </cfRule>
    <cfRule type="containsText" dxfId="12366" priority="12366" operator="containsText" text="Operational">
      <formula>NOT(ISERROR(SEARCH("Operational",C341)))</formula>
    </cfRule>
    <cfRule type="containsText" dxfId="12365" priority="12367" operator="containsText" text="Dn(service)">
      <formula>NOT(ISERROR(SEARCH("Dn(service)",C341)))</formula>
    </cfRule>
    <cfRule type="containsText" dxfId="12364" priority="12368" operator="containsText" text="Dn(waiting)">
      <formula>NOT(ISERROR(SEARCH("Dn(waiting)",C341)))</formula>
    </cfRule>
  </conditionalFormatting>
  <conditionalFormatting sqref="C342">
    <cfRule type="containsBlanks" dxfId="12363" priority="12361">
      <formula>LEN(TRIM(C342))=0</formula>
    </cfRule>
    <cfRule type="containsText" dxfId="12362" priority="12362" operator="containsText" text="Operational">
      <formula>NOT(ISERROR(SEARCH("Operational",C342)))</formula>
    </cfRule>
    <cfRule type="containsText" dxfId="12361" priority="12363" operator="containsText" text="Dn(service)">
      <formula>NOT(ISERROR(SEARCH("Dn(service)",C342)))</formula>
    </cfRule>
    <cfRule type="containsText" dxfId="12360" priority="12364" operator="containsText" text="Dn(waiting)">
      <formula>NOT(ISERROR(SEARCH("Dn(waiting)",C342)))</formula>
    </cfRule>
  </conditionalFormatting>
  <conditionalFormatting sqref="C343">
    <cfRule type="containsBlanks" dxfId="12359" priority="12357">
      <formula>LEN(TRIM(C343))=0</formula>
    </cfRule>
    <cfRule type="containsText" dxfId="12358" priority="12358" operator="containsText" text="Operational">
      <formula>NOT(ISERROR(SEARCH("Operational",C343)))</formula>
    </cfRule>
    <cfRule type="containsText" dxfId="12357" priority="12359" operator="containsText" text="Dn(service)">
      <formula>NOT(ISERROR(SEARCH("Dn(service)",C343)))</formula>
    </cfRule>
    <cfRule type="containsText" dxfId="12356" priority="12360" operator="containsText" text="Dn(waiting)">
      <formula>NOT(ISERROR(SEARCH("Dn(waiting)",C343)))</formula>
    </cfRule>
  </conditionalFormatting>
  <conditionalFormatting sqref="C344">
    <cfRule type="containsBlanks" dxfId="12355" priority="12353">
      <formula>LEN(TRIM(C344))=0</formula>
    </cfRule>
    <cfRule type="containsText" dxfId="12354" priority="12354" operator="containsText" text="Operational">
      <formula>NOT(ISERROR(SEARCH("Operational",C344)))</formula>
    </cfRule>
    <cfRule type="containsText" dxfId="12353" priority="12355" operator="containsText" text="Dn(service)">
      <formula>NOT(ISERROR(SEARCH("Dn(service)",C344)))</formula>
    </cfRule>
    <cfRule type="containsText" dxfId="12352" priority="12356" operator="containsText" text="Dn(waiting)">
      <formula>NOT(ISERROR(SEARCH("Dn(waiting)",C344)))</formula>
    </cfRule>
  </conditionalFormatting>
  <conditionalFormatting sqref="C345">
    <cfRule type="containsBlanks" dxfId="12351" priority="12349">
      <formula>LEN(TRIM(C345))=0</formula>
    </cfRule>
    <cfRule type="containsText" dxfId="12350" priority="12350" operator="containsText" text="Operational">
      <formula>NOT(ISERROR(SEARCH("Operational",C345)))</formula>
    </cfRule>
    <cfRule type="containsText" dxfId="12349" priority="12351" operator="containsText" text="Dn(service)">
      <formula>NOT(ISERROR(SEARCH("Dn(service)",C345)))</formula>
    </cfRule>
    <cfRule type="containsText" dxfId="12348" priority="12352" operator="containsText" text="Dn(waiting)">
      <formula>NOT(ISERROR(SEARCH("Dn(waiting)",C345)))</formula>
    </cfRule>
  </conditionalFormatting>
  <conditionalFormatting sqref="G346">
    <cfRule type="containsBlanks" dxfId="12347" priority="12345">
      <formula>LEN(TRIM(G346))=0</formula>
    </cfRule>
    <cfRule type="containsText" dxfId="12346" priority="12346" operator="containsText" text="Operational">
      <formula>NOT(ISERROR(SEARCH("Operational",G346)))</formula>
    </cfRule>
    <cfRule type="containsText" dxfId="12345" priority="12347" operator="containsText" text="Dn(service)">
      <formula>NOT(ISERROR(SEARCH("Dn(service)",G346)))</formula>
    </cfRule>
    <cfRule type="containsText" dxfId="12344" priority="12348" operator="containsText" text="Dn(waiting)">
      <formula>NOT(ISERROR(SEARCH("Dn(waiting)",G346)))</formula>
    </cfRule>
  </conditionalFormatting>
  <conditionalFormatting sqref="G347">
    <cfRule type="containsBlanks" dxfId="12343" priority="12341">
      <formula>LEN(TRIM(G347))=0</formula>
    </cfRule>
    <cfRule type="containsText" dxfId="12342" priority="12342" operator="containsText" text="Operational">
      <formula>NOT(ISERROR(SEARCH("Operational",G347)))</formula>
    </cfRule>
    <cfRule type="containsText" dxfId="12341" priority="12343" operator="containsText" text="Dn(service)">
      <formula>NOT(ISERROR(SEARCH("Dn(service)",G347)))</formula>
    </cfRule>
    <cfRule type="containsText" dxfId="12340" priority="12344" operator="containsText" text="Dn(waiting)">
      <formula>NOT(ISERROR(SEARCH("Dn(waiting)",G347)))</formula>
    </cfRule>
  </conditionalFormatting>
  <conditionalFormatting sqref="G348">
    <cfRule type="containsBlanks" dxfId="12339" priority="12337">
      <formula>LEN(TRIM(G348))=0</formula>
    </cfRule>
    <cfRule type="containsText" dxfId="12338" priority="12338" operator="containsText" text="Operational">
      <formula>NOT(ISERROR(SEARCH("Operational",G348)))</formula>
    </cfRule>
    <cfRule type="containsText" dxfId="12337" priority="12339" operator="containsText" text="Dn(service)">
      <formula>NOT(ISERROR(SEARCH("Dn(service)",G348)))</formula>
    </cfRule>
    <cfRule type="containsText" dxfId="12336" priority="12340" operator="containsText" text="Dn(waiting)">
      <formula>NOT(ISERROR(SEARCH("Dn(waiting)",G348)))</formula>
    </cfRule>
  </conditionalFormatting>
  <conditionalFormatting sqref="G349">
    <cfRule type="containsBlanks" dxfId="12335" priority="12333">
      <formula>LEN(TRIM(G349))=0</formula>
    </cfRule>
    <cfRule type="containsText" dxfId="12334" priority="12334" operator="containsText" text="Operational">
      <formula>NOT(ISERROR(SEARCH("Operational",G349)))</formula>
    </cfRule>
    <cfRule type="containsText" dxfId="12333" priority="12335" operator="containsText" text="Dn(service)">
      <formula>NOT(ISERROR(SEARCH("Dn(service)",G349)))</formula>
    </cfRule>
    <cfRule type="containsText" dxfId="12332" priority="12336" operator="containsText" text="Dn(waiting)">
      <formula>NOT(ISERROR(SEARCH("Dn(waiting)",G349)))</formula>
    </cfRule>
  </conditionalFormatting>
  <conditionalFormatting sqref="E352">
    <cfRule type="containsBlanks" dxfId="12331" priority="12329">
      <formula>LEN(TRIM(E352))=0</formula>
    </cfRule>
    <cfRule type="containsText" dxfId="12330" priority="12330" operator="containsText" text="Operational">
      <formula>NOT(ISERROR(SEARCH("Operational",E352)))</formula>
    </cfRule>
    <cfRule type="containsText" dxfId="12329" priority="12331" operator="containsText" text="Dn(service)">
      <formula>NOT(ISERROR(SEARCH("Dn(service)",E352)))</formula>
    </cfRule>
    <cfRule type="containsText" dxfId="12328" priority="12332" operator="containsText" text="Dn(waiting)">
      <formula>NOT(ISERROR(SEARCH("Dn(waiting)",E352)))</formula>
    </cfRule>
  </conditionalFormatting>
  <conditionalFormatting sqref="E353">
    <cfRule type="containsBlanks" dxfId="12327" priority="12325">
      <formula>LEN(TRIM(E353))=0</formula>
    </cfRule>
    <cfRule type="containsText" dxfId="12326" priority="12326" operator="containsText" text="Operational">
      <formula>NOT(ISERROR(SEARCH("Operational",E353)))</formula>
    </cfRule>
    <cfRule type="containsText" dxfId="12325" priority="12327" operator="containsText" text="Dn(service)">
      <formula>NOT(ISERROR(SEARCH("Dn(service)",E353)))</formula>
    </cfRule>
    <cfRule type="containsText" dxfId="12324" priority="12328" operator="containsText" text="Dn(waiting)">
      <formula>NOT(ISERROR(SEARCH("Dn(waiting)",E353)))</formula>
    </cfRule>
  </conditionalFormatting>
  <conditionalFormatting sqref="E354">
    <cfRule type="containsBlanks" dxfId="12323" priority="12321">
      <formula>LEN(TRIM(E354))=0</formula>
    </cfRule>
    <cfRule type="containsText" dxfId="12322" priority="12322" operator="containsText" text="Operational">
      <formula>NOT(ISERROR(SEARCH("Operational",E354)))</formula>
    </cfRule>
    <cfRule type="containsText" dxfId="12321" priority="12323" operator="containsText" text="Dn(service)">
      <formula>NOT(ISERROR(SEARCH("Dn(service)",E354)))</formula>
    </cfRule>
    <cfRule type="containsText" dxfId="12320" priority="12324" operator="containsText" text="Dn(waiting)">
      <formula>NOT(ISERROR(SEARCH("Dn(waiting)",E354)))</formula>
    </cfRule>
  </conditionalFormatting>
  <conditionalFormatting sqref="C356">
    <cfRule type="containsBlanks" dxfId="12319" priority="12317">
      <formula>LEN(TRIM(C356))=0</formula>
    </cfRule>
    <cfRule type="containsText" dxfId="12318" priority="12318" operator="containsText" text="Operational">
      <formula>NOT(ISERROR(SEARCH("Operational",C356)))</formula>
    </cfRule>
    <cfRule type="containsText" dxfId="12317" priority="12319" operator="containsText" text="Dn(service)">
      <formula>NOT(ISERROR(SEARCH("Dn(service)",C356)))</formula>
    </cfRule>
    <cfRule type="containsText" dxfId="12316" priority="12320" operator="containsText" text="Dn(waiting)">
      <formula>NOT(ISERROR(SEARCH("Dn(waiting)",C356)))</formula>
    </cfRule>
  </conditionalFormatting>
  <conditionalFormatting sqref="C357">
    <cfRule type="containsBlanks" dxfId="12315" priority="12313">
      <formula>LEN(TRIM(C357))=0</formula>
    </cfRule>
    <cfRule type="containsText" dxfId="12314" priority="12314" operator="containsText" text="Operational">
      <formula>NOT(ISERROR(SEARCH("Operational",C357)))</formula>
    </cfRule>
    <cfRule type="containsText" dxfId="12313" priority="12315" operator="containsText" text="Dn(service)">
      <formula>NOT(ISERROR(SEARCH("Dn(service)",C357)))</formula>
    </cfRule>
    <cfRule type="containsText" dxfId="12312" priority="12316" operator="containsText" text="Dn(waiting)">
      <formula>NOT(ISERROR(SEARCH("Dn(waiting)",C357)))</formula>
    </cfRule>
  </conditionalFormatting>
  <conditionalFormatting sqref="C358">
    <cfRule type="containsBlanks" dxfId="12311" priority="12309">
      <formula>LEN(TRIM(C358))=0</formula>
    </cfRule>
    <cfRule type="containsText" dxfId="12310" priority="12310" operator="containsText" text="Operational">
      <formula>NOT(ISERROR(SEARCH("Operational",C358)))</formula>
    </cfRule>
    <cfRule type="containsText" dxfId="12309" priority="12311" operator="containsText" text="Dn(service)">
      <formula>NOT(ISERROR(SEARCH("Dn(service)",C358)))</formula>
    </cfRule>
    <cfRule type="containsText" dxfId="12308" priority="12312" operator="containsText" text="Dn(waiting)">
      <formula>NOT(ISERROR(SEARCH("Dn(waiting)",C358)))</formula>
    </cfRule>
  </conditionalFormatting>
  <conditionalFormatting sqref="F359">
    <cfRule type="containsBlanks" dxfId="12307" priority="12305">
      <formula>LEN(TRIM(F359))=0</formula>
    </cfRule>
    <cfRule type="containsText" dxfId="12306" priority="12306" operator="containsText" text="Operational">
      <formula>NOT(ISERROR(SEARCH("Operational",F359)))</formula>
    </cfRule>
    <cfRule type="containsText" dxfId="12305" priority="12307" operator="containsText" text="Dn(service)">
      <formula>NOT(ISERROR(SEARCH("Dn(service)",F359)))</formula>
    </cfRule>
    <cfRule type="containsText" dxfId="12304" priority="12308" operator="containsText" text="Dn(waiting)">
      <formula>NOT(ISERROR(SEARCH("Dn(waiting)",F359)))</formula>
    </cfRule>
  </conditionalFormatting>
  <conditionalFormatting sqref="F360">
    <cfRule type="containsBlanks" dxfId="12303" priority="12301">
      <formula>LEN(TRIM(F360))=0</formula>
    </cfRule>
    <cfRule type="containsText" dxfId="12302" priority="12302" operator="containsText" text="Operational">
      <formula>NOT(ISERROR(SEARCH("Operational",F360)))</formula>
    </cfRule>
    <cfRule type="containsText" dxfId="12301" priority="12303" operator="containsText" text="Dn(service)">
      <formula>NOT(ISERROR(SEARCH("Dn(service)",F360)))</formula>
    </cfRule>
    <cfRule type="containsText" dxfId="12300" priority="12304" operator="containsText" text="Dn(waiting)">
      <formula>NOT(ISERROR(SEARCH("Dn(waiting)",F360)))</formula>
    </cfRule>
  </conditionalFormatting>
  <conditionalFormatting sqref="F361">
    <cfRule type="containsBlanks" dxfId="12299" priority="12297">
      <formula>LEN(TRIM(F361))=0</formula>
    </cfRule>
    <cfRule type="containsText" dxfId="12298" priority="12298" operator="containsText" text="Operational">
      <formula>NOT(ISERROR(SEARCH("Operational",F361)))</formula>
    </cfRule>
    <cfRule type="containsText" dxfId="12297" priority="12299" operator="containsText" text="Dn(service)">
      <formula>NOT(ISERROR(SEARCH("Dn(service)",F361)))</formula>
    </cfRule>
    <cfRule type="containsText" dxfId="12296" priority="12300" operator="containsText" text="Dn(waiting)">
      <formula>NOT(ISERROR(SEARCH("Dn(waiting)",F361)))</formula>
    </cfRule>
  </conditionalFormatting>
  <conditionalFormatting sqref="F362">
    <cfRule type="containsBlanks" dxfId="12295" priority="12293">
      <formula>LEN(TRIM(F362))=0</formula>
    </cfRule>
    <cfRule type="containsText" dxfId="12294" priority="12294" operator="containsText" text="Operational">
      <formula>NOT(ISERROR(SEARCH("Operational",F362)))</formula>
    </cfRule>
    <cfRule type="containsText" dxfId="12293" priority="12295" operator="containsText" text="Dn(service)">
      <formula>NOT(ISERROR(SEARCH("Dn(service)",F362)))</formula>
    </cfRule>
    <cfRule type="containsText" dxfId="12292" priority="12296" operator="containsText" text="Dn(waiting)">
      <formula>NOT(ISERROR(SEARCH("Dn(waiting)",F362)))</formula>
    </cfRule>
  </conditionalFormatting>
  <conditionalFormatting sqref="D363">
    <cfRule type="containsBlanks" dxfId="12291" priority="12289">
      <formula>LEN(TRIM(D363))=0</formula>
    </cfRule>
    <cfRule type="containsText" dxfId="12290" priority="12290" operator="containsText" text="Operational">
      <formula>NOT(ISERROR(SEARCH("Operational",D363)))</formula>
    </cfRule>
    <cfRule type="containsText" dxfId="12289" priority="12291" operator="containsText" text="Dn(service)">
      <formula>NOT(ISERROR(SEARCH("Dn(service)",D363)))</formula>
    </cfRule>
    <cfRule type="containsText" dxfId="12288" priority="12292" operator="containsText" text="Dn(waiting)">
      <formula>NOT(ISERROR(SEARCH("Dn(waiting)",D363)))</formula>
    </cfRule>
  </conditionalFormatting>
  <conditionalFormatting sqref="D364">
    <cfRule type="containsBlanks" dxfId="12287" priority="12285">
      <formula>LEN(TRIM(D364))=0</formula>
    </cfRule>
    <cfRule type="containsText" dxfId="12286" priority="12286" operator="containsText" text="Operational">
      <formula>NOT(ISERROR(SEARCH("Operational",D364)))</formula>
    </cfRule>
    <cfRule type="containsText" dxfId="12285" priority="12287" operator="containsText" text="Dn(service)">
      <formula>NOT(ISERROR(SEARCH("Dn(service)",D364)))</formula>
    </cfRule>
    <cfRule type="containsText" dxfId="12284" priority="12288" operator="containsText" text="Dn(waiting)">
      <formula>NOT(ISERROR(SEARCH("Dn(waiting)",D364)))</formula>
    </cfRule>
  </conditionalFormatting>
  <conditionalFormatting sqref="D365">
    <cfRule type="containsBlanks" dxfId="12283" priority="12281">
      <formula>LEN(TRIM(D365))=0</formula>
    </cfRule>
    <cfRule type="containsText" dxfId="12282" priority="12282" operator="containsText" text="Operational">
      <formula>NOT(ISERROR(SEARCH("Operational",D365)))</formula>
    </cfRule>
    <cfRule type="containsText" dxfId="12281" priority="12283" operator="containsText" text="Dn(service)">
      <formula>NOT(ISERROR(SEARCH("Dn(service)",D365)))</formula>
    </cfRule>
    <cfRule type="containsText" dxfId="12280" priority="12284" operator="containsText" text="Dn(waiting)">
      <formula>NOT(ISERROR(SEARCH("Dn(waiting)",D365)))</formula>
    </cfRule>
  </conditionalFormatting>
  <conditionalFormatting sqref="D366">
    <cfRule type="containsBlanks" dxfId="12279" priority="12277">
      <formula>LEN(TRIM(D366))=0</formula>
    </cfRule>
    <cfRule type="containsText" dxfId="12278" priority="12278" operator="containsText" text="Operational">
      <formula>NOT(ISERROR(SEARCH("Operational",D366)))</formula>
    </cfRule>
    <cfRule type="containsText" dxfId="12277" priority="12279" operator="containsText" text="Dn(service)">
      <formula>NOT(ISERROR(SEARCH("Dn(service)",D366)))</formula>
    </cfRule>
    <cfRule type="containsText" dxfId="12276" priority="12280" operator="containsText" text="Dn(waiting)">
      <formula>NOT(ISERROR(SEARCH("Dn(waiting)",D366)))</formula>
    </cfRule>
  </conditionalFormatting>
  <conditionalFormatting sqref="G368">
    <cfRule type="containsBlanks" dxfId="12275" priority="12273">
      <formula>LEN(TRIM(G368))=0</formula>
    </cfRule>
    <cfRule type="containsText" dxfId="12274" priority="12274" operator="containsText" text="Operational">
      <formula>NOT(ISERROR(SEARCH("Operational",G368)))</formula>
    </cfRule>
    <cfRule type="containsText" dxfId="12273" priority="12275" operator="containsText" text="Dn(service)">
      <formula>NOT(ISERROR(SEARCH("Dn(service)",G368)))</formula>
    </cfRule>
    <cfRule type="containsText" dxfId="12272" priority="12276" operator="containsText" text="Dn(waiting)">
      <formula>NOT(ISERROR(SEARCH("Dn(waiting)",G368)))</formula>
    </cfRule>
  </conditionalFormatting>
  <conditionalFormatting sqref="G369">
    <cfRule type="containsBlanks" dxfId="12271" priority="12269">
      <formula>LEN(TRIM(G369))=0</formula>
    </cfRule>
    <cfRule type="containsText" dxfId="12270" priority="12270" operator="containsText" text="Operational">
      <formula>NOT(ISERROR(SEARCH("Operational",G369)))</formula>
    </cfRule>
    <cfRule type="containsText" dxfId="12269" priority="12271" operator="containsText" text="Dn(service)">
      <formula>NOT(ISERROR(SEARCH("Dn(service)",G369)))</formula>
    </cfRule>
    <cfRule type="containsText" dxfId="12268" priority="12272" operator="containsText" text="Dn(waiting)">
      <formula>NOT(ISERROR(SEARCH("Dn(waiting)",G369)))</formula>
    </cfRule>
  </conditionalFormatting>
  <conditionalFormatting sqref="G370">
    <cfRule type="containsBlanks" dxfId="12267" priority="12265">
      <formula>LEN(TRIM(G370))=0</formula>
    </cfRule>
    <cfRule type="containsText" dxfId="12266" priority="12266" operator="containsText" text="Operational">
      <formula>NOT(ISERROR(SEARCH("Operational",G370)))</formula>
    </cfRule>
    <cfRule type="containsText" dxfId="12265" priority="12267" operator="containsText" text="Dn(service)">
      <formula>NOT(ISERROR(SEARCH("Dn(service)",G370)))</formula>
    </cfRule>
    <cfRule type="containsText" dxfId="12264" priority="12268" operator="containsText" text="Dn(waiting)">
      <formula>NOT(ISERROR(SEARCH("Dn(waiting)",G370)))</formula>
    </cfRule>
  </conditionalFormatting>
  <conditionalFormatting sqref="G371">
    <cfRule type="containsBlanks" dxfId="12263" priority="12261">
      <formula>LEN(TRIM(G371))=0</formula>
    </cfRule>
    <cfRule type="containsText" dxfId="12262" priority="12262" operator="containsText" text="Operational">
      <formula>NOT(ISERROR(SEARCH("Operational",G371)))</formula>
    </cfRule>
    <cfRule type="containsText" dxfId="12261" priority="12263" operator="containsText" text="Dn(service)">
      <formula>NOT(ISERROR(SEARCH("Dn(service)",G371)))</formula>
    </cfRule>
    <cfRule type="containsText" dxfId="12260" priority="12264" operator="containsText" text="Dn(waiting)">
      <formula>NOT(ISERROR(SEARCH("Dn(waiting)",G371)))</formula>
    </cfRule>
  </conditionalFormatting>
  <conditionalFormatting sqref="E374">
    <cfRule type="containsBlanks" dxfId="12259" priority="12257">
      <formula>LEN(TRIM(E374))=0</formula>
    </cfRule>
    <cfRule type="containsText" dxfId="12258" priority="12258" operator="containsText" text="Operational">
      <formula>NOT(ISERROR(SEARCH("Operational",E374)))</formula>
    </cfRule>
    <cfRule type="containsText" dxfId="12257" priority="12259" operator="containsText" text="Dn(service)">
      <formula>NOT(ISERROR(SEARCH("Dn(service)",E374)))</formula>
    </cfRule>
    <cfRule type="containsText" dxfId="12256" priority="12260" operator="containsText" text="Dn(waiting)">
      <formula>NOT(ISERROR(SEARCH("Dn(waiting)",E374)))</formula>
    </cfRule>
  </conditionalFormatting>
  <conditionalFormatting sqref="E375">
    <cfRule type="containsBlanks" dxfId="12255" priority="12253">
      <formula>LEN(TRIM(E375))=0</formula>
    </cfRule>
    <cfRule type="containsText" dxfId="12254" priority="12254" operator="containsText" text="Operational">
      <formula>NOT(ISERROR(SEARCH("Operational",E375)))</formula>
    </cfRule>
    <cfRule type="containsText" dxfId="12253" priority="12255" operator="containsText" text="Dn(service)">
      <formula>NOT(ISERROR(SEARCH("Dn(service)",E375)))</formula>
    </cfRule>
    <cfRule type="containsText" dxfId="12252" priority="12256" operator="containsText" text="Dn(waiting)">
      <formula>NOT(ISERROR(SEARCH("Dn(waiting)",E375)))</formula>
    </cfRule>
  </conditionalFormatting>
  <conditionalFormatting sqref="E376">
    <cfRule type="containsBlanks" dxfId="12251" priority="12249">
      <formula>LEN(TRIM(E376))=0</formula>
    </cfRule>
    <cfRule type="containsText" dxfId="12250" priority="12250" operator="containsText" text="Operational">
      <formula>NOT(ISERROR(SEARCH("Operational",E376)))</formula>
    </cfRule>
    <cfRule type="containsText" dxfId="12249" priority="12251" operator="containsText" text="Dn(service)">
      <formula>NOT(ISERROR(SEARCH("Dn(service)",E376)))</formula>
    </cfRule>
    <cfRule type="containsText" dxfId="12248" priority="12252" operator="containsText" text="Dn(waiting)">
      <formula>NOT(ISERROR(SEARCH("Dn(waiting)",E376)))</formula>
    </cfRule>
  </conditionalFormatting>
  <conditionalFormatting sqref="C378">
    <cfRule type="containsBlanks" dxfId="12247" priority="12245">
      <formula>LEN(TRIM(C378))=0</formula>
    </cfRule>
    <cfRule type="containsText" dxfId="12246" priority="12246" operator="containsText" text="Operational">
      <formula>NOT(ISERROR(SEARCH("Operational",C378)))</formula>
    </cfRule>
    <cfRule type="containsText" dxfId="12245" priority="12247" operator="containsText" text="Dn(service)">
      <formula>NOT(ISERROR(SEARCH("Dn(service)",C378)))</formula>
    </cfRule>
    <cfRule type="containsText" dxfId="12244" priority="12248" operator="containsText" text="Dn(waiting)">
      <formula>NOT(ISERROR(SEARCH("Dn(waiting)",C378)))</formula>
    </cfRule>
  </conditionalFormatting>
  <conditionalFormatting sqref="C379">
    <cfRule type="containsBlanks" dxfId="12243" priority="12241">
      <formula>LEN(TRIM(C379))=0</formula>
    </cfRule>
    <cfRule type="containsText" dxfId="12242" priority="12242" operator="containsText" text="Operational">
      <formula>NOT(ISERROR(SEARCH("Operational",C379)))</formula>
    </cfRule>
    <cfRule type="containsText" dxfId="12241" priority="12243" operator="containsText" text="Dn(service)">
      <formula>NOT(ISERROR(SEARCH("Dn(service)",C379)))</formula>
    </cfRule>
    <cfRule type="containsText" dxfId="12240" priority="12244" operator="containsText" text="Dn(waiting)">
      <formula>NOT(ISERROR(SEARCH("Dn(waiting)",C379)))</formula>
    </cfRule>
  </conditionalFormatting>
  <conditionalFormatting sqref="C380">
    <cfRule type="containsBlanks" dxfId="12239" priority="12237">
      <formula>LEN(TRIM(C380))=0</formula>
    </cfRule>
    <cfRule type="containsText" dxfId="12238" priority="12238" operator="containsText" text="Operational">
      <formula>NOT(ISERROR(SEARCH("Operational",C380)))</formula>
    </cfRule>
    <cfRule type="containsText" dxfId="12237" priority="12239" operator="containsText" text="Dn(service)">
      <formula>NOT(ISERROR(SEARCH("Dn(service)",C380)))</formula>
    </cfRule>
    <cfRule type="containsText" dxfId="12236" priority="12240" operator="containsText" text="Dn(waiting)">
      <formula>NOT(ISERROR(SEARCH("Dn(waiting)",C380)))</formula>
    </cfRule>
  </conditionalFormatting>
  <conditionalFormatting sqref="F382">
    <cfRule type="containsBlanks" dxfId="12235" priority="12233">
      <formula>LEN(TRIM(F382))=0</formula>
    </cfRule>
    <cfRule type="containsText" dxfId="12234" priority="12234" operator="containsText" text="Operational">
      <formula>NOT(ISERROR(SEARCH("Operational",F382)))</formula>
    </cfRule>
    <cfRule type="containsText" dxfId="12233" priority="12235" operator="containsText" text="Dn(service)">
      <formula>NOT(ISERROR(SEARCH("Dn(service)",F382)))</formula>
    </cfRule>
    <cfRule type="containsText" dxfId="12232" priority="12236" operator="containsText" text="Dn(waiting)">
      <formula>NOT(ISERROR(SEARCH("Dn(waiting)",F382)))</formula>
    </cfRule>
  </conditionalFormatting>
  <conditionalFormatting sqref="F383">
    <cfRule type="containsBlanks" dxfId="12231" priority="12229">
      <formula>LEN(TRIM(F383))=0</formula>
    </cfRule>
    <cfRule type="containsText" dxfId="12230" priority="12230" operator="containsText" text="Operational">
      <formula>NOT(ISERROR(SEARCH("Operational",F383)))</formula>
    </cfRule>
    <cfRule type="containsText" dxfId="12229" priority="12231" operator="containsText" text="Dn(service)">
      <formula>NOT(ISERROR(SEARCH("Dn(service)",F383)))</formula>
    </cfRule>
    <cfRule type="containsText" dxfId="12228" priority="12232" operator="containsText" text="Dn(waiting)">
      <formula>NOT(ISERROR(SEARCH("Dn(waiting)",F383)))</formula>
    </cfRule>
  </conditionalFormatting>
  <conditionalFormatting sqref="F384">
    <cfRule type="containsBlanks" dxfId="12227" priority="12225">
      <formula>LEN(TRIM(F384))=0</formula>
    </cfRule>
    <cfRule type="containsText" dxfId="12226" priority="12226" operator="containsText" text="Operational">
      <formula>NOT(ISERROR(SEARCH("Operational",F384)))</formula>
    </cfRule>
    <cfRule type="containsText" dxfId="12225" priority="12227" operator="containsText" text="Dn(service)">
      <formula>NOT(ISERROR(SEARCH("Dn(service)",F384)))</formula>
    </cfRule>
    <cfRule type="containsText" dxfId="12224" priority="12228" operator="containsText" text="Dn(waiting)">
      <formula>NOT(ISERROR(SEARCH("Dn(waiting)",F384)))</formula>
    </cfRule>
  </conditionalFormatting>
  <conditionalFormatting sqref="F385">
    <cfRule type="containsBlanks" dxfId="12223" priority="12221">
      <formula>LEN(TRIM(F385))=0</formula>
    </cfRule>
    <cfRule type="containsText" dxfId="12222" priority="12222" operator="containsText" text="Operational">
      <formula>NOT(ISERROR(SEARCH("Operational",F385)))</formula>
    </cfRule>
    <cfRule type="containsText" dxfId="12221" priority="12223" operator="containsText" text="Dn(service)">
      <formula>NOT(ISERROR(SEARCH("Dn(service)",F385)))</formula>
    </cfRule>
    <cfRule type="containsText" dxfId="12220" priority="12224" operator="containsText" text="Dn(waiting)">
      <formula>NOT(ISERROR(SEARCH("Dn(waiting)",F385)))</formula>
    </cfRule>
  </conditionalFormatting>
  <conditionalFormatting sqref="D385">
    <cfRule type="containsBlanks" dxfId="12219" priority="12217">
      <formula>LEN(TRIM(D385))=0</formula>
    </cfRule>
    <cfRule type="containsText" dxfId="12218" priority="12218" operator="containsText" text="Operational">
      <formula>NOT(ISERROR(SEARCH("Operational",D385)))</formula>
    </cfRule>
    <cfRule type="containsText" dxfId="12217" priority="12219" operator="containsText" text="Dn(service)">
      <formula>NOT(ISERROR(SEARCH("Dn(service)",D385)))</formula>
    </cfRule>
    <cfRule type="containsText" dxfId="12216" priority="12220" operator="containsText" text="Dn(waiting)">
      <formula>NOT(ISERROR(SEARCH("Dn(waiting)",D385)))</formula>
    </cfRule>
  </conditionalFormatting>
  <conditionalFormatting sqref="D386">
    <cfRule type="containsBlanks" dxfId="12215" priority="12213">
      <formula>LEN(TRIM(D386))=0</formula>
    </cfRule>
    <cfRule type="containsText" dxfId="12214" priority="12214" operator="containsText" text="Operational">
      <formula>NOT(ISERROR(SEARCH("Operational",D386)))</formula>
    </cfRule>
    <cfRule type="containsText" dxfId="12213" priority="12215" operator="containsText" text="Dn(service)">
      <formula>NOT(ISERROR(SEARCH("Dn(service)",D386)))</formula>
    </cfRule>
    <cfRule type="containsText" dxfId="12212" priority="12216" operator="containsText" text="Dn(waiting)">
      <formula>NOT(ISERROR(SEARCH("Dn(waiting)",D386)))</formula>
    </cfRule>
  </conditionalFormatting>
  <conditionalFormatting sqref="D387">
    <cfRule type="containsBlanks" dxfId="12211" priority="12209">
      <formula>LEN(TRIM(D387))=0</formula>
    </cfRule>
    <cfRule type="containsText" dxfId="12210" priority="12210" operator="containsText" text="Operational">
      <formula>NOT(ISERROR(SEARCH("Operational",D387)))</formula>
    </cfRule>
    <cfRule type="containsText" dxfId="12209" priority="12211" operator="containsText" text="Dn(service)">
      <formula>NOT(ISERROR(SEARCH("Dn(service)",D387)))</formula>
    </cfRule>
    <cfRule type="containsText" dxfId="12208" priority="12212" operator="containsText" text="Dn(waiting)">
      <formula>NOT(ISERROR(SEARCH("Dn(waiting)",D387)))</formula>
    </cfRule>
  </conditionalFormatting>
  <conditionalFormatting sqref="D388">
    <cfRule type="containsBlanks" dxfId="12207" priority="12205">
      <formula>LEN(TRIM(D388))=0</formula>
    </cfRule>
    <cfRule type="containsText" dxfId="12206" priority="12206" operator="containsText" text="Operational">
      <formula>NOT(ISERROR(SEARCH("Operational",D388)))</formula>
    </cfRule>
    <cfRule type="containsText" dxfId="12205" priority="12207" operator="containsText" text="Dn(service)">
      <formula>NOT(ISERROR(SEARCH("Dn(service)",D388)))</formula>
    </cfRule>
    <cfRule type="containsText" dxfId="12204" priority="12208" operator="containsText" text="Dn(waiting)">
      <formula>NOT(ISERROR(SEARCH("Dn(waiting)",D388)))</formula>
    </cfRule>
  </conditionalFormatting>
  <conditionalFormatting sqref="D389">
    <cfRule type="containsBlanks" dxfId="12203" priority="12201">
      <formula>LEN(TRIM(D389))=0</formula>
    </cfRule>
    <cfRule type="containsText" dxfId="12202" priority="12202" operator="containsText" text="Operational">
      <formula>NOT(ISERROR(SEARCH("Operational",D389)))</formula>
    </cfRule>
    <cfRule type="containsText" dxfId="12201" priority="12203" operator="containsText" text="Dn(service)">
      <formula>NOT(ISERROR(SEARCH("Dn(service)",D389)))</formula>
    </cfRule>
    <cfRule type="containsText" dxfId="12200" priority="12204" operator="containsText" text="Dn(waiting)">
      <formula>NOT(ISERROR(SEARCH("Dn(waiting)",D389)))</formula>
    </cfRule>
  </conditionalFormatting>
  <conditionalFormatting sqref="G391">
    <cfRule type="containsBlanks" dxfId="12199" priority="12197">
      <formula>LEN(TRIM(G391))=0</formula>
    </cfRule>
    <cfRule type="containsText" dxfId="12198" priority="12198" operator="containsText" text="Operational">
      <formula>NOT(ISERROR(SEARCH("Operational",G391)))</formula>
    </cfRule>
    <cfRule type="containsText" dxfId="12197" priority="12199" operator="containsText" text="Dn(service)">
      <formula>NOT(ISERROR(SEARCH("Dn(service)",G391)))</formula>
    </cfRule>
    <cfRule type="containsText" dxfId="12196" priority="12200" operator="containsText" text="Dn(waiting)">
      <formula>NOT(ISERROR(SEARCH("Dn(waiting)",G391)))</formula>
    </cfRule>
  </conditionalFormatting>
  <conditionalFormatting sqref="G392">
    <cfRule type="containsBlanks" dxfId="12195" priority="12193">
      <formula>LEN(TRIM(G392))=0</formula>
    </cfRule>
    <cfRule type="containsText" dxfId="12194" priority="12194" operator="containsText" text="Operational">
      <formula>NOT(ISERROR(SEARCH("Operational",G392)))</formula>
    </cfRule>
    <cfRule type="containsText" dxfId="12193" priority="12195" operator="containsText" text="Dn(service)">
      <formula>NOT(ISERROR(SEARCH("Dn(service)",G392)))</formula>
    </cfRule>
    <cfRule type="containsText" dxfId="12192" priority="12196" operator="containsText" text="Dn(waiting)">
      <formula>NOT(ISERROR(SEARCH("Dn(waiting)",G392)))</formula>
    </cfRule>
  </conditionalFormatting>
  <conditionalFormatting sqref="G393">
    <cfRule type="containsBlanks" dxfId="12191" priority="12189">
      <formula>LEN(TRIM(G393))=0</formula>
    </cfRule>
    <cfRule type="containsText" dxfId="12190" priority="12190" operator="containsText" text="Operational">
      <formula>NOT(ISERROR(SEARCH("Operational",G393)))</formula>
    </cfRule>
    <cfRule type="containsText" dxfId="12189" priority="12191" operator="containsText" text="Dn(service)">
      <formula>NOT(ISERROR(SEARCH("Dn(service)",G393)))</formula>
    </cfRule>
    <cfRule type="containsText" dxfId="12188" priority="12192" operator="containsText" text="Dn(waiting)">
      <formula>NOT(ISERROR(SEARCH("Dn(waiting)",G393)))</formula>
    </cfRule>
  </conditionalFormatting>
  <conditionalFormatting sqref="E394">
    <cfRule type="containsBlanks" dxfId="12187" priority="12185">
      <formula>LEN(TRIM(E394))=0</formula>
    </cfRule>
    <cfRule type="containsText" dxfId="12186" priority="12186" operator="containsText" text="Operational">
      <formula>NOT(ISERROR(SEARCH("Operational",E394)))</formula>
    </cfRule>
    <cfRule type="containsText" dxfId="12185" priority="12187" operator="containsText" text="Dn(service)">
      <formula>NOT(ISERROR(SEARCH("Dn(service)",E394)))</formula>
    </cfRule>
    <cfRule type="containsText" dxfId="12184" priority="12188" operator="containsText" text="Dn(waiting)">
      <formula>NOT(ISERROR(SEARCH("Dn(waiting)",E394)))</formula>
    </cfRule>
  </conditionalFormatting>
  <conditionalFormatting sqref="E395">
    <cfRule type="containsBlanks" dxfId="12183" priority="12181">
      <formula>LEN(TRIM(E395))=0</formula>
    </cfRule>
    <cfRule type="containsText" dxfId="12182" priority="12182" operator="containsText" text="Operational">
      <formula>NOT(ISERROR(SEARCH("Operational",E395)))</formula>
    </cfRule>
    <cfRule type="containsText" dxfId="12181" priority="12183" operator="containsText" text="Dn(service)">
      <formula>NOT(ISERROR(SEARCH("Dn(service)",E395)))</formula>
    </cfRule>
    <cfRule type="containsText" dxfId="12180" priority="12184" operator="containsText" text="Dn(waiting)">
      <formula>NOT(ISERROR(SEARCH("Dn(waiting)",E395)))</formula>
    </cfRule>
  </conditionalFormatting>
  <conditionalFormatting sqref="E396">
    <cfRule type="containsBlanks" dxfId="12179" priority="12177">
      <formula>LEN(TRIM(E396))=0</formula>
    </cfRule>
    <cfRule type="containsText" dxfId="12178" priority="12178" operator="containsText" text="Operational">
      <formula>NOT(ISERROR(SEARCH("Operational",E396)))</formula>
    </cfRule>
    <cfRule type="containsText" dxfId="12177" priority="12179" operator="containsText" text="Dn(service)">
      <formula>NOT(ISERROR(SEARCH("Dn(service)",E396)))</formula>
    </cfRule>
    <cfRule type="containsText" dxfId="12176" priority="12180" operator="containsText" text="Dn(waiting)">
      <formula>NOT(ISERROR(SEARCH("Dn(waiting)",E396)))</formula>
    </cfRule>
  </conditionalFormatting>
  <conditionalFormatting sqref="E397">
    <cfRule type="containsBlanks" dxfId="12175" priority="12173">
      <formula>LEN(TRIM(E397))=0</formula>
    </cfRule>
    <cfRule type="containsText" dxfId="12174" priority="12174" operator="containsText" text="Operational">
      <formula>NOT(ISERROR(SEARCH("Operational",E397)))</formula>
    </cfRule>
    <cfRule type="containsText" dxfId="12173" priority="12175" operator="containsText" text="Dn(service)">
      <formula>NOT(ISERROR(SEARCH("Dn(service)",E397)))</formula>
    </cfRule>
    <cfRule type="containsText" dxfId="12172" priority="12176" operator="containsText" text="Dn(waiting)">
      <formula>NOT(ISERROR(SEARCH("Dn(waiting)",E397)))</formula>
    </cfRule>
  </conditionalFormatting>
  <conditionalFormatting sqref="E398">
    <cfRule type="containsBlanks" dxfId="12171" priority="12169">
      <formula>LEN(TRIM(E398))=0</formula>
    </cfRule>
    <cfRule type="containsText" dxfId="12170" priority="12170" operator="containsText" text="Operational">
      <formula>NOT(ISERROR(SEARCH("Operational",E398)))</formula>
    </cfRule>
    <cfRule type="containsText" dxfId="12169" priority="12171" operator="containsText" text="Dn(service)">
      <formula>NOT(ISERROR(SEARCH("Dn(service)",E398)))</formula>
    </cfRule>
    <cfRule type="containsText" dxfId="12168" priority="12172" operator="containsText" text="Dn(waiting)">
      <formula>NOT(ISERROR(SEARCH("Dn(waiting)",E398)))</formula>
    </cfRule>
  </conditionalFormatting>
  <conditionalFormatting sqref="E399">
    <cfRule type="containsBlanks" dxfId="12167" priority="12165">
      <formula>LEN(TRIM(E399))=0</formula>
    </cfRule>
    <cfRule type="containsText" dxfId="12166" priority="12166" operator="containsText" text="Operational">
      <formula>NOT(ISERROR(SEARCH("Operational",E399)))</formula>
    </cfRule>
    <cfRule type="containsText" dxfId="12165" priority="12167" operator="containsText" text="Dn(service)">
      <formula>NOT(ISERROR(SEARCH("Dn(service)",E399)))</formula>
    </cfRule>
    <cfRule type="containsText" dxfId="12164" priority="12168" operator="containsText" text="Dn(waiting)">
      <formula>NOT(ISERROR(SEARCH("Dn(waiting)",E399)))</formula>
    </cfRule>
  </conditionalFormatting>
  <conditionalFormatting sqref="C399">
    <cfRule type="containsBlanks" dxfId="12163" priority="12161">
      <formula>LEN(TRIM(C399))=0</formula>
    </cfRule>
    <cfRule type="containsText" dxfId="12162" priority="12162" operator="containsText" text="Operational">
      <formula>NOT(ISERROR(SEARCH("Operational",C399)))</formula>
    </cfRule>
    <cfRule type="containsText" dxfId="12161" priority="12163" operator="containsText" text="Dn(service)">
      <formula>NOT(ISERROR(SEARCH("Dn(service)",C399)))</formula>
    </cfRule>
    <cfRule type="containsText" dxfId="12160" priority="12164" operator="containsText" text="Dn(waiting)">
      <formula>NOT(ISERROR(SEARCH("Dn(waiting)",C399)))</formula>
    </cfRule>
  </conditionalFormatting>
  <conditionalFormatting sqref="C400">
    <cfRule type="containsBlanks" dxfId="12159" priority="12157">
      <formula>LEN(TRIM(C400))=0</formula>
    </cfRule>
    <cfRule type="containsText" dxfId="12158" priority="12158" operator="containsText" text="Operational">
      <formula>NOT(ISERROR(SEARCH("Operational",C400)))</formula>
    </cfRule>
    <cfRule type="containsText" dxfId="12157" priority="12159" operator="containsText" text="Dn(service)">
      <formula>NOT(ISERROR(SEARCH("Dn(service)",C400)))</formula>
    </cfRule>
    <cfRule type="containsText" dxfId="12156" priority="12160" operator="containsText" text="Dn(waiting)">
      <formula>NOT(ISERROR(SEARCH("Dn(waiting)",C400)))</formula>
    </cfRule>
  </conditionalFormatting>
  <conditionalFormatting sqref="C401">
    <cfRule type="containsBlanks" dxfId="12155" priority="12153">
      <formula>LEN(TRIM(C401))=0</formula>
    </cfRule>
    <cfRule type="containsText" dxfId="12154" priority="12154" operator="containsText" text="Operational">
      <formula>NOT(ISERROR(SEARCH("Operational",C401)))</formula>
    </cfRule>
    <cfRule type="containsText" dxfId="12153" priority="12155" operator="containsText" text="Dn(service)">
      <formula>NOT(ISERROR(SEARCH("Dn(service)",C401)))</formula>
    </cfRule>
    <cfRule type="containsText" dxfId="12152" priority="12156" operator="containsText" text="Dn(waiting)">
      <formula>NOT(ISERROR(SEARCH("Dn(waiting)",C401)))</formula>
    </cfRule>
  </conditionalFormatting>
  <conditionalFormatting sqref="C402">
    <cfRule type="containsBlanks" dxfId="12151" priority="12149">
      <formula>LEN(TRIM(C402))=0</formula>
    </cfRule>
    <cfRule type="containsText" dxfId="12150" priority="12150" operator="containsText" text="Operational">
      <formula>NOT(ISERROR(SEARCH("Operational",C402)))</formula>
    </cfRule>
    <cfRule type="containsText" dxfId="12149" priority="12151" operator="containsText" text="Dn(service)">
      <formula>NOT(ISERROR(SEARCH("Dn(service)",C402)))</formula>
    </cfRule>
    <cfRule type="containsText" dxfId="12148" priority="12152" operator="containsText" text="Dn(waiting)">
      <formula>NOT(ISERROR(SEARCH("Dn(waiting)",C402)))</formula>
    </cfRule>
  </conditionalFormatting>
  <conditionalFormatting sqref="C403">
    <cfRule type="containsBlanks" dxfId="12147" priority="12145">
      <formula>LEN(TRIM(C403))=0</formula>
    </cfRule>
    <cfRule type="containsText" dxfId="12146" priority="12146" operator="containsText" text="Operational">
      <formula>NOT(ISERROR(SEARCH("Operational",C403)))</formula>
    </cfRule>
    <cfRule type="containsText" dxfId="12145" priority="12147" operator="containsText" text="Dn(service)">
      <formula>NOT(ISERROR(SEARCH("Dn(service)",C403)))</formula>
    </cfRule>
    <cfRule type="containsText" dxfId="12144" priority="12148" operator="containsText" text="Dn(waiting)">
      <formula>NOT(ISERROR(SEARCH("Dn(waiting)",C403)))</formula>
    </cfRule>
  </conditionalFormatting>
  <conditionalFormatting sqref="F404">
    <cfRule type="containsBlanks" dxfId="12143" priority="12141">
      <formula>LEN(TRIM(F404))=0</formula>
    </cfRule>
    <cfRule type="containsText" dxfId="12142" priority="12142" operator="containsText" text="Operational">
      <formula>NOT(ISERROR(SEARCH("Operational",F404)))</formula>
    </cfRule>
    <cfRule type="containsText" dxfId="12141" priority="12143" operator="containsText" text="Dn(service)">
      <formula>NOT(ISERROR(SEARCH("Dn(service)",F404)))</formula>
    </cfRule>
    <cfRule type="containsText" dxfId="12140" priority="12144" operator="containsText" text="Dn(waiting)">
      <formula>NOT(ISERROR(SEARCH("Dn(waiting)",F404)))</formula>
    </cfRule>
  </conditionalFormatting>
  <conditionalFormatting sqref="F405">
    <cfRule type="containsBlanks" dxfId="12139" priority="12137">
      <formula>LEN(TRIM(F405))=0</formula>
    </cfRule>
    <cfRule type="containsText" dxfId="12138" priority="12138" operator="containsText" text="Operational">
      <formula>NOT(ISERROR(SEARCH("Operational",F405)))</formula>
    </cfRule>
    <cfRule type="containsText" dxfId="12137" priority="12139" operator="containsText" text="Dn(service)">
      <formula>NOT(ISERROR(SEARCH("Dn(service)",F405)))</formula>
    </cfRule>
    <cfRule type="containsText" dxfId="12136" priority="12140" operator="containsText" text="Dn(waiting)">
      <formula>NOT(ISERROR(SEARCH("Dn(waiting)",F405)))</formula>
    </cfRule>
  </conditionalFormatting>
  <conditionalFormatting sqref="F406">
    <cfRule type="containsBlanks" dxfId="12135" priority="12133">
      <formula>LEN(TRIM(F406))=0</formula>
    </cfRule>
    <cfRule type="containsText" dxfId="12134" priority="12134" operator="containsText" text="Operational">
      <formula>NOT(ISERROR(SEARCH("Operational",F406)))</formula>
    </cfRule>
    <cfRule type="containsText" dxfId="12133" priority="12135" operator="containsText" text="Dn(service)">
      <formula>NOT(ISERROR(SEARCH("Dn(service)",F406)))</formula>
    </cfRule>
    <cfRule type="containsText" dxfId="12132" priority="12136" operator="containsText" text="Dn(waiting)">
      <formula>NOT(ISERROR(SEARCH("Dn(waiting)",F406)))</formula>
    </cfRule>
  </conditionalFormatting>
  <conditionalFormatting sqref="F407">
    <cfRule type="containsBlanks" dxfId="12131" priority="12129">
      <formula>LEN(TRIM(F407))=0</formula>
    </cfRule>
    <cfRule type="containsText" dxfId="12130" priority="12130" operator="containsText" text="Operational">
      <formula>NOT(ISERROR(SEARCH("Operational",F407)))</formula>
    </cfRule>
    <cfRule type="containsText" dxfId="12129" priority="12131" operator="containsText" text="Dn(service)">
      <formula>NOT(ISERROR(SEARCH("Dn(service)",F407)))</formula>
    </cfRule>
    <cfRule type="containsText" dxfId="12128" priority="12132" operator="containsText" text="Dn(waiting)">
      <formula>NOT(ISERROR(SEARCH("Dn(waiting)",F407)))</formula>
    </cfRule>
  </conditionalFormatting>
  <conditionalFormatting sqref="D408">
    <cfRule type="containsBlanks" dxfId="12127" priority="12125">
      <formula>LEN(TRIM(D408))=0</formula>
    </cfRule>
    <cfRule type="containsText" dxfId="12126" priority="12126" operator="containsText" text="Operational">
      <formula>NOT(ISERROR(SEARCH("Operational",D408)))</formula>
    </cfRule>
    <cfRule type="containsText" dxfId="12125" priority="12127" operator="containsText" text="Dn(service)">
      <formula>NOT(ISERROR(SEARCH("Dn(service)",D408)))</formula>
    </cfRule>
    <cfRule type="containsText" dxfId="12124" priority="12128" operator="containsText" text="Dn(waiting)">
      <formula>NOT(ISERROR(SEARCH("Dn(waiting)",D408)))</formula>
    </cfRule>
  </conditionalFormatting>
  <conditionalFormatting sqref="D409">
    <cfRule type="containsBlanks" dxfId="12123" priority="12121">
      <formula>LEN(TRIM(D409))=0</formula>
    </cfRule>
    <cfRule type="containsText" dxfId="12122" priority="12122" operator="containsText" text="Operational">
      <formula>NOT(ISERROR(SEARCH("Operational",D409)))</formula>
    </cfRule>
    <cfRule type="containsText" dxfId="12121" priority="12123" operator="containsText" text="Dn(service)">
      <formula>NOT(ISERROR(SEARCH("Dn(service)",D409)))</formula>
    </cfRule>
    <cfRule type="containsText" dxfId="12120" priority="12124" operator="containsText" text="Dn(waiting)">
      <formula>NOT(ISERROR(SEARCH("Dn(waiting)",D409)))</formula>
    </cfRule>
  </conditionalFormatting>
  <conditionalFormatting sqref="D410">
    <cfRule type="containsBlanks" dxfId="12119" priority="12117">
      <formula>LEN(TRIM(D410))=0</formula>
    </cfRule>
    <cfRule type="containsText" dxfId="12118" priority="12118" operator="containsText" text="Operational">
      <formula>NOT(ISERROR(SEARCH("Operational",D410)))</formula>
    </cfRule>
    <cfRule type="containsText" dxfId="12117" priority="12119" operator="containsText" text="Dn(service)">
      <formula>NOT(ISERROR(SEARCH("Dn(service)",D410)))</formula>
    </cfRule>
    <cfRule type="containsText" dxfId="12116" priority="12120" operator="containsText" text="Dn(waiting)">
      <formula>NOT(ISERROR(SEARCH("Dn(waiting)",D410)))</formula>
    </cfRule>
  </conditionalFormatting>
  <conditionalFormatting sqref="D411">
    <cfRule type="containsBlanks" dxfId="12115" priority="12113">
      <formula>LEN(TRIM(D411))=0</formula>
    </cfRule>
    <cfRule type="containsText" dxfId="12114" priority="12114" operator="containsText" text="Operational">
      <formula>NOT(ISERROR(SEARCH("Operational",D411)))</formula>
    </cfRule>
    <cfRule type="containsText" dxfId="12113" priority="12115" operator="containsText" text="Dn(service)">
      <formula>NOT(ISERROR(SEARCH("Dn(service)",D411)))</formula>
    </cfRule>
    <cfRule type="containsText" dxfId="12112" priority="12116" operator="containsText" text="Dn(waiting)">
      <formula>NOT(ISERROR(SEARCH("Dn(waiting)",D411)))</formula>
    </cfRule>
  </conditionalFormatting>
  <conditionalFormatting sqref="G412">
    <cfRule type="containsBlanks" dxfId="12111" priority="12109">
      <formula>LEN(TRIM(G412))=0</formula>
    </cfRule>
    <cfRule type="containsText" dxfId="12110" priority="12110" operator="containsText" text="Operational">
      <formula>NOT(ISERROR(SEARCH("Operational",G412)))</formula>
    </cfRule>
    <cfRule type="containsText" dxfId="12109" priority="12111" operator="containsText" text="Dn(service)">
      <formula>NOT(ISERROR(SEARCH("Dn(service)",G412)))</formula>
    </cfRule>
    <cfRule type="containsText" dxfId="12108" priority="12112" operator="containsText" text="Dn(waiting)">
      <formula>NOT(ISERROR(SEARCH("Dn(waiting)",G412)))</formula>
    </cfRule>
  </conditionalFormatting>
  <conditionalFormatting sqref="G413">
    <cfRule type="containsBlanks" dxfId="12107" priority="12105">
      <formula>LEN(TRIM(G413))=0</formula>
    </cfRule>
    <cfRule type="containsText" dxfId="12106" priority="12106" operator="containsText" text="Operational">
      <formula>NOT(ISERROR(SEARCH("Operational",G413)))</formula>
    </cfRule>
    <cfRule type="containsText" dxfId="12105" priority="12107" operator="containsText" text="Dn(service)">
      <formula>NOT(ISERROR(SEARCH("Dn(service)",G413)))</formula>
    </cfRule>
    <cfRule type="containsText" dxfId="12104" priority="12108" operator="containsText" text="Dn(waiting)">
      <formula>NOT(ISERROR(SEARCH("Dn(waiting)",G413)))</formula>
    </cfRule>
  </conditionalFormatting>
  <conditionalFormatting sqref="G414">
    <cfRule type="containsBlanks" dxfId="12103" priority="12101">
      <formula>LEN(TRIM(G414))=0</formula>
    </cfRule>
    <cfRule type="containsText" dxfId="12102" priority="12102" operator="containsText" text="Operational">
      <formula>NOT(ISERROR(SEARCH("Operational",G414)))</formula>
    </cfRule>
    <cfRule type="containsText" dxfId="12101" priority="12103" operator="containsText" text="Dn(service)">
      <formula>NOT(ISERROR(SEARCH("Dn(service)",G414)))</formula>
    </cfRule>
    <cfRule type="containsText" dxfId="12100" priority="12104" operator="containsText" text="Dn(waiting)">
      <formula>NOT(ISERROR(SEARCH("Dn(waiting)",G414)))</formula>
    </cfRule>
  </conditionalFormatting>
  <conditionalFormatting sqref="E416">
    <cfRule type="containsBlanks" dxfId="12099" priority="12097">
      <formula>LEN(TRIM(E416))=0</formula>
    </cfRule>
    <cfRule type="containsText" dxfId="12098" priority="12098" operator="containsText" text="Operational">
      <formula>NOT(ISERROR(SEARCH("Operational",E416)))</formula>
    </cfRule>
    <cfRule type="containsText" dxfId="12097" priority="12099" operator="containsText" text="Dn(service)">
      <formula>NOT(ISERROR(SEARCH("Dn(service)",E416)))</formula>
    </cfRule>
    <cfRule type="containsText" dxfId="12096" priority="12100" operator="containsText" text="Dn(waiting)">
      <formula>NOT(ISERROR(SEARCH("Dn(waiting)",E416)))</formula>
    </cfRule>
  </conditionalFormatting>
  <conditionalFormatting sqref="E417">
    <cfRule type="containsBlanks" dxfId="12095" priority="12093">
      <formula>LEN(TRIM(E417))=0</formula>
    </cfRule>
    <cfRule type="containsText" dxfId="12094" priority="12094" operator="containsText" text="Operational">
      <formula>NOT(ISERROR(SEARCH("Operational",E417)))</formula>
    </cfRule>
    <cfRule type="containsText" dxfId="12093" priority="12095" operator="containsText" text="Dn(service)">
      <formula>NOT(ISERROR(SEARCH("Dn(service)",E417)))</formula>
    </cfRule>
    <cfRule type="containsText" dxfId="12092" priority="12096" operator="containsText" text="Dn(waiting)">
      <formula>NOT(ISERROR(SEARCH("Dn(waiting)",E417)))</formula>
    </cfRule>
  </conditionalFormatting>
  <conditionalFormatting sqref="E418">
    <cfRule type="containsBlanks" dxfId="12091" priority="12089">
      <formula>LEN(TRIM(E418))=0</formula>
    </cfRule>
    <cfRule type="containsText" dxfId="12090" priority="12090" operator="containsText" text="Operational">
      <formula>NOT(ISERROR(SEARCH("Operational",E418)))</formula>
    </cfRule>
    <cfRule type="containsText" dxfId="12089" priority="12091" operator="containsText" text="Dn(service)">
      <formula>NOT(ISERROR(SEARCH("Dn(service)",E418)))</formula>
    </cfRule>
    <cfRule type="containsText" dxfId="12088" priority="12092" operator="containsText" text="Dn(waiting)">
      <formula>NOT(ISERROR(SEARCH("Dn(waiting)",E418)))</formula>
    </cfRule>
  </conditionalFormatting>
  <conditionalFormatting sqref="C419">
    <cfRule type="containsBlanks" dxfId="12087" priority="12085">
      <formula>LEN(TRIM(C419))=0</formula>
    </cfRule>
    <cfRule type="containsText" dxfId="12086" priority="12086" operator="containsText" text="Operational">
      <formula>NOT(ISERROR(SEARCH("Operational",C419)))</formula>
    </cfRule>
    <cfRule type="containsText" dxfId="12085" priority="12087" operator="containsText" text="Dn(service)">
      <formula>NOT(ISERROR(SEARCH("Dn(service)",C419)))</formula>
    </cfRule>
    <cfRule type="containsText" dxfId="12084" priority="12088" operator="containsText" text="Dn(waiting)">
      <formula>NOT(ISERROR(SEARCH("Dn(waiting)",C419)))</formula>
    </cfRule>
  </conditionalFormatting>
  <conditionalFormatting sqref="C420">
    <cfRule type="containsBlanks" dxfId="12083" priority="12081">
      <formula>LEN(TRIM(C420))=0</formula>
    </cfRule>
    <cfRule type="containsText" dxfId="12082" priority="12082" operator="containsText" text="Operational">
      <formula>NOT(ISERROR(SEARCH("Operational",C420)))</formula>
    </cfRule>
    <cfRule type="containsText" dxfId="12081" priority="12083" operator="containsText" text="Dn(service)">
      <formula>NOT(ISERROR(SEARCH("Dn(service)",C420)))</formula>
    </cfRule>
    <cfRule type="containsText" dxfId="12080" priority="12084" operator="containsText" text="Dn(waiting)">
      <formula>NOT(ISERROR(SEARCH("Dn(waiting)",C420)))</formula>
    </cfRule>
  </conditionalFormatting>
  <conditionalFormatting sqref="C421">
    <cfRule type="containsBlanks" dxfId="12079" priority="12077">
      <formula>LEN(TRIM(C421))=0</formula>
    </cfRule>
    <cfRule type="containsText" dxfId="12078" priority="12078" operator="containsText" text="Operational">
      <formula>NOT(ISERROR(SEARCH("Operational",C421)))</formula>
    </cfRule>
    <cfRule type="containsText" dxfId="12077" priority="12079" operator="containsText" text="Dn(service)">
      <formula>NOT(ISERROR(SEARCH("Dn(service)",C421)))</formula>
    </cfRule>
    <cfRule type="containsText" dxfId="12076" priority="12080" operator="containsText" text="Dn(waiting)">
      <formula>NOT(ISERROR(SEARCH("Dn(waiting)",C421)))</formula>
    </cfRule>
  </conditionalFormatting>
  <conditionalFormatting sqref="C422">
    <cfRule type="containsBlanks" dxfId="12075" priority="12073">
      <formula>LEN(TRIM(C422))=0</formula>
    </cfRule>
    <cfRule type="containsText" dxfId="12074" priority="12074" operator="containsText" text="Operational">
      <formula>NOT(ISERROR(SEARCH("Operational",C422)))</formula>
    </cfRule>
    <cfRule type="containsText" dxfId="12073" priority="12075" operator="containsText" text="Dn(service)">
      <formula>NOT(ISERROR(SEARCH("Dn(service)",C422)))</formula>
    </cfRule>
    <cfRule type="containsText" dxfId="12072" priority="12076" operator="containsText" text="Dn(waiting)">
      <formula>NOT(ISERROR(SEARCH("Dn(waiting)",C422)))</formula>
    </cfRule>
  </conditionalFormatting>
  <conditionalFormatting sqref="F423">
    <cfRule type="containsBlanks" dxfId="12071" priority="12069">
      <formula>LEN(TRIM(F423))=0</formula>
    </cfRule>
    <cfRule type="containsText" dxfId="12070" priority="12070" operator="containsText" text="Operational">
      <formula>NOT(ISERROR(SEARCH("Operational",F423)))</formula>
    </cfRule>
    <cfRule type="containsText" dxfId="12069" priority="12071" operator="containsText" text="Dn(service)">
      <formula>NOT(ISERROR(SEARCH("Dn(service)",F423)))</formula>
    </cfRule>
    <cfRule type="containsText" dxfId="12068" priority="12072" operator="containsText" text="Dn(waiting)">
      <formula>NOT(ISERROR(SEARCH("Dn(waiting)",F423)))</formula>
    </cfRule>
  </conditionalFormatting>
  <conditionalFormatting sqref="F424">
    <cfRule type="containsBlanks" dxfId="12067" priority="12065">
      <formula>LEN(TRIM(F424))=0</formula>
    </cfRule>
    <cfRule type="containsText" dxfId="12066" priority="12066" operator="containsText" text="Operational">
      <formula>NOT(ISERROR(SEARCH("Operational",F424)))</formula>
    </cfRule>
    <cfRule type="containsText" dxfId="12065" priority="12067" operator="containsText" text="Dn(service)">
      <formula>NOT(ISERROR(SEARCH("Dn(service)",F424)))</formula>
    </cfRule>
    <cfRule type="containsText" dxfId="12064" priority="12068" operator="containsText" text="Dn(waiting)">
      <formula>NOT(ISERROR(SEARCH("Dn(waiting)",F424)))</formula>
    </cfRule>
  </conditionalFormatting>
  <conditionalFormatting sqref="F425">
    <cfRule type="containsBlanks" dxfId="12063" priority="12061">
      <formula>LEN(TRIM(F425))=0</formula>
    </cfRule>
    <cfRule type="containsText" dxfId="12062" priority="12062" operator="containsText" text="Operational">
      <formula>NOT(ISERROR(SEARCH("Operational",F425)))</formula>
    </cfRule>
    <cfRule type="containsText" dxfId="12061" priority="12063" operator="containsText" text="Dn(service)">
      <formula>NOT(ISERROR(SEARCH("Dn(service)",F425)))</formula>
    </cfRule>
    <cfRule type="containsText" dxfId="12060" priority="12064" operator="containsText" text="Dn(waiting)">
      <formula>NOT(ISERROR(SEARCH("Dn(waiting)",F425)))</formula>
    </cfRule>
  </conditionalFormatting>
  <conditionalFormatting sqref="F426">
    <cfRule type="containsBlanks" dxfId="12059" priority="12057">
      <formula>LEN(TRIM(F426))=0</formula>
    </cfRule>
    <cfRule type="containsText" dxfId="12058" priority="12058" operator="containsText" text="Operational">
      <formula>NOT(ISERROR(SEARCH("Operational",F426)))</formula>
    </cfRule>
    <cfRule type="containsText" dxfId="12057" priority="12059" operator="containsText" text="Dn(service)">
      <formula>NOT(ISERROR(SEARCH("Dn(service)",F426)))</formula>
    </cfRule>
    <cfRule type="containsText" dxfId="12056" priority="12060" operator="containsText" text="Dn(waiting)">
      <formula>NOT(ISERROR(SEARCH("Dn(waiting)",F426)))</formula>
    </cfRule>
  </conditionalFormatting>
  <conditionalFormatting sqref="F427">
    <cfRule type="containsBlanks" dxfId="12055" priority="12053">
      <formula>LEN(TRIM(F427))=0</formula>
    </cfRule>
    <cfRule type="containsText" dxfId="12054" priority="12054" operator="containsText" text="Operational">
      <formula>NOT(ISERROR(SEARCH("Operational",F427)))</formula>
    </cfRule>
    <cfRule type="containsText" dxfId="12053" priority="12055" operator="containsText" text="Dn(service)">
      <formula>NOT(ISERROR(SEARCH("Dn(service)",F427)))</formula>
    </cfRule>
    <cfRule type="containsText" dxfId="12052" priority="12056" operator="containsText" text="Dn(waiting)">
      <formula>NOT(ISERROR(SEARCH("Dn(waiting)",F427)))</formula>
    </cfRule>
  </conditionalFormatting>
  <conditionalFormatting sqref="D428">
    <cfRule type="containsBlanks" dxfId="12051" priority="12049">
      <formula>LEN(TRIM(D428))=0</formula>
    </cfRule>
    <cfRule type="containsText" dxfId="12050" priority="12050" operator="containsText" text="Operational">
      <formula>NOT(ISERROR(SEARCH("Operational",D428)))</formula>
    </cfRule>
    <cfRule type="containsText" dxfId="12049" priority="12051" operator="containsText" text="Dn(service)">
      <formula>NOT(ISERROR(SEARCH("Dn(service)",D428)))</formula>
    </cfRule>
    <cfRule type="containsText" dxfId="12048" priority="12052" operator="containsText" text="Dn(waiting)">
      <formula>NOT(ISERROR(SEARCH("Dn(waiting)",D428)))</formula>
    </cfRule>
  </conditionalFormatting>
  <conditionalFormatting sqref="D429">
    <cfRule type="containsBlanks" dxfId="12047" priority="12045">
      <formula>LEN(TRIM(D429))=0</formula>
    </cfRule>
    <cfRule type="containsText" dxfId="12046" priority="12046" operator="containsText" text="Operational">
      <formula>NOT(ISERROR(SEARCH("Operational",D429)))</formula>
    </cfRule>
    <cfRule type="containsText" dxfId="12045" priority="12047" operator="containsText" text="Dn(service)">
      <formula>NOT(ISERROR(SEARCH("Dn(service)",D429)))</formula>
    </cfRule>
    <cfRule type="containsText" dxfId="12044" priority="12048" operator="containsText" text="Dn(waiting)">
      <formula>NOT(ISERROR(SEARCH("Dn(waiting)",D429)))</formula>
    </cfRule>
  </conditionalFormatting>
  <conditionalFormatting sqref="D430">
    <cfRule type="containsBlanks" dxfId="12043" priority="12041">
      <formula>LEN(TRIM(D430))=0</formula>
    </cfRule>
    <cfRule type="containsText" dxfId="12042" priority="12042" operator="containsText" text="Operational">
      <formula>NOT(ISERROR(SEARCH("Operational",D430)))</formula>
    </cfRule>
    <cfRule type="containsText" dxfId="12041" priority="12043" operator="containsText" text="Dn(service)">
      <formula>NOT(ISERROR(SEARCH("Dn(service)",D430)))</formula>
    </cfRule>
    <cfRule type="containsText" dxfId="12040" priority="12044" operator="containsText" text="Dn(waiting)">
      <formula>NOT(ISERROR(SEARCH("Dn(waiting)",D430)))</formula>
    </cfRule>
  </conditionalFormatting>
  <conditionalFormatting sqref="D431">
    <cfRule type="containsBlanks" dxfId="12039" priority="12037">
      <formula>LEN(TRIM(D431))=0</formula>
    </cfRule>
    <cfRule type="containsText" dxfId="12038" priority="12038" operator="containsText" text="Operational">
      <formula>NOT(ISERROR(SEARCH("Operational",D431)))</formula>
    </cfRule>
    <cfRule type="containsText" dxfId="12037" priority="12039" operator="containsText" text="Dn(service)">
      <formula>NOT(ISERROR(SEARCH("Dn(service)",D431)))</formula>
    </cfRule>
    <cfRule type="containsText" dxfId="12036" priority="12040" operator="containsText" text="Dn(waiting)">
      <formula>NOT(ISERROR(SEARCH("Dn(waiting)",D431)))</formula>
    </cfRule>
  </conditionalFormatting>
  <conditionalFormatting sqref="D432">
    <cfRule type="containsBlanks" dxfId="12035" priority="12033">
      <formula>LEN(TRIM(D432))=0</formula>
    </cfRule>
    <cfRule type="containsText" dxfId="12034" priority="12034" operator="containsText" text="Operational">
      <formula>NOT(ISERROR(SEARCH("Operational",D432)))</formula>
    </cfRule>
    <cfRule type="containsText" dxfId="12033" priority="12035" operator="containsText" text="Dn(service)">
      <formula>NOT(ISERROR(SEARCH("Dn(service)",D432)))</formula>
    </cfRule>
    <cfRule type="containsText" dxfId="12032" priority="12036" operator="containsText" text="Dn(waiting)">
      <formula>NOT(ISERROR(SEARCH("Dn(waiting)",D432)))</formula>
    </cfRule>
  </conditionalFormatting>
  <conditionalFormatting sqref="D433">
    <cfRule type="containsBlanks" dxfId="12031" priority="12029">
      <formula>LEN(TRIM(D433))=0</formula>
    </cfRule>
    <cfRule type="containsText" dxfId="12030" priority="12030" operator="containsText" text="Operational">
      <formula>NOT(ISERROR(SEARCH("Operational",D433)))</formula>
    </cfRule>
    <cfRule type="containsText" dxfId="12029" priority="12031" operator="containsText" text="Dn(service)">
      <formula>NOT(ISERROR(SEARCH("Dn(service)",D433)))</formula>
    </cfRule>
    <cfRule type="containsText" dxfId="12028" priority="12032" operator="containsText" text="Dn(waiting)">
      <formula>NOT(ISERROR(SEARCH("Dn(waiting)",D433)))</formula>
    </cfRule>
  </conditionalFormatting>
  <conditionalFormatting sqref="G434">
    <cfRule type="containsBlanks" dxfId="12027" priority="12025">
      <formula>LEN(TRIM(G434))=0</formula>
    </cfRule>
    <cfRule type="containsText" dxfId="12026" priority="12026" operator="containsText" text="Operational">
      <formula>NOT(ISERROR(SEARCH("Operational",G434)))</formula>
    </cfRule>
    <cfRule type="containsText" dxfId="12025" priority="12027" operator="containsText" text="Dn(service)">
      <formula>NOT(ISERROR(SEARCH("Dn(service)",G434)))</formula>
    </cfRule>
    <cfRule type="containsText" dxfId="12024" priority="12028" operator="containsText" text="Dn(waiting)">
      <formula>NOT(ISERROR(SEARCH("Dn(waiting)",G434)))</formula>
    </cfRule>
  </conditionalFormatting>
  <conditionalFormatting sqref="G435">
    <cfRule type="containsBlanks" dxfId="12023" priority="12021">
      <formula>LEN(TRIM(G435))=0</formula>
    </cfRule>
    <cfRule type="containsText" dxfId="12022" priority="12022" operator="containsText" text="Operational">
      <formula>NOT(ISERROR(SEARCH("Operational",G435)))</formula>
    </cfRule>
    <cfRule type="containsText" dxfId="12021" priority="12023" operator="containsText" text="Dn(service)">
      <formula>NOT(ISERROR(SEARCH("Dn(service)",G435)))</formula>
    </cfRule>
    <cfRule type="containsText" dxfId="12020" priority="12024" operator="containsText" text="Dn(waiting)">
      <formula>NOT(ISERROR(SEARCH("Dn(waiting)",G435)))</formula>
    </cfRule>
  </conditionalFormatting>
  <conditionalFormatting sqref="G436">
    <cfRule type="containsBlanks" dxfId="12019" priority="12017">
      <formula>LEN(TRIM(G436))=0</formula>
    </cfRule>
    <cfRule type="containsText" dxfId="12018" priority="12018" operator="containsText" text="Operational">
      <formula>NOT(ISERROR(SEARCH("Operational",G436)))</formula>
    </cfRule>
    <cfRule type="containsText" dxfId="12017" priority="12019" operator="containsText" text="Dn(service)">
      <formula>NOT(ISERROR(SEARCH("Dn(service)",G436)))</formula>
    </cfRule>
    <cfRule type="containsText" dxfId="12016" priority="12020" operator="containsText" text="Dn(waiting)">
      <formula>NOT(ISERROR(SEARCH("Dn(waiting)",G436)))</formula>
    </cfRule>
  </conditionalFormatting>
  <conditionalFormatting sqref="G437">
    <cfRule type="containsBlanks" dxfId="12015" priority="12013">
      <formula>LEN(TRIM(G437))=0</formula>
    </cfRule>
    <cfRule type="containsText" dxfId="12014" priority="12014" operator="containsText" text="Operational">
      <formula>NOT(ISERROR(SEARCH("Operational",G437)))</formula>
    </cfRule>
    <cfRule type="containsText" dxfId="12013" priority="12015" operator="containsText" text="Dn(service)">
      <formula>NOT(ISERROR(SEARCH("Dn(service)",G437)))</formula>
    </cfRule>
    <cfRule type="containsText" dxfId="12012" priority="12016" operator="containsText" text="Dn(waiting)">
      <formula>NOT(ISERROR(SEARCH("Dn(waiting)",G437)))</formula>
    </cfRule>
  </conditionalFormatting>
  <conditionalFormatting sqref="G438">
    <cfRule type="containsBlanks" dxfId="12011" priority="12009">
      <formula>LEN(TRIM(G438))=0</formula>
    </cfRule>
    <cfRule type="containsText" dxfId="12010" priority="12010" operator="containsText" text="Operational">
      <formula>NOT(ISERROR(SEARCH("Operational",G438)))</formula>
    </cfRule>
    <cfRule type="containsText" dxfId="12009" priority="12011" operator="containsText" text="Dn(service)">
      <formula>NOT(ISERROR(SEARCH("Dn(service)",G438)))</formula>
    </cfRule>
    <cfRule type="containsText" dxfId="12008" priority="12012" operator="containsText" text="Dn(waiting)">
      <formula>NOT(ISERROR(SEARCH("Dn(waiting)",G438)))</formula>
    </cfRule>
  </conditionalFormatting>
  <conditionalFormatting sqref="C439">
    <cfRule type="containsBlanks" dxfId="12007" priority="12005">
      <formula>LEN(TRIM(C439))=0</formula>
    </cfRule>
    <cfRule type="containsText" dxfId="12006" priority="12006" operator="containsText" text="Operational">
      <formula>NOT(ISERROR(SEARCH("Operational",C439)))</formula>
    </cfRule>
    <cfRule type="containsText" dxfId="12005" priority="12007" operator="containsText" text="Dn(service)">
      <formula>NOT(ISERROR(SEARCH("Dn(service)",C439)))</formula>
    </cfRule>
    <cfRule type="containsText" dxfId="12004" priority="12008" operator="containsText" text="Dn(waiting)">
      <formula>NOT(ISERROR(SEARCH("Dn(waiting)",C439)))</formula>
    </cfRule>
  </conditionalFormatting>
  <conditionalFormatting sqref="C440">
    <cfRule type="containsBlanks" dxfId="12003" priority="12001">
      <formula>LEN(TRIM(C440))=0</formula>
    </cfRule>
    <cfRule type="containsText" dxfId="12002" priority="12002" operator="containsText" text="Operational">
      <formula>NOT(ISERROR(SEARCH("Operational",C440)))</formula>
    </cfRule>
    <cfRule type="containsText" dxfId="12001" priority="12003" operator="containsText" text="Dn(service)">
      <formula>NOT(ISERROR(SEARCH("Dn(service)",C440)))</formula>
    </cfRule>
    <cfRule type="containsText" dxfId="12000" priority="12004" operator="containsText" text="Dn(waiting)">
      <formula>NOT(ISERROR(SEARCH("Dn(waiting)",C440)))</formula>
    </cfRule>
  </conditionalFormatting>
  <conditionalFormatting sqref="C441">
    <cfRule type="containsBlanks" dxfId="11999" priority="11997">
      <formula>LEN(TRIM(C441))=0</formula>
    </cfRule>
    <cfRule type="containsText" dxfId="11998" priority="11998" operator="containsText" text="Operational">
      <formula>NOT(ISERROR(SEARCH("Operational",C441)))</formula>
    </cfRule>
    <cfRule type="containsText" dxfId="11997" priority="11999" operator="containsText" text="Dn(service)">
      <formula>NOT(ISERROR(SEARCH("Dn(service)",C441)))</formula>
    </cfRule>
    <cfRule type="containsText" dxfId="11996" priority="12000" operator="containsText" text="Dn(waiting)">
      <formula>NOT(ISERROR(SEARCH("Dn(waiting)",C441)))</formula>
    </cfRule>
  </conditionalFormatting>
  <conditionalFormatting sqref="C442">
    <cfRule type="containsBlanks" dxfId="11995" priority="11993">
      <formula>LEN(TRIM(C442))=0</formula>
    </cfRule>
    <cfRule type="containsText" dxfId="11994" priority="11994" operator="containsText" text="Operational">
      <formula>NOT(ISERROR(SEARCH("Operational",C442)))</formula>
    </cfRule>
    <cfRule type="containsText" dxfId="11993" priority="11995" operator="containsText" text="Dn(service)">
      <formula>NOT(ISERROR(SEARCH("Dn(service)",C442)))</formula>
    </cfRule>
    <cfRule type="containsText" dxfId="11992" priority="11996" operator="containsText" text="Dn(waiting)">
      <formula>NOT(ISERROR(SEARCH("Dn(waiting)",C442)))</formula>
    </cfRule>
  </conditionalFormatting>
  <conditionalFormatting sqref="C443">
    <cfRule type="containsBlanks" dxfId="11991" priority="11989">
      <formula>LEN(TRIM(C443))=0</formula>
    </cfRule>
    <cfRule type="containsText" dxfId="11990" priority="11990" operator="containsText" text="Operational">
      <formula>NOT(ISERROR(SEARCH("Operational",C443)))</formula>
    </cfRule>
    <cfRule type="containsText" dxfId="11989" priority="11991" operator="containsText" text="Dn(service)">
      <formula>NOT(ISERROR(SEARCH("Dn(service)",C443)))</formula>
    </cfRule>
    <cfRule type="containsText" dxfId="11988" priority="11992" operator="containsText" text="Dn(waiting)">
      <formula>NOT(ISERROR(SEARCH("Dn(waiting)",C443)))</formula>
    </cfRule>
  </conditionalFormatting>
  <conditionalFormatting sqref="E444">
    <cfRule type="containsBlanks" dxfId="11987" priority="11985">
      <formula>LEN(TRIM(E444))=0</formula>
    </cfRule>
    <cfRule type="containsText" dxfId="11986" priority="11986" operator="containsText" text="Operational">
      <formula>NOT(ISERROR(SEARCH("Operational",E444)))</formula>
    </cfRule>
    <cfRule type="containsText" dxfId="11985" priority="11987" operator="containsText" text="Dn(service)">
      <formula>NOT(ISERROR(SEARCH("Dn(service)",E444)))</formula>
    </cfRule>
    <cfRule type="containsText" dxfId="11984" priority="11988" operator="containsText" text="Dn(waiting)">
      <formula>NOT(ISERROR(SEARCH("Dn(waiting)",E444)))</formula>
    </cfRule>
  </conditionalFormatting>
  <conditionalFormatting sqref="E445">
    <cfRule type="containsBlanks" dxfId="11983" priority="11981">
      <formula>LEN(TRIM(E445))=0</formula>
    </cfRule>
    <cfRule type="containsText" dxfId="11982" priority="11982" operator="containsText" text="Operational">
      <formula>NOT(ISERROR(SEARCH("Operational",E445)))</formula>
    </cfRule>
    <cfRule type="containsText" dxfId="11981" priority="11983" operator="containsText" text="Dn(service)">
      <formula>NOT(ISERROR(SEARCH("Dn(service)",E445)))</formula>
    </cfRule>
    <cfRule type="containsText" dxfId="11980" priority="11984" operator="containsText" text="Dn(waiting)">
      <formula>NOT(ISERROR(SEARCH("Dn(waiting)",E445)))</formula>
    </cfRule>
  </conditionalFormatting>
  <conditionalFormatting sqref="E446">
    <cfRule type="containsBlanks" dxfId="11979" priority="11977">
      <formula>LEN(TRIM(E446))=0</formula>
    </cfRule>
    <cfRule type="containsText" dxfId="11978" priority="11978" operator="containsText" text="Operational">
      <formula>NOT(ISERROR(SEARCH("Operational",E446)))</formula>
    </cfRule>
    <cfRule type="containsText" dxfId="11977" priority="11979" operator="containsText" text="Dn(service)">
      <formula>NOT(ISERROR(SEARCH("Dn(service)",E446)))</formula>
    </cfRule>
    <cfRule type="containsText" dxfId="11976" priority="11980" operator="containsText" text="Dn(waiting)">
      <formula>NOT(ISERROR(SEARCH("Dn(waiting)",E446)))</formula>
    </cfRule>
  </conditionalFormatting>
  <conditionalFormatting sqref="E447">
    <cfRule type="containsBlanks" dxfId="11975" priority="11973">
      <formula>LEN(TRIM(E447))=0</formula>
    </cfRule>
    <cfRule type="containsText" dxfId="11974" priority="11974" operator="containsText" text="Operational">
      <formula>NOT(ISERROR(SEARCH("Operational",E447)))</formula>
    </cfRule>
    <cfRule type="containsText" dxfId="11973" priority="11975" operator="containsText" text="Dn(service)">
      <formula>NOT(ISERROR(SEARCH("Dn(service)",E447)))</formula>
    </cfRule>
    <cfRule type="containsText" dxfId="11972" priority="11976" operator="containsText" text="Dn(waiting)">
      <formula>NOT(ISERROR(SEARCH("Dn(waiting)",E447)))</formula>
    </cfRule>
  </conditionalFormatting>
  <conditionalFormatting sqref="E448">
    <cfRule type="containsBlanks" dxfId="11971" priority="11969">
      <formula>LEN(TRIM(E448))=0</formula>
    </cfRule>
    <cfRule type="containsText" dxfId="11970" priority="11970" operator="containsText" text="Operational">
      <formula>NOT(ISERROR(SEARCH("Operational",E448)))</formula>
    </cfRule>
    <cfRule type="containsText" dxfId="11969" priority="11971" operator="containsText" text="Dn(service)">
      <formula>NOT(ISERROR(SEARCH("Dn(service)",E448)))</formula>
    </cfRule>
    <cfRule type="containsText" dxfId="11968" priority="11972" operator="containsText" text="Dn(waiting)">
      <formula>NOT(ISERROR(SEARCH("Dn(waiting)",E448)))</formula>
    </cfRule>
  </conditionalFormatting>
  <conditionalFormatting sqref="D449">
    <cfRule type="containsBlanks" dxfId="11967" priority="11965">
      <formula>LEN(TRIM(D449))=0</formula>
    </cfRule>
    <cfRule type="containsText" dxfId="11966" priority="11966" operator="containsText" text="Operational">
      <formula>NOT(ISERROR(SEARCH("Operational",D449)))</formula>
    </cfRule>
    <cfRule type="containsText" dxfId="11965" priority="11967" operator="containsText" text="Dn(service)">
      <formula>NOT(ISERROR(SEARCH("Dn(service)",D449)))</formula>
    </cfRule>
    <cfRule type="containsText" dxfId="11964" priority="11968" operator="containsText" text="Dn(waiting)">
      <formula>NOT(ISERROR(SEARCH("Dn(waiting)",D449)))</formula>
    </cfRule>
  </conditionalFormatting>
  <conditionalFormatting sqref="D450">
    <cfRule type="containsBlanks" dxfId="11963" priority="11961">
      <formula>LEN(TRIM(D450))=0</formula>
    </cfRule>
    <cfRule type="containsText" dxfId="11962" priority="11962" operator="containsText" text="Operational">
      <formula>NOT(ISERROR(SEARCH("Operational",D450)))</formula>
    </cfRule>
    <cfRule type="containsText" dxfId="11961" priority="11963" operator="containsText" text="Dn(service)">
      <formula>NOT(ISERROR(SEARCH("Dn(service)",D450)))</formula>
    </cfRule>
    <cfRule type="containsText" dxfId="11960" priority="11964" operator="containsText" text="Dn(waiting)">
      <formula>NOT(ISERROR(SEARCH("Dn(waiting)",D450)))</formula>
    </cfRule>
  </conditionalFormatting>
  <conditionalFormatting sqref="D451">
    <cfRule type="containsBlanks" dxfId="11959" priority="11957">
      <formula>LEN(TRIM(D451))=0</formula>
    </cfRule>
    <cfRule type="containsText" dxfId="11958" priority="11958" operator="containsText" text="Operational">
      <formula>NOT(ISERROR(SEARCH("Operational",D451)))</formula>
    </cfRule>
    <cfRule type="containsText" dxfId="11957" priority="11959" operator="containsText" text="Dn(service)">
      <formula>NOT(ISERROR(SEARCH("Dn(service)",D451)))</formula>
    </cfRule>
    <cfRule type="containsText" dxfId="11956" priority="11960" operator="containsText" text="Dn(waiting)">
      <formula>NOT(ISERROR(SEARCH("Dn(waiting)",D451)))</formula>
    </cfRule>
  </conditionalFormatting>
  <conditionalFormatting sqref="D452">
    <cfRule type="containsBlanks" dxfId="11955" priority="11953">
      <formula>LEN(TRIM(D452))=0</formula>
    </cfRule>
    <cfRule type="containsText" dxfId="11954" priority="11954" operator="containsText" text="Operational">
      <formula>NOT(ISERROR(SEARCH("Operational",D452)))</formula>
    </cfRule>
    <cfRule type="containsText" dxfId="11953" priority="11955" operator="containsText" text="Dn(service)">
      <formula>NOT(ISERROR(SEARCH("Dn(service)",D452)))</formula>
    </cfRule>
    <cfRule type="containsText" dxfId="11952" priority="11956" operator="containsText" text="Dn(waiting)">
      <formula>NOT(ISERROR(SEARCH("Dn(waiting)",D452)))</formula>
    </cfRule>
  </conditionalFormatting>
  <conditionalFormatting sqref="F449">
    <cfRule type="containsBlanks" dxfId="11951" priority="11949">
      <formula>LEN(TRIM(F449))=0</formula>
    </cfRule>
    <cfRule type="containsText" dxfId="11950" priority="11950" operator="containsText" text="Operational">
      <formula>NOT(ISERROR(SEARCH("Operational",F449)))</formula>
    </cfRule>
    <cfRule type="containsText" dxfId="11949" priority="11951" operator="containsText" text="Dn(service)">
      <formula>NOT(ISERROR(SEARCH("Dn(service)",F449)))</formula>
    </cfRule>
    <cfRule type="containsText" dxfId="11948" priority="11952" operator="containsText" text="Dn(waiting)">
      <formula>NOT(ISERROR(SEARCH("Dn(waiting)",F449)))</formula>
    </cfRule>
  </conditionalFormatting>
  <conditionalFormatting sqref="F450">
    <cfRule type="containsBlanks" dxfId="11947" priority="11945">
      <formula>LEN(TRIM(F450))=0</formula>
    </cfRule>
    <cfRule type="containsText" dxfId="11946" priority="11946" operator="containsText" text="Operational">
      <formula>NOT(ISERROR(SEARCH("Operational",F450)))</formula>
    </cfRule>
    <cfRule type="containsText" dxfId="11945" priority="11947" operator="containsText" text="Dn(service)">
      <formula>NOT(ISERROR(SEARCH("Dn(service)",F450)))</formula>
    </cfRule>
    <cfRule type="containsText" dxfId="11944" priority="11948" operator="containsText" text="Dn(waiting)">
      <formula>NOT(ISERROR(SEARCH("Dn(waiting)",F450)))</formula>
    </cfRule>
  </conditionalFormatting>
  <conditionalFormatting sqref="F451">
    <cfRule type="containsBlanks" dxfId="11943" priority="11941">
      <formula>LEN(TRIM(F451))=0</formula>
    </cfRule>
    <cfRule type="containsText" dxfId="11942" priority="11942" operator="containsText" text="Operational">
      <formula>NOT(ISERROR(SEARCH("Operational",F451)))</formula>
    </cfRule>
    <cfRule type="containsText" dxfId="11941" priority="11943" operator="containsText" text="Dn(service)">
      <formula>NOT(ISERROR(SEARCH("Dn(service)",F451)))</formula>
    </cfRule>
    <cfRule type="containsText" dxfId="11940" priority="11944" operator="containsText" text="Dn(waiting)">
      <formula>NOT(ISERROR(SEARCH("Dn(waiting)",F451)))</formula>
    </cfRule>
  </conditionalFormatting>
  <conditionalFormatting sqref="F452">
    <cfRule type="containsBlanks" dxfId="11939" priority="11937">
      <formula>LEN(TRIM(F452))=0</formula>
    </cfRule>
    <cfRule type="containsText" dxfId="11938" priority="11938" operator="containsText" text="Operational">
      <formula>NOT(ISERROR(SEARCH("Operational",F452)))</formula>
    </cfRule>
    <cfRule type="containsText" dxfId="11937" priority="11939" operator="containsText" text="Dn(service)">
      <formula>NOT(ISERROR(SEARCH("Dn(service)",F452)))</formula>
    </cfRule>
    <cfRule type="containsText" dxfId="11936" priority="11940" operator="containsText" text="Dn(waiting)">
      <formula>NOT(ISERROR(SEARCH("Dn(waiting)",F452)))</formula>
    </cfRule>
  </conditionalFormatting>
  <conditionalFormatting sqref="F453">
    <cfRule type="containsBlanks" dxfId="11935" priority="11933">
      <formula>LEN(TRIM(F453))=0</formula>
    </cfRule>
    <cfRule type="containsText" dxfId="11934" priority="11934" operator="containsText" text="Operational">
      <formula>NOT(ISERROR(SEARCH("Operational",F453)))</formula>
    </cfRule>
    <cfRule type="containsText" dxfId="11933" priority="11935" operator="containsText" text="Dn(service)">
      <formula>NOT(ISERROR(SEARCH("Dn(service)",F453)))</formula>
    </cfRule>
    <cfRule type="containsText" dxfId="11932" priority="11936" operator="containsText" text="Dn(waiting)">
      <formula>NOT(ISERROR(SEARCH("Dn(waiting)",F453)))</formula>
    </cfRule>
  </conditionalFormatting>
  <conditionalFormatting sqref="D454">
    <cfRule type="containsBlanks" dxfId="11931" priority="11929">
      <formula>LEN(TRIM(D454))=0</formula>
    </cfRule>
    <cfRule type="containsText" dxfId="11930" priority="11930" operator="containsText" text="Operational">
      <formula>NOT(ISERROR(SEARCH("Operational",D454)))</formula>
    </cfRule>
    <cfRule type="containsText" dxfId="11929" priority="11931" operator="containsText" text="Dn(service)">
      <formula>NOT(ISERROR(SEARCH("Dn(service)",D454)))</formula>
    </cfRule>
    <cfRule type="containsText" dxfId="11928" priority="11932" operator="containsText" text="Dn(waiting)">
      <formula>NOT(ISERROR(SEARCH("Dn(waiting)",D454)))</formula>
    </cfRule>
  </conditionalFormatting>
  <conditionalFormatting sqref="D455">
    <cfRule type="containsBlanks" dxfId="11927" priority="11925">
      <formula>LEN(TRIM(D455))=0</formula>
    </cfRule>
    <cfRule type="containsText" dxfId="11926" priority="11926" operator="containsText" text="Operational">
      <formula>NOT(ISERROR(SEARCH("Operational",D455)))</formula>
    </cfRule>
    <cfRule type="containsText" dxfId="11925" priority="11927" operator="containsText" text="Dn(service)">
      <formula>NOT(ISERROR(SEARCH("Dn(service)",D455)))</formula>
    </cfRule>
    <cfRule type="containsText" dxfId="11924" priority="11928" operator="containsText" text="Dn(waiting)">
      <formula>NOT(ISERROR(SEARCH("Dn(waiting)",D455)))</formula>
    </cfRule>
  </conditionalFormatting>
  <conditionalFormatting sqref="D456">
    <cfRule type="containsBlanks" dxfId="11923" priority="11921">
      <formula>LEN(TRIM(D456))=0</formula>
    </cfRule>
    <cfRule type="containsText" dxfId="11922" priority="11922" operator="containsText" text="Operational">
      <formula>NOT(ISERROR(SEARCH("Operational",D456)))</formula>
    </cfRule>
    <cfRule type="containsText" dxfId="11921" priority="11923" operator="containsText" text="Dn(service)">
      <formula>NOT(ISERROR(SEARCH("Dn(service)",D456)))</formula>
    </cfRule>
    <cfRule type="containsText" dxfId="11920" priority="11924" operator="containsText" text="Dn(waiting)">
      <formula>NOT(ISERROR(SEARCH("Dn(waiting)",D456)))</formula>
    </cfRule>
  </conditionalFormatting>
  <conditionalFormatting sqref="D457">
    <cfRule type="containsBlanks" dxfId="11919" priority="11917">
      <formula>LEN(TRIM(D457))=0</formula>
    </cfRule>
    <cfRule type="containsText" dxfId="11918" priority="11918" operator="containsText" text="Operational">
      <formula>NOT(ISERROR(SEARCH("Operational",D457)))</formula>
    </cfRule>
    <cfRule type="containsText" dxfId="11917" priority="11919" operator="containsText" text="Dn(service)">
      <formula>NOT(ISERROR(SEARCH("Dn(service)",D457)))</formula>
    </cfRule>
    <cfRule type="containsText" dxfId="11916" priority="11920" operator="containsText" text="Dn(waiting)">
      <formula>NOT(ISERROR(SEARCH("Dn(waiting)",D457)))</formula>
    </cfRule>
  </conditionalFormatting>
  <conditionalFormatting sqref="D458">
    <cfRule type="containsBlanks" dxfId="11915" priority="11913">
      <formula>LEN(TRIM(D458))=0</formula>
    </cfRule>
    <cfRule type="containsText" dxfId="11914" priority="11914" operator="containsText" text="Operational">
      <formula>NOT(ISERROR(SEARCH("Operational",D458)))</formula>
    </cfRule>
    <cfRule type="containsText" dxfId="11913" priority="11915" operator="containsText" text="Dn(service)">
      <formula>NOT(ISERROR(SEARCH("Dn(service)",D458)))</formula>
    </cfRule>
    <cfRule type="containsText" dxfId="11912" priority="11916" operator="containsText" text="Dn(waiting)">
      <formula>NOT(ISERROR(SEARCH("Dn(waiting)",D458)))</formula>
    </cfRule>
  </conditionalFormatting>
  <conditionalFormatting sqref="F505:F507 D464:G464 D465:E465 C468:D469 D466:D467 G472:G473 E470:E473 C470:C474 E474:G474 E475:F477 D478:F479">
    <cfRule type="containsBlanks" dxfId="11911" priority="11909">
      <formula>LEN(TRIM(C464))=0</formula>
    </cfRule>
    <cfRule type="containsText" dxfId="11910" priority="11910" operator="containsText" text="Operational">
      <formula>NOT(ISERROR(SEARCH("Operational",C464)))</formula>
    </cfRule>
    <cfRule type="containsText" dxfId="11909" priority="11911" operator="containsText" text="Dn(service)">
      <formula>NOT(ISERROR(SEARCH("Dn(service)",C464)))</formula>
    </cfRule>
    <cfRule type="containsText" dxfId="11908" priority="11912" operator="containsText" text="Dn(waiting)">
      <formula>NOT(ISERROR(SEARCH("Dn(waiting)",C464)))</formula>
    </cfRule>
  </conditionalFormatting>
  <conditionalFormatting sqref="F480">
    <cfRule type="containsBlanks" dxfId="11907" priority="11905">
      <formula>LEN(TRIM(F480))=0</formula>
    </cfRule>
    <cfRule type="containsText" dxfId="11906" priority="11906" operator="containsText" text="Operational">
      <formula>NOT(ISERROR(SEARCH("Operational",F480)))</formula>
    </cfRule>
    <cfRule type="containsText" dxfId="11905" priority="11907" operator="containsText" text="Dn(service)">
      <formula>NOT(ISERROR(SEARCH("Dn(service)",F480)))</formula>
    </cfRule>
    <cfRule type="containsText" dxfId="11904" priority="11908" operator="containsText" text="Dn(waiting)">
      <formula>NOT(ISERROR(SEARCH("Dn(waiting)",F480)))</formula>
    </cfRule>
  </conditionalFormatting>
  <conditionalFormatting sqref="F481">
    <cfRule type="containsBlanks" dxfId="11903" priority="11901">
      <formula>LEN(TRIM(F481))=0</formula>
    </cfRule>
    <cfRule type="containsText" dxfId="11902" priority="11902" operator="containsText" text="Operational">
      <formula>NOT(ISERROR(SEARCH("Operational",F481)))</formula>
    </cfRule>
    <cfRule type="containsText" dxfId="11901" priority="11903" operator="containsText" text="Dn(service)">
      <formula>NOT(ISERROR(SEARCH("Dn(service)",F481)))</formula>
    </cfRule>
    <cfRule type="containsText" dxfId="11900" priority="11904" operator="containsText" text="Dn(waiting)">
      <formula>NOT(ISERROR(SEARCH("Dn(waiting)",F481)))</formula>
    </cfRule>
  </conditionalFormatting>
  <conditionalFormatting sqref="C488">
    <cfRule type="containsBlanks" dxfId="11899" priority="11865">
      <formula>LEN(TRIM(C488))=0</formula>
    </cfRule>
    <cfRule type="containsText" dxfId="11898" priority="11866" operator="containsText" text="Operational">
      <formula>NOT(ISERROR(SEARCH("Operational",C488)))</formula>
    </cfRule>
    <cfRule type="containsText" dxfId="11897" priority="11867" operator="containsText" text="Dn(service)">
      <formula>NOT(ISERROR(SEARCH("Dn(service)",C488)))</formula>
    </cfRule>
    <cfRule type="containsText" dxfId="11896" priority="11868" operator="containsText" text="Dn(waiting)">
      <formula>NOT(ISERROR(SEARCH("Dn(waiting)",C488)))</formula>
    </cfRule>
  </conditionalFormatting>
  <conditionalFormatting sqref="G493">
    <cfRule type="containsBlanks" dxfId="11895" priority="11869">
      <formula>LEN(TRIM(G493))=0</formula>
    </cfRule>
    <cfRule type="containsText" dxfId="11894" priority="11870" operator="containsText" text="Operational">
      <formula>NOT(ISERROR(SEARCH("Operational",G493)))</formula>
    </cfRule>
    <cfRule type="containsText" dxfId="11893" priority="11871" operator="containsText" text="Dn(service)">
      <formula>NOT(ISERROR(SEARCH("Dn(service)",G493)))</formula>
    </cfRule>
    <cfRule type="containsText" dxfId="11892" priority="11872" operator="containsText" text="Dn(waiting)">
      <formula>NOT(ISERROR(SEARCH("Dn(waiting)",G493)))</formula>
    </cfRule>
  </conditionalFormatting>
  <conditionalFormatting sqref="C483">
    <cfRule type="containsBlanks" dxfId="11891" priority="11897">
      <formula>LEN(TRIM(C483))=0</formula>
    </cfRule>
    <cfRule type="containsText" dxfId="11890" priority="11898" operator="containsText" text="Operational">
      <formula>NOT(ISERROR(SEARCH("Operational",C483)))</formula>
    </cfRule>
    <cfRule type="containsText" dxfId="11889" priority="11899" operator="containsText" text="Dn(service)">
      <formula>NOT(ISERROR(SEARCH("Dn(service)",C483)))</formula>
    </cfRule>
    <cfRule type="containsText" dxfId="11888" priority="11900" operator="containsText" text="Dn(waiting)">
      <formula>NOT(ISERROR(SEARCH("Dn(waiting)",C483)))</formula>
    </cfRule>
  </conditionalFormatting>
  <conditionalFormatting sqref="D483">
    <cfRule type="containsBlanks" dxfId="11887" priority="11893">
      <formula>LEN(TRIM(D483))=0</formula>
    </cfRule>
    <cfRule type="containsText" dxfId="11886" priority="11894" operator="containsText" text="Operational">
      <formula>NOT(ISERROR(SEARCH("Operational",D483)))</formula>
    </cfRule>
    <cfRule type="containsText" dxfId="11885" priority="11895" operator="containsText" text="Dn(service)">
      <formula>NOT(ISERROR(SEARCH("Dn(service)",D483)))</formula>
    </cfRule>
    <cfRule type="containsText" dxfId="11884" priority="11896" operator="containsText" text="Dn(waiting)">
      <formula>NOT(ISERROR(SEARCH("Dn(waiting)",D483)))</formula>
    </cfRule>
  </conditionalFormatting>
  <conditionalFormatting sqref="C484">
    <cfRule type="containsBlanks" dxfId="11883" priority="11889">
      <formula>LEN(TRIM(C484))=0</formula>
    </cfRule>
    <cfRule type="containsText" dxfId="11882" priority="11890" operator="containsText" text="Operational">
      <formula>NOT(ISERROR(SEARCH("Operational",C484)))</formula>
    </cfRule>
    <cfRule type="containsText" dxfId="11881" priority="11891" operator="containsText" text="Dn(service)">
      <formula>NOT(ISERROR(SEARCH("Dn(service)",C484)))</formula>
    </cfRule>
    <cfRule type="containsText" dxfId="11880" priority="11892" operator="containsText" text="Dn(waiting)">
      <formula>NOT(ISERROR(SEARCH("Dn(waiting)",C484)))</formula>
    </cfRule>
  </conditionalFormatting>
  <conditionalFormatting sqref="D484">
    <cfRule type="containsBlanks" dxfId="11879" priority="11885">
      <formula>LEN(TRIM(D484))=0</formula>
    </cfRule>
    <cfRule type="containsText" dxfId="11878" priority="11886" operator="containsText" text="Operational">
      <formula>NOT(ISERROR(SEARCH("Operational",D484)))</formula>
    </cfRule>
    <cfRule type="containsText" dxfId="11877" priority="11887" operator="containsText" text="Dn(service)">
      <formula>NOT(ISERROR(SEARCH("Dn(service)",D484)))</formula>
    </cfRule>
    <cfRule type="containsText" dxfId="11876" priority="11888" operator="containsText" text="Dn(waiting)">
      <formula>NOT(ISERROR(SEARCH("Dn(waiting)",D484)))</formula>
    </cfRule>
  </conditionalFormatting>
  <conditionalFormatting sqref="D485">
    <cfRule type="containsBlanks" dxfId="11875" priority="11881">
      <formula>LEN(TRIM(D485))=0</formula>
    </cfRule>
    <cfRule type="containsText" dxfId="11874" priority="11882" operator="containsText" text="Operational">
      <formula>NOT(ISERROR(SEARCH("Operational",D485)))</formula>
    </cfRule>
    <cfRule type="containsText" dxfId="11873" priority="11883" operator="containsText" text="Dn(service)">
      <formula>NOT(ISERROR(SEARCH("Dn(service)",D485)))</formula>
    </cfRule>
    <cfRule type="containsText" dxfId="11872" priority="11884" operator="containsText" text="Dn(waiting)">
      <formula>NOT(ISERROR(SEARCH("Dn(waiting)",D485)))</formula>
    </cfRule>
  </conditionalFormatting>
  <conditionalFormatting sqref="D486">
    <cfRule type="containsBlanks" dxfId="11871" priority="11877">
      <formula>LEN(TRIM(D486))=0</formula>
    </cfRule>
    <cfRule type="containsText" dxfId="11870" priority="11878" operator="containsText" text="Operational">
      <formula>NOT(ISERROR(SEARCH("Operational",D486)))</formula>
    </cfRule>
    <cfRule type="containsText" dxfId="11869" priority="11879" operator="containsText" text="Dn(service)">
      <formula>NOT(ISERROR(SEARCH("Dn(service)",D486)))</formula>
    </cfRule>
    <cfRule type="containsText" dxfId="11868" priority="11880" operator="containsText" text="Dn(waiting)">
      <formula>NOT(ISERROR(SEARCH("Dn(waiting)",D486)))</formula>
    </cfRule>
  </conditionalFormatting>
  <conditionalFormatting sqref="G492">
    <cfRule type="containsBlanks" dxfId="11867" priority="11873">
      <formula>LEN(TRIM(G492))=0</formula>
    </cfRule>
    <cfRule type="containsText" dxfId="11866" priority="11874" operator="containsText" text="Operational">
      <formula>NOT(ISERROR(SEARCH("Operational",G492)))</formula>
    </cfRule>
    <cfRule type="containsText" dxfId="11865" priority="11875" operator="containsText" text="Dn(service)">
      <formula>NOT(ISERROR(SEARCH("Dn(service)",G492)))</formula>
    </cfRule>
    <cfRule type="containsText" dxfId="11864" priority="11876" operator="containsText" text="Dn(waiting)">
      <formula>NOT(ISERROR(SEARCH("Dn(waiting)",G492)))</formula>
    </cfRule>
  </conditionalFormatting>
  <conditionalFormatting sqref="E494">
    <cfRule type="containsBlanks" dxfId="11863" priority="11861">
      <formula>LEN(TRIM(E494))=0</formula>
    </cfRule>
    <cfRule type="containsText" dxfId="11862" priority="11862" operator="containsText" text="Operational">
      <formula>NOT(ISERROR(SEARCH("Operational",E494)))</formula>
    </cfRule>
    <cfRule type="containsText" dxfId="11861" priority="11863" operator="containsText" text="Dn(service)">
      <formula>NOT(ISERROR(SEARCH("Dn(service)",E494)))</formula>
    </cfRule>
    <cfRule type="containsText" dxfId="11860" priority="11864" operator="containsText" text="Dn(waiting)">
      <formula>NOT(ISERROR(SEARCH("Dn(waiting)",E494)))</formula>
    </cfRule>
  </conditionalFormatting>
  <conditionalFormatting sqref="E491">
    <cfRule type="containsBlanks" dxfId="11859" priority="11857">
      <formula>LEN(TRIM(E491))=0</formula>
    </cfRule>
    <cfRule type="containsText" dxfId="11858" priority="11858" operator="containsText" text="Operational">
      <formula>NOT(ISERROR(SEARCH("Operational",E491)))</formula>
    </cfRule>
    <cfRule type="containsText" dxfId="11857" priority="11859" operator="containsText" text="Dn(service)">
      <formula>NOT(ISERROR(SEARCH("Dn(service)",E491)))</formula>
    </cfRule>
    <cfRule type="containsText" dxfId="11856" priority="11860" operator="containsText" text="Dn(waiting)">
      <formula>NOT(ISERROR(SEARCH("Dn(waiting)",E491)))</formula>
    </cfRule>
  </conditionalFormatting>
  <conditionalFormatting sqref="E492">
    <cfRule type="containsBlanks" dxfId="11855" priority="11853">
      <formula>LEN(TRIM(E492))=0</formula>
    </cfRule>
    <cfRule type="containsText" dxfId="11854" priority="11854" operator="containsText" text="Operational">
      <formula>NOT(ISERROR(SEARCH("Operational",E492)))</formula>
    </cfRule>
    <cfRule type="containsText" dxfId="11853" priority="11855" operator="containsText" text="Dn(service)">
      <formula>NOT(ISERROR(SEARCH("Dn(service)",E492)))</formula>
    </cfRule>
    <cfRule type="containsText" dxfId="11852" priority="11856" operator="containsText" text="Dn(waiting)">
      <formula>NOT(ISERROR(SEARCH("Dn(waiting)",E492)))</formula>
    </cfRule>
  </conditionalFormatting>
  <conditionalFormatting sqref="E493">
    <cfRule type="containsBlanks" dxfId="11851" priority="11849">
      <formula>LEN(TRIM(E493))=0</formula>
    </cfRule>
    <cfRule type="containsText" dxfId="11850" priority="11850" operator="containsText" text="Operational">
      <formula>NOT(ISERROR(SEARCH("Operational",E493)))</formula>
    </cfRule>
    <cfRule type="containsText" dxfId="11849" priority="11851" operator="containsText" text="Dn(service)">
      <formula>NOT(ISERROR(SEARCH("Dn(service)",E493)))</formula>
    </cfRule>
    <cfRule type="containsText" dxfId="11848" priority="11852" operator="containsText" text="Dn(waiting)">
      <formula>NOT(ISERROR(SEARCH("Dn(waiting)",E493)))</formula>
    </cfRule>
  </conditionalFormatting>
  <conditionalFormatting sqref="C492">
    <cfRule type="containsBlanks" dxfId="11847" priority="11845">
      <formula>LEN(TRIM(C492))=0</formula>
    </cfRule>
    <cfRule type="containsText" dxfId="11846" priority="11846" operator="containsText" text="Operational">
      <formula>NOT(ISERROR(SEARCH("Operational",C492)))</formula>
    </cfRule>
    <cfRule type="containsText" dxfId="11845" priority="11847" operator="containsText" text="Dn(service)">
      <formula>NOT(ISERROR(SEARCH("Dn(service)",C492)))</formula>
    </cfRule>
    <cfRule type="containsText" dxfId="11844" priority="11848" operator="containsText" text="Dn(waiting)">
      <formula>NOT(ISERROR(SEARCH("Dn(waiting)",C492)))</formula>
    </cfRule>
  </conditionalFormatting>
  <conditionalFormatting sqref="G488:G491">
    <cfRule type="containsBlanks" dxfId="11843" priority="11841">
      <formula>LEN(TRIM(G488))=0</formula>
    </cfRule>
    <cfRule type="containsText" dxfId="11842" priority="11842" operator="containsText" text="Operational">
      <formula>NOT(ISERROR(SEARCH("Operational",G488)))</formula>
    </cfRule>
    <cfRule type="containsText" dxfId="11841" priority="11843" operator="containsText" text="Dn(service)">
      <formula>NOT(ISERROR(SEARCH("Dn(service)",G488)))</formula>
    </cfRule>
    <cfRule type="containsText" dxfId="11840" priority="11844" operator="containsText" text="Dn(waiting)">
      <formula>NOT(ISERROR(SEARCH("Dn(waiting)",G488)))</formula>
    </cfRule>
  </conditionalFormatting>
  <conditionalFormatting sqref="F495">
    <cfRule type="containsBlanks" dxfId="11839" priority="11837">
      <formula>LEN(TRIM(F495))=0</formula>
    </cfRule>
    <cfRule type="containsText" dxfId="11838" priority="11838" operator="containsText" text="Operational">
      <formula>NOT(ISERROR(SEARCH("Operational",F495)))</formula>
    </cfRule>
    <cfRule type="containsText" dxfId="11837" priority="11839" operator="containsText" text="Dn(service)">
      <formula>NOT(ISERROR(SEARCH("Dn(service)",F495)))</formula>
    </cfRule>
    <cfRule type="containsText" dxfId="11836" priority="11840" operator="containsText" text="Dn(waiting)">
      <formula>NOT(ISERROR(SEARCH("Dn(waiting)",F495)))</formula>
    </cfRule>
  </conditionalFormatting>
  <conditionalFormatting sqref="E495">
    <cfRule type="containsBlanks" dxfId="11835" priority="11833">
      <formula>LEN(TRIM(E495))=0</formula>
    </cfRule>
    <cfRule type="containsText" dxfId="11834" priority="11834" operator="containsText" text="Operational">
      <formula>NOT(ISERROR(SEARCH("Operational",E495)))</formula>
    </cfRule>
    <cfRule type="containsText" dxfId="11833" priority="11835" operator="containsText" text="Dn(service)">
      <formula>NOT(ISERROR(SEARCH("Dn(service)",E495)))</formula>
    </cfRule>
    <cfRule type="containsText" dxfId="11832" priority="11836" operator="containsText" text="Dn(waiting)">
      <formula>NOT(ISERROR(SEARCH("Dn(waiting)",E495)))</formula>
    </cfRule>
  </conditionalFormatting>
  <conditionalFormatting sqref="G494">
    <cfRule type="containsBlanks" dxfId="11831" priority="11829">
      <formula>LEN(TRIM(G494))=0</formula>
    </cfRule>
    <cfRule type="containsText" dxfId="11830" priority="11830" operator="containsText" text="Operational">
      <formula>NOT(ISERROR(SEARCH("Operational",G494)))</formula>
    </cfRule>
    <cfRule type="containsText" dxfId="11829" priority="11831" operator="containsText" text="Dn(service)">
      <formula>NOT(ISERROR(SEARCH("Dn(service)",G494)))</formula>
    </cfRule>
    <cfRule type="containsText" dxfId="11828" priority="11832" operator="containsText" text="Dn(waiting)">
      <formula>NOT(ISERROR(SEARCH("Dn(waiting)",G494)))</formula>
    </cfRule>
  </conditionalFormatting>
  <conditionalFormatting sqref="D500">
    <cfRule type="containsBlanks" dxfId="11827" priority="11825">
      <formula>LEN(TRIM(D500))=0</formula>
    </cfRule>
    <cfRule type="containsText" dxfId="11826" priority="11826" operator="containsText" text="Operational">
      <formula>NOT(ISERROR(SEARCH("Operational",D500)))</formula>
    </cfRule>
    <cfRule type="containsText" dxfId="11825" priority="11827" operator="containsText" text="Dn(service)">
      <formula>NOT(ISERROR(SEARCH("Dn(service)",D500)))</formula>
    </cfRule>
    <cfRule type="containsText" dxfId="11824" priority="11828" operator="containsText" text="Dn(waiting)">
      <formula>NOT(ISERROR(SEARCH("Dn(waiting)",D500)))</formula>
    </cfRule>
  </conditionalFormatting>
  <conditionalFormatting sqref="E500">
    <cfRule type="containsBlanks" dxfId="11823" priority="11821">
      <formula>LEN(TRIM(E500))=0</formula>
    </cfRule>
    <cfRule type="containsText" dxfId="11822" priority="11822" operator="containsText" text="Operational">
      <formula>NOT(ISERROR(SEARCH("Operational",E500)))</formula>
    </cfRule>
    <cfRule type="containsText" dxfId="11821" priority="11823" operator="containsText" text="Dn(service)">
      <formula>NOT(ISERROR(SEARCH("Dn(service)",E500)))</formula>
    </cfRule>
    <cfRule type="containsText" dxfId="11820" priority="11824" operator="containsText" text="Dn(waiting)">
      <formula>NOT(ISERROR(SEARCH("Dn(waiting)",E500)))</formula>
    </cfRule>
  </conditionalFormatting>
  <conditionalFormatting sqref="E496">
    <cfRule type="containsBlanks" dxfId="11819" priority="11813">
      <formula>LEN(TRIM(E496))=0</formula>
    </cfRule>
    <cfRule type="containsText" dxfId="11818" priority="11814" operator="containsText" text="Operational">
      <formula>NOT(ISERROR(SEARCH("Operational",E496)))</formula>
    </cfRule>
    <cfRule type="containsText" dxfId="11817" priority="11815" operator="containsText" text="Dn(service)">
      <formula>NOT(ISERROR(SEARCH("Dn(service)",E496)))</formula>
    </cfRule>
    <cfRule type="containsText" dxfId="11816" priority="11816" operator="containsText" text="Dn(waiting)">
      <formula>NOT(ISERROR(SEARCH("Dn(waiting)",E496)))</formula>
    </cfRule>
  </conditionalFormatting>
  <conditionalFormatting sqref="E501">
    <cfRule type="containsBlanks" dxfId="11815" priority="11817">
      <formula>LEN(TRIM(E501))=0</formula>
    </cfRule>
    <cfRule type="containsText" dxfId="11814" priority="11818" operator="containsText" text="Operational">
      <formula>NOT(ISERROR(SEARCH("Operational",E501)))</formula>
    </cfRule>
    <cfRule type="containsText" dxfId="11813" priority="11819" operator="containsText" text="Dn(service)">
      <formula>NOT(ISERROR(SEARCH("Dn(service)",E501)))</formula>
    </cfRule>
    <cfRule type="containsText" dxfId="11812" priority="11820" operator="containsText" text="Dn(waiting)">
      <formula>NOT(ISERROR(SEARCH("Dn(waiting)",E501)))</formula>
    </cfRule>
  </conditionalFormatting>
  <conditionalFormatting sqref="E498">
    <cfRule type="containsBlanks" dxfId="11811" priority="11809">
      <formula>LEN(TRIM(E498))=0</formula>
    </cfRule>
    <cfRule type="containsText" dxfId="11810" priority="11810" operator="containsText" text="Operational">
      <formula>NOT(ISERROR(SEARCH("Operational",E498)))</formula>
    </cfRule>
    <cfRule type="containsText" dxfId="11809" priority="11811" operator="containsText" text="Dn(service)">
      <formula>NOT(ISERROR(SEARCH("Dn(service)",E498)))</formula>
    </cfRule>
    <cfRule type="containsText" dxfId="11808" priority="11812" operator="containsText" text="Dn(waiting)">
      <formula>NOT(ISERROR(SEARCH("Dn(waiting)",E498)))</formula>
    </cfRule>
  </conditionalFormatting>
  <conditionalFormatting sqref="E499">
    <cfRule type="containsBlanks" dxfId="11807" priority="11805">
      <formula>LEN(TRIM(E499))=0</formula>
    </cfRule>
    <cfRule type="containsText" dxfId="11806" priority="11806" operator="containsText" text="Operational">
      <formula>NOT(ISERROR(SEARCH("Operational",E499)))</formula>
    </cfRule>
    <cfRule type="containsText" dxfId="11805" priority="11807" operator="containsText" text="Dn(service)">
      <formula>NOT(ISERROR(SEARCH("Dn(service)",E499)))</formula>
    </cfRule>
    <cfRule type="containsText" dxfId="11804" priority="11808" operator="containsText" text="Dn(waiting)">
      <formula>NOT(ISERROR(SEARCH("Dn(waiting)",E499)))</formula>
    </cfRule>
  </conditionalFormatting>
  <conditionalFormatting sqref="F502">
    <cfRule type="containsBlanks" dxfId="11803" priority="11801">
      <formula>LEN(TRIM(F502))=0</formula>
    </cfRule>
    <cfRule type="containsText" dxfId="11802" priority="11802" operator="containsText" text="Operational">
      <formula>NOT(ISERROR(SEARCH("Operational",F502)))</formula>
    </cfRule>
    <cfRule type="containsText" dxfId="11801" priority="11803" operator="containsText" text="Dn(service)">
      <formula>NOT(ISERROR(SEARCH("Dn(service)",F502)))</formula>
    </cfRule>
    <cfRule type="containsText" dxfId="11800" priority="11804" operator="containsText" text="Dn(waiting)">
      <formula>NOT(ISERROR(SEARCH("Dn(waiting)",F502)))</formula>
    </cfRule>
  </conditionalFormatting>
  <conditionalFormatting sqref="D503">
    <cfRule type="containsBlanks" dxfId="11799" priority="11797">
      <formula>LEN(TRIM(D503))=0</formula>
    </cfRule>
    <cfRule type="containsText" dxfId="11798" priority="11798" operator="containsText" text="Operational">
      <formula>NOT(ISERROR(SEARCH("Operational",D503)))</formula>
    </cfRule>
    <cfRule type="containsText" dxfId="11797" priority="11799" operator="containsText" text="Dn(service)">
      <formula>NOT(ISERROR(SEARCH("Dn(service)",D503)))</formula>
    </cfRule>
    <cfRule type="containsText" dxfId="11796" priority="11800" operator="containsText" text="Dn(waiting)">
      <formula>NOT(ISERROR(SEARCH("Dn(waiting)",D503)))</formula>
    </cfRule>
  </conditionalFormatting>
  <conditionalFormatting sqref="D507">
    <cfRule type="containsBlanks" dxfId="11795" priority="11793">
      <formula>LEN(TRIM(D507))=0</formula>
    </cfRule>
    <cfRule type="containsText" dxfId="11794" priority="11794" operator="containsText" text="Operational">
      <formula>NOT(ISERROR(SEARCH("Operational",D507)))</formula>
    </cfRule>
    <cfRule type="containsText" dxfId="11793" priority="11795" operator="containsText" text="Dn(service)">
      <formula>NOT(ISERROR(SEARCH("Dn(service)",D507)))</formula>
    </cfRule>
    <cfRule type="containsText" dxfId="11792" priority="11796" operator="containsText" text="Dn(waiting)">
      <formula>NOT(ISERROR(SEARCH("Dn(waiting)",D507)))</formula>
    </cfRule>
  </conditionalFormatting>
  <conditionalFormatting sqref="F504">
    <cfRule type="containsBlanks" dxfId="11791" priority="11789">
      <formula>LEN(TRIM(F504))=0</formula>
    </cfRule>
    <cfRule type="containsText" dxfId="11790" priority="11790" operator="containsText" text="Operational">
      <formula>NOT(ISERROR(SEARCH("Operational",F504)))</formula>
    </cfRule>
    <cfRule type="containsText" dxfId="11789" priority="11791" operator="containsText" text="Dn(service)">
      <formula>NOT(ISERROR(SEARCH("Dn(service)",F504)))</formula>
    </cfRule>
    <cfRule type="containsText" dxfId="11788" priority="11792" operator="containsText" text="Dn(waiting)">
      <formula>NOT(ISERROR(SEARCH("Dn(waiting)",F504)))</formula>
    </cfRule>
  </conditionalFormatting>
  <conditionalFormatting sqref="D504">
    <cfRule type="containsBlanks" dxfId="11787" priority="11785">
      <formula>LEN(TRIM(D504))=0</formula>
    </cfRule>
    <cfRule type="containsText" dxfId="11786" priority="11786" operator="containsText" text="Operational">
      <formula>NOT(ISERROR(SEARCH("Operational",D504)))</formula>
    </cfRule>
    <cfRule type="containsText" dxfId="11785" priority="11787" operator="containsText" text="Dn(service)">
      <formula>NOT(ISERROR(SEARCH("Dn(service)",D504)))</formula>
    </cfRule>
    <cfRule type="containsText" dxfId="11784" priority="11788" operator="containsText" text="Dn(waiting)">
      <formula>NOT(ISERROR(SEARCH("Dn(waiting)",D504)))</formula>
    </cfRule>
  </conditionalFormatting>
  <conditionalFormatting sqref="D505">
    <cfRule type="containsBlanks" dxfId="11783" priority="11781">
      <formula>LEN(TRIM(D505))=0</formula>
    </cfRule>
    <cfRule type="containsText" dxfId="11782" priority="11782" operator="containsText" text="Operational">
      <formula>NOT(ISERROR(SEARCH("Operational",D505)))</formula>
    </cfRule>
    <cfRule type="containsText" dxfId="11781" priority="11783" operator="containsText" text="Dn(service)">
      <formula>NOT(ISERROR(SEARCH("Dn(service)",D505)))</formula>
    </cfRule>
    <cfRule type="containsText" dxfId="11780" priority="11784" operator="containsText" text="Dn(waiting)">
      <formula>NOT(ISERROR(SEARCH("Dn(waiting)",D505)))</formula>
    </cfRule>
  </conditionalFormatting>
  <conditionalFormatting sqref="D506">
    <cfRule type="containsBlanks" dxfId="11779" priority="11777">
      <formula>LEN(TRIM(D506))=0</formula>
    </cfRule>
    <cfRule type="containsText" dxfId="11778" priority="11778" operator="containsText" text="Operational">
      <formula>NOT(ISERROR(SEARCH("Operational",D506)))</formula>
    </cfRule>
    <cfRule type="containsText" dxfId="11777" priority="11779" operator="containsText" text="Dn(service)">
      <formula>NOT(ISERROR(SEARCH("Dn(service)",D506)))</formula>
    </cfRule>
    <cfRule type="containsText" dxfId="11776" priority="11780" operator="containsText" text="Dn(waiting)">
      <formula>NOT(ISERROR(SEARCH("Dn(waiting)",D506)))</formula>
    </cfRule>
  </conditionalFormatting>
  <conditionalFormatting sqref="E504">
    <cfRule type="containsBlanks" dxfId="11775" priority="11773">
      <formula>LEN(TRIM(E504))=0</formula>
    </cfRule>
    <cfRule type="containsText" dxfId="11774" priority="11774" operator="containsText" text="Operational">
      <formula>NOT(ISERROR(SEARCH("Operational",E504)))</formula>
    </cfRule>
    <cfRule type="containsText" dxfId="11773" priority="11775" operator="containsText" text="Dn(service)">
      <formula>NOT(ISERROR(SEARCH("Dn(service)",E504)))</formula>
    </cfRule>
    <cfRule type="containsText" dxfId="11772" priority="11776" operator="containsText" text="Dn(waiting)">
      <formula>NOT(ISERROR(SEARCH("Dn(waiting)",E504)))</formula>
    </cfRule>
  </conditionalFormatting>
  <conditionalFormatting sqref="E502">
    <cfRule type="containsBlanks" dxfId="11771" priority="11769">
      <formula>LEN(TRIM(E502))=0</formula>
    </cfRule>
    <cfRule type="containsText" dxfId="11770" priority="11770" operator="containsText" text="Operational">
      <formula>NOT(ISERROR(SEARCH("Operational",E502)))</formula>
    </cfRule>
    <cfRule type="containsText" dxfId="11769" priority="11771" operator="containsText" text="Dn(service)">
      <formula>NOT(ISERROR(SEARCH("Dn(service)",E502)))</formula>
    </cfRule>
    <cfRule type="containsText" dxfId="11768" priority="11772" operator="containsText" text="Dn(waiting)">
      <formula>NOT(ISERROR(SEARCH("Dn(waiting)",E502)))</formula>
    </cfRule>
  </conditionalFormatting>
  <conditionalFormatting sqref="F503">
    <cfRule type="containsBlanks" dxfId="11767" priority="11765">
      <formula>LEN(TRIM(F503))=0</formula>
    </cfRule>
    <cfRule type="containsText" dxfId="11766" priority="11766" operator="containsText" text="Operational">
      <formula>NOT(ISERROR(SEARCH("Operational",F503)))</formula>
    </cfRule>
    <cfRule type="containsText" dxfId="11765" priority="11767" operator="containsText" text="Dn(service)">
      <formula>NOT(ISERROR(SEARCH("Dn(service)",F503)))</formula>
    </cfRule>
    <cfRule type="containsText" dxfId="11764" priority="11768" operator="containsText" text="Dn(waiting)">
      <formula>NOT(ISERROR(SEARCH("Dn(waiting)",F503)))</formula>
    </cfRule>
  </conditionalFormatting>
  <conditionalFormatting sqref="E503">
    <cfRule type="containsBlanks" dxfId="11763" priority="11761">
      <formula>LEN(TRIM(E503))=0</formula>
    </cfRule>
    <cfRule type="containsText" dxfId="11762" priority="11762" operator="containsText" text="Operational">
      <formula>NOT(ISERROR(SEARCH("Operational",E503)))</formula>
    </cfRule>
    <cfRule type="containsText" dxfId="11761" priority="11763" operator="containsText" text="Dn(service)">
      <formula>NOT(ISERROR(SEARCH("Dn(service)",E503)))</formula>
    </cfRule>
    <cfRule type="containsText" dxfId="11760" priority="11764" operator="containsText" text="Dn(waiting)">
      <formula>NOT(ISERROR(SEARCH("Dn(waiting)",E503)))</formula>
    </cfRule>
  </conditionalFormatting>
  <conditionalFormatting sqref="C505">
    <cfRule type="containsBlanks" dxfId="11759" priority="11757">
      <formula>LEN(TRIM(C505))=0</formula>
    </cfRule>
    <cfRule type="containsText" dxfId="11758" priority="11758" operator="containsText" text="Operational">
      <formula>NOT(ISERROR(SEARCH("Operational",C505)))</formula>
    </cfRule>
    <cfRule type="containsText" dxfId="11757" priority="11759" operator="containsText" text="Dn(service)">
      <formula>NOT(ISERROR(SEARCH("Dn(service)",C505)))</formula>
    </cfRule>
    <cfRule type="containsText" dxfId="11756" priority="11760" operator="containsText" text="Dn(waiting)">
      <formula>NOT(ISERROR(SEARCH("Dn(waiting)",C505)))</formula>
    </cfRule>
  </conditionalFormatting>
  <conditionalFormatting sqref="C507">
    <cfRule type="containsBlanks" dxfId="11755" priority="11753">
      <formula>LEN(TRIM(C507))=0</formula>
    </cfRule>
    <cfRule type="containsText" dxfId="11754" priority="11754" operator="containsText" text="Operational">
      <formula>NOT(ISERROR(SEARCH("Operational",C507)))</formula>
    </cfRule>
    <cfRule type="containsText" dxfId="11753" priority="11755" operator="containsText" text="Dn(service)">
      <formula>NOT(ISERROR(SEARCH("Dn(service)",C507)))</formula>
    </cfRule>
    <cfRule type="containsText" dxfId="11752" priority="11756" operator="containsText" text="Dn(waiting)">
      <formula>NOT(ISERROR(SEARCH("Dn(waiting)",C507)))</formula>
    </cfRule>
  </conditionalFormatting>
  <conditionalFormatting sqref="D502">
    <cfRule type="containsBlanks" dxfId="11751" priority="11749">
      <formula>LEN(TRIM(D502))=0</formula>
    </cfRule>
    <cfRule type="containsText" dxfId="11750" priority="11750" operator="containsText" text="Operational">
      <formula>NOT(ISERROR(SEARCH("Operational",D502)))</formula>
    </cfRule>
    <cfRule type="containsText" dxfId="11749" priority="11751" operator="containsText" text="Dn(service)">
      <formula>NOT(ISERROR(SEARCH("Dn(service)",D502)))</formula>
    </cfRule>
    <cfRule type="containsText" dxfId="11748" priority="11752" operator="containsText" text="Dn(waiting)">
      <formula>NOT(ISERROR(SEARCH("Dn(waiting)",D502)))</formula>
    </cfRule>
  </conditionalFormatting>
  <conditionalFormatting sqref="D509">
    <cfRule type="containsBlanks" dxfId="11747" priority="11741">
      <formula>LEN(TRIM(D509))=0</formula>
    </cfRule>
    <cfRule type="containsText" dxfId="11746" priority="11742" operator="containsText" text="Operational">
      <formula>NOT(ISERROR(SEARCH("Operational",D509)))</formula>
    </cfRule>
    <cfRule type="containsText" dxfId="11745" priority="11743" operator="containsText" text="Dn(service)">
      <formula>NOT(ISERROR(SEARCH("Dn(service)",D509)))</formula>
    </cfRule>
    <cfRule type="containsText" dxfId="11744" priority="11744" operator="containsText" text="Dn(waiting)">
      <formula>NOT(ISERROR(SEARCH("Dn(waiting)",D509)))</formula>
    </cfRule>
  </conditionalFormatting>
  <conditionalFormatting sqref="D510">
    <cfRule type="containsBlanks" dxfId="11743" priority="11737">
      <formula>LEN(TRIM(D510))=0</formula>
    </cfRule>
    <cfRule type="containsText" dxfId="11742" priority="11738" operator="containsText" text="Operational">
      <formula>NOT(ISERROR(SEARCH("Operational",D510)))</formula>
    </cfRule>
    <cfRule type="containsText" dxfId="11741" priority="11739" operator="containsText" text="Dn(service)">
      <formula>NOT(ISERROR(SEARCH("Dn(service)",D510)))</formula>
    </cfRule>
    <cfRule type="containsText" dxfId="11740" priority="11740" operator="containsText" text="Dn(waiting)">
      <formula>NOT(ISERROR(SEARCH("Dn(waiting)",D510)))</formula>
    </cfRule>
  </conditionalFormatting>
  <conditionalFormatting sqref="C508">
    <cfRule type="containsBlanks" dxfId="11739" priority="11745">
      <formula>LEN(TRIM(C508))=0</formula>
    </cfRule>
    <cfRule type="containsText" dxfId="11738" priority="11746" operator="containsText" text="Operational">
      <formula>NOT(ISERROR(SEARCH("Operational",C508)))</formula>
    </cfRule>
    <cfRule type="containsText" dxfId="11737" priority="11747" operator="containsText" text="Dn(service)">
      <formula>NOT(ISERROR(SEARCH("Dn(service)",C508)))</formula>
    </cfRule>
    <cfRule type="containsText" dxfId="11736" priority="11748" operator="containsText" text="Dn(waiting)">
      <formula>NOT(ISERROR(SEARCH("Dn(waiting)",C508)))</formula>
    </cfRule>
  </conditionalFormatting>
  <conditionalFormatting sqref="D512">
    <cfRule type="containsBlanks" dxfId="11735" priority="11729">
      <formula>LEN(TRIM(D512))=0</formula>
    </cfRule>
    <cfRule type="containsText" dxfId="11734" priority="11730" operator="containsText" text="Operational">
      <formula>NOT(ISERROR(SEARCH("Operational",D512)))</formula>
    </cfRule>
    <cfRule type="containsText" dxfId="11733" priority="11731" operator="containsText" text="Dn(service)">
      <formula>NOT(ISERROR(SEARCH("Dn(service)",D512)))</formula>
    </cfRule>
    <cfRule type="containsText" dxfId="11732" priority="11732" operator="containsText" text="Dn(waiting)">
      <formula>NOT(ISERROR(SEARCH("Dn(waiting)",D512)))</formula>
    </cfRule>
  </conditionalFormatting>
  <conditionalFormatting sqref="G513">
    <cfRule type="containsBlanks" dxfId="11731" priority="11721">
      <formula>LEN(TRIM(G513))=0</formula>
    </cfRule>
    <cfRule type="containsText" dxfId="11730" priority="11722" operator="containsText" text="Operational">
      <formula>NOT(ISERROR(SEARCH("Operational",G513)))</formula>
    </cfRule>
    <cfRule type="containsText" dxfId="11729" priority="11723" operator="containsText" text="Dn(service)">
      <formula>NOT(ISERROR(SEARCH("Dn(service)",G513)))</formula>
    </cfRule>
    <cfRule type="containsText" dxfId="11728" priority="11724" operator="containsText" text="Dn(waiting)">
      <formula>NOT(ISERROR(SEARCH("Dn(waiting)",G513)))</formula>
    </cfRule>
  </conditionalFormatting>
  <conditionalFormatting sqref="D511">
    <cfRule type="containsBlanks" dxfId="11727" priority="11733">
      <formula>LEN(TRIM(D511))=0</formula>
    </cfRule>
    <cfRule type="containsText" dxfId="11726" priority="11734" operator="containsText" text="Operational">
      <formula>NOT(ISERROR(SEARCH("Operational",D511)))</formula>
    </cfRule>
    <cfRule type="containsText" dxfId="11725" priority="11735" operator="containsText" text="Dn(service)">
      <formula>NOT(ISERROR(SEARCH("Dn(service)",D511)))</formula>
    </cfRule>
    <cfRule type="containsText" dxfId="11724" priority="11736" operator="containsText" text="Dn(waiting)">
      <formula>NOT(ISERROR(SEARCH("Dn(waiting)",D511)))</formula>
    </cfRule>
  </conditionalFormatting>
  <conditionalFormatting sqref="E513">
    <cfRule type="containsBlanks" dxfId="11723" priority="11725">
      <formula>LEN(TRIM(E513))=0</formula>
    </cfRule>
    <cfRule type="containsText" dxfId="11722" priority="11726" operator="containsText" text="Operational">
      <formula>NOT(ISERROR(SEARCH("Operational",E513)))</formula>
    </cfRule>
    <cfRule type="containsText" dxfId="11721" priority="11727" operator="containsText" text="Dn(service)">
      <formula>NOT(ISERROR(SEARCH("Dn(service)",E513)))</formula>
    </cfRule>
    <cfRule type="containsText" dxfId="11720" priority="11728" operator="containsText" text="Dn(waiting)">
      <formula>NOT(ISERROR(SEARCH("Dn(waiting)",E513)))</formula>
    </cfRule>
  </conditionalFormatting>
  <conditionalFormatting sqref="G514:G520 E514:E520 C517:C525 E521:F525 C526:F526 C527:D529 F527:F529">
    <cfRule type="containsBlanks" dxfId="11719" priority="11717">
      <formula>LEN(TRIM(C514))=0</formula>
    </cfRule>
    <cfRule type="containsText" dxfId="11718" priority="11718" operator="containsText" text="Operational">
      <formula>NOT(ISERROR(SEARCH("Operational",C514)))</formula>
    </cfRule>
    <cfRule type="containsText" dxfId="11717" priority="11719" operator="containsText" text="Dn(service)">
      <formula>NOT(ISERROR(SEARCH("Dn(service)",C514)))</formula>
    </cfRule>
    <cfRule type="containsText" dxfId="11716" priority="11720" operator="containsText" text="Dn(waiting)">
      <formula>NOT(ISERROR(SEARCH("Dn(waiting)",C514)))</formula>
    </cfRule>
  </conditionalFormatting>
  <conditionalFormatting sqref="F530">
    <cfRule type="containsBlanks" dxfId="11715" priority="11713">
      <formula>LEN(TRIM(F530))=0</formula>
    </cfRule>
    <cfRule type="containsText" dxfId="11714" priority="11714" operator="containsText" text="Operational">
      <formula>NOT(ISERROR(SEARCH("Operational",F530)))</formula>
    </cfRule>
    <cfRule type="containsText" dxfId="11713" priority="11715" operator="containsText" text="Dn(service)">
      <formula>NOT(ISERROR(SEARCH("Dn(service)",F530)))</formula>
    </cfRule>
    <cfRule type="containsText" dxfId="11712" priority="11716" operator="containsText" text="Dn(waiting)">
      <formula>NOT(ISERROR(SEARCH("Dn(waiting)",F530)))</formula>
    </cfRule>
  </conditionalFormatting>
  <conditionalFormatting sqref="G530">
    <cfRule type="containsBlanks" dxfId="11711" priority="11709">
      <formula>LEN(TRIM(G530))=0</formula>
    </cfRule>
    <cfRule type="containsText" dxfId="11710" priority="11710" operator="containsText" text="Operational">
      <formula>NOT(ISERROR(SEARCH("Operational",G530)))</formula>
    </cfRule>
    <cfRule type="containsText" dxfId="11709" priority="11711" operator="containsText" text="Dn(service)">
      <formula>NOT(ISERROR(SEARCH("Dn(service)",G530)))</formula>
    </cfRule>
    <cfRule type="containsText" dxfId="11708" priority="11712" operator="containsText" text="Dn(waiting)">
      <formula>NOT(ISERROR(SEARCH("Dn(waiting)",G530)))</formula>
    </cfRule>
  </conditionalFormatting>
  <conditionalFormatting sqref="F531">
    <cfRule type="containsBlanks" dxfId="11707" priority="11705">
      <formula>LEN(TRIM(F531))=0</formula>
    </cfRule>
    <cfRule type="containsText" dxfId="11706" priority="11706" operator="containsText" text="Operational">
      <formula>NOT(ISERROR(SEARCH("Operational",F531)))</formula>
    </cfRule>
    <cfRule type="containsText" dxfId="11705" priority="11707" operator="containsText" text="Dn(service)">
      <formula>NOT(ISERROR(SEARCH("Dn(service)",F531)))</formula>
    </cfRule>
    <cfRule type="containsText" dxfId="11704" priority="11708" operator="containsText" text="Dn(waiting)">
      <formula>NOT(ISERROR(SEARCH("Dn(waiting)",F531)))</formula>
    </cfRule>
  </conditionalFormatting>
  <conditionalFormatting sqref="D533">
    <cfRule type="containsBlanks" dxfId="11703" priority="11701">
      <formula>LEN(TRIM(D533))=0</formula>
    </cfRule>
    <cfRule type="containsText" dxfId="11702" priority="11702" operator="containsText" text="Operational">
      <formula>NOT(ISERROR(SEARCH("Operational",D533)))</formula>
    </cfRule>
    <cfRule type="containsText" dxfId="11701" priority="11703" operator="containsText" text="Dn(service)">
      <formula>NOT(ISERROR(SEARCH("Dn(service)",D533)))</formula>
    </cfRule>
    <cfRule type="containsText" dxfId="11700" priority="11704" operator="containsText" text="Dn(waiting)">
      <formula>NOT(ISERROR(SEARCH("Dn(waiting)",D533)))</formula>
    </cfRule>
  </conditionalFormatting>
  <conditionalFormatting sqref="D534">
    <cfRule type="containsBlanks" dxfId="11699" priority="11697">
      <formula>LEN(TRIM(D534))=0</formula>
    </cfRule>
    <cfRule type="containsText" dxfId="11698" priority="11698" operator="containsText" text="Operational">
      <formula>NOT(ISERROR(SEARCH("Operational",D534)))</formula>
    </cfRule>
    <cfRule type="containsText" dxfId="11697" priority="11699" operator="containsText" text="Dn(service)">
      <formula>NOT(ISERROR(SEARCH("Dn(service)",D534)))</formula>
    </cfRule>
    <cfRule type="containsText" dxfId="11696" priority="11700" operator="containsText" text="Dn(waiting)">
      <formula>NOT(ISERROR(SEARCH("Dn(waiting)",D534)))</formula>
    </cfRule>
  </conditionalFormatting>
  <conditionalFormatting sqref="D535">
    <cfRule type="containsBlanks" dxfId="11695" priority="11693">
      <formula>LEN(TRIM(D535))=0</formula>
    </cfRule>
    <cfRule type="containsText" dxfId="11694" priority="11694" operator="containsText" text="Operational">
      <formula>NOT(ISERROR(SEARCH("Operational",D535)))</formula>
    </cfRule>
    <cfRule type="containsText" dxfId="11693" priority="11695" operator="containsText" text="Dn(service)">
      <formula>NOT(ISERROR(SEARCH("Dn(service)",D535)))</formula>
    </cfRule>
    <cfRule type="containsText" dxfId="11692" priority="11696" operator="containsText" text="Dn(waiting)">
      <formula>NOT(ISERROR(SEARCH("Dn(waiting)",D535)))</formula>
    </cfRule>
  </conditionalFormatting>
  <conditionalFormatting sqref="E538">
    <cfRule type="containsBlanks" dxfId="11691" priority="11689">
      <formula>LEN(TRIM(E538))=0</formula>
    </cfRule>
    <cfRule type="containsText" dxfId="11690" priority="11690" operator="containsText" text="Operational">
      <formula>NOT(ISERROR(SEARCH("Operational",E538)))</formula>
    </cfRule>
    <cfRule type="containsText" dxfId="11689" priority="11691" operator="containsText" text="Dn(service)">
      <formula>NOT(ISERROR(SEARCH("Dn(service)",E538)))</formula>
    </cfRule>
    <cfRule type="containsText" dxfId="11688" priority="11692" operator="containsText" text="Dn(waiting)">
      <formula>NOT(ISERROR(SEARCH("Dn(waiting)",E538)))</formula>
    </cfRule>
  </conditionalFormatting>
  <conditionalFormatting sqref="E541">
    <cfRule type="containsBlanks" dxfId="11687" priority="11685">
      <formula>LEN(TRIM(E541))=0</formula>
    </cfRule>
    <cfRule type="containsText" dxfId="11686" priority="11686" operator="containsText" text="Operational">
      <formula>NOT(ISERROR(SEARCH("Operational",E541)))</formula>
    </cfRule>
    <cfRule type="containsText" dxfId="11685" priority="11687" operator="containsText" text="Dn(service)">
      <formula>NOT(ISERROR(SEARCH("Dn(service)",E541)))</formula>
    </cfRule>
    <cfRule type="containsText" dxfId="11684" priority="11688" operator="containsText" text="Dn(waiting)">
      <formula>NOT(ISERROR(SEARCH("Dn(waiting)",E541)))</formula>
    </cfRule>
  </conditionalFormatting>
  <conditionalFormatting sqref="E542">
    <cfRule type="containsBlanks" dxfId="11683" priority="11681">
      <formula>LEN(TRIM(E542))=0</formula>
    </cfRule>
    <cfRule type="containsText" dxfId="11682" priority="11682" operator="containsText" text="Operational">
      <formula>NOT(ISERROR(SEARCH("Operational",E542)))</formula>
    </cfRule>
    <cfRule type="containsText" dxfId="11681" priority="11683" operator="containsText" text="Dn(service)">
      <formula>NOT(ISERROR(SEARCH("Dn(service)",E542)))</formula>
    </cfRule>
    <cfRule type="containsText" dxfId="11680" priority="11684" operator="containsText" text="Dn(waiting)">
      <formula>NOT(ISERROR(SEARCH("Dn(waiting)",E542)))</formula>
    </cfRule>
  </conditionalFormatting>
  <conditionalFormatting sqref="E539">
    <cfRule type="containsBlanks" dxfId="11679" priority="11677">
      <formula>LEN(TRIM(E539))=0</formula>
    </cfRule>
    <cfRule type="containsText" dxfId="11678" priority="11678" operator="containsText" text="Operational">
      <formula>NOT(ISERROR(SEARCH("Operational",E539)))</formula>
    </cfRule>
    <cfRule type="containsText" dxfId="11677" priority="11679" operator="containsText" text="Dn(service)">
      <formula>NOT(ISERROR(SEARCH("Dn(service)",E539)))</formula>
    </cfRule>
    <cfRule type="containsText" dxfId="11676" priority="11680" operator="containsText" text="Dn(waiting)">
      <formula>NOT(ISERROR(SEARCH("Dn(waiting)",E539)))</formula>
    </cfRule>
  </conditionalFormatting>
  <conditionalFormatting sqref="E540">
    <cfRule type="containsBlanks" dxfId="11675" priority="11673">
      <formula>LEN(TRIM(E540))=0</formula>
    </cfRule>
    <cfRule type="containsText" dxfId="11674" priority="11674" operator="containsText" text="Operational">
      <formula>NOT(ISERROR(SEARCH("Operational",E540)))</formula>
    </cfRule>
    <cfRule type="containsText" dxfId="11673" priority="11675" operator="containsText" text="Dn(service)">
      <formula>NOT(ISERROR(SEARCH("Dn(service)",E540)))</formula>
    </cfRule>
    <cfRule type="containsText" dxfId="11672" priority="11676" operator="containsText" text="Dn(waiting)">
      <formula>NOT(ISERROR(SEARCH("Dn(waiting)",E540)))</formula>
    </cfRule>
  </conditionalFormatting>
  <conditionalFormatting sqref="C542">
    <cfRule type="containsBlanks" dxfId="11671" priority="11669">
      <formula>LEN(TRIM(C542))=0</formula>
    </cfRule>
    <cfRule type="containsText" dxfId="11670" priority="11670" operator="containsText" text="Operational">
      <formula>NOT(ISERROR(SEARCH("Operational",C542)))</formula>
    </cfRule>
    <cfRule type="containsText" dxfId="11669" priority="11671" operator="containsText" text="Dn(service)">
      <formula>NOT(ISERROR(SEARCH("Dn(service)",C542)))</formula>
    </cfRule>
    <cfRule type="containsText" dxfId="11668" priority="11672" operator="containsText" text="Dn(waiting)">
      <formula>NOT(ISERROR(SEARCH("Dn(waiting)",C542)))</formula>
    </cfRule>
  </conditionalFormatting>
  <conditionalFormatting sqref="G538:G540">
    <cfRule type="containsBlanks" dxfId="11667" priority="11665">
      <formula>LEN(TRIM(G538))=0</formula>
    </cfRule>
    <cfRule type="containsText" dxfId="11666" priority="11666" operator="containsText" text="Operational">
      <formula>NOT(ISERROR(SEARCH("Operational",G538)))</formula>
    </cfRule>
    <cfRule type="containsText" dxfId="11665" priority="11667" operator="containsText" text="Dn(service)">
      <formula>NOT(ISERROR(SEARCH("Dn(service)",G538)))</formula>
    </cfRule>
    <cfRule type="containsText" dxfId="11664" priority="11668" operator="containsText" text="Dn(waiting)">
      <formula>NOT(ISERROR(SEARCH("Dn(waiting)",G538)))</formula>
    </cfRule>
  </conditionalFormatting>
  <conditionalFormatting sqref="F545">
    <cfRule type="containsBlanks" dxfId="11663" priority="11661">
      <formula>LEN(TRIM(F545))=0</formula>
    </cfRule>
    <cfRule type="containsText" dxfId="11662" priority="11662" operator="containsText" text="Operational">
      <formula>NOT(ISERROR(SEARCH("Operational",F545)))</formula>
    </cfRule>
    <cfRule type="containsText" dxfId="11661" priority="11663" operator="containsText" text="Dn(service)">
      <formula>NOT(ISERROR(SEARCH("Dn(service)",F545)))</formula>
    </cfRule>
    <cfRule type="containsText" dxfId="11660" priority="11664" operator="containsText" text="Dn(waiting)">
      <formula>NOT(ISERROR(SEARCH("Dn(waiting)",F545)))</formula>
    </cfRule>
  </conditionalFormatting>
  <conditionalFormatting sqref="D548">
    <cfRule type="containsBlanks" dxfId="11659" priority="11657">
      <formula>LEN(TRIM(D548))=0</formula>
    </cfRule>
    <cfRule type="containsText" dxfId="11658" priority="11658" operator="containsText" text="Operational">
      <formula>NOT(ISERROR(SEARCH("Operational",D548)))</formula>
    </cfRule>
    <cfRule type="containsText" dxfId="11657" priority="11659" operator="containsText" text="Dn(service)">
      <formula>NOT(ISERROR(SEARCH("Dn(service)",D548)))</formula>
    </cfRule>
    <cfRule type="containsText" dxfId="11656" priority="11660" operator="containsText" text="Dn(waiting)">
      <formula>NOT(ISERROR(SEARCH("Dn(waiting)",D548)))</formula>
    </cfRule>
  </conditionalFormatting>
  <conditionalFormatting sqref="D550">
    <cfRule type="containsBlanks" dxfId="11655" priority="11649">
      <formula>LEN(TRIM(D550))=0</formula>
    </cfRule>
    <cfRule type="containsText" dxfId="11654" priority="11650" operator="containsText" text="Operational">
      <formula>NOT(ISERROR(SEARCH("Operational",D550)))</formula>
    </cfRule>
    <cfRule type="containsText" dxfId="11653" priority="11651" operator="containsText" text="Dn(service)">
      <formula>NOT(ISERROR(SEARCH("Dn(service)",D550)))</formula>
    </cfRule>
    <cfRule type="containsText" dxfId="11652" priority="11652" operator="containsText" text="Dn(waiting)">
      <formula>NOT(ISERROR(SEARCH("Dn(waiting)",D550)))</formula>
    </cfRule>
  </conditionalFormatting>
  <conditionalFormatting sqref="D549">
    <cfRule type="containsBlanks" dxfId="11651" priority="11653">
      <formula>LEN(TRIM(D549))=0</formula>
    </cfRule>
    <cfRule type="containsText" dxfId="11650" priority="11654" operator="containsText" text="Operational">
      <formula>NOT(ISERROR(SEARCH("Operational",D549)))</formula>
    </cfRule>
    <cfRule type="containsText" dxfId="11649" priority="11655" operator="containsText" text="Dn(service)">
      <formula>NOT(ISERROR(SEARCH("Dn(service)",D549)))</formula>
    </cfRule>
    <cfRule type="containsText" dxfId="11648" priority="11656" operator="containsText" text="Dn(waiting)">
      <formula>NOT(ISERROR(SEARCH("Dn(waiting)",D549)))</formula>
    </cfRule>
  </conditionalFormatting>
  <conditionalFormatting sqref="F552">
    <cfRule type="containsBlanks" dxfId="11647" priority="11645">
      <formula>LEN(TRIM(F552))=0</formula>
    </cfRule>
    <cfRule type="containsText" dxfId="11646" priority="11646" operator="containsText" text="Operational">
      <formula>NOT(ISERROR(SEARCH("Operational",F552)))</formula>
    </cfRule>
    <cfRule type="containsText" dxfId="11645" priority="11647" operator="containsText" text="Dn(service)">
      <formula>NOT(ISERROR(SEARCH("Dn(service)",F552)))</formula>
    </cfRule>
    <cfRule type="containsText" dxfId="11644" priority="11648" operator="containsText" text="Dn(waiting)">
      <formula>NOT(ISERROR(SEARCH("Dn(waiting)",F552)))</formula>
    </cfRule>
  </conditionalFormatting>
  <conditionalFormatting sqref="D553">
    <cfRule type="containsBlanks" dxfId="11643" priority="11641">
      <formula>LEN(TRIM(D553))=0</formula>
    </cfRule>
    <cfRule type="containsText" dxfId="11642" priority="11642" operator="containsText" text="Operational">
      <formula>NOT(ISERROR(SEARCH("Operational",D553)))</formula>
    </cfRule>
    <cfRule type="containsText" dxfId="11641" priority="11643" operator="containsText" text="Dn(service)">
      <formula>NOT(ISERROR(SEARCH("Dn(service)",D553)))</formula>
    </cfRule>
    <cfRule type="containsText" dxfId="11640" priority="11644" operator="containsText" text="Dn(waiting)">
      <formula>NOT(ISERROR(SEARCH("Dn(waiting)",D553)))</formula>
    </cfRule>
  </conditionalFormatting>
  <conditionalFormatting sqref="G555">
    <cfRule type="containsBlanks" dxfId="11639" priority="11637">
      <formula>LEN(TRIM(G555))=0</formula>
    </cfRule>
    <cfRule type="containsText" dxfId="11638" priority="11638" operator="containsText" text="Operational">
      <formula>NOT(ISERROR(SEARCH("Operational",G555)))</formula>
    </cfRule>
    <cfRule type="containsText" dxfId="11637" priority="11639" operator="containsText" text="Dn(service)">
      <formula>NOT(ISERROR(SEARCH("Dn(service)",G555)))</formula>
    </cfRule>
    <cfRule type="containsText" dxfId="11636" priority="11640" operator="containsText" text="Dn(waiting)">
      <formula>NOT(ISERROR(SEARCH("Dn(waiting)",G555)))</formula>
    </cfRule>
  </conditionalFormatting>
  <conditionalFormatting sqref="D552">
    <cfRule type="containsBlanks" dxfId="11635" priority="11633">
      <formula>LEN(TRIM(D552))=0</formula>
    </cfRule>
    <cfRule type="containsText" dxfId="11634" priority="11634" operator="containsText" text="Operational">
      <formula>NOT(ISERROR(SEARCH("Operational",D552)))</formula>
    </cfRule>
    <cfRule type="containsText" dxfId="11633" priority="11635" operator="containsText" text="Dn(service)">
      <formula>NOT(ISERROR(SEARCH("Dn(service)",D552)))</formula>
    </cfRule>
    <cfRule type="containsText" dxfId="11632" priority="11636" operator="containsText" text="Dn(waiting)">
      <formula>NOT(ISERROR(SEARCH("Dn(waiting)",D552)))</formula>
    </cfRule>
  </conditionalFormatting>
  <conditionalFormatting sqref="G553:G554">
    <cfRule type="containsBlanks" dxfId="11631" priority="11629">
      <formula>LEN(TRIM(G553))=0</formula>
    </cfRule>
    <cfRule type="containsText" dxfId="11630" priority="11630" operator="containsText" text="Operational">
      <formula>NOT(ISERROR(SEARCH("Operational",G553)))</formula>
    </cfRule>
    <cfRule type="containsText" dxfId="11629" priority="11631" operator="containsText" text="Dn(service)">
      <formula>NOT(ISERROR(SEARCH("Dn(service)",G553)))</formula>
    </cfRule>
    <cfRule type="containsText" dxfId="11628" priority="11632" operator="containsText" text="Dn(waiting)">
      <formula>NOT(ISERROR(SEARCH("Dn(waiting)",G553)))</formula>
    </cfRule>
  </conditionalFormatting>
  <conditionalFormatting sqref="E558">
    <cfRule type="containsBlanks" dxfId="11627" priority="11625">
      <formula>LEN(TRIM(E558))=0</formula>
    </cfRule>
    <cfRule type="containsText" dxfId="11626" priority="11626" operator="containsText" text="Operational">
      <formula>NOT(ISERROR(SEARCH("Operational",E558)))</formula>
    </cfRule>
    <cfRule type="containsText" dxfId="11625" priority="11627" operator="containsText" text="Dn(service)">
      <formula>NOT(ISERROR(SEARCH("Dn(service)",E558)))</formula>
    </cfRule>
    <cfRule type="containsText" dxfId="11624" priority="11628" operator="containsText" text="Dn(waiting)">
      <formula>NOT(ISERROR(SEARCH("Dn(waiting)",E558)))</formula>
    </cfRule>
  </conditionalFormatting>
  <conditionalFormatting sqref="E560">
    <cfRule type="containsBlanks" dxfId="11623" priority="11621">
      <formula>LEN(TRIM(E560))=0</formula>
    </cfRule>
    <cfRule type="containsText" dxfId="11622" priority="11622" operator="containsText" text="Operational">
      <formula>NOT(ISERROR(SEARCH("Operational",E560)))</formula>
    </cfRule>
    <cfRule type="containsText" dxfId="11621" priority="11623" operator="containsText" text="Dn(service)">
      <formula>NOT(ISERROR(SEARCH("Dn(service)",E560)))</formula>
    </cfRule>
    <cfRule type="containsText" dxfId="11620" priority="11624" operator="containsText" text="Dn(waiting)">
      <formula>NOT(ISERROR(SEARCH("Dn(waiting)",E560)))</formula>
    </cfRule>
  </conditionalFormatting>
  <conditionalFormatting sqref="C562">
    <cfRule type="containsBlanks" dxfId="11619" priority="11617">
      <formula>LEN(TRIM(C562))=0</formula>
    </cfRule>
    <cfRule type="containsText" dxfId="11618" priority="11618" operator="containsText" text="Operational">
      <formula>NOT(ISERROR(SEARCH("Operational",C562)))</formula>
    </cfRule>
    <cfRule type="containsText" dxfId="11617" priority="11619" operator="containsText" text="Dn(service)">
      <formula>NOT(ISERROR(SEARCH("Dn(service)",C562)))</formula>
    </cfRule>
    <cfRule type="containsText" dxfId="11616" priority="11620" operator="containsText" text="Dn(waiting)">
      <formula>NOT(ISERROR(SEARCH("Dn(waiting)",C562)))</formula>
    </cfRule>
  </conditionalFormatting>
  <conditionalFormatting sqref="E561">
    <cfRule type="containsBlanks" dxfId="11615" priority="11613">
      <formula>LEN(TRIM(E561))=0</formula>
    </cfRule>
    <cfRule type="containsText" dxfId="11614" priority="11614" operator="containsText" text="Operational">
      <formula>NOT(ISERROR(SEARCH("Operational",E561)))</formula>
    </cfRule>
    <cfRule type="containsText" dxfId="11613" priority="11615" operator="containsText" text="Dn(service)">
      <formula>NOT(ISERROR(SEARCH("Dn(service)",E561)))</formula>
    </cfRule>
    <cfRule type="containsText" dxfId="11612" priority="11616" operator="containsText" text="Dn(waiting)">
      <formula>NOT(ISERROR(SEARCH("Dn(waiting)",E561)))</formula>
    </cfRule>
  </conditionalFormatting>
  <conditionalFormatting sqref="E577:E579 C564:C567 F566:F569 D570:D574 G573:G578">
    <cfRule type="containsBlanks" dxfId="11611" priority="11609">
      <formula>LEN(TRIM(C564))=0</formula>
    </cfRule>
    <cfRule type="containsText" dxfId="11610" priority="11610" operator="containsText" text="Operational">
      <formula>NOT(ISERROR(SEARCH("Operational",C564)))</formula>
    </cfRule>
    <cfRule type="containsText" dxfId="11609" priority="11611" operator="containsText" text="Dn(service)">
      <formula>NOT(ISERROR(SEARCH("Dn(service)",C564)))</formula>
    </cfRule>
    <cfRule type="containsText" dxfId="11608" priority="11612" operator="containsText" text="Dn(waiting)">
      <formula>NOT(ISERROR(SEARCH("Dn(waiting)",C564)))</formula>
    </cfRule>
  </conditionalFormatting>
  <conditionalFormatting sqref="C582">
    <cfRule type="containsBlanks" dxfId="11607" priority="11605">
      <formula>LEN(TRIM(C582))=0</formula>
    </cfRule>
    <cfRule type="containsText" dxfId="11606" priority="11606" operator="containsText" text="Operational">
      <formula>NOT(ISERROR(SEARCH("Operational",C582)))</formula>
    </cfRule>
    <cfRule type="containsText" dxfId="11605" priority="11607" operator="containsText" text="Dn(service)">
      <formula>NOT(ISERROR(SEARCH("Dn(service)",C582)))</formula>
    </cfRule>
    <cfRule type="containsText" dxfId="11604" priority="11608" operator="containsText" text="Dn(waiting)">
      <formula>NOT(ISERROR(SEARCH("Dn(waiting)",C582)))</formula>
    </cfRule>
  </conditionalFormatting>
  <conditionalFormatting sqref="C583">
    <cfRule type="containsBlanks" dxfId="11603" priority="11601">
      <formula>LEN(TRIM(C583))=0</formula>
    </cfRule>
    <cfRule type="containsText" dxfId="11602" priority="11602" operator="containsText" text="Operational">
      <formula>NOT(ISERROR(SEARCH("Operational",C583)))</formula>
    </cfRule>
    <cfRule type="containsText" dxfId="11601" priority="11603" operator="containsText" text="Dn(service)">
      <formula>NOT(ISERROR(SEARCH("Dn(service)",C583)))</formula>
    </cfRule>
    <cfRule type="containsText" dxfId="11600" priority="11604" operator="containsText" text="Dn(waiting)">
      <formula>NOT(ISERROR(SEARCH("Dn(waiting)",C583)))</formula>
    </cfRule>
  </conditionalFormatting>
  <conditionalFormatting sqref="C584">
    <cfRule type="containsBlanks" dxfId="11599" priority="11597">
      <formula>LEN(TRIM(C584))=0</formula>
    </cfRule>
    <cfRule type="containsText" dxfId="11598" priority="11598" operator="containsText" text="Operational">
      <formula>NOT(ISERROR(SEARCH("Operational",C584)))</formula>
    </cfRule>
    <cfRule type="containsText" dxfId="11597" priority="11599" operator="containsText" text="Dn(service)">
      <formula>NOT(ISERROR(SEARCH("Dn(service)",C584)))</formula>
    </cfRule>
    <cfRule type="containsText" dxfId="11596" priority="11600" operator="containsText" text="Dn(waiting)">
      <formula>NOT(ISERROR(SEARCH("Dn(waiting)",C584)))</formula>
    </cfRule>
  </conditionalFormatting>
  <conditionalFormatting sqref="E588">
    <cfRule type="containsBlanks" dxfId="11595" priority="11593">
      <formula>LEN(TRIM(E588))=0</formula>
    </cfRule>
    <cfRule type="containsText" dxfId="11594" priority="11594" operator="containsText" text="Operational">
      <formula>NOT(ISERROR(SEARCH("Operational",E588)))</formula>
    </cfRule>
    <cfRule type="containsText" dxfId="11593" priority="11595" operator="containsText" text="Dn(service)">
      <formula>NOT(ISERROR(SEARCH("Dn(service)",E588)))</formula>
    </cfRule>
    <cfRule type="containsText" dxfId="11592" priority="11596" operator="containsText" text="Dn(waiting)">
      <formula>NOT(ISERROR(SEARCH("Dn(waiting)",E588)))</formula>
    </cfRule>
  </conditionalFormatting>
  <conditionalFormatting sqref="F589">
    <cfRule type="containsBlanks" dxfId="11591" priority="11589">
      <formula>LEN(TRIM(F589))=0</formula>
    </cfRule>
    <cfRule type="containsText" dxfId="11590" priority="11590" operator="containsText" text="Operational">
      <formula>NOT(ISERROR(SEARCH("Operational",F589)))</formula>
    </cfRule>
    <cfRule type="containsText" dxfId="11589" priority="11591" operator="containsText" text="Dn(service)">
      <formula>NOT(ISERROR(SEARCH("Dn(service)",F589)))</formula>
    </cfRule>
    <cfRule type="containsText" dxfId="11588" priority="11592" operator="containsText" text="Dn(waiting)">
      <formula>NOT(ISERROR(SEARCH("Dn(waiting)",F589)))</formula>
    </cfRule>
  </conditionalFormatting>
  <conditionalFormatting sqref="D595">
    <cfRule type="containsBlanks" dxfId="11587" priority="11585">
      <formula>LEN(TRIM(D595))=0</formula>
    </cfRule>
    <cfRule type="containsText" dxfId="11586" priority="11586" operator="containsText" text="Operational">
      <formula>NOT(ISERROR(SEARCH("Operational",D595)))</formula>
    </cfRule>
    <cfRule type="containsText" dxfId="11585" priority="11587" operator="containsText" text="Dn(service)">
      <formula>NOT(ISERROR(SEARCH("Dn(service)",D595)))</formula>
    </cfRule>
    <cfRule type="containsText" dxfId="11584" priority="11588" operator="containsText" text="Dn(waiting)">
      <formula>NOT(ISERROR(SEARCH("Dn(waiting)",D595)))</formula>
    </cfRule>
  </conditionalFormatting>
  <conditionalFormatting sqref="F591">
    <cfRule type="containsBlanks" dxfId="11583" priority="11581">
      <formula>LEN(TRIM(F591))=0</formula>
    </cfRule>
    <cfRule type="containsText" dxfId="11582" priority="11582" operator="containsText" text="Operational">
      <formula>NOT(ISERROR(SEARCH("Operational",F591)))</formula>
    </cfRule>
    <cfRule type="containsText" dxfId="11581" priority="11583" operator="containsText" text="Dn(service)">
      <formula>NOT(ISERROR(SEARCH("Dn(service)",F591)))</formula>
    </cfRule>
    <cfRule type="containsText" dxfId="11580" priority="11584" operator="containsText" text="Dn(waiting)">
      <formula>NOT(ISERROR(SEARCH("Dn(waiting)",F591)))</formula>
    </cfRule>
  </conditionalFormatting>
  <conditionalFormatting sqref="D593">
    <cfRule type="containsBlanks" dxfId="11579" priority="11577">
      <formula>LEN(TRIM(D593))=0</formula>
    </cfRule>
    <cfRule type="containsText" dxfId="11578" priority="11578" operator="containsText" text="Operational">
      <formula>NOT(ISERROR(SEARCH("Operational",D593)))</formula>
    </cfRule>
    <cfRule type="containsText" dxfId="11577" priority="11579" operator="containsText" text="Dn(service)">
      <formula>NOT(ISERROR(SEARCH("Dn(service)",D593)))</formula>
    </cfRule>
    <cfRule type="containsText" dxfId="11576" priority="11580" operator="containsText" text="Dn(waiting)">
      <formula>NOT(ISERROR(SEARCH("Dn(waiting)",D593)))</formula>
    </cfRule>
  </conditionalFormatting>
  <conditionalFormatting sqref="D594">
    <cfRule type="containsBlanks" dxfId="11575" priority="11573">
      <formula>LEN(TRIM(D594))=0</formula>
    </cfRule>
    <cfRule type="containsText" dxfId="11574" priority="11574" operator="containsText" text="Operational">
      <formula>NOT(ISERROR(SEARCH("Operational",D594)))</formula>
    </cfRule>
    <cfRule type="containsText" dxfId="11573" priority="11575" operator="containsText" text="Dn(service)">
      <formula>NOT(ISERROR(SEARCH("Dn(service)",D594)))</formula>
    </cfRule>
    <cfRule type="containsText" dxfId="11572" priority="11576" operator="containsText" text="Dn(waiting)">
      <formula>NOT(ISERROR(SEARCH("Dn(waiting)",D594)))</formula>
    </cfRule>
  </conditionalFormatting>
  <conditionalFormatting sqref="F590">
    <cfRule type="containsBlanks" dxfId="11571" priority="11569">
      <formula>LEN(TRIM(F590))=0</formula>
    </cfRule>
    <cfRule type="containsText" dxfId="11570" priority="11570" operator="containsText" text="Operational">
      <formula>NOT(ISERROR(SEARCH("Operational",F590)))</formula>
    </cfRule>
    <cfRule type="containsText" dxfId="11569" priority="11571" operator="containsText" text="Dn(service)">
      <formula>NOT(ISERROR(SEARCH("Dn(service)",F590)))</formula>
    </cfRule>
    <cfRule type="containsText" dxfId="11568" priority="11572" operator="containsText" text="Dn(waiting)">
      <formula>NOT(ISERROR(SEARCH("Dn(waiting)",F590)))</formula>
    </cfRule>
  </conditionalFormatting>
  <conditionalFormatting sqref="F588">
    <cfRule type="containsBlanks" dxfId="11567" priority="11565">
      <formula>LEN(TRIM(F588))=0</formula>
    </cfRule>
    <cfRule type="containsText" dxfId="11566" priority="11566" operator="containsText" text="Operational">
      <formula>NOT(ISERROR(SEARCH("Operational",F588)))</formula>
    </cfRule>
    <cfRule type="containsText" dxfId="11565" priority="11567" operator="containsText" text="Dn(service)">
      <formula>NOT(ISERROR(SEARCH("Dn(service)",F588)))</formula>
    </cfRule>
    <cfRule type="containsText" dxfId="11564" priority="11568" operator="containsText" text="Dn(waiting)">
      <formula>NOT(ISERROR(SEARCH("Dn(waiting)",F588)))</formula>
    </cfRule>
  </conditionalFormatting>
  <conditionalFormatting sqref="F592:F593">
    <cfRule type="containsBlanks" dxfId="11563" priority="11561">
      <formula>LEN(TRIM(F592))=0</formula>
    </cfRule>
    <cfRule type="containsText" dxfId="11562" priority="11562" operator="containsText" text="Operational">
      <formula>NOT(ISERROR(SEARCH("Operational",F592)))</formula>
    </cfRule>
    <cfRule type="containsText" dxfId="11561" priority="11563" operator="containsText" text="Dn(service)">
      <formula>NOT(ISERROR(SEARCH("Dn(service)",F592)))</formula>
    </cfRule>
    <cfRule type="containsText" dxfId="11560" priority="11564" operator="containsText" text="Dn(waiting)">
      <formula>NOT(ISERROR(SEARCH("Dn(waiting)",F592)))</formula>
    </cfRule>
  </conditionalFormatting>
  <conditionalFormatting sqref="D596:D600 C603:C611 G598:G611 E608:E611">
    <cfRule type="containsBlanks" dxfId="11559" priority="11557">
      <formula>LEN(TRIM(C596))=0</formula>
    </cfRule>
    <cfRule type="containsText" dxfId="11558" priority="11558" operator="containsText" text="Operational">
      <formula>NOT(ISERROR(SEARCH("Operational",C596)))</formula>
    </cfRule>
    <cfRule type="containsText" dxfId="11557" priority="11559" operator="containsText" text="Dn(service)">
      <formula>NOT(ISERROR(SEARCH("Dn(service)",C596)))</formula>
    </cfRule>
    <cfRule type="containsText" dxfId="11556" priority="11560" operator="containsText" text="Dn(waiting)">
      <formula>NOT(ISERROR(SEARCH("Dn(waiting)",C596)))</formula>
    </cfRule>
  </conditionalFormatting>
  <conditionalFormatting sqref="G612">
    <cfRule type="containsBlanks" dxfId="11555" priority="11553">
      <formula>LEN(TRIM(G612))=0</formula>
    </cfRule>
    <cfRule type="containsText" dxfId="11554" priority="11554" operator="containsText" text="Operational">
      <formula>NOT(ISERROR(SEARCH("Operational",G612)))</formula>
    </cfRule>
    <cfRule type="containsText" dxfId="11553" priority="11555" operator="containsText" text="Dn(service)">
      <formula>NOT(ISERROR(SEARCH("Dn(service)",G612)))</formula>
    </cfRule>
    <cfRule type="containsText" dxfId="11552" priority="11556" operator="containsText" text="Dn(waiting)">
      <formula>NOT(ISERROR(SEARCH("Dn(waiting)",G612)))</formula>
    </cfRule>
  </conditionalFormatting>
  <conditionalFormatting sqref="F613">
    <cfRule type="containsBlanks" dxfId="11551" priority="11549">
      <formula>LEN(TRIM(F613))=0</formula>
    </cfRule>
    <cfRule type="containsText" dxfId="11550" priority="11550" operator="containsText" text="Operational">
      <formula>NOT(ISERROR(SEARCH("Operational",F613)))</formula>
    </cfRule>
    <cfRule type="containsText" dxfId="11549" priority="11551" operator="containsText" text="Dn(service)">
      <formula>NOT(ISERROR(SEARCH("Dn(service)",F613)))</formula>
    </cfRule>
    <cfRule type="containsText" dxfId="11548" priority="11552" operator="containsText" text="Dn(waiting)">
      <formula>NOT(ISERROR(SEARCH("Dn(waiting)",F613)))</formula>
    </cfRule>
  </conditionalFormatting>
  <conditionalFormatting sqref="C614">
    <cfRule type="containsBlanks" dxfId="11547" priority="11545">
      <formula>LEN(TRIM(C614))=0</formula>
    </cfRule>
    <cfRule type="containsText" dxfId="11546" priority="11546" operator="containsText" text="Operational">
      <formula>NOT(ISERROR(SEARCH("Operational",C614)))</formula>
    </cfRule>
    <cfRule type="containsText" dxfId="11545" priority="11547" operator="containsText" text="Dn(service)">
      <formula>NOT(ISERROR(SEARCH("Dn(service)",C614)))</formula>
    </cfRule>
    <cfRule type="containsText" dxfId="11544" priority="11548" operator="containsText" text="Dn(waiting)">
      <formula>NOT(ISERROR(SEARCH("Dn(waiting)",C614)))</formula>
    </cfRule>
  </conditionalFormatting>
  <conditionalFormatting sqref="C615">
    <cfRule type="containsBlanks" dxfId="11543" priority="11541">
      <formula>LEN(TRIM(C615))=0</formula>
    </cfRule>
    <cfRule type="containsText" dxfId="11542" priority="11542" operator="containsText" text="Operational">
      <formula>NOT(ISERROR(SEARCH("Operational",C615)))</formula>
    </cfRule>
    <cfRule type="containsText" dxfId="11541" priority="11543" operator="containsText" text="Dn(service)">
      <formula>NOT(ISERROR(SEARCH("Dn(service)",C615)))</formula>
    </cfRule>
    <cfRule type="containsText" dxfId="11540" priority="11544" operator="containsText" text="Dn(waiting)">
      <formula>NOT(ISERROR(SEARCH("Dn(waiting)",C615)))</formula>
    </cfRule>
  </conditionalFormatting>
  <conditionalFormatting sqref="C616">
    <cfRule type="containsBlanks" dxfId="11539" priority="11537">
      <formula>LEN(TRIM(C616))=0</formula>
    </cfRule>
    <cfRule type="containsText" dxfId="11538" priority="11538" operator="containsText" text="Operational">
      <formula>NOT(ISERROR(SEARCH("Operational",C616)))</formula>
    </cfRule>
    <cfRule type="containsText" dxfId="11537" priority="11539" operator="containsText" text="Dn(service)">
      <formula>NOT(ISERROR(SEARCH("Dn(service)",C616)))</formula>
    </cfRule>
    <cfRule type="containsText" dxfId="11536" priority="11540" operator="containsText" text="Dn(waiting)">
      <formula>NOT(ISERROR(SEARCH("Dn(waiting)",C616)))</formula>
    </cfRule>
  </conditionalFormatting>
  <conditionalFormatting sqref="C464">
    <cfRule type="containsBlanks" dxfId="11535" priority="11533">
      <formula>LEN(TRIM(C464))=0</formula>
    </cfRule>
    <cfRule type="containsText" dxfId="11534" priority="11534" operator="containsText" text="Operational">
      <formula>NOT(ISERROR(SEARCH("Operational",C464)))</formula>
    </cfRule>
    <cfRule type="containsText" dxfId="11533" priority="11535" operator="containsText" text="Dn(service)">
      <formula>NOT(ISERROR(SEARCH("Dn(service)",C464)))</formula>
    </cfRule>
    <cfRule type="containsText" dxfId="11532" priority="11536" operator="containsText" text="Dn(waiting)">
      <formula>NOT(ISERROR(SEARCH("Dn(waiting)",C464)))</formula>
    </cfRule>
  </conditionalFormatting>
  <conditionalFormatting sqref="C465">
    <cfRule type="containsBlanks" dxfId="11531" priority="11529">
      <formula>LEN(TRIM(C465))=0</formula>
    </cfRule>
    <cfRule type="containsText" dxfId="11530" priority="11530" operator="containsText" text="Operational">
      <formula>NOT(ISERROR(SEARCH("Operational",C465)))</formula>
    </cfRule>
    <cfRule type="containsText" dxfId="11529" priority="11531" operator="containsText" text="Dn(service)">
      <formula>NOT(ISERROR(SEARCH("Dn(service)",C465)))</formula>
    </cfRule>
    <cfRule type="containsText" dxfId="11528" priority="11532" operator="containsText" text="Dn(waiting)">
      <formula>NOT(ISERROR(SEARCH("Dn(waiting)",C465)))</formula>
    </cfRule>
  </conditionalFormatting>
  <conditionalFormatting sqref="C466">
    <cfRule type="containsBlanks" dxfId="11527" priority="11525">
      <formula>LEN(TRIM(C466))=0</formula>
    </cfRule>
    <cfRule type="containsText" dxfId="11526" priority="11526" operator="containsText" text="Operational">
      <formula>NOT(ISERROR(SEARCH("Operational",C466)))</formula>
    </cfRule>
    <cfRule type="containsText" dxfId="11525" priority="11527" operator="containsText" text="Dn(service)">
      <formula>NOT(ISERROR(SEARCH("Dn(service)",C466)))</formula>
    </cfRule>
    <cfRule type="containsText" dxfId="11524" priority="11528" operator="containsText" text="Dn(waiting)">
      <formula>NOT(ISERROR(SEARCH("Dn(waiting)",C466)))</formula>
    </cfRule>
  </conditionalFormatting>
  <conditionalFormatting sqref="E467">
    <cfRule type="containsBlanks" dxfId="11523" priority="11521">
      <formula>LEN(TRIM(E467))=0</formula>
    </cfRule>
    <cfRule type="containsText" dxfId="11522" priority="11522" operator="containsText" text="Operational">
      <formula>NOT(ISERROR(SEARCH("Operational",E467)))</formula>
    </cfRule>
    <cfRule type="containsText" dxfId="11521" priority="11523" operator="containsText" text="Dn(service)">
      <formula>NOT(ISERROR(SEARCH("Dn(service)",E467)))</formula>
    </cfRule>
    <cfRule type="containsText" dxfId="11520" priority="11524" operator="containsText" text="Dn(waiting)">
      <formula>NOT(ISERROR(SEARCH("Dn(waiting)",E467)))</formula>
    </cfRule>
  </conditionalFormatting>
  <conditionalFormatting sqref="E468">
    <cfRule type="containsBlanks" dxfId="11519" priority="11517">
      <formula>LEN(TRIM(E468))=0</formula>
    </cfRule>
    <cfRule type="containsText" dxfId="11518" priority="11518" operator="containsText" text="Operational">
      <formula>NOT(ISERROR(SEARCH("Operational",E468)))</formula>
    </cfRule>
    <cfRule type="containsText" dxfId="11517" priority="11519" operator="containsText" text="Dn(service)">
      <formula>NOT(ISERROR(SEARCH("Dn(service)",E468)))</formula>
    </cfRule>
    <cfRule type="containsText" dxfId="11516" priority="11520" operator="containsText" text="Dn(waiting)">
      <formula>NOT(ISERROR(SEARCH("Dn(waiting)",E468)))</formula>
    </cfRule>
  </conditionalFormatting>
  <conditionalFormatting sqref="G466">
    <cfRule type="containsBlanks" dxfId="11515" priority="11513">
      <formula>LEN(TRIM(G466))=0</formula>
    </cfRule>
    <cfRule type="containsText" dxfId="11514" priority="11514" operator="containsText" text="Operational">
      <formula>NOT(ISERROR(SEARCH("Operational",G466)))</formula>
    </cfRule>
    <cfRule type="containsText" dxfId="11513" priority="11515" operator="containsText" text="Dn(service)">
      <formula>NOT(ISERROR(SEARCH("Dn(service)",G466)))</formula>
    </cfRule>
    <cfRule type="containsText" dxfId="11512" priority="11516" operator="containsText" text="Dn(waiting)">
      <formula>NOT(ISERROR(SEARCH("Dn(waiting)",G466)))</formula>
    </cfRule>
  </conditionalFormatting>
  <conditionalFormatting sqref="G467">
    <cfRule type="containsBlanks" dxfId="11511" priority="11509">
      <formula>LEN(TRIM(G467))=0</formula>
    </cfRule>
    <cfRule type="containsText" dxfId="11510" priority="11510" operator="containsText" text="Operational">
      <formula>NOT(ISERROR(SEARCH("Operational",G467)))</formula>
    </cfRule>
    <cfRule type="containsText" dxfId="11509" priority="11511" operator="containsText" text="Dn(service)">
      <formula>NOT(ISERROR(SEARCH("Dn(service)",G467)))</formula>
    </cfRule>
    <cfRule type="containsText" dxfId="11508" priority="11512" operator="containsText" text="Dn(waiting)">
      <formula>NOT(ISERROR(SEARCH("Dn(waiting)",G467)))</formula>
    </cfRule>
  </conditionalFormatting>
  <conditionalFormatting sqref="G465">
    <cfRule type="containsBlanks" dxfId="11507" priority="11505">
      <formula>LEN(TRIM(G465))=0</formula>
    </cfRule>
    <cfRule type="containsText" dxfId="11506" priority="11506" operator="containsText" text="Operational">
      <formula>NOT(ISERROR(SEARCH("Operational",G465)))</formula>
    </cfRule>
    <cfRule type="containsText" dxfId="11505" priority="11507" operator="containsText" text="Dn(service)">
      <formula>NOT(ISERROR(SEARCH("Dn(service)",G465)))</formula>
    </cfRule>
    <cfRule type="containsText" dxfId="11504" priority="11508" operator="containsText" text="Dn(waiting)">
      <formula>NOT(ISERROR(SEARCH("Dn(waiting)",G465)))</formula>
    </cfRule>
  </conditionalFormatting>
  <conditionalFormatting sqref="C467">
    <cfRule type="containsBlanks" dxfId="11503" priority="11501">
      <formula>LEN(TRIM(C467))=0</formula>
    </cfRule>
    <cfRule type="containsText" dxfId="11502" priority="11502" operator="containsText" text="Operational">
      <formula>NOT(ISERROR(SEARCH("Operational",C467)))</formula>
    </cfRule>
    <cfRule type="containsText" dxfId="11501" priority="11503" operator="containsText" text="Dn(service)">
      <formula>NOT(ISERROR(SEARCH("Dn(service)",C467)))</formula>
    </cfRule>
    <cfRule type="containsText" dxfId="11500" priority="11504" operator="containsText" text="Dn(waiting)">
      <formula>NOT(ISERROR(SEARCH("Dn(waiting)",C467)))</formula>
    </cfRule>
  </conditionalFormatting>
  <conditionalFormatting sqref="E469">
    <cfRule type="containsBlanks" dxfId="11499" priority="11497">
      <formula>LEN(TRIM(E469))=0</formula>
    </cfRule>
    <cfRule type="containsText" dxfId="11498" priority="11498" operator="containsText" text="Operational">
      <formula>NOT(ISERROR(SEARCH("Operational",E469)))</formula>
    </cfRule>
    <cfRule type="containsText" dxfId="11497" priority="11499" operator="containsText" text="Dn(service)">
      <formula>NOT(ISERROR(SEARCH("Dn(service)",E469)))</formula>
    </cfRule>
    <cfRule type="containsText" dxfId="11496" priority="11500" operator="containsText" text="Dn(waiting)">
      <formula>NOT(ISERROR(SEARCH("Dn(waiting)",E469)))</formula>
    </cfRule>
  </conditionalFormatting>
  <conditionalFormatting sqref="G469">
    <cfRule type="containsBlanks" dxfId="11495" priority="11493">
      <formula>LEN(TRIM(G469))=0</formula>
    </cfRule>
    <cfRule type="containsText" dxfId="11494" priority="11494" operator="containsText" text="Operational">
      <formula>NOT(ISERROR(SEARCH("Operational",G469)))</formula>
    </cfRule>
    <cfRule type="containsText" dxfId="11493" priority="11495" operator="containsText" text="Dn(service)">
      <formula>NOT(ISERROR(SEARCH("Dn(service)",G469)))</formula>
    </cfRule>
    <cfRule type="containsText" dxfId="11492" priority="11496" operator="containsText" text="Dn(waiting)">
      <formula>NOT(ISERROR(SEARCH("Dn(waiting)",G469)))</formula>
    </cfRule>
  </conditionalFormatting>
  <conditionalFormatting sqref="G470">
    <cfRule type="containsBlanks" dxfId="11491" priority="11489">
      <formula>LEN(TRIM(G470))=0</formula>
    </cfRule>
    <cfRule type="containsText" dxfId="11490" priority="11490" operator="containsText" text="Operational">
      <formula>NOT(ISERROR(SEARCH("Operational",G470)))</formula>
    </cfRule>
    <cfRule type="containsText" dxfId="11489" priority="11491" operator="containsText" text="Dn(service)">
      <formula>NOT(ISERROR(SEARCH("Dn(service)",G470)))</formula>
    </cfRule>
    <cfRule type="containsText" dxfId="11488" priority="11492" operator="containsText" text="Dn(waiting)">
      <formula>NOT(ISERROR(SEARCH("Dn(waiting)",G470)))</formula>
    </cfRule>
  </conditionalFormatting>
  <conditionalFormatting sqref="G471">
    <cfRule type="containsBlanks" dxfId="11487" priority="11485">
      <formula>LEN(TRIM(G471))=0</formula>
    </cfRule>
    <cfRule type="containsText" dxfId="11486" priority="11486" operator="containsText" text="Operational">
      <formula>NOT(ISERROR(SEARCH("Operational",G471)))</formula>
    </cfRule>
    <cfRule type="containsText" dxfId="11485" priority="11487" operator="containsText" text="Dn(service)">
      <formula>NOT(ISERROR(SEARCH("Dn(service)",G471)))</formula>
    </cfRule>
    <cfRule type="containsText" dxfId="11484" priority="11488" operator="containsText" text="Dn(waiting)">
      <formula>NOT(ISERROR(SEARCH("Dn(waiting)",G471)))</formula>
    </cfRule>
  </conditionalFormatting>
  <conditionalFormatting sqref="F470">
    <cfRule type="containsBlanks" dxfId="11483" priority="11481">
      <formula>LEN(TRIM(F470))=0</formula>
    </cfRule>
    <cfRule type="containsText" dxfId="11482" priority="11482" operator="containsText" text="Operational">
      <formula>NOT(ISERROR(SEARCH("Operational",F470)))</formula>
    </cfRule>
    <cfRule type="containsText" dxfId="11481" priority="11483" operator="containsText" text="Dn(service)">
      <formula>NOT(ISERROR(SEARCH("Dn(service)",F470)))</formula>
    </cfRule>
    <cfRule type="containsText" dxfId="11480" priority="11484" operator="containsText" text="Dn(waiting)">
      <formula>NOT(ISERROR(SEARCH("Dn(waiting)",F470)))</formula>
    </cfRule>
  </conditionalFormatting>
  <conditionalFormatting sqref="F471">
    <cfRule type="containsBlanks" dxfId="11479" priority="11477">
      <formula>LEN(TRIM(F471))=0</formula>
    </cfRule>
    <cfRule type="containsText" dxfId="11478" priority="11478" operator="containsText" text="Operational">
      <formula>NOT(ISERROR(SEARCH("Operational",F471)))</formula>
    </cfRule>
    <cfRule type="containsText" dxfId="11477" priority="11479" operator="containsText" text="Dn(service)">
      <formula>NOT(ISERROR(SEARCH("Dn(service)",F471)))</formula>
    </cfRule>
    <cfRule type="containsText" dxfId="11476" priority="11480" operator="containsText" text="Dn(waiting)">
      <formula>NOT(ISERROR(SEARCH("Dn(waiting)",F471)))</formula>
    </cfRule>
  </conditionalFormatting>
  <conditionalFormatting sqref="F473">
    <cfRule type="containsBlanks" dxfId="11475" priority="11473">
      <formula>LEN(TRIM(F473))=0</formula>
    </cfRule>
    <cfRule type="containsText" dxfId="11474" priority="11474" operator="containsText" text="Operational">
      <formula>NOT(ISERROR(SEARCH("Operational",F473)))</formula>
    </cfRule>
    <cfRule type="containsText" dxfId="11473" priority="11475" operator="containsText" text="Dn(service)">
      <formula>NOT(ISERROR(SEARCH("Dn(service)",F473)))</formula>
    </cfRule>
    <cfRule type="containsText" dxfId="11472" priority="11476" operator="containsText" text="Dn(waiting)">
      <formula>NOT(ISERROR(SEARCH("Dn(waiting)",F473)))</formula>
    </cfRule>
  </conditionalFormatting>
  <conditionalFormatting sqref="F472">
    <cfRule type="containsBlanks" dxfId="11471" priority="11469">
      <formula>LEN(TRIM(F472))=0</formula>
    </cfRule>
    <cfRule type="containsText" dxfId="11470" priority="11470" operator="containsText" text="Operational">
      <formula>NOT(ISERROR(SEARCH("Operational",F472)))</formula>
    </cfRule>
    <cfRule type="containsText" dxfId="11469" priority="11471" operator="containsText" text="Dn(service)">
      <formula>NOT(ISERROR(SEARCH("Dn(service)",F472)))</formula>
    </cfRule>
    <cfRule type="containsText" dxfId="11468" priority="11472" operator="containsText" text="Dn(waiting)">
      <formula>NOT(ISERROR(SEARCH("Dn(waiting)",F472)))</formula>
    </cfRule>
  </conditionalFormatting>
  <conditionalFormatting sqref="D474">
    <cfRule type="containsBlanks" dxfId="11467" priority="11465">
      <formula>LEN(TRIM(D474))=0</formula>
    </cfRule>
    <cfRule type="containsText" dxfId="11466" priority="11466" operator="containsText" text="Operational">
      <formula>NOT(ISERROR(SEARCH("Operational",D474)))</formula>
    </cfRule>
    <cfRule type="containsText" dxfId="11465" priority="11467" operator="containsText" text="Dn(service)">
      <formula>NOT(ISERROR(SEARCH("Dn(service)",D474)))</formula>
    </cfRule>
    <cfRule type="containsText" dxfId="11464" priority="11468" operator="containsText" text="Dn(waiting)">
      <formula>NOT(ISERROR(SEARCH("Dn(waiting)",D474)))</formula>
    </cfRule>
  </conditionalFormatting>
  <conditionalFormatting sqref="D475">
    <cfRule type="containsBlanks" dxfId="11463" priority="11461">
      <formula>LEN(TRIM(D475))=0</formula>
    </cfRule>
    <cfRule type="containsText" dxfId="11462" priority="11462" operator="containsText" text="Operational">
      <formula>NOT(ISERROR(SEARCH("Operational",D475)))</formula>
    </cfRule>
    <cfRule type="containsText" dxfId="11461" priority="11463" operator="containsText" text="Dn(service)">
      <formula>NOT(ISERROR(SEARCH("Dn(service)",D475)))</formula>
    </cfRule>
    <cfRule type="containsText" dxfId="11460" priority="11464" operator="containsText" text="Dn(waiting)">
      <formula>NOT(ISERROR(SEARCH("Dn(waiting)",D475)))</formula>
    </cfRule>
  </conditionalFormatting>
  <conditionalFormatting sqref="D476">
    <cfRule type="containsBlanks" dxfId="11459" priority="11457">
      <formula>LEN(TRIM(D476))=0</formula>
    </cfRule>
    <cfRule type="containsText" dxfId="11458" priority="11458" operator="containsText" text="Operational">
      <formula>NOT(ISERROR(SEARCH("Operational",D476)))</formula>
    </cfRule>
    <cfRule type="containsText" dxfId="11457" priority="11459" operator="containsText" text="Dn(service)">
      <formula>NOT(ISERROR(SEARCH("Dn(service)",D476)))</formula>
    </cfRule>
    <cfRule type="containsText" dxfId="11456" priority="11460" operator="containsText" text="Dn(waiting)">
      <formula>NOT(ISERROR(SEARCH("Dn(waiting)",D476)))</formula>
    </cfRule>
  </conditionalFormatting>
  <conditionalFormatting sqref="D477">
    <cfRule type="containsBlanks" dxfId="11455" priority="11453">
      <formula>LEN(TRIM(D477))=0</formula>
    </cfRule>
    <cfRule type="containsText" dxfId="11454" priority="11454" operator="containsText" text="Operational">
      <formula>NOT(ISERROR(SEARCH("Operational",D477)))</formula>
    </cfRule>
    <cfRule type="containsText" dxfId="11453" priority="11455" operator="containsText" text="Dn(service)">
      <formula>NOT(ISERROR(SEARCH("Dn(service)",D477)))</formula>
    </cfRule>
    <cfRule type="containsText" dxfId="11452" priority="11456" operator="containsText" text="Dn(waiting)">
      <formula>NOT(ISERROR(SEARCH("Dn(waiting)",D477)))</formula>
    </cfRule>
  </conditionalFormatting>
  <conditionalFormatting sqref="C478">
    <cfRule type="containsBlanks" dxfId="11451" priority="11449">
      <formula>LEN(TRIM(C478))=0</formula>
    </cfRule>
    <cfRule type="containsText" dxfId="11450" priority="11450" operator="containsText" text="Operational">
      <formula>NOT(ISERROR(SEARCH("Operational",C478)))</formula>
    </cfRule>
    <cfRule type="containsText" dxfId="11449" priority="11451" operator="containsText" text="Dn(service)">
      <formula>NOT(ISERROR(SEARCH("Dn(service)",C478)))</formula>
    </cfRule>
    <cfRule type="containsText" dxfId="11448" priority="11452" operator="containsText" text="Dn(waiting)">
      <formula>NOT(ISERROR(SEARCH("Dn(waiting)",C478)))</formula>
    </cfRule>
  </conditionalFormatting>
  <conditionalFormatting sqref="C479">
    <cfRule type="containsBlanks" dxfId="11447" priority="11445">
      <formula>LEN(TRIM(C479))=0</formula>
    </cfRule>
    <cfRule type="containsText" dxfId="11446" priority="11446" operator="containsText" text="Operational">
      <formula>NOT(ISERROR(SEARCH("Operational",C479)))</formula>
    </cfRule>
    <cfRule type="containsText" dxfId="11445" priority="11447" operator="containsText" text="Dn(service)">
      <formula>NOT(ISERROR(SEARCH("Dn(service)",C479)))</formula>
    </cfRule>
    <cfRule type="containsText" dxfId="11444" priority="11448" operator="containsText" text="Dn(waiting)">
      <formula>NOT(ISERROR(SEARCH("Dn(waiting)",C479)))</formula>
    </cfRule>
  </conditionalFormatting>
  <conditionalFormatting sqref="C480">
    <cfRule type="containsBlanks" dxfId="11443" priority="11441">
      <formula>LEN(TRIM(C480))=0</formula>
    </cfRule>
    <cfRule type="containsText" dxfId="11442" priority="11442" operator="containsText" text="Operational">
      <formula>NOT(ISERROR(SEARCH("Operational",C480)))</formula>
    </cfRule>
    <cfRule type="containsText" dxfId="11441" priority="11443" operator="containsText" text="Dn(service)">
      <formula>NOT(ISERROR(SEARCH("Dn(service)",C480)))</formula>
    </cfRule>
    <cfRule type="containsText" dxfId="11440" priority="11444" operator="containsText" text="Dn(waiting)">
      <formula>NOT(ISERROR(SEARCH("Dn(waiting)",C480)))</formula>
    </cfRule>
  </conditionalFormatting>
  <conditionalFormatting sqref="C481">
    <cfRule type="containsBlanks" dxfId="11439" priority="11437">
      <formula>LEN(TRIM(C481))=0</formula>
    </cfRule>
    <cfRule type="containsText" dxfId="11438" priority="11438" operator="containsText" text="Operational">
      <formula>NOT(ISERROR(SEARCH("Operational",C481)))</formula>
    </cfRule>
    <cfRule type="containsText" dxfId="11437" priority="11439" operator="containsText" text="Dn(service)">
      <formula>NOT(ISERROR(SEARCH("Dn(service)",C481)))</formula>
    </cfRule>
    <cfRule type="containsText" dxfId="11436" priority="11440" operator="containsText" text="Dn(waiting)">
      <formula>NOT(ISERROR(SEARCH("Dn(waiting)",C481)))</formula>
    </cfRule>
  </conditionalFormatting>
  <conditionalFormatting sqref="C482">
    <cfRule type="containsBlanks" dxfId="11435" priority="11433">
      <formula>LEN(TRIM(C482))=0</formula>
    </cfRule>
    <cfRule type="containsText" dxfId="11434" priority="11434" operator="containsText" text="Operational">
      <formula>NOT(ISERROR(SEARCH("Operational",C482)))</formula>
    </cfRule>
    <cfRule type="containsText" dxfId="11433" priority="11435" operator="containsText" text="Dn(service)">
      <formula>NOT(ISERROR(SEARCH("Dn(service)",C482)))</formula>
    </cfRule>
    <cfRule type="containsText" dxfId="11432" priority="11436" operator="containsText" text="Dn(waiting)">
      <formula>NOT(ISERROR(SEARCH("Dn(waiting)",C482)))</formula>
    </cfRule>
  </conditionalFormatting>
  <conditionalFormatting sqref="G475">
    <cfRule type="containsBlanks" dxfId="11431" priority="11429">
      <formula>LEN(TRIM(G475))=0</formula>
    </cfRule>
    <cfRule type="containsText" dxfId="11430" priority="11430" operator="containsText" text="Operational">
      <formula>NOT(ISERROR(SEARCH("Operational",G475)))</formula>
    </cfRule>
    <cfRule type="containsText" dxfId="11429" priority="11431" operator="containsText" text="Dn(service)">
      <formula>NOT(ISERROR(SEARCH("Dn(service)",G475)))</formula>
    </cfRule>
    <cfRule type="containsText" dxfId="11428" priority="11432" operator="containsText" text="Dn(waiting)">
      <formula>NOT(ISERROR(SEARCH("Dn(waiting)",G475)))</formula>
    </cfRule>
  </conditionalFormatting>
  <conditionalFormatting sqref="G476">
    <cfRule type="containsBlanks" dxfId="11427" priority="11425">
      <formula>LEN(TRIM(G476))=0</formula>
    </cfRule>
    <cfRule type="containsText" dxfId="11426" priority="11426" operator="containsText" text="Operational">
      <formula>NOT(ISERROR(SEARCH("Operational",G476)))</formula>
    </cfRule>
    <cfRule type="containsText" dxfId="11425" priority="11427" operator="containsText" text="Dn(service)">
      <formula>NOT(ISERROR(SEARCH("Dn(service)",G476)))</formula>
    </cfRule>
    <cfRule type="containsText" dxfId="11424" priority="11428" operator="containsText" text="Dn(waiting)">
      <formula>NOT(ISERROR(SEARCH("Dn(waiting)",G476)))</formula>
    </cfRule>
  </conditionalFormatting>
  <conditionalFormatting sqref="G477">
    <cfRule type="containsBlanks" dxfId="11423" priority="11421">
      <formula>LEN(TRIM(G477))=0</formula>
    </cfRule>
    <cfRule type="containsText" dxfId="11422" priority="11422" operator="containsText" text="Operational">
      <formula>NOT(ISERROR(SEARCH("Operational",G477)))</formula>
    </cfRule>
    <cfRule type="containsText" dxfId="11421" priority="11423" operator="containsText" text="Dn(service)">
      <formula>NOT(ISERROR(SEARCH("Dn(service)",G477)))</formula>
    </cfRule>
    <cfRule type="containsText" dxfId="11420" priority="11424" operator="containsText" text="Dn(waiting)">
      <formula>NOT(ISERROR(SEARCH("Dn(waiting)",G477)))</formula>
    </cfRule>
  </conditionalFormatting>
  <conditionalFormatting sqref="G482">
    <cfRule type="containsBlanks" dxfId="11419" priority="11417">
      <formula>LEN(TRIM(G482))=0</formula>
    </cfRule>
    <cfRule type="containsText" dxfId="11418" priority="11418" operator="containsText" text="Operational">
      <formula>NOT(ISERROR(SEARCH("Operational",G482)))</formula>
    </cfRule>
    <cfRule type="containsText" dxfId="11417" priority="11419" operator="containsText" text="Dn(service)">
      <formula>NOT(ISERROR(SEARCH("Dn(service)",G482)))</formula>
    </cfRule>
    <cfRule type="containsText" dxfId="11416" priority="11420" operator="containsText" text="Dn(waiting)">
      <formula>NOT(ISERROR(SEARCH("Dn(waiting)",G482)))</formula>
    </cfRule>
  </conditionalFormatting>
  <conditionalFormatting sqref="G483">
    <cfRule type="containsBlanks" dxfId="11415" priority="11413">
      <formula>LEN(TRIM(G483))=0</formula>
    </cfRule>
    <cfRule type="containsText" dxfId="11414" priority="11414" operator="containsText" text="Operational">
      <formula>NOT(ISERROR(SEARCH("Operational",G483)))</formula>
    </cfRule>
    <cfRule type="containsText" dxfId="11413" priority="11415" operator="containsText" text="Dn(service)">
      <formula>NOT(ISERROR(SEARCH("Dn(service)",G483)))</formula>
    </cfRule>
    <cfRule type="containsText" dxfId="11412" priority="11416" operator="containsText" text="Dn(waiting)">
      <formula>NOT(ISERROR(SEARCH("Dn(waiting)",G483)))</formula>
    </cfRule>
  </conditionalFormatting>
  <conditionalFormatting sqref="G484">
    <cfRule type="containsBlanks" dxfId="11411" priority="11409">
      <formula>LEN(TRIM(G484))=0</formula>
    </cfRule>
    <cfRule type="containsText" dxfId="11410" priority="11410" operator="containsText" text="Operational">
      <formula>NOT(ISERROR(SEARCH("Operational",G484)))</formula>
    </cfRule>
    <cfRule type="containsText" dxfId="11409" priority="11411" operator="containsText" text="Dn(service)">
      <formula>NOT(ISERROR(SEARCH("Dn(service)",G484)))</formula>
    </cfRule>
    <cfRule type="containsText" dxfId="11408" priority="11412" operator="containsText" text="Dn(waiting)">
      <formula>NOT(ISERROR(SEARCH("Dn(waiting)",G484)))</formula>
    </cfRule>
  </conditionalFormatting>
  <conditionalFormatting sqref="G485">
    <cfRule type="containsBlanks" dxfId="11407" priority="11405">
      <formula>LEN(TRIM(G485))=0</formula>
    </cfRule>
    <cfRule type="containsText" dxfId="11406" priority="11406" operator="containsText" text="Operational">
      <formula>NOT(ISERROR(SEARCH("Operational",G485)))</formula>
    </cfRule>
    <cfRule type="containsText" dxfId="11405" priority="11407" operator="containsText" text="Dn(service)">
      <formula>NOT(ISERROR(SEARCH("Dn(service)",G485)))</formula>
    </cfRule>
    <cfRule type="containsText" dxfId="11404" priority="11408" operator="containsText" text="Dn(waiting)">
      <formula>NOT(ISERROR(SEARCH("Dn(waiting)",G485)))</formula>
    </cfRule>
  </conditionalFormatting>
  <conditionalFormatting sqref="G486">
    <cfRule type="containsBlanks" dxfId="11403" priority="11401">
      <formula>LEN(TRIM(G486))=0</formula>
    </cfRule>
    <cfRule type="containsText" dxfId="11402" priority="11402" operator="containsText" text="Operational">
      <formula>NOT(ISERROR(SEARCH("Operational",G486)))</formula>
    </cfRule>
    <cfRule type="containsText" dxfId="11401" priority="11403" operator="containsText" text="Dn(service)">
      <formula>NOT(ISERROR(SEARCH("Dn(service)",G486)))</formula>
    </cfRule>
    <cfRule type="containsText" dxfId="11400" priority="11404" operator="containsText" text="Dn(waiting)">
      <formula>NOT(ISERROR(SEARCH("Dn(waiting)",G486)))</formula>
    </cfRule>
  </conditionalFormatting>
  <conditionalFormatting sqref="E481">
    <cfRule type="containsBlanks" dxfId="11399" priority="11397">
      <formula>LEN(TRIM(E481))=0</formula>
    </cfRule>
    <cfRule type="containsText" dxfId="11398" priority="11398" operator="containsText" text="Operational">
      <formula>NOT(ISERROR(SEARCH("Operational",E481)))</formula>
    </cfRule>
    <cfRule type="containsText" dxfId="11397" priority="11399" operator="containsText" text="Dn(service)">
      <formula>NOT(ISERROR(SEARCH("Dn(service)",E481)))</formula>
    </cfRule>
    <cfRule type="containsText" dxfId="11396" priority="11400" operator="containsText" text="Dn(waiting)">
      <formula>NOT(ISERROR(SEARCH("Dn(waiting)",E481)))</formula>
    </cfRule>
  </conditionalFormatting>
  <conditionalFormatting sqref="E486">
    <cfRule type="containsBlanks" dxfId="11395" priority="11393">
      <formula>LEN(TRIM(E486))=0</formula>
    </cfRule>
    <cfRule type="containsText" dxfId="11394" priority="11394" operator="containsText" text="Operational">
      <formula>NOT(ISERROR(SEARCH("Operational",E486)))</formula>
    </cfRule>
    <cfRule type="containsText" dxfId="11393" priority="11395" operator="containsText" text="Dn(service)">
      <formula>NOT(ISERROR(SEARCH("Dn(service)",E486)))</formula>
    </cfRule>
    <cfRule type="containsText" dxfId="11392" priority="11396" operator="containsText" text="Dn(waiting)">
      <formula>NOT(ISERROR(SEARCH("Dn(waiting)",E486)))</formula>
    </cfRule>
  </conditionalFormatting>
  <conditionalFormatting sqref="E487">
    <cfRule type="containsBlanks" dxfId="11391" priority="11389">
      <formula>LEN(TRIM(E487))=0</formula>
    </cfRule>
    <cfRule type="containsText" dxfId="11390" priority="11390" operator="containsText" text="Operational">
      <formula>NOT(ISERROR(SEARCH("Operational",E487)))</formula>
    </cfRule>
    <cfRule type="containsText" dxfId="11389" priority="11391" operator="containsText" text="Dn(service)">
      <formula>NOT(ISERROR(SEARCH("Dn(service)",E487)))</formula>
    </cfRule>
    <cfRule type="containsText" dxfId="11388" priority="11392" operator="containsText" text="Dn(waiting)">
      <formula>NOT(ISERROR(SEARCH("Dn(waiting)",E487)))</formula>
    </cfRule>
  </conditionalFormatting>
  <conditionalFormatting sqref="E488">
    <cfRule type="containsBlanks" dxfId="11387" priority="11385">
      <formula>LEN(TRIM(E488))=0</formula>
    </cfRule>
    <cfRule type="containsText" dxfId="11386" priority="11386" operator="containsText" text="Operational">
      <formula>NOT(ISERROR(SEARCH("Operational",E488)))</formula>
    </cfRule>
    <cfRule type="containsText" dxfId="11385" priority="11387" operator="containsText" text="Dn(service)">
      <formula>NOT(ISERROR(SEARCH("Dn(service)",E488)))</formula>
    </cfRule>
    <cfRule type="containsText" dxfId="11384" priority="11388" operator="containsText" text="Dn(waiting)">
      <formula>NOT(ISERROR(SEARCH("Dn(waiting)",E488)))</formula>
    </cfRule>
  </conditionalFormatting>
  <conditionalFormatting sqref="E489">
    <cfRule type="containsBlanks" dxfId="11383" priority="11381">
      <formula>LEN(TRIM(E489))=0</formula>
    </cfRule>
    <cfRule type="containsText" dxfId="11382" priority="11382" operator="containsText" text="Operational">
      <formula>NOT(ISERROR(SEARCH("Operational",E489)))</formula>
    </cfRule>
    <cfRule type="containsText" dxfId="11381" priority="11383" operator="containsText" text="Dn(service)">
      <formula>NOT(ISERROR(SEARCH("Dn(service)",E489)))</formula>
    </cfRule>
    <cfRule type="containsText" dxfId="11380" priority="11384" operator="containsText" text="Dn(waiting)">
      <formula>NOT(ISERROR(SEARCH("Dn(waiting)",E489)))</formula>
    </cfRule>
  </conditionalFormatting>
  <conditionalFormatting sqref="E490">
    <cfRule type="containsBlanks" dxfId="11379" priority="11377">
      <formula>LEN(TRIM(E490))=0</formula>
    </cfRule>
    <cfRule type="containsText" dxfId="11378" priority="11378" operator="containsText" text="Operational">
      <formula>NOT(ISERROR(SEARCH("Operational",E490)))</formula>
    </cfRule>
    <cfRule type="containsText" dxfId="11377" priority="11379" operator="containsText" text="Dn(service)">
      <formula>NOT(ISERROR(SEARCH("Dn(service)",E490)))</formula>
    </cfRule>
    <cfRule type="containsText" dxfId="11376" priority="11380" operator="containsText" text="Dn(waiting)">
      <formula>NOT(ISERROR(SEARCH("Dn(waiting)",E490)))</formula>
    </cfRule>
  </conditionalFormatting>
  <conditionalFormatting sqref="F490">
    <cfRule type="containsBlanks" dxfId="11375" priority="11373">
      <formula>LEN(TRIM(F490))=0</formula>
    </cfRule>
    <cfRule type="containsText" dxfId="11374" priority="11374" operator="containsText" text="Operational">
      <formula>NOT(ISERROR(SEARCH("Operational",F490)))</formula>
    </cfRule>
    <cfRule type="containsText" dxfId="11373" priority="11375" operator="containsText" text="Dn(service)">
      <formula>NOT(ISERROR(SEARCH("Dn(service)",F490)))</formula>
    </cfRule>
    <cfRule type="containsText" dxfId="11372" priority="11376" operator="containsText" text="Dn(waiting)">
      <formula>NOT(ISERROR(SEARCH("Dn(waiting)",F490)))</formula>
    </cfRule>
  </conditionalFormatting>
  <conditionalFormatting sqref="F491">
    <cfRule type="containsBlanks" dxfId="11371" priority="11369">
      <formula>LEN(TRIM(F491))=0</formula>
    </cfRule>
    <cfRule type="containsText" dxfId="11370" priority="11370" operator="containsText" text="Operational">
      <formula>NOT(ISERROR(SEARCH("Operational",F491)))</formula>
    </cfRule>
    <cfRule type="containsText" dxfId="11369" priority="11371" operator="containsText" text="Dn(service)">
      <formula>NOT(ISERROR(SEARCH("Dn(service)",F491)))</formula>
    </cfRule>
    <cfRule type="containsText" dxfId="11368" priority="11372" operator="containsText" text="Dn(waiting)">
      <formula>NOT(ISERROR(SEARCH("Dn(waiting)",F491)))</formula>
    </cfRule>
  </conditionalFormatting>
  <conditionalFormatting sqref="F492">
    <cfRule type="containsBlanks" dxfId="11367" priority="11365">
      <formula>LEN(TRIM(F492))=0</formula>
    </cfRule>
    <cfRule type="containsText" dxfId="11366" priority="11366" operator="containsText" text="Operational">
      <formula>NOT(ISERROR(SEARCH("Operational",F492)))</formula>
    </cfRule>
    <cfRule type="containsText" dxfId="11365" priority="11367" operator="containsText" text="Dn(service)">
      <formula>NOT(ISERROR(SEARCH("Dn(service)",F492)))</formula>
    </cfRule>
    <cfRule type="containsText" dxfId="11364" priority="11368" operator="containsText" text="Dn(waiting)">
      <formula>NOT(ISERROR(SEARCH("Dn(waiting)",F492)))</formula>
    </cfRule>
  </conditionalFormatting>
  <conditionalFormatting sqref="F493">
    <cfRule type="containsBlanks" dxfId="11363" priority="11361">
      <formula>LEN(TRIM(F493))=0</formula>
    </cfRule>
    <cfRule type="containsText" dxfId="11362" priority="11362" operator="containsText" text="Operational">
      <formula>NOT(ISERROR(SEARCH("Operational",F493)))</formula>
    </cfRule>
    <cfRule type="containsText" dxfId="11361" priority="11363" operator="containsText" text="Dn(service)">
      <formula>NOT(ISERROR(SEARCH("Dn(service)",F493)))</formula>
    </cfRule>
    <cfRule type="containsText" dxfId="11360" priority="11364" operator="containsText" text="Dn(waiting)">
      <formula>NOT(ISERROR(SEARCH("Dn(waiting)",F493)))</formula>
    </cfRule>
  </conditionalFormatting>
  <conditionalFormatting sqref="F494">
    <cfRule type="containsBlanks" dxfId="11359" priority="11357">
      <formula>LEN(TRIM(F494))=0</formula>
    </cfRule>
    <cfRule type="containsText" dxfId="11358" priority="11358" operator="containsText" text="Operational">
      <formula>NOT(ISERROR(SEARCH("Operational",F494)))</formula>
    </cfRule>
    <cfRule type="containsText" dxfId="11357" priority="11359" operator="containsText" text="Dn(service)">
      <formula>NOT(ISERROR(SEARCH("Dn(service)",F494)))</formula>
    </cfRule>
    <cfRule type="containsText" dxfId="11356" priority="11360" operator="containsText" text="Dn(waiting)">
      <formula>NOT(ISERROR(SEARCH("Dn(waiting)",F494)))</formula>
    </cfRule>
  </conditionalFormatting>
  <conditionalFormatting sqref="D487">
    <cfRule type="containsBlanks" dxfId="11355" priority="11353">
      <formula>LEN(TRIM(D487))=0</formula>
    </cfRule>
    <cfRule type="containsText" dxfId="11354" priority="11354" operator="containsText" text="Operational">
      <formula>NOT(ISERROR(SEARCH("Operational",D487)))</formula>
    </cfRule>
    <cfRule type="containsText" dxfId="11353" priority="11355" operator="containsText" text="Dn(service)">
      <formula>NOT(ISERROR(SEARCH("Dn(service)",D487)))</formula>
    </cfRule>
    <cfRule type="containsText" dxfId="11352" priority="11356" operator="containsText" text="Dn(waiting)">
      <formula>NOT(ISERROR(SEARCH("Dn(waiting)",D487)))</formula>
    </cfRule>
  </conditionalFormatting>
  <conditionalFormatting sqref="D488">
    <cfRule type="containsBlanks" dxfId="11351" priority="11349">
      <formula>LEN(TRIM(D488))=0</formula>
    </cfRule>
    <cfRule type="containsText" dxfId="11350" priority="11350" operator="containsText" text="Operational">
      <formula>NOT(ISERROR(SEARCH("Operational",D488)))</formula>
    </cfRule>
    <cfRule type="containsText" dxfId="11349" priority="11351" operator="containsText" text="Dn(service)">
      <formula>NOT(ISERROR(SEARCH("Dn(service)",D488)))</formula>
    </cfRule>
    <cfRule type="containsText" dxfId="11348" priority="11352" operator="containsText" text="Dn(waiting)">
      <formula>NOT(ISERROR(SEARCH("Dn(waiting)",D488)))</formula>
    </cfRule>
  </conditionalFormatting>
  <conditionalFormatting sqref="D489">
    <cfRule type="containsBlanks" dxfId="11347" priority="11345">
      <formula>LEN(TRIM(D489))=0</formula>
    </cfRule>
    <cfRule type="containsText" dxfId="11346" priority="11346" operator="containsText" text="Operational">
      <formula>NOT(ISERROR(SEARCH("Operational",D489)))</formula>
    </cfRule>
    <cfRule type="containsText" dxfId="11345" priority="11347" operator="containsText" text="Dn(service)">
      <formula>NOT(ISERROR(SEARCH("Dn(service)",D489)))</formula>
    </cfRule>
    <cfRule type="containsText" dxfId="11344" priority="11348" operator="containsText" text="Dn(waiting)">
      <formula>NOT(ISERROR(SEARCH("Dn(waiting)",D489)))</formula>
    </cfRule>
  </conditionalFormatting>
  <conditionalFormatting sqref="D495">
    <cfRule type="containsBlanks" dxfId="11343" priority="11341">
      <formula>LEN(TRIM(D495))=0</formula>
    </cfRule>
    <cfRule type="containsText" dxfId="11342" priority="11342" operator="containsText" text="Operational">
      <formula>NOT(ISERROR(SEARCH("Operational",D495)))</formula>
    </cfRule>
    <cfRule type="containsText" dxfId="11341" priority="11343" operator="containsText" text="Dn(service)">
      <formula>NOT(ISERROR(SEARCH("Dn(service)",D495)))</formula>
    </cfRule>
    <cfRule type="containsText" dxfId="11340" priority="11344" operator="containsText" text="Dn(waiting)">
      <formula>NOT(ISERROR(SEARCH("Dn(waiting)",D495)))</formula>
    </cfRule>
  </conditionalFormatting>
  <conditionalFormatting sqref="D496">
    <cfRule type="containsBlanks" dxfId="11339" priority="11337">
      <formula>LEN(TRIM(D496))=0</formula>
    </cfRule>
    <cfRule type="containsText" dxfId="11338" priority="11338" operator="containsText" text="Operational">
      <formula>NOT(ISERROR(SEARCH("Operational",D496)))</formula>
    </cfRule>
    <cfRule type="containsText" dxfId="11337" priority="11339" operator="containsText" text="Dn(service)">
      <formula>NOT(ISERROR(SEARCH("Dn(service)",D496)))</formula>
    </cfRule>
    <cfRule type="containsText" dxfId="11336" priority="11340" operator="containsText" text="Dn(waiting)">
      <formula>NOT(ISERROR(SEARCH("Dn(waiting)",D496)))</formula>
    </cfRule>
  </conditionalFormatting>
  <conditionalFormatting sqref="D497">
    <cfRule type="containsBlanks" dxfId="11335" priority="11333">
      <formula>LEN(TRIM(D497))=0</formula>
    </cfRule>
    <cfRule type="containsText" dxfId="11334" priority="11334" operator="containsText" text="Operational">
      <formula>NOT(ISERROR(SEARCH("Operational",D497)))</formula>
    </cfRule>
    <cfRule type="containsText" dxfId="11333" priority="11335" operator="containsText" text="Dn(service)">
      <formula>NOT(ISERROR(SEARCH("Dn(service)",D497)))</formula>
    </cfRule>
    <cfRule type="containsText" dxfId="11332" priority="11336" operator="containsText" text="Dn(waiting)">
      <formula>NOT(ISERROR(SEARCH("Dn(waiting)",D497)))</formula>
    </cfRule>
  </conditionalFormatting>
  <conditionalFormatting sqref="D498">
    <cfRule type="containsBlanks" dxfId="11331" priority="11329">
      <formula>LEN(TRIM(D498))=0</formula>
    </cfRule>
    <cfRule type="containsText" dxfId="11330" priority="11330" operator="containsText" text="Operational">
      <formula>NOT(ISERROR(SEARCH("Operational",D498)))</formula>
    </cfRule>
    <cfRule type="containsText" dxfId="11329" priority="11331" operator="containsText" text="Dn(service)">
      <formula>NOT(ISERROR(SEARCH("Dn(service)",D498)))</formula>
    </cfRule>
    <cfRule type="containsText" dxfId="11328" priority="11332" operator="containsText" text="Dn(waiting)">
      <formula>NOT(ISERROR(SEARCH("Dn(waiting)",D498)))</formula>
    </cfRule>
  </conditionalFormatting>
  <conditionalFormatting sqref="D499">
    <cfRule type="containsBlanks" dxfId="11327" priority="11325">
      <formula>LEN(TRIM(D499))=0</formula>
    </cfRule>
    <cfRule type="containsText" dxfId="11326" priority="11326" operator="containsText" text="Operational">
      <formula>NOT(ISERROR(SEARCH("Operational",D499)))</formula>
    </cfRule>
    <cfRule type="containsText" dxfId="11325" priority="11327" operator="containsText" text="Dn(service)">
      <formula>NOT(ISERROR(SEARCH("Dn(service)",D499)))</formula>
    </cfRule>
    <cfRule type="containsText" dxfId="11324" priority="11328" operator="containsText" text="Dn(waiting)">
      <formula>NOT(ISERROR(SEARCH("Dn(waiting)",D499)))</formula>
    </cfRule>
  </conditionalFormatting>
  <conditionalFormatting sqref="C493">
    <cfRule type="containsBlanks" dxfId="11323" priority="11321">
      <formula>LEN(TRIM(C493))=0</formula>
    </cfRule>
    <cfRule type="containsText" dxfId="11322" priority="11322" operator="containsText" text="Operational">
      <formula>NOT(ISERROR(SEARCH("Operational",C493)))</formula>
    </cfRule>
    <cfRule type="containsText" dxfId="11321" priority="11323" operator="containsText" text="Dn(service)">
      <formula>NOT(ISERROR(SEARCH("Dn(service)",C493)))</formula>
    </cfRule>
    <cfRule type="containsText" dxfId="11320" priority="11324" operator="containsText" text="Dn(waiting)">
      <formula>NOT(ISERROR(SEARCH("Dn(waiting)",C493)))</formula>
    </cfRule>
  </conditionalFormatting>
  <conditionalFormatting sqref="C499">
    <cfRule type="containsBlanks" dxfId="11319" priority="11317">
      <formula>LEN(TRIM(C499))=0</formula>
    </cfRule>
    <cfRule type="containsText" dxfId="11318" priority="11318" operator="containsText" text="Operational">
      <formula>NOT(ISERROR(SEARCH("Operational",C499)))</formula>
    </cfRule>
    <cfRule type="containsText" dxfId="11317" priority="11319" operator="containsText" text="Dn(service)">
      <formula>NOT(ISERROR(SEARCH("Dn(service)",C499)))</formula>
    </cfRule>
    <cfRule type="containsText" dxfId="11316" priority="11320" operator="containsText" text="Dn(waiting)">
      <formula>NOT(ISERROR(SEARCH("Dn(waiting)",C499)))</formula>
    </cfRule>
  </conditionalFormatting>
  <conditionalFormatting sqref="C500">
    <cfRule type="containsBlanks" dxfId="11315" priority="11313">
      <formula>LEN(TRIM(C500))=0</formula>
    </cfRule>
    <cfRule type="containsText" dxfId="11314" priority="11314" operator="containsText" text="Operational">
      <formula>NOT(ISERROR(SEARCH("Operational",C500)))</formula>
    </cfRule>
    <cfRule type="containsText" dxfId="11313" priority="11315" operator="containsText" text="Dn(service)">
      <formula>NOT(ISERROR(SEARCH("Dn(service)",C500)))</formula>
    </cfRule>
    <cfRule type="containsText" dxfId="11312" priority="11316" operator="containsText" text="Dn(waiting)">
      <formula>NOT(ISERROR(SEARCH("Dn(waiting)",C500)))</formula>
    </cfRule>
  </conditionalFormatting>
  <conditionalFormatting sqref="C501">
    <cfRule type="containsBlanks" dxfId="11311" priority="11309">
      <formula>LEN(TRIM(C501))=0</formula>
    </cfRule>
    <cfRule type="containsText" dxfId="11310" priority="11310" operator="containsText" text="Operational">
      <formula>NOT(ISERROR(SEARCH("Operational",C501)))</formula>
    </cfRule>
    <cfRule type="containsText" dxfId="11309" priority="11311" operator="containsText" text="Dn(service)">
      <formula>NOT(ISERROR(SEARCH("Dn(service)",C501)))</formula>
    </cfRule>
    <cfRule type="containsText" dxfId="11308" priority="11312" operator="containsText" text="Dn(waiting)">
      <formula>NOT(ISERROR(SEARCH("Dn(waiting)",C501)))</formula>
    </cfRule>
  </conditionalFormatting>
  <conditionalFormatting sqref="C502">
    <cfRule type="containsBlanks" dxfId="11307" priority="11305">
      <formula>LEN(TRIM(C502))=0</formula>
    </cfRule>
    <cfRule type="containsText" dxfId="11306" priority="11306" operator="containsText" text="Operational">
      <formula>NOT(ISERROR(SEARCH("Operational",C502)))</formula>
    </cfRule>
    <cfRule type="containsText" dxfId="11305" priority="11307" operator="containsText" text="Dn(service)">
      <formula>NOT(ISERROR(SEARCH("Dn(service)",C502)))</formula>
    </cfRule>
    <cfRule type="containsText" dxfId="11304" priority="11308" operator="containsText" text="Dn(waiting)">
      <formula>NOT(ISERROR(SEARCH("Dn(waiting)",C502)))</formula>
    </cfRule>
  </conditionalFormatting>
  <conditionalFormatting sqref="C503">
    <cfRule type="containsBlanks" dxfId="11303" priority="11301">
      <formula>LEN(TRIM(C503))=0</formula>
    </cfRule>
    <cfRule type="containsText" dxfId="11302" priority="11302" operator="containsText" text="Operational">
      <formula>NOT(ISERROR(SEARCH("Operational",C503)))</formula>
    </cfRule>
    <cfRule type="containsText" dxfId="11301" priority="11303" operator="containsText" text="Dn(service)">
      <formula>NOT(ISERROR(SEARCH("Dn(service)",C503)))</formula>
    </cfRule>
    <cfRule type="containsText" dxfId="11300" priority="11304" operator="containsText" text="Dn(waiting)">
      <formula>NOT(ISERROR(SEARCH("Dn(waiting)",C503)))</formula>
    </cfRule>
  </conditionalFormatting>
  <conditionalFormatting sqref="C504">
    <cfRule type="containsBlanks" dxfId="11299" priority="11297">
      <formula>LEN(TRIM(C504))=0</formula>
    </cfRule>
    <cfRule type="containsText" dxfId="11298" priority="11298" operator="containsText" text="Operational">
      <formula>NOT(ISERROR(SEARCH("Operational",C504)))</formula>
    </cfRule>
    <cfRule type="containsText" dxfId="11297" priority="11299" operator="containsText" text="Dn(service)">
      <formula>NOT(ISERROR(SEARCH("Dn(service)",C504)))</formula>
    </cfRule>
    <cfRule type="containsText" dxfId="11296" priority="11300" operator="containsText" text="Dn(waiting)">
      <formula>NOT(ISERROR(SEARCH("Dn(waiting)",C504)))</formula>
    </cfRule>
  </conditionalFormatting>
  <conditionalFormatting sqref="G495">
    <cfRule type="containsBlanks" dxfId="11295" priority="11293">
      <formula>LEN(TRIM(G495))=0</formula>
    </cfRule>
    <cfRule type="containsText" dxfId="11294" priority="11294" operator="containsText" text="Operational">
      <formula>NOT(ISERROR(SEARCH("Operational",G495)))</formula>
    </cfRule>
    <cfRule type="containsText" dxfId="11293" priority="11295" operator="containsText" text="Dn(service)">
      <formula>NOT(ISERROR(SEARCH("Dn(service)",G495)))</formula>
    </cfRule>
    <cfRule type="containsText" dxfId="11292" priority="11296" operator="containsText" text="Dn(waiting)">
      <formula>NOT(ISERROR(SEARCH("Dn(waiting)",G495)))</formula>
    </cfRule>
  </conditionalFormatting>
  <conditionalFormatting sqref="G496">
    <cfRule type="containsBlanks" dxfId="11291" priority="11289">
      <formula>LEN(TRIM(G496))=0</formula>
    </cfRule>
    <cfRule type="containsText" dxfId="11290" priority="11290" operator="containsText" text="Operational">
      <formula>NOT(ISERROR(SEARCH("Operational",G496)))</formula>
    </cfRule>
    <cfRule type="containsText" dxfId="11289" priority="11291" operator="containsText" text="Dn(service)">
      <formula>NOT(ISERROR(SEARCH("Dn(service)",G496)))</formula>
    </cfRule>
    <cfRule type="containsText" dxfId="11288" priority="11292" operator="containsText" text="Dn(waiting)">
      <formula>NOT(ISERROR(SEARCH("Dn(waiting)",G496)))</formula>
    </cfRule>
  </conditionalFormatting>
  <conditionalFormatting sqref="G497">
    <cfRule type="containsBlanks" dxfId="11287" priority="11285">
      <formula>LEN(TRIM(G497))=0</formula>
    </cfRule>
    <cfRule type="containsText" dxfId="11286" priority="11286" operator="containsText" text="Operational">
      <formula>NOT(ISERROR(SEARCH("Operational",G497)))</formula>
    </cfRule>
    <cfRule type="containsText" dxfId="11285" priority="11287" operator="containsText" text="Dn(service)">
      <formula>NOT(ISERROR(SEARCH("Dn(service)",G497)))</formula>
    </cfRule>
    <cfRule type="containsText" dxfId="11284" priority="11288" operator="containsText" text="Dn(waiting)">
      <formula>NOT(ISERROR(SEARCH("Dn(waiting)",G497)))</formula>
    </cfRule>
  </conditionalFormatting>
  <conditionalFormatting sqref="G498">
    <cfRule type="containsBlanks" dxfId="11283" priority="11281">
      <formula>LEN(TRIM(G498))=0</formula>
    </cfRule>
    <cfRule type="containsText" dxfId="11282" priority="11282" operator="containsText" text="Operational">
      <formula>NOT(ISERROR(SEARCH("Operational",G498)))</formula>
    </cfRule>
    <cfRule type="containsText" dxfId="11281" priority="11283" operator="containsText" text="Dn(service)">
      <formula>NOT(ISERROR(SEARCH("Dn(service)",G498)))</formula>
    </cfRule>
    <cfRule type="containsText" dxfId="11280" priority="11284" operator="containsText" text="Dn(waiting)">
      <formula>NOT(ISERROR(SEARCH("Dn(waiting)",G498)))</formula>
    </cfRule>
  </conditionalFormatting>
  <conditionalFormatting sqref="G503">
    <cfRule type="containsBlanks" dxfId="11279" priority="11277">
      <formula>LEN(TRIM(G503))=0</formula>
    </cfRule>
    <cfRule type="containsText" dxfId="11278" priority="11278" operator="containsText" text="Operational">
      <formula>NOT(ISERROR(SEARCH("Operational",G503)))</formula>
    </cfRule>
    <cfRule type="containsText" dxfId="11277" priority="11279" operator="containsText" text="Dn(service)">
      <formula>NOT(ISERROR(SEARCH("Dn(service)",G503)))</formula>
    </cfRule>
    <cfRule type="containsText" dxfId="11276" priority="11280" operator="containsText" text="Dn(waiting)">
      <formula>NOT(ISERROR(SEARCH("Dn(waiting)",G503)))</formula>
    </cfRule>
  </conditionalFormatting>
  <conditionalFormatting sqref="G504">
    <cfRule type="containsBlanks" dxfId="11275" priority="11273">
      <formula>LEN(TRIM(G504))=0</formula>
    </cfRule>
    <cfRule type="containsText" dxfId="11274" priority="11274" operator="containsText" text="Operational">
      <formula>NOT(ISERROR(SEARCH("Operational",G504)))</formula>
    </cfRule>
    <cfRule type="containsText" dxfId="11273" priority="11275" operator="containsText" text="Dn(service)">
      <formula>NOT(ISERROR(SEARCH("Dn(service)",G504)))</formula>
    </cfRule>
    <cfRule type="containsText" dxfId="11272" priority="11276" operator="containsText" text="Dn(waiting)">
      <formula>NOT(ISERROR(SEARCH("Dn(waiting)",G504)))</formula>
    </cfRule>
  </conditionalFormatting>
  <conditionalFormatting sqref="G505">
    <cfRule type="containsBlanks" dxfId="11271" priority="11269">
      <formula>LEN(TRIM(G505))=0</formula>
    </cfRule>
    <cfRule type="containsText" dxfId="11270" priority="11270" operator="containsText" text="Operational">
      <formula>NOT(ISERROR(SEARCH("Operational",G505)))</formula>
    </cfRule>
    <cfRule type="containsText" dxfId="11269" priority="11271" operator="containsText" text="Dn(service)">
      <formula>NOT(ISERROR(SEARCH("Dn(service)",G505)))</formula>
    </cfRule>
    <cfRule type="containsText" dxfId="11268" priority="11272" operator="containsText" text="Dn(waiting)">
      <formula>NOT(ISERROR(SEARCH("Dn(waiting)",G505)))</formula>
    </cfRule>
  </conditionalFormatting>
  <conditionalFormatting sqref="G506">
    <cfRule type="containsBlanks" dxfId="11267" priority="11265">
      <formula>LEN(TRIM(G506))=0</formula>
    </cfRule>
    <cfRule type="containsText" dxfId="11266" priority="11266" operator="containsText" text="Operational">
      <formula>NOT(ISERROR(SEARCH("Operational",G506)))</formula>
    </cfRule>
    <cfRule type="containsText" dxfId="11265" priority="11267" operator="containsText" text="Dn(service)">
      <formula>NOT(ISERROR(SEARCH("Dn(service)",G506)))</formula>
    </cfRule>
    <cfRule type="containsText" dxfId="11264" priority="11268" operator="containsText" text="Dn(waiting)">
      <formula>NOT(ISERROR(SEARCH("Dn(waiting)",G506)))</formula>
    </cfRule>
  </conditionalFormatting>
  <conditionalFormatting sqref="G507">
    <cfRule type="containsBlanks" dxfId="11263" priority="11261">
      <formula>LEN(TRIM(G507))=0</formula>
    </cfRule>
    <cfRule type="containsText" dxfId="11262" priority="11262" operator="containsText" text="Operational">
      <formula>NOT(ISERROR(SEARCH("Operational",G507)))</formula>
    </cfRule>
    <cfRule type="containsText" dxfId="11261" priority="11263" operator="containsText" text="Dn(service)">
      <formula>NOT(ISERROR(SEARCH("Dn(service)",G507)))</formula>
    </cfRule>
    <cfRule type="containsText" dxfId="11260" priority="11264" operator="containsText" text="Dn(waiting)">
      <formula>NOT(ISERROR(SEARCH("Dn(waiting)",G507)))</formula>
    </cfRule>
  </conditionalFormatting>
  <conditionalFormatting sqref="G508">
    <cfRule type="containsBlanks" dxfId="11259" priority="11257">
      <formula>LEN(TRIM(G508))=0</formula>
    </cfRule>
    <cfRule type="containsText" dxfId="11258" priority="11258" operator="containsText" text="Operational">
      <formula>NOT(ISERROR(SEARCH("Operational",G508)))</formula>
    </cfRule>
    <cfRule type="containsText" dxfId="11257" priority="11259" operator="containsText" text="Dn(service)">
      <formula>NOT(ISERROR(SEARCH("Dn(service)",G508)))</formula>
    </cfRule>
    <cfRule type="containsText" dxfId="11256" priority="11260" operator="containsText" text="Dn(waiting)">
      <formula>NOT(ISERROR(SEARCH("Dn(waiting)",G508)))</formula>
    </cfRule>
  </conditionalFormatting>
  <conditionalFormatting sqref="E508">
    <cfRule type="containsBlanks" dxfId="11255" priority="11253">
      <formula>LEN(TRIM(E508))=0</formula>
    </cfRule>
    <cfRule type="containsText" dxfId="11254" priority="11254" operator="containsText" text="Operational">
      <formula>NOT(ISERROR(SEARCH("Operational",E508)))</formula>
    </cfRule>
    <cfRule type="containsText" dxfId="11253" priority="11255" operator="containsText" text="Dn(service)">
      <formula>NOT(ISERROR(SEARCH("Dn(service)",E508)))</formula>
    </cfRule>
    <cfRule type="containsText" dxfId="11252" priority="11256" operator="containsText" text="Dn(waiting)">
      <formula>NOT(ISERROR(SEARCH("Dn(waiting)",E508)))</formula>
    </cfRule>
  </conditionalFormatting>
  <conditionalFormatting sqref="E509">
    <cfRule type="containsBlanks" dxfId="11251" priority="11249">
      <formula>LEN(TRIM(E509))=0</formula>
    </cfRule>
    <cfRule type="containsText" dxfId="11250" priority="11250" operator="containsText" text="Operational">
      <formula>NOT(ISERROR(SEARCH("Operational",E509)))</formula>
    </cfRule>
    <cfRule type="containsText" dxfId="11249" priority="11251" operator="containsText" text="Dn(service)">
      <formula>NOT(ISERROR(SEARCH("Dn(service)",E509)))</formula>
    </cfRule>
    <cfRule type="containsText" dxfId="11248" priority="11252" operator="containsText" text="Dn(waiting)">
      <formula>NOT(ISERROR(SEARCH("Dn(waiting)",E509)))</formula>
    </cfRule>
  </conditionalFormatting>
  <conditionalFormatting sqref="E510">
    <cfRule type="containsBlanks" dxfId="11247" priority="11245">
      <formula>LEN(TRIM(E510))=0</formula>
    </cfRule>
    <cfRule type="containsText" dxfId="11246" priority="11246" operator="containsText" text="Operational">
      <formula>NOT(ISERROR(SEARCH("Operational",E510)))</formula>
    </cfRule>
    <cfRule type="containsText" dxfId="11245" priority="11247" operator="containsText" text="Dn(service)">
      <formula>NOT(ISERROR(SEARCH("Dn(service)",E510)))</formula>
    </cfRule>
    <cfRule type="containsText" dxfId="11244" priority="11248" operator="containsText" text="Dn(waiting)">
      <formula>NOT(ISERROR(SEARCH("Dn(waiting)",E510)))</formula>
    </cfRule>
  </conditionalFormatting>
  <conditionalFormatting sqref="E511">
    <cfRule type="containsBlanks" dxfId="11243" priority="11241">
      <formula>LEN(TRIM(E511))=0</formula>
    </cfRule>
    <cfRule type="containsText" dxfId="11242" priority="11242" operator="containsText" text="Operational">
      <formula>NOT(ISERROR(SEARCH("Operational",E511)))</formula>
    </cfRule>
    <cfRule type="containsText" dxfId="11241" priority="11243" operator="containsText" text="Dn(service)">
      <formula>NOT(ISERROR(SEARCH("Dn(service)",E511)))</formula>
    </cfRule>
    <cfRule type="containsText" dxfId="11240" priority="11244" operator="containsText" text="Dn(waiting)">
      <formula>NOT(ISERROR(SEARCH("Dn(waiting)",E511)))</formula>
    </cfRule>
  </conditionalFormatting>
  <conditionalFormatting sqref="E512">
    <cfRule type="containsBlanks" dxfId="11239" priority="11237">
      <formula>LEN(TRIM(E512))=0</formula>
    </cfRule>
    <cfRule type="containsText" dxfId="11238" priority="11238" operator="containsText" text="Operational">
      <formula>NOT(ISERROR(SEARCH("Operational",E512)))</formula>
    </cfRule>
    <cfRule type="containsText" dxfId="11237" priority="11239" operator="containsText" text="Dn(service)">
      <formula>NOT(ISERROR(SEARCH("Dn(service)",E512)))</formula>
    </cfRule>
    <cfRule type="containsText" dxfId="11236" priority="11240" operator="containsText" text="Dn(waiting)">
      <formula>NOT(ISERROR(SEARCH("Dn(waiting)",E512)))</formula>
    </cfRule>
  </conditionalFormatting>
  <conditionalFormatting sqref="C512">
    <cfRule type="containsBlanks" dxfId="11235" priority="11233">
      <formula>LEN(TRIM(C512))=0</formula>
    </cfRule>
    <cfRule type="containsText" dxfId="11234" priority="11234" operator="containsText" text="Operational">
      <formula>NOT(ISERROR(SEARCH("Operational",C512)))</formula>
    </cfRule>
    <cfRule type="containsText" dxfId="11233" priority="11235" operator="containsText" text="Dn(service)">
      <formula>NOT(ISERROR(SEARCH("Dn(service)",C512)))</formula>
    </cfRule>
    <cfRule type="containsText" dxfId="11232" priority="11236" operator="containsText" text="Dn(waiting)">
      <formula>NOT(ISERROR(SEARCH("Dn(waiting)",C512)))</formula>
    </cfRule>
  </conditionalFormatting>
  <conditionalFormatting sqref="C513">
    <cfRule type="containsBlanks" dxfId="11231" priority="11229">
      <formula>LEN(TRIM(C513))=0</formula>
    </cfRule>
    <cfRule type="containsText" dxfId="11230" priority="11230" operator="containsText" text="Operational">
      <formula>NOT(ISERROR(SEARCH("Operational",C513)))</formula>
    </cfRule>
    <cfRule type="containsText" dxfId="11229" priority="11231" operator="containsText" text="Dn(service)">
      <formula>NOT(ISERROR(SEARCH("Dn(service)",C513)))</formula>
    </cfRule>
    <cfRule type="containsText" dxfId="11228" priority="11232" operator="containsText" text="Dn(waiting)">
      <formula>NOT(ISERROR(SEARCH("Dn(waiting)",C513)))</formula>
    </cfRule>
  </conditionalFormatting>
  <conditionalFormatting sqref="C514">
    <cfRule type="containsBlanks" dxfId="11227" priority="11225">
      <formula>LEN(TRIM(C514))=0</formula>
    </cfRule>
    <cfRule type="containsText" dxfId="11226" priority="11226" operator="containsText" text="Operational">
      <formula>NOT(ISERROR(SEARCH("Operational",C514)))</formula>
    </cfRule>
    <cfRule type="containsText" dxfId="11225" priority="11227" operator="containsText" text="Dn(service)">
      <formula>NOT(ISERROR(SEARCH("Dn(service)",C514)))</formula>
    </cfRule>
    <cfRule type="containsText" dxfId="11224" priority="11228" operator="containsText" text="Dn(waiting)">
      <formula>NOT(ISERROR(SEARCH("Dn(waiting)",C514)))</formula>
    </cfRule>
  </conditionalFormatting>
  <conditionalFormatting sqref="C515">
    <cfRule type="containsBlanks" dxfId="11223" priority="11221">
      <formula>LEN(TRIM(C515))=0</formula>
    </cfRule>
    <cfRule type="containsText" dxfId="11222" priority="11222" operator="containsText" text="Operational">
      <formula>NOT(ISERROR(SEARCH("Operational",C515)))</formula>
    </cfRule>
    <cfRule type="containsText" dxfId="11221" priority="11223" operator="containsText" text="Dn(service)">
      <formula>NOT(ISERROR(SEARCH("Dn(service)",C515)))</formula>
    </cfRule>
    <cfRule type="containsText" dxfId="11220" priority="11224" operator="containsText" text="Dn(waiting)">
      <formula>NOT(ISERROR(SEARCH("Dn(waiting)",C515)))</formula>
    </cfRule>
  </conditionalFormatting>
  <conditionalFormatting sqref="C516">
    <cfRule type="containsBlanks" dxfId="11219" priority="11217">
      <formula>LEN(TRIM(C516))=0</formula>
    </cfRule>
    <cfRule type="containsText" dxfId="11218" priority="11218" operator="containsText" text="Operational">
      <formula>NOT(ISERROR(SEARCH("Operational",C516)))</formula>
    </cfRule>
    <cfRule type="containsText" dxfId="11217" priority="11219" operator="containsText" text="Dn(service)">
      <formula>NOT(ISERROR(SEARCH("Dn(service)",C516)))</formula>
    </cfRule>
    <cfRule type="containsText" dxfId="11216" priority="11220" operator="containsText" text="Dn(waiting)">
      <formula>NOT(ISERROR(SEARCH("Dn(waiting)",C516)))</formula>
    </cfRule>
  </conditionalFormatting>
  <conditionalFormatting sqref="F510">
    <cfRule type="containsBlanks" dxfId="11215" priority="11213">
      <formula>LEN(TRIM(F510))=0</formula>
    </cfRule>
    <cfRule type="containsText" dxfId="11214" priority="11214" operator="containsText" text="Operational">
      <formula>NOT(ISERROR(SEARCH("Operational",F510)))</formula>
    </cfRule>
    <cfRule type="containsText" dxfId="11213" priority="11215" operator="containsText" text="Dn(service)">
      <formula>NOT(ISERROR(SEARCH("Dn(service)",F510)))</formula>
    </cfRule>
    <cfRule type="containsText" dxfId="11212" priority="11216" operator="containsText" text="Dn(waiting)">
      <formula>NOT(ISERROR(SEARCH("Dn(waiting)",F510)))</formula>
    </cfRule>
  </conditionalFormatting>
  <conditionalFormatting sqref="F511">
    <cfRule type="containsBlanks" dxfId="11211" priority="11209">
      <formula>LEN(TRIM(F511))=0</formula>
    </cfRule>
    <cfRule type="containsText" dxfId="11210" priority="11210" operator="containsText" text="Operational">
      <formula>NOT(ISERROR(SEARCH("Operational",F511)))</formula>
    </cfRule>
    <cfRule type="containsText" dxfId="11209" priority="11211" operator="containsText" text="Dn(service)">
      <formula>NOT(ISERROR(SEARCH("Dn(service)",F511)))</formula>
    </cfRule>
    <cfRule type="containsText" dxfId="11208" priority="11212" operator="containsText" text="Dn(waiting)">
      <formula>NOT(ISERROR(SEARCH("Dn(waiting)",F511)))</formula>
    </cfRule>
  </conditionalFormatting>
  <conditionalFormatting sqref="F516">
    <cfRule type="containsBlanks" dxfId="11207" priority="11205">
      <formula>LEN(TRIM(F516))=0</formula>
    </cfRule>
    <cfRule type="containsText" dxfId="11206" priority="11206" operator="containsText" text="Operational">
      <formula>NOT(ISERROR(SEARCH("Operational",F516)))</formula>
    </cfRule>
    <cfRule type="containsText" dxfId="11205" priority="11207" operator="containsText" text="Dn(service)">
      <formula>NOT(ISERROR(SEARCH("Dn(service)",F516)))</formula>
    </cfRule>
    <cfRule type="containsText" dxfId="11204" priority="11208" operator="containsText" text="Dn(waiting)">
      <formula>NOT(ISERROR(SEARCH("Dn(waiting)",F516)))</formula>
    </cfRule>
  </conditionalFormatting>
  <conditionalFormatting sqref="F517">
    <cfRule type="containsBlanks" dxfId="11203" priority="11201">
      <formula>LEN(TRIM(F517))=0</formula>
    </cfRule>
    <cfRule type="containsText" dxfId="11202" priority="11202" operator="containsText" text="Operational">
      <formula>NOT(ISERROR(SEARCH("Operational",F517)))</formula>
    </cfRule>
    <cfRule type="containsText" dxfId="11201" priority="11203" operator="containsText" text="Dn(service)">
      <formula>NOT(ISERROR(SEARCH("Dn(service)",F517)))</formula>
    </cfRule>
    <cfRule type="containsText" dxfId="11200" priority="11204" operator="containsText" text="Dn(waiting)">
      <formula>NOT(ISERROR(SEARCH("Dn(waiting)",F517)))</formula>
    </cfRule>
  </conditionalFormatting>
  <conditionalFormatting sqref="F518">
    <cfRule type="containsBlanks" dxfId="11199" priority="11197">
      <formula>LEN(TRIM(F518))=0</formula>
    </cfRule>
    <cfRule type="containsText" dxfId="11198" priority="11198" operator="containsText" text="Operational">
      <formula>NOT(ISERROR(SEARCH("Operational",F518)))</formula>
    </cfRule>
    <cfRule type="containsText" dxfId="11197" priority="11199" operator="containsText" text="Dn(service)">
      <formula>NOT(ISERROR(SEARCH("Dn(service)",F518)))</formula>
    </cfRule>
    <cfRule type="containsText" dxfId="11196" priority="11200" operator="containsText" text="Dn(waiting)">
      <formula>NOT(ISERROR(SEARCH("Dn(waiting)",F518)))</formula>
    </cfRule>
  </conditionalFormatting>
  <conditionalFormatting sqref="F519">
    <cfRule type="containsBlanks" dxfId="11195" priority="11193">
      <formula>LEN(TRIM(F519))=0</formula>
    </cfRule>
    <cfRule type="containsText" dxfId="11194" priority="11194" operator="containsText" text="Operational">
      <formula>NOT(ISERROR(SEARCH("Operational",F519)))</formula>
    </cfRule>
    <cfRule type="containsText" dxfId="11193" priority="11195" operator="containsText" text="Dn(service)">
      <formula>NOT(ISERROR(SEARCH("Dn(service)",F519)))</formula>
    </cfRule>
    <cfRule type="containsText" dxfId="11192" priority="11196" operator="containsText" text="Dn(waiting)">
      <formula>NOT(ISERROR(SEARCH("Dn(waiting)",F519)))</formula>
    </cfRule>
  </conditionalFormatting>
  <conditionalFormatting sqref="F520">
    <cfRule type="containsBlanks" dxfId="11191" priority="11189">
      <formula>LEN(TRIM(F520))=0</formula>
    </cfRule>
    <cfRule type="containsText" dxfId="11190" priority="11190" operator="containsText" text="Operational">
      <formula>NOT(ISERROR(SEARCH("Operational",F520)))</formula>
    </cfRule>
    <cfRule type="containsText" dxfId="11189" priority="11191" operator="containsText" text="Dn(service)">
      <formula>NOT(ISERROR(SEARCH("Dn(service)",F520)))</formula>
    </cfRule>
    <cfRule type="containsText" dxfId="11188" priority="11192" operator="containsText" text="Dn(waiting)">
      <formula>NOT(ISERROR(SEARCH("Dn(waiting)",F520)))</formula>
    </cfRule>
  </conditionalFormatting>
  <conditionalFormatting sqref="D514">
    <cfRule type="containsBlanks" dxfId="11187" priority="11185">
      <formula>LEN(TRIM(D514))=0</formula>
    </cfRule>
    <cfRule type="containsText" dxfId="11186" priority="11186" operator="containsText" text="Operational">
      <formula>NOT(ISERROR(SEARCH("Operational",D514)))</formula>
    </cfRule>
    <cfRule type="containsText" dxfId="11185" priority="11187" operator="containsText" text="Dn(service)">
      <formula>NOT(ISERROR(SEARCH("Dn(service)",D514)))</formula>
    </cfRule>
    <cfRule type="containsText" dxfId="11184" priority="11188" operator="containsText" text="Dn(waiting)">
      <formula>NOT(ISERROR(SEARCH("Dn(waiting)",D514)))</formula>
    </cfRule>
  </conditionalFormatting>
  <conditionalFormatting sqref="D515">
    <cfRule type="containsBlanks" dxfId="11183" priority="11181">
      <formula>LEN(TRIM(D515))=0</formula>
    </cfRule>
    <cfRule type="containsText" dxfId="11182" priority="11182" operator="containsText" text="Operational">
      <formula>NOT(ISERROR(SEARCH("Operational",D515)))</formula>
    </cfRule>
    <cfRule type="containsText" dxfId="11181" priority="11183" operator="containsText" text="Dn(service)">
      <formula>NOT(ISERROR(SEARCH("Dn(service)",D515)))</formula>
    </cfRule>
    <cfRule type="containsText" dxfId="11180" priority="11184" operator="containsText" text="Dn(waiting)">
      <formula>NOT(ISERROR(SEARCH("Dn(waiting)",D515)))</formula>
    </cfRule>
  </conditionalFormatting>
  <conditionalFormatting sqref="D520">
    <cfRule type="containsBlanks" dxfId="11179" priority="11177">
      <formula>LEN(TRIM(D520))=0</formula>
    </cfRule>
    <cfRule type="containsText" dxfId="11178" priority="11178" operator="containsText" text="Operational">
      <formula>NOT(ISERROR(SEARCH("Operational",D520)))</formula>
    </cfRule>
    <cfRule type="containsText" dxfId="11177" priority="11179" operator="containsText" text="Dn(service)">
      <formula>NOT(ISERROR(SEARCH("Dn(service)",D520)))</formula>
    </cfRule>
    <cfRule type="containsText" dxfId="11176" priority="11180" operator="containsText" text="Dn(waiting)">
      <formula>NOT(ISERROR(SEARCH("Dn(waiting)",D520)))</formula>
    </cfRule>
  </conditionalFormatting>
  <conditionalFormatting sqref="D521">
    <cfRule type="containsBlanks" dxfId="11175" priority="11173">
      <formula>LEN(TRIM(D521))=0</formula>
    </cfRule>
    <cfRule type="containsText" dxfId="11174" priority="11174" operator="containsText" text="Operational">
      <formula>NOT(ISERROR(SEARCH("Operational",D521)))</formula>
    </cfRule>
    <cfRule type="containsText" dxfId="11173" priority="11175" operator="containsText" text="Dn(service)">
      <formula>NOT(ISERROR(SEARCH("Dn(service)",D521)))</formula>
    </cfRule>
    <cfRule type="containsText" dxfId="11172" priority="11176" operator="containsText" text="Dn(waiting)">
      <formula>NOT(ISERROR(SEARCH("Dn(waiting)",D521)))</formula>
    </cfRule>
  </conditionalFormatting>
  <conditionalFormatting sqref="D522">
    <cfRule type="containsBlanks" dxfId="11171" priority="11169">
      <formula>LEN(TRIM(D522))=0</formula>
    </cfRule>
    <cfRule type="containsText" dxfId="11170" priority="11170" operator="containsText" text="Operational">
      <formula>NOT(ISERROR(SEARCH("Operational",D522)))</formula>
    </cfRule>
    <cfRule type="containsText" dxfId="11169" priority="11171" operator="containsText" text="Dn(service)">
      <formula>NOT(ISERROR(SEARCH("Dn(service)",D522)))</formula>
    </cfRule>
    <cfRule type="containsText" dxfId="11168" priority="11172" operator="containsText" text="Dn(waiting)">
      <formula>NOT(ISERROR(SEARCH("Dn(waiting)",D522)))</formula>
    </cfRule>
  </conditionalFormatting>
  <conditionalFormatting sqref="D523">
    <cfRule type="containsBlanks" dxfId="11167" priority="11165">
      <formula>LEN(TRIM(D523))=0</formula>
    </cfRule>
    <cfRule type="containsText" dxfId="11166" priority="11166" operator="containsText" text="Operational">
      <formula>NOT(ISERROR(SEARCH("Operational",D523)))</formula>
    </cfRule>
    <cfRule type="containsText" dxfId="11165" priority="11167" operator="containsText" text="Dn(service)">
      <formula>NOT(ISERROR(SEARCH("Dn(service)",D523)))</formula>
    </cfRule>
    <cfRule type="containsText" dxfId="11164" priority="11168" operator="containsText" text="Dn(waiting)">
      <formula>NOT(ISERROR(SEARCH("Dn(waiting)",D523)))</formula>
    </cfRule>
  </conditionalFormatting>
  <conditionalFormatting sqref="D524">
    <cfRule type="containsBlanks" dxfId="11163" priority="11161">
      <formula>LEN(TRIM(D524))=0</formula>
    </cfRule>
    <cfRule type="containsText" dxfId="11162" priority="11162" operator="containsText" text="Operational">
      <formula>NOT(ISERROR(SEARCH("Operational",D524)))</formula>
    </cfRule>
    <cfRule type="containsText" dxfId="11161" priority="11163" operator="containsText" text="Dn(service)">
      <formula>NOT(ISERROR(SEARCH("Dn(service)",D524)))</formula>
    </cfRule>
    <cfRule type="containsText" dxfId="11160" priority="11164" operator="containsText" text="Dn(waiting)">
      <formula>NOT(ISERROR(SEARCH("Dn(waiting)",D524)))</formula>
    </cfRule>
  </conditionalFormatting>
  <conditionalFormatting sqref="D525">
    <cfRule type="containsBlanks" dxfId="11159" priority="11157">
      <formula>LEN(TRIM(D525))=0</formula>
    </cfRule>
    <cfRule type="containsText" dxfId="11158" priority="11158" operator="containsText" text="Operational">
      <formula>NOT(ISERROR(SEARCH("Operational",D525)))</formula>
    </cfRule>
    <cfRule type="containsText" dxfId="11157" priority="11159" operator="containsText" text="Dn(service)">
      <formula>NOT(ISERROR(SEARCH("Dn(service)",D525)))</formula>
    </cfRule>
    <cfRule type="containsText" dxfId="11156" priority="11160" operator="containsText" text="Dn(waiting)">
      <formula>NOT(ISERROR(SEARCH("Dn(waiting)",D525)))</formula>
    </cfRule>
  </conditionalFormatting>
  <conditionalFormatting sqref="G525">
    <cfRule type="containsBlanks" dxfId="11155" priority="11153">
      <formula>LEN(TRIM(G525))=0</formula>
    </cfRule>
    <cfRule type="containsText" dxfId="11154" priority="11154" operator="containsText" text="Operational">
      <formula>NOT(ISERROR(SEARCH("Operational",G525)))</formula>
    </cfRule>
    <cfRule type="containsText" dxfId="11153" priority="11155" operator="containsText" text="Dn(service)">
      <formula>NOT(ISERROR(SEARCH("Dn(service)",G525)))</formula>
    </cfRule>
    <cfRule type="containsText" dxfId="11152" priority="11156" operator="containsText" text="Dn(waiting)">
      <formula>NOT(ISERROR(SEARCH("Dn(waiting)",G525)))</formula>
    </cfRule>
  </conditionalFormatting>
  <conditionalFormatting sqref="G526">
    <cfRule type="containsBlanks" dxfId="11151" priority="11149">
      <formula>LEN(TRIM(G526))=0</formula>
    </cfRule>
    <cfRule type="containsText" dxfId="11150" priority="11150" operator="containsText" text="Operational">
      <formula>NOT(ISERROR(SEARCH("Operational",G526)))</formula>
    </cfRule>
    <cfRule type="containsText" dxfId="11149" priority="11151" operator="containsText" text="Dn(service)">
      <formula>NOT(ISERROR(SEARCH("Dn(service)",G526)))</formula>
    </cfRule>
    <cfRule type="containsText" dxfId="11148" priority="11152" operator="containsText" text="Dn(waiting)">
      <formula>NOT(ISERROR(SEARCH("Dn(waiting)",G526)))</formula>
    </cfRule>
  </conditionalFormatting>
  <conditionalFormatting sqref="G527">
    <cfRule type="containsBlanks" dxfId="11147" priority="11145">
      <formula>LEN(TRIM(G527))=0</formula>
    </cfRule>
    <cfRule type="containsText" dxfId="11146" priority="11146" operator="containsText" text="Operational">
      <formula>NOT(ISERROR(SEARCH("Operational",G527)))</formula>
    </cfRule>
    <cfRule type="containsText" dxfId="11145" priority="11147" operator="containsText" text="Dn(service)">
      <formula>NOT(ISERROR(SEARCH("Dn(service)",G527)))</formula>
    </cfRule>
    <cfRule type="containsText" dxfId="11144" priority="11148" operator="containsText" text="Dn(waiting)">
      <formula>NOT(ISERROR(SEARCH("Dn(waiting)",G527)))</formula>
    </cfRule>
  </conditionalFormatting>
  <conditionalFormatting sqref="G528">
    <cfRule type="containsBlanks" dxfId="11143" priority="11141">
      <formula>LEN(TRIM(G528))=0</formula>
    </cfRule>
    <cfRule type="containsText" dxfId="11142" priority="11142" operator="containsText" text="Operational">
      <formula>NOT(ISERROR(SEARCH("Operational",G528)))</formula>
    </cfRule>
    <cfRule type="containsText" dxfId="11141" priority="11143" operator="containsText" text="Dn(service)">
      <formula>NOT(ISERROR(SEARCH("Dn(service)",G528)))</formula>
    </cfRule>
    <cfRule type="containsText" dxfId="11140" priority="11144" operator="containsText" text="Dn(waiting)">
      <formula>NOT(ISERROR(SEARCH("Dn(waiting)",G528)))</formula>
    </cfRule>
  </conditionalFormatting>
  <conditionalFormatting sqref="G529">
    <cfRule type="containsBlanks" dxfId="11139" priority="11137">
      <formula>LEN(TRIM(G529))=0</formula>
    </cfRule>
    <cfRule type="containsText" dxfId="11138" priority="11138" operator="containsText" text="Operational">
      <formula>NOT(ISERROR(SEARCH("Operational",G529)))</formula>
    </cfRule>
    <cfRule type="containsText" dxfId="11137" priority="11139" operator="containsText" text="Dn(service)">
      <formula>NOT(ISERROR(SEARCH("Dn(service)",G529)))</formula>
    </cfRule>
    <cfRule type="containsText" dxfId="11136" priority="11140" operator="containsText" text="Dn(waiting)">
      <formula>NOT(ISERROR(SEARCH("Dn(waiting)",G529)))</formula>
    </cfRule>
  </conditionalFormatting>
  <conditionalFormatting sqref="E530">
    <cfRule type="containsBlanks" dxfId="11135" priority="11133">
      <formula>LEN(TRIM(E530))=0</formula>
    </cfRule>
    <cfRule type="containsText" dxfId="11134" priority="11134" operator="containsText" text="Operational">
      <formula>NOT(ISERROR(SEARCH("Operational",E530)))</formula>
    </cfRule>
    <cfRule type="containsText" dxfId="11133" priority="11135" operator="containsText" text="Dn(service)">
      <formula>NOT(ISERROR(SEARCH("Dn(service)",E530)))</formula>
    </cfRule>
    <cfRule type="containsText" dxfId="11132" priority="11136" operator="containsText" text="Dn(waiting)">
      <formula>NOT(ISERROR(SEARCH("Dn(waiting)",E530)))</formula>
    </cfRule>
  </conditionalFormatting>
  <conditionalFormatting sqref="E531">
    <cfRule type="containsBlanks" dxfId="11131" priority="11129">
      <formula>LEN(TRIM(E531))=0</formula>
    </cfRule>
    <cfRule type="containsText" dxfId="11130" priority="11130" operator="containsText" text="Operational">
      <formula>NOT(ISERROR(SEARCH("Operational",E531)))</formula>
    </cfRule>
    <cfRule type="containsText" dxfId="11129" priority="11131" operator="containsText" text="Dn(service)">
      <formula>NOT(ISERROR(SEARCH("Dn(service)",E531)))</formula>
    </cfRule>
    <cfRule type="containsText" dxfId="11128" priority="11132" operator="containsText" text="Dn(waiting)">
      <formula>NOT(ISERROR(SEARCH("Dn(waiting)",E531)))</formula>
    </cfRule>
  </conditionalFormatting>
  <conditionalFormatting sqref="E532">
    <cfRule type="containsBlanks" dxfId="11127" priority="11125">
      <formula>LEN(TRIM(E532))=0</formula>
    </cfRule>
    <cfRule type="containsText" dxfId="11126" priority="11126" operator="containsText" text="Operational">
      <formula>NOT(ISERROR(SEARCH("Operational",E532)))</formula>
    </cfRule>
    <cfRule type="containsText" dxfId="11125" priority="11127" operator="containsText" text="Dn(service)">
      <formula>NOT(ISERROR(SEARCH("Dn(service)",E532)))</formula>
    </cfRule>
    <cfRule type="containsText" dxfId="11124" priority="11128" operator="containsText" text="Dn(waiting)">
      <formula>NOT(ISERROR(SEARCH("Dn(waiting)",E532)))</formula>
    </cfRule>
  </conditionalFormatting>
  <conditionalFormatting sqref="E533">
    <cfRule type="containsBlanks" dxfId="11123" priority="11121">
      <formula>LEN(TRIM(E533))=0</formula>
    </cfRule>
    <cfRule type="containsText" dxfId="11122" priority="11122" operator="containsText" text="Operational">
      <formula>NOT(ISERROR(SEARCH("Operational",E533)))</formula>
    </cfRule>
    <cfRule type="containsText" dxfId="11121" priority="11123" operator="containsText" text="Dn(service)">
      <formula>NOT(ISERROR(SEARCH("Dn(service)",E533)))</formula>
    </cfRule>
    <cfRule type="containsText" dxfId="11120" priority="11124" operator="containsText" text="Dn(waiting)">
      <formula>NOT(ISERROR(SEARCH("Dn(waiting)",E533)))</formula>
    </cfRule>
  </conditionalFormatting>
  <conditionalFormatting sqref="E534">
    <cfRule type="containsBlanks" dxfId="11119" priority="11117">
      <formula>LEN(TRIM(E534))=0</formula>
    </cfRule>
    <cfRule type="containsText" dxfId="11118" priority="11118" operator="containsText" text="Operational">
      <formula>NOT(ISERROR(SEARCH("Operational",E534)))</formula>
    </cfRule>
    <cfRule type="containsText" dxfId="11117" priority="11119" operator="containsText" text="Dn(service)">
      <formula>NOT(ISERROR(SEARCH("Dn(service)",E534)))</formula>
    </cfRule>
    <cfRule type="containsText" dxfId="11116" priority="11120" operator="containsText" text="Dn(waiting)">
      <formula>NOT(ISERROR(SEARCH("Dn(waiting)",E534)))</formula>
    </cfRule>
  </conditionalFormatting>
  <conditionalFormatting sqref="C534">
    <cfRule type="containsBlanks" dxfId="11115" priority="11113">
      <formula>LEN(TRIM(C534))=0</formula>
    </cfRule>
    <cfRule type="containsText" dxfId="11114" priority="11114" operator="containsText" text="Operational">
      <formula>NOT(ISERROR(SEARCH("Operational",C534)))</formula>
    </cfRule>
    <cfRule type="containsText" dxfId="11113" priority="11115" operator="containsText" text="Dn(service)">
      <formula>NOT(ISERROR(SEARCH("Dn(service)",C534)))</formula>
    </cfRule>
    <cfRule type="containsText" dxfId="11112" priority="11116" operator="containsText" text="Dn(waiting)">
      <formula>NOT(ISERROR(SEARCH("Dn(waiting)",C534)))</formula>
    </cfRule>
  </conditionalFormatting>
  <conditionalFormatting sqref="C535">
    <cfRule type="containsBlanks" dxfId="11111" priority="11109">
      <formula>LEN(TRIM(C535))=0</formula>
    </cfRule>
    <cfRule type="containsText" dxfId="11110" priority="11110" operator="containsText" text="Operational">
      <formula>NOT(ISERROR(SEARCH("Operational",C535)))</formula>
    </cfRule>
    <cfRule type="containsText" dxfId="11109" priority="11111" operator="containsText" text="Dn(service)">
      <formula>NOT(ISERROR(SEARCH("Dn(service)",C535)))</formula>
    </cfRule>
    <cfRule type="containsText" dxfId="11108" priority="11112" operator="containsText" text="Dn(waiting)">
      <formula>NOT(ISERROR(SEARCH("Dn(waiting)",C535)))</formula>
    </cfRule>
  </conditionalFormatting>
  <conditionalFormatting sqref="C536">
    <cfRule type="containsBlanks" dxfId="11107" priority="11105">
      <formula>LEN(TRIM(C536))=0</formula>
    </cfRule>
    <cfRule type="containsText" dxfId="11106" priority="11106" operator="containsText" text="Operational">
      <formula>NOT(ISERROR(SEARCH("Operational",C536)))</formula>
    </cfRule>
    <cfRule type="containsText" dxfId="11105" priority="11107" operator="containsText" text="Dn(service)">
      <formula>NOT(ISERROR(SEARCH("Dn(service)",C536)))</formula>
    </cfRule>
    <cfRule type="containsText" dxfId="11104" priority="11108" operator="containsText" text="Dn(waiting)">
      <formula>NOT(ISERROR(SEARCH("Dn(waiting)",C536)))</formula>
    </cfRule>
  </conditionalFormatting>
  <conditionalFormatting sqref="C537">
    <cfRule type="containsBlanks" dxfId="11103" priority="11101">
      <formula>LEN(TRIM(C537))=0</formula>
    </cfRule>
    <cfRule type="containsText" dxfId="11102" priority="11102" operator="containsText" text="Operational">
      <formula>NOT(ISERROR(SEARCH("Operational",C537)))</formula>
    </cfRule>
    <cfRule type="containsText" dxfId="11101" priority="11103" operator="containsText" text="Dn(service)">
      <formula>NOT(ISERROR(SEARCH("Dn(service)",C537)))</formula>
    </cfRule>
    <cfRule type="containsText" dxfId="11100" priority="11104" operator="containsText" text="Dn(waiting)">
      <formula>NOT(ISERROR(SEARCH("Dn(waiting)",C537)))</formula>
    </cfRule>
  </conditionalFormatting>
  <conditionalFormatting sqref="C538">
    <cfRule type="containsBlanks" dxfId="11099" priority="11097">
      <formula>LEN(TRIM(C538))=0</formula>
    </cfRule>
    <cfRule type="containsText" dxfId="11098" priority="11098" operator="containsText" text="Operational">
      <formula>NOT(ISERROR(SEARCH("Operational",C538)))</formula>
    </cfRule>
    <cfRule type="containsText" dxfId="11097" priority="11099" operator="containsText" text="Dn(service)">
      <formula>NOT(ISERROR(SEARCH("Dn(service)",C538)))</formula>
    </cfRule>
    <cfRule type="containsText" dxfId="11096" priority="11100" operator="containsText" text="Dn(waiting)">
      <formula>NOT(ISERROR(SEARCH("Dn(waiting)",C538)))</formula>
    </cfRule>
  </conditionalFormatting>
  <conditionalFormatting sqref="F539">
    <cfRule type="containsBlanks" dxfId="11095" priority="11093">
      <formula>LEN(TRIM(F539))=0</formula>
    </cfRule>
    <cfRule type="containsText" dxfId="11094" priority="11094" operator="containsText" text="Operational">
      <formula>NOT(ISERROR(SEARCH("Operational",F539)))</formula>
    </cfRule>
    <cfRule type="containsText" dxfId="11093" priority="11095" operator="containsText" text="Dn(service)">
      <formula>NOT(ISERROR(SEARCH("Dn(service)",F539)))</formula>
    </cfRule>
    <cfRule type="containsText" dxfId="11092" priority="11096" operator="containsText" text="Dn(waiting)">
      <formula>NOT(ISERROR(SEARCH("Dn(waiting)",F539)))</formula>
    </cfRule>
  </conditionalFormatting>
  <conditionalFormatting sqref="F540">
    <cfRule type="containsBlanks" dxfId="11091" priority="11089">
      <formula>LEN(TRIM(F540))=0</formula>
    </cfRule>
    <cfRule type="containsText" dxfId="11090" priority="11090" operator="containsText" text="Operational">
      <formula>NOT(ISERROR(SEARCH("Operational",F540)))</formula>
    </cfRule>
    <cfRule type="containsText" dxfId="11089" priority="11091" operator="containsText" text="Dn(service)">
      <formula>NOT(ISERROR(SEARCH("Dn(service)",F540)))</formula>
    </cfRule>
    <cfRule type="containsText" dxfId="11088" priority="11092" operator="containsText" text="Dn(waiting)">
      <formula>NOT(ISERROR(SEARCH("Dn(waiting)",F540)))</formula>
    </cfRule>
  </conditionalFormatting>
  <conditionalFormatting sqref="F541">
    <cfRule type="containsBlanks" dxfId="11087" priority="11085">
      <formula>LEN(TRIM(F541))=0</formula>
    </cfRule>
    <cfRule type="containsText" dxfId="11086" priority="11086" operator="containsText" text="Operational">
      <formula>NOT(ISERROR(SEARCH("Operational",F541)))</formula>
    </cfRule>
    <cfRule type="containsText" dxfId="11085" priority="11087" operator="containsText" text="Dn(service)">
      <formula>NOT(ISERROR(SEARCH("Dn(service)",F541)))</formula>
    </cfRule>
    <cfRule type="containsText" dxfId="11084" priority="11088" operator="containsText" text="Dn(waiting)">
      <formula>NOT(ISERROR(SEARCH("Dn(waiting)",F541)))</formula>
    </cfRule>
  </conditionalFormatting>
  <conditionalFormatting sqref="F542">
    <cfRule type="containsBlanks" dxfId="11083" priority="11081">
      <formula>LEN(TRIM(F542))=0</formula>
    </cfRule>
    <cfRule type="containsText" dxfId="11082" priority="11082" operator="containsText" text="Operational">
      <formula>NOT(ISERROR(SEARCH("Operational",F542)))</formula>
    </cfRule>
    <cfRule type="containsText" dxfId="11081" priority="11083" operator="containsText" text="Dn(service)">
      <formula>NOT(ISERROR(SEARCH("Dn(service)",F542)))</formula>
    </cfRule>
    <cfRule type="containsText" dxfId="11080" priority="11084" operator="containsText" text="Dn(waiting)">
      <formula>NOT(ISERROR(SEARCH("Dn(waiting)",F542)))</formula>
    </cfRule>
  </conditionalFormatting>
  <conditionalFormatting sqref="D536">
    <cfRule type="containsBlanks" dxfId="11079" priority="11077">
      <formula>LEN(TRIM(D536))=0</formula>
    </cfRule>
    <cfRule type="containsText" dxfId="11078" priority="11078" operator="containsText" text="Operational">
      <formula>NOT(ISERROR(SEARCH("Operational",D536)))</formula>
    </cfRule>
    <cfRule type="containsText" dxfId="11077" priority="11079" operator="containsText" text="Dn(service)">
      <formula>NOT(ISERROR(SEARCH("Dn(service)",D536)))</formula>
    </cfRule>
    <cfRule type="containsText" dxfId="11076" priority="11080" operator="containsText" text="Dn(waiting)">
      <formula>NOT(ISERROR(SEARCH("Dn(waiting)",D536)))</formula>
    </cfRule>
  </conditionalFormatting>
  <conditionalFormatting sqref="D537">
    <cfRule type="containsBlanks" dxfId="11075" priority="11073">
      <formula>LEN(TRIM(D537))=0</formula>
    </cfRule>
    <cfRule type="containsText" dxfId="11074" priority="11074" operator="containsText" text="Operational">
      <formula>NOT(ISERROR(SEARCH("Operational",D537)))</formula>
    </cfRule>
    <cfRule type="containsText" dxfId="11073" priority="11075" operator="containsText" text="Dn(service)">
      <formula>NOT(ISERROR(SEARCH("Dn(service)",D537)))</formula>
    </cfRule>
    <cfRule type="containsText" dxfId="11072" priority="11076" operator="containsText" text="Dn(waiting)">
      <formula>NOT(ISERROR(SEARCH("Dn(waiting)",D537)))</formula>
    </cfRule>
  </conditionalFormatting>
  <conditionalFormatting sqref="D543">
    <cfRule type="containsBlanks" dxfId="11071" priority="11069">
      <formula>LEN(TRIM(D543))=0</formula>
    </cfRule>
    <cfRule type="containsText" dxfId="11070" priority="11070" operator="containsText" text="Operational">
      <formula>NOT(ISERROR(SEARCH("Operational",D543)))</formula>
    </cfRule>
    <cfRule type="containsText" dxfId="11069" priority="11071" operator="containsText" text="Dn(service)">
      <formula>NOT(ISERROR(SEARCH("Dn(service)",D543)))</formula>
    </cfRule>
    <cfRule type="containsText" dxfId="11068" priority="11072" operator="containsText" text="Dn(waiting)">
      <formula>NOT(ISERROR(SEARCH("Dn(waiting)",D543)))</formula>
    </cfRule>
  </conditionalFormatting>
  <conditionalFormatting sqref="D544">
    <cfRule type="containsBlanks" dxfId="11067" priority="11065">
      <formula>LEN(TRIM(D544))=0</formula>
    </cfRule>
    <cfRule type="containsText" dxfId="11066" priority="11066" operator="containsText" text="Operational">
      <formula>NOT(ISERROR(SEARCH("Operational",D544)))</formula>
    </cfRule>
    <cfRule type="containsText" dxfId="11065" priority="11067" operator="containsText" text="Dn(service)">
      <formula>NOT(ISERROR(SEARCH("Dn(service)",D544)))</formula>
    </cfRule>
    <cfRule type="containsText" dxfId="11064" priority="11068" operator="containsText" text="Dn(waiting)">
      <formula>NOT(ISERROR(SEARCH("Dn(waiting)",D544)))</formula>
    </cfRule>
  </conditionalFormatting>
  <conditionalFormatting sqref="D545">
    <cfRule type="containsBlanks" dxfId="11063" priority="11061">
      <formula>LEN(TRIM(D545))=0</formula>
    </cfRule>
    <cfRule type="containsText" dxfId="11062" priority="11062" operator="containsText" text="Operational">
      <formula>NOT(ISERROR(SEARCH("Operational",D545)))</formula>
    </cfRule>
    <cfRule type="containsText" dxfId="11061" priority="11063" operator="containsText" text="Dn(service)">
      <formula>NOT(ISERROR(SEARCH("Dn(service)",D545)))</formula>
    </cfRule>
    <cfRule type="containsText" dxfId="11060" priority="11064" operator="containsText" text="Dn(waiting)">
      <formula>NOT(ISERROR(SEARCH("Dn(waiting)",D545)))</formula>
    </cfRule>
  </conditionalFormatting>
  <conditionalFormatting sqref="D546">
    <cfRule type="containsBlanks" dxfId="11059" priority="11057">
      <formula>LEN(TRIM(D546))=0</formula>
    </cfRule>
    <cfRule type="containsText" dxfId="11058" priority="11058" operator="containsText" text="Operational">
      <formula>NOT(ISERROR(SEARCH("Operational",D546)))</formula>
    </cfRule>
    <cfRule type="containsText" dxfId="11057" priority="11059" operator="containsText" text="Dn(service)">
      <formula>NOT(ISERROR(SEARCH("Dn(service)",D546)))</formula>
    </cfRule>
    <cfRule type="containsText" dxfId="11056" priority="11060" operator="containsText" text="Dn(waiting)">
      <formula>NOT(ISERROR(SEARCH("Dn(waiting)",D546)))</formula>
    </cfRule>
  </conditionalFormatting>
  <conditionalFormatting sqref="D547">
    <cfRule type="containsBlanks" dxfId="11055" priority="11053">
      <formula>LEN(TRIM(D547))=0</formula>
    </cfRule>
    <cfRule type="containsText" dxfId="11054" priority="11054" operator="containsText" text="Operational">
      <formula>NOT(ISERROR(SEARCH("Operational",D547)))</formula>
    </cfRule>
    <cfRule type="containsText" dxfId="11053" priority="11055" operator="containsText" text="Dn(service)">
      <formula>NOT(ISERROR(SEARCH("Dn(service)",D547)))</formula>
    </cfRule>
    <cfRule type="containsText" dxfId="11052" priority="11056" operator="containsText" text="Dn(waiting)">
      <formula>NOT(ISERROR(SEARCH("Dn(waiting)",D547)))</formula>
    </cfRule>
  </conditionalFormatting>
  <conditionalFormatting sqref="G541">
    <cfRule type="containsBlanks" dxfId="11051" priority="11049">
      <formula>LEN(TRIM(G541))=0</formula>
    </cfRule>
    <cfRule type="containsText" dxfId="11050" priority="11050" operator="containsText" text="Operational">
      <formula>NOT(ISERROR(SEARCH("Operational",G541)))</formula>
    </cfRule>
    <cfRule type="containsText" dxfId="11049" priority="11051" operator="containsText" text="Dn(service)">
      <formula>NOT(ISERROR(SEARCH("Dn(service)",G541)))</formula>
    </cfRule>
    <cfRule type="containsText" dxfId="11048" priority="11052" operator="containsText" text="Dn(waiting)">
      <formula>NOT(ISERROR(SEARCH("Dn(waiting)",G541)))</formula>
    </cfRule>
  </conditionalFormatting>
  <conditionalFormatting sqref="G542">
    <cfRule type="containsBlanks" dxfId="11047" priority="11045">
      <formula>LEN(TRIM(G542))=0</formula>
    </cfRule>
    <cfRule type="containsText" dxfId="11046" priority="11046" operator="containsText" text="Operational">
      <formula>NOT(ISERROR(SEARCH("Operational",G542)))</formula>
    </cfRule>
    <cfRule type="containsText" dxfId="11045" priority="11047" operator="containsText" text="Dn(service)">
      <formula>NOT(ISERROR(SEARCH("Dn(service)",G542)))</formula>
    </cfRule>
    <cfRule type="containsText" dxfId="11044" priority="11048" operator="containsText" text="Dn(waiting)">
      <formula>NOT(ISERROR(SEARCH("Dn(waiting)",G542)))</formula>
    </cfRule>
  </conditionalFormatting>
  <conditionalFormatting sqref="G543">
    <cfRule type="containsBlanks" dxfId="11043" priority="11041">
      <formula>LEN(TRIM(G543))=0</formula>
    </cfRule>
    <cfRule type="containsText" dxfId="11042" priority="11042" operator="containsText" text="Operational">
      <formula>NOT(ISERROR(SEARCH("Operational",G543)))</formula>
    </cfRule>
    <cfRule type="containsText" dxfId="11041" priority="11043" operator="containsText" text="Dn(service)">
      <formula>NOT(ISERROR(SEARCH("Dn(service)",G543)))</formula>
    </cfRule>
    <cfRule type="containsText" dxfId="11040" priority="11044" operator="containsText" text="Dn(waiting)">
      <formula>NOT(ISERROR(SEARCH("Dn(waiting)",G543)))</formula>
    </cfRule>
  </conditionalFormatting>
  <conditionalFormatting sqref="G547">
    <cfRule type="containsBlanks" dxfId="11039" priority="11037">
      <formula>LEN(TRIM(G547))=0</formula>
    </cfRule>
    <cfRule type="containsText" dxfId="11038" priority="11038" operator="containsText" text="Operational">
      <formula>NOT(ISERROR(SEARCH("Operational",G547)))</formula>
    </cfRule>
    <cfRule type="containsText" dxfId="11037" priority="11039" operator="containsText" text="Dn(service)">
      <formula>NOT(ISERROR(SEARCH("Dn(service)",G547)))</formula>
    </cfRule>
    <cfRule type="containsText" dxfId="11036" priority="11040" operator="containsText" text="Dn(waiting)">
      <formula>NOT(ISERROR(SEARCH("Dn(waiting)",G547)))</formula>
    </cfRule>
  </conditionalFormatting>
  <conditionalFormatting sqref="G548">
    <cfRule type="containsBlanks" dxfId="11035" priority="11033">
      <formula>LEN(TRIM(G548))=0</formula>
    </cfRule>
    <cfRule type="containsText" dxfId="11034" priority="11034" operator="containsText" text="Operational">
      <formula>NOT(ISERROR(SEARCH("Operational",G548)))</formula>
    </cfRule>
    <cfRule type="containsText" dxfId="11033" priority="11035" operator="containsText" text="Dn(service)">
      <formula>NOT(ISERROR(SEARCH("Dn(service)",G548)))</formula>
    </cfRule>
    <cfRule type="containsText" dxfId="11032" priority="11036" operator="containsText" text="Dn(waiting)">
      <formula>NOT(ISERROR(SEARCH("Dn(waiting)",G548)))</formula>
    </cfRule>
  </conditionalFormatting>
  <conditionalFormatting sqref="G549">
    <cfRule type="containsBlanks" dxfId="11031" priority="11029">
      <formula>LEN(TRIM(G549))=0</formula>
    </cfRule>
    <cfRule type="containsText" dxfId="11030" priority="11030" operator="containsText" text="Operational">
      <formula>NOT(ISERROR(SEARCH("Operational",G549)))</formula>
    </cfRule>
    <cfRule type="containsText" dxfId="11029" priority="11031" operator="containsText" text="Dn(service)">
      <formula>NOT(ISERROR(SEARCH("Dn(service)",G549)))</formula>
    </cfRule>
    <cfRule type="containsText" dxfId="11028" priority="11032" operator="containsText" text="Dn(waiting)">
      <formula>NOT(ISERROR(SEARCH("Dn(waiting)",G549)))</formula>
    </cfRule>
  </conditionalFormatting>
  <conditionalFormatting sqref="G550">
    <cfRule type="containsBlanks" dxfId="11027" priority="11025">
      <formula>LEN(TRIM(G550))=0</formula>
    </cfRule>
    <cfRule type="containsText" dxfId="11026" priority="11026" operator="containsText" text="Operational">
      <formula>NOT(ISERROR(SEARCH("Operational",G550)))</formula>
    </cfRule>
    <cfRule type="containsText" dxfId="11025" priority="11027" operator="containsText" text="Dn(service)">
      <formula>NOT(ISERROR(SEARCH("Dn(service)",G550)))</formula>
    </cfRule>
    <cfRule type="containsText" dxfId="11024" priority="11028" operator="containsText" text="Dn(waiting)">
      <formula>NOT(ISERROR(SEARCH("Dn(waiting)",G550)))</formula>
    </cfRule>
  </conditionalFormatting>
  <conditionalFormatting sqref="G551">
    <cfRule type="containsBlanks" dxfId="11023" priority="11021">
      <formula>LEN(TRIM(G551))=0</formula>
    </cfRule>
    <cfRule type="containsText" dxfId="11022" priority="11022" operator="containsText" text="Operational">
      <formula>NOT(ISERROR(SEARCH("Operational",G551)))</formula>
    </cfRule>
    <cfRule type="containsText" dxfId="11021" priority="11023" operator="containsText" text="Dn(service)">
      <formula>NOT(ISERROR(SEARCH("Dn(service)",G551)))</formula>
    </cfRule>
    <cfRule type="containsText" dxfId="11020" priority="11024" operator="containsText" text="Dn(waiting)">
      <formula>NOT(ISERROR(SEARCH("Dn(waiting)",G551)))</formula>
    </cfRule>
  </conditionalFormatting>
  <conditionalFormatting sqref="G552">
    <cfRule type="containsBlanks" dxfId="11019" priority="11017">
      <formula>LEN(TRIM(G552))=0</formula>
    </cfRule>
    <cfRule type="containsText" dxfId="11018" priority="11018" operator="containsText" text="Operational">
      <formula>NOT(ISERROR(SEARCH("Operational",G552)))</formula>
    </cfRule>
    <cfRule type="containsText" dxfId="11017" priority="11019" operator="containsText" text="Dn(service)">
      <formula>NOT(ISERROR(SEARCH("Dn(service)",G552)))</formula>
    </cfRule>
    <cfRule type="containsText" dxfId="11016" priority="11020" operator="containsText" text="Dn(waiting)">
      <formula>NOT(ISERROR(SEARCH("Dn(waiting)",G552)))</formula>
    </cfRule>
  </conditionalFormatting>
  <conditionalFormatting sqref="E543">
    <cfRule type="containsBlanks" dxfId="11015" priority="11013">
      <formula>LEN(TRIM(E543))=0</formula>
    </cfRule>
    <cfRule type="containsText" dxfId="11014" priority="11014" operator="containsText" text="Operational">
      <formula>NOT(ISERROR(SEARCH("Operational",E543)))</formula>
    </cfRule>
    <cfRule type="containsText" dxfId="11013" priority="11015" operator="containsText" text="Dn(service)">
      <formula>NOT(ISERROR(SEARCH("Dn(service)",E543)))</formula>
    </cfRule>
    <cfRule type="containsText" dxfId="11012" priority="11016" operator="containsText" text="Dn(waiting)">
      <formula>NOT(ISERROR(SEARCH("Dn(waiting)",E543)))</formula>
    </cfRule>
  </conditionalFormatting>
  <conditionalFormatting sqref="E544">
    <cfRule type="containsBlanks" dxfId="11011" priority="11009">
      <formula>LEN(TRIM(E544))=0</formula>
    </cfRule>
    <cfRule type="containsText" dxfId="11010" priority="11010" operator="containsText" text="Operational">
      <formula>NOT(ISERROR(SEARCH("Operational",E544)))</formula>
    </cfRule>
    <cfRule type="containsText" dxfId="11009" priority="11011" operator="containsText" text="Dn(service)">
      <formula>NOT(ISERROR(SEARCH("Dn(service)",E544)))</formula>
    </cfRule>
    <cfRule type="containsText" dxfId="11008" priority="11012" operator="containsText" text="Dn(waiting)">
      <formula>NOT(ISERROR(SEARCH("Dn(waiting)",E544)))</formula>
    </cfRule>
  </conditionalFormatting>
  <conditionalFormatting sqref="E545">
    <cfRule type="containsBlanks" dxfId="11007" priority="11005">
      <formula>LEN(TRIM(E545))=0</formula>
    </cfRule>
    <cfRule type="containsText" dxfId="11006" priority="11006" operator="containsText" text="Operational">
      <formula>NOT(ISERROR(SEARCH("Operational",E545)))</formula>
    </cfRule>
    <cfRule type="containsText" dxfId="11005" priority="11007" operator="containsText" text="Dn(service)">
      <formula>NOT(ISERROR(SEARCH("Dn(service)",E545)))</formula>
    </cfRule>
    <cfRule type="containsText" dxfId="11004" priority="11008" operator="containsText" text="Dn(waiting)">
      <formula>NOT(ISERROR(SEARCH("Dn(waiting)",E545)))</formula>
    </cfRule>
  </conditionalFormatting>
  <conditionalFormatting sqref="E546">
    <cfRule type="containsBlanks" dxfId="11003" priority="11001">
      <formula>LEN(TRIM(E546))=0</formula>
    </cfRule>
    <cfRule type="containsText" dxfId="11002" priority="11002" operator="containsText" text="Operational">
      <formula>NOT(ISERROR(SEARCH("Operational",E546)))</formula>
    </cfRule>
    <cfRule type="containsText" dxfId="11001" priority="11003" operator="containsText" text="Dn(service)">
      <formula>NOT(ISERROR(SEARCH("Dn(service)",E546)))</formula>
    </cfRule>
    <cfRule type="containsText" dxfId="11000" priority="11004" operator="containsText" text="Dn(waiting)">
      <formula>NOT(ISERROR(SEARCH("Dn(waiting)",E546)))</formula>
    </cfRule>
  </conditionalFormatting>
  <conditionalFormatting sqref="E553">
    <cfRule type="containsBlanks" dxfId="10999" priority="10997">
      <formula>LEN(TRIM(E553))=0</formula>
    </cfRule>
    <cfRule type="containsText" dxfId="10998" priority="10998" operator="containsText" text="Operational">
      <formula>NOT(ISERROR(SEARCH("Operational",E553)))</formula>
    </cfRule>
    <cfRule type="containsText" dxfId="10997" priority="10999" operator="containsText" text="Dn(service)">
      <formula>NOT(ISERROR(SEARCH("Dn(service)",E553)))</formula>
    </cfRule>
    <cfRule type="containsText" dxfId="10996" priority="11000" operator="containsText" text="Dn(waiting)">
      <formula>NOT(ISERROR(SEARCH("Dn(waiting)",E553)))</formula>
    </cfRule>
  </conditionalFormatting>
  <conditionalFormatting sqref="E554">
    <cfRule type="containsBlanks" dxfId="10995" priority="10993">
      <formula>LEN(TRIM(E554))=0</formula>
    </cfRule>
    <cfRule type="containsText" dxfId="10994" priority="10994" operator="containsText" text="Operational">
      <formula>NOT(ISERROR(SEARCH("Operational",E554)))</formula>
    </cfRule>
    <cfRule type="containsText" dxfId="10993" priority="10995" operator="containsText" text="Dn(service)">
      <formula>NOT(ISERROR(SEARCH("Dn(service)",E554)))</formula>
    </cfRule>
    <cfRule type="containsText" dxfId="10992" priority="10996" operator="containsText" text="Dn(waiting)">
      <formula>NOT(ISERROR(SEARCH("Dn(waiting)",E554)))</formula>
    </cfRule>
  </conditionalFormatting>
  <conditionalFormatting sqref="E555">
    <cfRule type="containsBlanks" dxfId="10991" priority="10989">
      <formula>LEN(TRIM(E555))=0</formula>
    </cfRule>
    <cfRule type="containsText" dxfId="10990" priority="10990" operator="containsText" text="Operational">
      <formula>NOT(ISERROR(SEARCH("Operational",E555)))</formula>
    </cfRule>
    <cfRule type="containsText" dxfId="10989" priority="10991" operator="containsText" text="Dn(service)">
      <formula>NOT(ISERROR(SEARCH("Dn(service)",E555)))</formula>
    </cfRule>
    <cfRule type="containsText" dxfId="10988" priority="10992" operator="containsText" text="Dn(waiting)">
      <formula>NOT(ISERROR(SEARCH("Dn(waiting)",E555)))</formula>
    </cfRule>
  </conditionalFormatting>
  <conditionalFormatting sqref="E556">
    <cfRule type="containsBlanks" dxfId="10987" priority="10985">
      <formula>LEN(TRIM(E556))=0</formula>
    </cfRule>
    <cfRule type="containsText" dxfId="10986" priority="10986" operator="containsText" text="Operational">
      <formula>NOT(ISERROR(SEARCH("Operational",E556)))</formula>
    </cfRule>
    <cfRule type="containsText" dxfId="10985" priority="10987" operator="containsText" text="Dn(service)">
      <formula>NOT(ISERROR(SEARCH("Dn(service)",E556)))</formula>
    </cfRule>
    <cfRule type="containsText" dxfId="10984" priority="10988" operator="containsText" text="Dn(waiting)">
      <formula>NOT(ISERROR(SEARCH("Dn(waiting)",E556)))</formula>
    </cfRule>
  </conditionalFormatting>
  <conditionalFormatting sqref="E557">
    <cfRule type="containsBlanks" dxfId="10983" priority="10981">
      <formula>LEN(TRIM(E557))=0</formula>
    </cfRule>
    <cfRule type="containsText" dxfId="10982" priority="10982" operator="containsText" text="Operational">
      <formula>NOT(ISERROR(SEARCH("Operational",E557)))</formula>
    </cfRule>
    <cfRule type="containsText" dxfId="10981" priority="10983" operator="containsText" text="Dn(service)">
      <formula>NOT(ISERROR(SEARCH("Dn(service)",E557)))</formula>
    </cfRule>
    <cfRule type="containsText" dxfId="10980" priority="10984" operator="containsText" text="Dn(waiting)">
      <formula>NOT(ISERROR(SEARCH("Dn(waiting)",E557)))</formula>
    </cfRule>
  </conditionalFormatting>
  <conditionalFormatting sqref="C545">
    <cfRule type="containsBlanks" dxfId="10979" priority="10977">
      <formula>LEN(TRIM(C545))=0</formula>
    </cfRule>
    <cfRule type="containsText" dxfId="10978" priority="10978" operator="containsText" text="Operational">
      <formula>NOT(ISERROR(SEARCH("Operational",C545)))</formula>
    </cfRule>
    <cfRule type="containsText" dxfId="10977" priority="10979" operator="containsText" text="Dn(service)">
      <formula>NOT(ISERROR(SEARCH("Dn(service)",C545)))</formula>
    </cfRule>
    <cfRule type="containsText" dxfId="10976" priority="10980" operator="containsText" text="Dn(waiting)">
      <formula>NOT(ISERROR(SEARCH("Dn(waiting)",C545)))</formula>
    </cfRule>
  </conditionalFormatting>
  <conditionalFormatting sqref="C546">
    <cfRule type="containsBlanks" dxfId="10975" priority="10973">
      <formula>LEN(TRIM(C546))=0</formula>
    </cfRule>
    <cfRule type="containsText" dxfId="10974" priority="10974" operator="containsText" text="Operational">
      <formula>NOT(ISERROR(SEARCH("Operational",C546)))</formula>
    </cfRule>
    <cfRule type="containsText" dxfId="10973" priority="10975" operator="containsText" text="Dn(service)">
      <formula>NOT(ISERROR(SEARCH("Dn(service)",C546)))</formula>
    </cfRule>
    <cfRule type="containsText" dxfId="10972" priority="10976" operator="containsText" text="Dn(waiting)">
      <formula>NOT(ISERROR(SEARCH("Dn(waiting)",C546)))</formula>
    </cfRule>
  </conditionalFormatting>
  <conditionalFormatting sqref="C547">
    <cfRule type="containsBlanks" dxfId="10971" priority="10969">
      <formula>LEN(TRIM(C547))=0</formula>
    </cfRule>
    <cfRule type="containsText" dxfId="10970" priority="10970" operator="containsText" text="Operational">
      <formula>NOT(ISERROR(SEARCH("Operational",C547)))</formula>
    </cfRule>
    <cfRule type="containsText" dxfId="10969" priority="10971" operator="containsText" text="Dn(service)">
      <formula>NOT(ISERROR(SEARCH("Dn(service)",C547)))</formula>
    </cfRule>
    <cfRule type="containsText" dxfId="10968" priority="10972" operator="containsText" text="Dn(waiting)">
      <formula>NOT(ISERROR(SEARCH("Dn(waiting)",C547)))</formula>
    </cfRule>
  </conditionalFormatting>
  <conditionalFormatting sqref="C548">
    <cfRule type="containsBlanks" dxfId="10967" priority="10965">
      <formula>LEN(TRIM(C548))=0</formula>
    </cfRule>
    <cfRule type="containsText" dxfId="10966" priority="10966" operator="containsText" text="Operational">
      <formula>NOT(ISERROR(SEARCH("Operational",C548)))</formula>
    </cfRule>
    <cfRule type="containsText" dxfId="10965" priority="10967" operator="containsText" text="Dn(service)">
      <formula>NOT(ISERROR(SEARCH("Dn(service)",C548)))</formula>
    </cfRule>
    <cfRule type="containsText" dxfId="10964" priority="10968" operator="containsText" text="Dn(waiting)">
      <formula>NOT(ISERROR(SEARCH("Dn(waiting)",C548)))</formula>
    </cfRule>
  </conditionalFormatting>
  <conditionalFormatting sqref="C549">
    <cfRule type="containsBlanks" dxfId="10963" priority="10961">
      <formula>LEN(TRIM(C549))=0</formula>
    </cfRule>
    <cfRule type="containsText" dxfId="10962" priority="10962" operator="containsText" text="Operational">
      <formula>NOT(ISERROR(SEARCH("Operational",C549)))</formula>
    </cfRule>
    <cfRule type="containsText" dxfId="10961" priority="10963" operator="containsText" text="Dn(service)">
      <formula>NOT(ISERROR(SEARCH("Dn(service)",C549)))</formula>
    </cfRule>
    <cfRule type="containsText" dxfId="10960" priority="10964" operator="containsText" text="Dn(waiting)">
      <formula>NOT(ISERROR(SEARCH("Dn(waiting)",C549)))</formula>
    </cfRule>
  </conditionalFormatting>
  <conditionalFormatting sqref="C550:C551">
    <cfRule type="containsBlanks" dxfId="10959" priority="10957">
      <formula>LEN(TRIM(C550))=0</formula>
    </cfRule>
    <cfRule type="containsText" dxfId="10958" priority="10958" operator="containsText" text="Operational">
      <formula>NOT(ISERROR(SEARCH("Operational",C550)))</formula>
    </cfRule>
    <cfRule type="containsText" dxfId="10957" priority="10959" operator="containsText" text="Dn(service)">
      <formula>NOT(ISERROR(SEARCH("Dn(service)",C550)))</formula>
    </cfRule>
    <cfRule type="containsText" dxfId="10956" priority="10960" operator="containsText" text="Dn(waiting)">
      <formula>NOT(ISERROR(SEARCH("Dn(waiting)",C550)))</formula>
    </cfRule>
  </conditionalFormatting>
  <conditionalFormatting sqref="C557:C560">
    <cfRule type="containsBlanks" dxfId="10955" priority="10953">
      <formula>LEN(TRIM(C557))=0</formula>
    </cfRule>
    <cfRule type="containsText" dxfId="10954" priority="10954" operator="containsText" text="Operational">
      <formula>NOT(ISERROR(SEARCH("Operational",C557)))</formula>
    </cfRule>
    <cfRule type="containsText" dxfId="10953" priority="10955" operator="containsText" text="Dn(service)">
      <formula>NOT(ISERROR(SEARCH("Dn(service)",C557)))</formula>
    </cfRule>
    <cfRule type="containsText" dxfId="10952" priority="10956" operator="containsText" text="Dn(waiting)">
      <formula>NOT(ISERROR(SEARCH("Dn(waiting)",C557)))</formula>
    </cfRule>
  </conditionalFormatting>
  <conditionalFormatting sqref="C561">
    <cfRule type="containsBlanks" dxfId="10951" priority="10949">
      <formula>LEN(TRIM(C561))=0</formula>
    </cfRule>
    <cfRule type="containsText" dxfId="10950" priority="10950" operator="containsText" text="Operational">
      <formula>NOT(ISERROR(SEARCH("Operational",C561)))</formula>
    </cfRule>
    <cfRule type="containsText" dxfId="10949" priority="10951" operator="containsText" text="Dn(service)">
      <formula>NOT(ISERROR(SEARCH("Dn(service)",C561)))</formula>
    </cfRule>
    <cfRule type="containsText" dxfId="10948" priority="10952" operator="containsText" text="Dn(waiting)">
      <formula>NOT(ISERROR(SEARCH("Dn(waiting)",C561)))</formula>
    </cfRule>
  </conditionalFormatting>
  <conditionalFormatting sqref="F553">
    <cfRule type="containsBlanks" dxfId="10947" priority="10945">
      <formula>LEN(TRIM(F553))=0</formula>
    </cfRule>
    <cfRule type="containsText" dxfId="10946" priority="10946" operator="containsText" text="Operational">
      <formula>NOT(ISERROR(SEARCH("Operational",F553)))</formula>
    </cfRule>
    <cfRule type="containsText" dxfId="10945" priority="10947" operator="containsText" text="Dn(service)">
      <formula>NOT(ISERROR(SEARCH("Dn(service)",F553)))</formula>
    </cfRule>
    <cfRule type="containsText" dxfId="10944" priority="10948" operator="containsText" text="Dn(waiting)">
      <formula>NOT(ISERROR(SEARCH("Dn(waiting)",F553)))</formula>
    </cfRule>
  </conditionalFormatting>
  <conditionalFormatting sqref="F554">
    <cfRule type="containsBlanks" dxfId="10943" priority="10941">
      <formula>LEN(TRIM(F554))=0</formula>
    </cfRule>
    <cfRule type="containsText" dxfId="10942" priority="10942" operator="containsText" text="Operational">
      <formula>NOT(ISERROR(SEARCH("Operational",F554)))</formula>
    </cfRule>
    <cfRule type="containsText" dxfId="10941" priority="10943" operator="containsText" text="Dn(service)">
      <formula>NOT(ISERROR(SEARCH("Dn(service)",F554)))</formula>
    </cfRule>
    <cfRule type="containsText" dxfId="10940" priority="10944" operator="containsText" text="Dn(waiting)">
      <formula>NOT(ISERROR(SEARCH("Dn(waiting)",F554)))</formula>
    </cfRule>
  </conditionalFormatting>
  <conditionalFormatting sqref="F555:F556">
    <cfRule type="containsBlanks" dxfId="10939" priority="10937">
      <formula>LEN(TRIM(F555))=0</formula>
    </cfRule>
    <cfRule type="containsText" dxfId="10938" priority="10938" operator="containsText" text="Operational">
      <formula>NOT(ISERROR(SEARCH("Operational",F555)))</formula>
    </cfRule>
    <cfRule type="containsText" dxfId="10937" priority="10939" operator="containsText" text="Dn(service)">
      <formula>NOT(ISERROR(SEARCH("Dn(service)",F555)))</formula>
    </cfRule>
    <cfRule type="containsText" dxfId="10936" priority="10940" operator="containsText" text="Dn(waiting)">
      <formula>NOT(ISERROR(SEARCH("Dn(waiting)",F555)))</formula>
    </cfRule>
  </conditionalFormatting>
  <conditionalFormatting sqref="F561">
    <cfRule type="containsBlanks" dxfId="10935" priority="10933">
      <formula>LEN(TRIM(F561))=0</formula>
    </cfRule>
    <cfRule type="containsText" dxfId="10934" priority="10934" operator="containsText" text="Operational">
      <formula>NOT(ISERROR(SEARCH("Operational",F561)))</formula>
    </cfRule>
    <cfRule type="containsText" dxfId="10933" priority="10935" operator="containsText" text="Dn(service)">
      <formula>NOT(ISERROR(SEARCH("Dn(service)",F561)))</formula>
    </cfRule>
    <cfRule type="containsText" dxfId="10932" priority="10936" operator="containsText" text="Dn(waiting)">
      <formula>NOT(ISERROR(SEARCH("Dn(waiting)",F561)))</formula>
    </cfRule>
  </conditionalFormatting>
  <conditionalFormatting sqref="F562:F564">
    <cfRule type="containsBlanks" dxfId="10931" priority="10929">
      <formula>LEN(TRIM(F562))=0</formula>
    </cfRule>
    <cfRule type="containsText" dxfId="10930" priority="10930" operator="containsText" text="Operational">
      <formula>NOT(ISERROR(SEARCH("Operational",F562)))</formula>
    </cfRule>
    <cfRule type="containsText" dxfId="10929" priority="10931" operator="containsText" text="Dn(service)">
      <formula>NOT(ISERROR(SEARCH("Dn(service)",F562)))</formula>
    </cfRule>
    <cfRule type="containsText" dxfId="10928" priority="10932" operator="containsText" text="Dn(waiting)">
      <formula>NOT(ISERROR(SEARCH("Dn(waiting)",F562)))</formula>
    </cfRule>
  </conditionalFormatting>
  <conditionalFormatting sqref="F565">
    <cfRule type="containsBlanks" dxfId="10927" priority="10925">
      <formula>LEN(TRIM(F565))=0</formula>
    </cfRule>
    <cfRule type="containsText" dxfId="10926" priority="10926" operator="containsText" text="Operational">
      <formula>NOT(ISERROR(SEARCH("Operational",F565)))</formula>
    </cfRule>
    <cfRule type="containsText" dxfId="10925" priority="10927" operator="containsText" text="Dn(service)">
      <formula>NOT(ISERROR(SEARCH("Dn(service)",F565)))</formula>
    </cfRule>
    <cfRule type="containsText" dxfId="10924" priority="10928" operator="containsText" text="Dn(waiting)">
      <formula>NOT(ISERROR(SEARCH("Dn(waiting)",F565)))</formula>
    </cfRule>
  </conditionalFormatting>
  <conditionalFormatting sqref="G556">
    <cfRule type="containsBlanks" dxfId="10923" priority="10921">
      <formula>LEN(TRIM(G556))=0</formula>
    </cfRule>
    <cfRule type="containsText" dxfId="10922" priority="10922" operator="containsText" text="Operational">
      <formula>NOT(ISERROR(SEARCH("Operational",G556)))</formula>
    </cfRule>
    <cfRule type="containsText" dxfId="10921" priority="10923" operator="containsText" text="Dn(service)">
      <formula>NOT(ISERROR(SEARCH("Dn(service)",G556)))</formula>
    </cfRule>
    <cfRule type="containsText" dxfId="10920" priority="10924" operator="containsText" text="Dn(waiting)">
      <formula>NOT(ISERROR(SEARCH("Dn(waiting)",G556)))</formula>
    </cfRule>
  </conditionalFormatting>
  <conditionalFormatting sqref="D554">
    <cfRule type="containsBlanks" dxfId="10919" priority="10917">
      <formula>LEN(TRIM(D554))=0</formula>
    </cfRule>
    <cfRule type="containsText" dxfId="10918" priority="10918" operator="containsText" text="Operational">
      <formula>NOT(ISERROR(SEARCH("Operational",D554)))</formula>
    </cfRule>
    <cfRule type="containsText" dxfId="10917" priority="10919" operator="containsText" text="Dn(service)">
      <formula>NOT(ISERROR(SEARCH("Dn(service)",D554)))</formula>
    </cfRule>
    <cfRule type="containsText" dxfId="10916" priority="10920" operator="containsText" text="Dn(waiting)">
      <formula>NOT(ISERROR(SEARCH("Dn(waiting)",D554)))</formula>
    </cfRule>
  </conditionalFormatting>
  <conditionalFormatting sqref="D555:D560">
    <cfRule type="containsBlanks" dxfId="10915" priority="10913">
      <formula>LEN(TRIM(D555))=0</formula>
    </cfRule>
    <cfRule type="containsText" dxfId="10914" priority="10914" operator="containsText" text="Operational">
      <formula>NOT(ISERROR(SEARCH("Operational",D555)))</formula>
    </cfRule>
    <cfRule type="containsText" dxfId="10913" priority="10915" operator="containsText" text="Dn(service)">
      <formula>NOT(ISERROR(SEARCH("Dn(service)",D555)))</formula>
    </cfRule>
    <cfRule type="containsText" dxfId="10912" priority="10916" operator="containsText" text="Dn(waiting)">
      <formula>NOT(ISERROR(SEARCH("Dn(waiting)",D555)))</formula>
    </cfRule>
  </conditionalFormatting>
  <conditionalFormatting sqref="G557:G564">
    <cfRule type="containsBlanks" dxfId="10911" priority="10909">
      <formula>LEN(TRIM(G557))=0</formula>
    </cfRule>
    <cfRule type="containsText" dxfId="10910" priority="10910" operator="containsText" text="Operational">
      <formula>NOT(ISERROR(SEARCH("Operational",G557)))</formula>
    </cfRule>
    <cfRule type="containsText" dxfId="10909" priority="10911" operator="containsText" text="Dn(service)">
      <formula>NOT(ISERROR(SEARCH("Dn(service)",G557)))</formula>
    </cfRule>
    <cfRule type="containsText" dxfId="10908" priority="10912" operator="containsText" text="Dn(waiting)">
      <formula>NOT(ISERROR(SEARCH("Dn(waiting)",G557)))</formula>
    </cfRule>
  </conditionalFormatting>
  <conditionalFormatting sqref="D565">
    <cfRule type="containsBlanks" dxfId="10907" priority="10905">
      <formula>LEN(TRIM(D565))=0</formula>
    </cfRule>
    <cfRule type="containsText" dxfId="10906" priority="10906" operator="containsText" text="Operational">
      <formula>NOT(ISERROR(SEARCH("Operational",D565)))</formula>
    </cfRule>
    <cfRule type="containsText" dxfId="10905" priority="10907" operator="containsText" text="Dn(service)">
      <formula>NOT(ISERROR(SEARCH("Dn(service)",D565)))</formula>
    </cfRule>
    <cfRule type="containsText" dxfId="10904" priority="10908" operator="containsText" text="Dn(waiting)">
      <formula>NOT(ISERROR(SEARCH("Dn(waiting)",D565)))</formula>
    </cfRule>
  </conditionalFormatting>
  <conditionalFormatting sqref="D566:D568">
    <cfRule type="containsBlanks" dxfId="10903" priority="10901">
      <formula>LEN(TRIM(D566))=0</formula>
    </cfRule>
    <cfRule type="containsText" dxfId="10902" priority="10902" operator="containsText" text="Operational">
      <formula>NOT(ISERROR(SEARCH("Operational",D566)))</formula>
    </cfRule>
    <cfRule type="containsText" dxfId="10901" priority="10903" operator="containsText" text="Dn(service)">
      <formula>NOT(ISERROR(SEARCH("Dn(service)",D566)))</formula>
    </cfRule>
    <cfRule type="containsText" dxfId="10900" priority="10904" operator="containsText" text="Dn(waiting)">
      <formula>NOT(ISERROR(SEARCH("Dn(waiting)",D566)))</formula>
    </cfRule>
  </conditionalFormatting>
  <conditionalFormatting sqref="G568">
    <cfRule type="containsBlanks" dxfId="10899" priority="10897">
      <formula>LEN(TRIM(G568))=0</formula>
    </cfRule>
    <cfRule type="containsText" dxfId="10898" priority="10898" operator="containsText" text="Operational">
      <formula>NOT(ISERROR(SEARCH("Operational",G568)))</formula>
    </cfRule>
    <cfRule type="containsText" dxfId="10897" priority="10899" operator="containsText" text="Dn(service)">
      <formula>NOT(ISERROR(SEARCH("Dn(service)",G568)))</formula>
    </cfRule>
    <cfRule type="containsText" dxfId="10896" priority="10900" operator="containsText" text="Dn(waiting)">
      <formula>NOT(ISERROR(SEARCH("Dn(waiting)",G568)))</formula>
    </cfRule>
  </conditionalFormatting>
  <conditionalFormatting sqref="G569:G571">
    <cfRule type="containsBlanks" dxfId="10895" priority="10893">
      <formula>LEN(TRIM(G569))=0</formula>
    </cfRule>
    <cfRule type="containsText" dxfId="10894" priority="10894" operator="containsText" text="Operational">
      <formula>NOT(ISERROR(SEARCH("Operational",G569)))</formula>
    </cfRule>
    <cfRule type="containsText" dxfId="10893" priority="10895" operator="containsText" text="Dn(service)">
      <formula>NOT(ISERROR(SEARCH("Dn(service)",G569)))</formula>
    </cfRule>
    <cfRule type="containsText" dxfId="10892" priority="10896" operator="containsText" text="Dn(waiting)">
      <formula>NOT(ISERROR(SEARCH("Dn(waiting)",G569)))</formula>
    </cfRule>
  </conditionalFormatting>
  <conditionalFormatting sqref="D569">
    <cfRule type="containsBlanks" dxfId="10891" priority="10889">
      <formula>LEN(TRIM(D569))=0</formula>
    </cfRule>
    <cfRule type="containsText" dxfId="10890" priority="10890" operator="containsText" text="Operational">
      <formula>NOT(ISERROR(SEARCH("Operational",D569)))</formula>
    </cfRule>
    <cfRule type="containsText" dxfId="10889" priority="10891" operator="containsText" text="Dn(service)">
      <formula>NOT(ISERROR(SEARCH("Dn(service)",D569)))</formula>
    </cfRule>
    <cfRule type="containsText" dxfId="10888" priority="10892" operator="containsText" text="Dn(waiting)">
      <formula>NOT(ISERROR(SEARCH("Dn(waiting)",D569)))</formula>
    </cfRule>
  </conditionalFormatting>
  <conditionalFormatting sqref="G572">
    <cfRule type="containsBlanks" dxfId="10887" priority="10885">
      <formula>LEN(TRIM(G572))=0</formula>
    </cfRule>
    <cfRule type="containsText" dxfId="10886" priority="10886" operator="containsText" text="Operational">
      <formula>NOT(ISERROR(SEARCH("Operational",G572)))</formula>
    </cfRule>
    <cfRule type="containsText" dxfId="10885" priority="10887" operator="containsText" text="Dn(service)">
      <formula>NOT(ISERROR(SEARCH("Dn(service)",G572)))</formula>
    </cfRule>
    <cfRule type="containsText" dxfId="10884" priority="10888" operator="containsText" text="Dn(waiting)">
      <formula>NOT(ISERROR(SEARCH("Dn(waiting)",G572)))</formula>
    </cfRule>
  </conditionalFormatting>
  <conditionalFormatting sqref="E562:E568">
    <cfRule type="containsBlanks" dxfId="10883" priority="10881">
      <formula>LEN(TRIM(E562))=0</formula>
    </cfRule>
    <cfRule type="containsText" dxfId="10882" priority="10882" operator="containsText" text="Operational">
      <formula>NOT(ISERROR(SEARCH("Operational",E562)))</formula>
    </cfRule>
    <cfRule type="containsText" dxfId="10881" priority="10883" operator="containsText" text="Dn(service)">
      <formula>NOT(ISERROR(SEARCH("Dn(service)",E562)))</formula>
    </cfRule>
    <cfRule type="containsText" dxfId="10880" priority="10884" operator="containsText" text="Dn(waiting)">
      <formula>NOT(ISERROR(SEARCH("Dn(waiting)",E562)))</formula>
    </cfRule>
  </conditionalFormatting>
  <conditionalFormatting sqref="E572">
    <cfRule type="containsBlanks" dxfId="10879" priority="10877">
      <formula>LEN(TRIM(E572))=0</formula>
    </cfRule>
    <cfRule type="containsText" dxfId="10878" priority="10878" operator="containsText" text="Operational">
      <formula>NOT(ISERROR(SEARCH("Operational",E572)))</formula>
    </cfRule>
    <cfRule type="containsText" dxfId="10877" priority="10879" operator="containsText" text="Dn(service)">
      <formula>NOT(ISERROR(SEARCH("Dn(service)",E572)))</formula>
    </cfRule>
    <cfRule type="containsText" dxfId="10876" priority="10880" operator="containsText" text="Dn(waiting)">
      <formula>NOT(ISERROR(SEARCH("Dn(waiting)",E572)))</formula>
    </cfRule>
  </conditionalFormatting>
  <conditionalFormatting sqref="E573:E575">
    <cfRule type="containsBlanks" dxfId="10875" priority="10873">
      <formula>LEN(TRIM(E573))=0</formula>
    </cfRule>
    <cfRule type="containsText" dxfId="10874" priority="10874" operator="containsText" text="Operational">
      <formula>NOT(ISERROR(SEARCH("Operational",E573)))</formula>
    </cfRule>
    <cfRule type="containsText" dxfId="10873" priority="10875" operator="containsText" text="Dn(service)">
      <formula>NOT(ISERROR(SEARCH("Dn(service)",E573)))</formula>
    </cfRule>
    <cfRule type="containsText" dxfId="10872" priority="10876" operator="containsText" text="Dn(waiting)">
      <formula>NOT(ISERROR(SEARCH("Dn(waiting)",E573)))</formula>
    </cfRule>
  </conditionalFormatting>
  <conditionalFormatting sqref="E576">
    <cfRule type="containsBlanks" dxfId="10871" priority="10869">
      <formula>LEN(TRIM(E576))=0</formula>
    </cfRule>
    <cfRule type="containsText" dxfId="10870" priority="10870" operator="containsText" text="Operational">
      <formula>NOT(ISERROR(SEARCH("Operational",E576)))</formula>
    </cfRule>
    <cfRule type="containsText" dxfId="10869" priority="10871" operator="containsText" text="Dn(service)">
      <formula>NOT(ISERROR(SEARCH("Dn(service)",E576)))</formula>
    </cfRule>
    <cfRule type="containsText" dxfId="10868" priority="10872" operator="containsText" text="Dn(waiting)">
      <formula>NOT(ISERROR(SEARCH("Dn(waiting)",E576)))</formula>
    </cfRule>
  </conditionalFormatting>
  <conditionalFormatting sqref="C568:C571">
    <cfRule type="containsBlanks" dxfId="10867" priority="10865">
      <formula>LEN(TRIM(C568))=0</formula>
    </cfRule>
    <cfRule type="containsText" dxfId="10866" priority="10866" operator="containsText" text="Operational">
      <formula>NOT(ISERROR(SEARCH("Operational",C568)))</formula>
    </cfRule>
    <cfRule type="containsText" dxfId="10865" priority="10867" operator="containsText" text="Dn(service)">
      <formula>NOT(ISERROR(SEARCH("Dn(service)",C568)))</formula>
    </cfRule>
    <cfRule type="containsText" dxfId="10864" priority="10868" operator="containsText" text="Dn(waiting)">
      <formula>NOT(ISERROR(SEARCH("Dn(waiting)",C568)))</formula>
    </cfRule>
  </conditionalFormatting>
  <conditionalFormatting sqref="C576:C580">
    <cfRule type="containsBlanks" dxfId="10863" priority="10861">
      <formula>LEN(TRIM(C576))=0</formula>
    </cfRule>
    <cfRule type="containsText" dxfId="10862" priority="10862" operator="containsText" text="Operational">
      <formula>NOT(ISERROR(SEARCH("Operational",C576)))</formula>
    </cfRule>
    <cfRule type="containsText" dxfId="10861" priority="10863" operator="containsText" text="Dn(service)">
      <formula>NOT(ISERROR(SEARCH("Dn(service)",C576)))</formula>
    </cfRule>
    <cfRule type="containsText" dxfId="10860" priority="10864" operator="containsText" text="Dn(waiting)">
      <formula>NOT(ISERROR(SEARCH("Dn(waiting)",C576)))</formula>
    </cfRule>
  </conditionalFormatting>
  <conditionalFormatting sqref="C581">
    <cfRule type="containsBlanks" dxfId="10859" priority="10857">
      <formula>LEN(TRIM(C581))=0</formula>
    </cfRule>
    <cfRule type="containsText" dxfId="10858" priority="10858" operator="containsText" text="Operational">
      <formula>NOT(ISERROR(SEARCH("Operational",C581)))</formula>
    </cfRule>
    <cfRule type="containsText" dxfId="10857" priority="10859" operator="containsText" text="Dn(service)">
      <formula>NOT(ISERROR(SEARCH("Dn(service)",C581)))</formula>
    </cfRule>
    <cfRule type="containsText" dxfId="10856" priority="10860" operator="containsText" text="Dn(waiting)">
      <formula>NOT(ISERROR(SEARCH("Dn(waiting)",C581)))</formula>
    </cfRule>
  </conditionalFormatting>
  <conditionalFormatting sqref="F570:F575">
    <cfRule type="containsBlanks" dxfId="10855" priority="10853">
      <formula>LEN(TRIM(F570))=0</formula>
    </cfRule>
    <cfRule type="containsText" dxfId="10854" priority="10854" operator="containsText" text="Operational">
      <formula>NOT(ISERROR(SEARCH("Operational",F570)))</formula>
    </cfRule>
    <cfRule type="containsText" dxfId="10853" priority="10855" operator="containsText" text="Dn(service)">
      <formula>NOT(ISERROR(SEARCH("Dn(service)",F570)))</formula>
    </cfRule>
    <cfRule type="containsText" dxfId="10852" priority="10856" operator="containsText" text="Dn(waiting)">
      <formula>NOT(ISERROR(SEARCH("Dn(waiting)",F570)))</formula>
    </cfRule>
  </conditionalFormatting>
  <conditionalFormatting sqref="F581">
    <cfRule type="containsBlanks" dxfId="10851" priority="10849">
      <formula>LEN(TRIM(F581))=0</formula>
    </cfRule>
    <cfRule type="containsText" dxfId="10850" priority="10850" operator="containsText" text="Operational">
      <formula>NOT(ISERROR(SEARCH("Operational",F581)))</formula>
    </cfRule>
    <cfRule type="containsText" dxfId="10849" priority="10851" operator="containsText" text="Dn(service)">
      <formula>NOT(ISERROR(SEARCH("Dn(service)",F581)))</formula>
    </cfRule>
    <cfRule type="containsText" dxfId="10848" priority="10852" operator="containsText" text="Dn(waiting)">
      <formula>NOT(ISERROR(SEARCH("Dn(waiting)",F581)))</formula>
    </cfRule>
  </conditionalFormatting>
  <conditionalFormatting sqref="F582:F586">
    <cfRule type="containsBlanks" dxfId="10847" priority="10845">
      <formula>LEN(TRIM(F582))=0</formula>
    </cfRule>
    <cfRule type="containsText" dxfId="10846" priority="10846" operator="containsText" text="Operational">
      <formula>NOT(ISERROR(SEARCH("Operational",F582)))</formula>
    </cfRule>
    <cfRule type="containsText" dxfId="10845" priority="10847" operator="containsText" text="Dn(service)">
      <formula>NOT(ISERROR(SEARCH("Dn(service)",F582)))</formula>
    </cfRule>
    <cfRule type="containsText" dxfId="10844" priority="10848" operator="containsText" text="Dn(waiting)">
      <formula>NOT(ISERROR(SEARCH("Dn(waiting)",F582)))</formula>
    </cfRule>
  </conditionalFormatting>
  <conditionalFormatting sqref="F587">
    <cfRule type="containsBlanks" dxfId="10843" priority="10841">
      <formula>LEN(TRIM(F587))=0</formula>
    </cfRule>
    <cfRule type="containsText" dxfId="10842" priority="10842" operator="containsText" text="Operational">
      <formula>NOT(ISERROR(SEARCH("Operational",F587)))</formula>
    </cfRule>
    <cfRule type="containsText" dxfId="10841" priority="10843" operator="containsText" text="Dn(service)">
      <formula>NOT(ISERROR(SEARCH("Dn(service)",F587)))</formula>
    </cfRule>
    <cfRule type="containsText" dxfId="10840" priority="10844" operator="containsText" text="Dn(waiting)">
      <formula>NOT(ISERROR(SEARCH("Dn(waiting)",F587)))</formula>
    </cfRule>
  </conditionalFormatting>
  <conditionalFormatting sqref="D575:D580">
    <cfRule type="containsBlanks" dxfId="10839" priority="10837">
      <formula>LEN(TRIM(D575))=0</formula>
    </cfRule>
    <cfRule type="containsText" dxfId="10838" priority="10838" operator="containsText" text="Operational">
      <formula>NOT(ISERROR(SEARCH("Operational",D575)))</formula>
    </cfRule>
    <cfRule type="containsText" dxfId="10837" priority="10839" operator="containsText" text="Dn(service)">
      <formula>NOT(ISERROR(SEARCH("Dn(service)",D575)))</formula>
    </cfRule>
    <cfRule type="containsText" dxfId="10836" priority="10840" operator="containsText" text="Dn(waiting)">
      <formula>NOT(ISERROR(SEARCH("Dn(waiting)",D575)))</formula>
    </cfRule>
  </conditionalFormatting>
  <conditionalFormatting sqref="D587:D591">
    <cfRule type="containsBlanks" dxfId="10835" priority="10833">
      <formula>LEN(TRIM(D587))=0</formula>
    </cfRule>
    <cfRule type="containsText" dxfId="10834" priority="10834" operator="containsText" text="Operational">
      <formula>NOT(ISERROR(SEARCH("Operational",D587)))</formula>
    </cfRule>
    <cfRule type="containsText" dxfId="10833" priority="10835" operator="containsText" text="Dn(service)">
      <formula>NOT(ISERROR(SEARCH("Dn(service)",D587)))</formula>
    </cfRule>
    <cfRule type="containsText" dxfId="10832" priority="10836" operator="containsText" text="Dn(waiting)">
      <formula>NOT(ISERROR(SEARCH("Dn(waiting)",D587)))</formula>
    </cfRule>
  </conditionalFormatting>
  <conditionalFormatting sqref="D592">
    <cfRule type="containsBlanks" dxfId="10831" priority="10829">
      <formula>LEN(TRIM(D592))=0</formula>
    </cfRule>
    <cfRule type="containsText" dxfId="10830" priority="10830" operator="containsText" text="Operational">
      <formula>NOT(ISERROR(SEARCH("Operational",D592)))</formula>
    </cfRule>
    <cfRule type="containsText" dxfId="10829" priority="10831" operator="containsText" text="Dn(service)">
      <formula>NOT(ISERROR(SEARCH("Dn(service)",D592)))</formula>
    </cfRule>
    <cfRule type="containsText" dxfId="10828" priority="10832" operator="containsText" text="Dn(waiting)">
      <formula>NOT(ISERROR(SEARCH("Dn(waiting)",D592)))</formula>
    </cfRule>
  </conditionalFormatting>
  <conditionalFormatting sqref="G579:G586">
    <cfRule type="containsBlanks" dxfId="10827" priority="10825">
      <formula>LEN(TRIM(G579))=0</formula>
    </cfRule>
    <cfRule type="containsText" dxfId="10826" priority="10826" operator="containsText" text="Operational">
      <formula>NOT(ISERROR(SEARCH("Operational",G579)))</formula>
    </cfRule>
    <cfRule type="containsText" dxfId="10825" priority="10827" operator="containsText" text="Dn(service)">
      <formula>NOT(ISERROR(SEARCH("Dn(service)",G579)))</formula>
    </cfRule>
    <cfRule type="containsText" dxfId="10824" priority="10828" operator="containsText" text="Dn(waiting)">
      <formula>NOT(ISERROR(SEARCH("Dn(waiting)",G579)))</formula>
    </cfRule>
  </conditionalFormatting>
  <conditionalFormatting sqref="G592:G596">
    <cfRule type="containsBlanks" dxfId="10823" priority="10821">
      <formula>LEN(TRIM(G592))=0</formula>
    </cfRule>
    <cfRule type="containsText" dxfId="10822" priority="10822" operator="containsText" text="Operational">
      <formula>NOT(ISERROR(SEARCH("Operational",G592)))</formula>
    </cfRule>
    <cfRule type="containsText" dxfId="10821" priority="10823" operator="containsText" text="Dn(service)">
      <formula>NOT(ISERROR(SEARCH("Dn(service)",G592)))</formula>
    </cfRule>
    <cfRule type="containsText" dxfId="10820" priority="10824" operator="containsText" text="Dn(waiting)">
      <formula>NOT(ISERROR(SEARCH("Dn(waiting)",G592)))</formula>
    </cfRule>
  </conditionalFormatting>
  <conditionalFormatting sqref="G597">
    <cfRule type="containsBlanks" dxfId="10819" priority="10817">
      <formula>LEN(TRIM(G597))=0</formula>
    </cfRule>
    <cfRule type="containsText" dxfId="10818" priority="10818" operator="containsText" text="Operational">
      <formula>NOT(ISERROR(SEARCH("Operational",G597)))</formula>
    </cfRule>
    <cfRule type="containsText" dxfId="10817" priority="10819" operator="containsText" text="Dn(service)">
      <formula>NOT(ISERROR(SEARCH("Dn(service)",G597)))</formula>
    </cfRule>
    <cfRule type="containsText" dxfId="10816" priority="10820" operator="containsText" text="Dn(waiting)">
      <formula>NOT(ISERROR(SEARCH("Dn(waiting)",G597)))</formula>
    </cfRule>
  </conditionalFormatting>
  <conditionalFormatting sqref="C588:C591">
    <cfRule type="containsBlanks" dxfId="10815" priority="10813">
      <formula>LEN(TRIM(C588))=0</formula>
    </cfRule>
    <cfRule type="containsText" dxfId="10814" priority="10814" operator="containsText" text="Operational">
      <formula>NOT(ISERROR(SEARCH("Operational",C588)))</formula>
    </cfRule>
    <cfRule type="containsText" dxfId="10813" priority="10815" operator="containsText" text="Dn(service)">
      <formula>NOT(ISERROR(SEARCH("Dn(service)",C588)))</formula>
    </cfRule>
    <cfRule type="containsText" dxfId="10812" priority="10816" operator="containsText" text="Dn(waiting)">
      <formula>NOT(ISERROR(SEARCH("Dn(waiting)",C588)))</formula>
    </cfRule>
  </conditionalFormatting>
  <conditionalFormatting sqref="C597:C601">
    <cfRule type="containsBlanks" dxfId="10811" priority="10809">
      <formula>LEN(TRIM(C597))=0</formula>
    </cfRule>
    <cfRule type="containsText" dxfId="10810" priority="10810" operator="containsText" text="Operational">
      <formula>NOT(ISERROR(SEARCH("Operational",C597)))</formula>
    </cfRule>
    <cfRule type="containsText" dxfId="10809" priority="10811" operator="containsText" text="Dn(service)">
      <formula>NOT(ISERROR(SEARCH("Dn(service)",C597)))</formula>
    </cfRule>
    <cfRule type="containsText" dxfId="10808" priority="10812" operator="containsText" text="Dn(waiting)">
      <formula>NOT(ISERROR(SEARCH("Dn(waiting)",C597)))</formula>
    </cfRule>
  </conditionalFormatting>
  <conditionalFormatting sqref="C602">
    <cfRule type="containsBlanks" dxfId="10807" priority="10805">
      <formula>LEN(TRIM(C602))=0</formula>
    </cfRule>
    <cfRule type="containsText" dxfId="10806" priority="10806" operator="containsText" text="Operational">
      <formula>NOT(ISERROR(SEARCH("Operational",C602)))</formula>
    </cfRule>
    <cfRule type="containsText" dxfId="10805" priority="10807" operator="containsText" text="Dn(service)">
      <formula>NOT(ISERROR(SEARCH("Dn(service)",C602)))</formula>
    </cfRule>
    <cfRule type="containsText" dxfId="10804" priority="10808" operator="containsText" text="Dn(waiting)">
      <formula>NOT(ISERROR(SEARCH("Dn(waiting)",C602)))</formula>
    </cfRule>
  </conditionalFormatting>
  <conditionalFormatting sqref="E589:E596">
    <cfRule type="containsBlanks" dxfId="10803" priority="10801">
      <formula>LEN(TRIM(E589))=0</formula>
    </cfRule>
    <cfRule type="containsText" dxfId="10802" priority="10802" operator="containsText" text="Operational">
      <formula>NOT(ISERROR(SEARCH("Operational",E589)))</formula>
    </cfRule>
    <cfRule type="containsText" dxfId="10801" priority="10803" operator="containsText" text="Dn(service)">
      <formula>NOT(ISERROR(SEARCH("Dn(service)",E589)))</formula>
    </cfRule>
    <cfRule type="containsText" dxfId="10800" priority="10804" operator="containsText" text="Dn(waiting)">
      <formula>NOT(ISERROR(SEARCH("Dn(waiting)",E589)))</formula>
    </cfRule>
  </conditionalFormatting>
  <conditionalFormatting sqref="E602">
    <cfRule type="containsBlanks" dxfId="10799" priority="10797">
      <formula>LEN(TRIM(E602))=0</formula>
    </cfRule>
    <cfRule type="containsText" dxfId="10798" priority="10798" operator="containsText" text="Operational">
      <formula>NOT(ISERROR(SEARCH("Operational",E602)))</formula>
    </cfRule>
    <cfRule type="containsText" dxfId="10797" priority="10799" operator="containsText" text="Dn(service)">
      <formula>NOT(ISERROR(SEARCH("Dn(service)",E602)))</formula>
    </cfRule>
    <cfRule type="containsText" dxfId="10796" priority="10800" operator="containsText" text="Dn(waiting)">
      <formula>NOT(ISERROR(SEARCH("Dn(waiting)",E602)))</formula>
    </cfRule>
  </conditionalFormatting>
  <conditionalFormatting sqref="E603:E606">
    <cfRule type="containsBlanks" dxfId="10795" priority="10793">
      <formula>LEN(TRIM(E603))=0</formula>
    </cfRule>
    <cfRule type="containsText" dxfId="10794" priority="10794" operator="containsText" text="Operational">
      <formula>NOT(ISERROR(SEARCH("Operational",E603)))</formula>
    </cfRule>
    <cfRule type="containsText" dxfId="10793" priority="10795" operator="containsText" text="Dn(service)">
      <formula>NOT(ISERROR(SEARCH("Dn(service)",E603)))</formula>
    </cfRule>
    <cfRule type="containsText" dxfId="10792" priority="10796" operator="containsText" text="Dn(waiting)">
      <formula>NOT(ISERROR(SEARCH("Dn(waiting)",E603)))</formula>
    </cfRule>
  </conditionalFormatting>
  <conditionalFormatting sqref="E607">
    <cfRule type="containsBlanks" dxfId="10791" priority="10789">
      <formula>LEN(TRIM(E607))=0</formula>
    </cfRule>
    <cfRule type="containsText" dxfId="10790" priority="10790" operator="containsText" text="Operational">
      <formula>NOT(ISERROR(SEARCH("Operational",E607)))</formula>
    </cfRule>
    <cfRule type="containsText" dxfId="10789" priority="10791" operator="containsText" text="Dn(service)">
      <formula>NOT(ISERROR(SEARCH("Dn(service)",E607)))</formula>
    </cfRule>
    <cfRule type="containsText" dxfId="10788" priority="10792" operator="containsText" text="Dn(waiting)">
      <formula>NOT(ISERROR(SEARCH("Dn(waiting)",E607)))</formula>
    </cfRule>
  </conditionalFormatting>
  <conditionalFormatting sqref="F594:F601">
    <cfRule type="containsBlanks" dxfId="10787" priority="10785">
      <formula>LEN(TRIM(F594))=0</formula>
    </cfRule>
    <cfRule type="containsText" dxfId="10786" priority="10786" operator="containsText" text="Operational">
      <formula>NOT(ISERROR(SEARCH("Operational",F594)))</formula>
    </cfRule>
    <cfRule type="containsText" dxfId="10785" priority="10787" operator="containsText" text="Dn(service)">
      <formula>NOT(ISERROR(SEARCH("Dn(service)",F594)))</formula>
    </cfRule>
    <cfRule type="containsText" dxfId="10784" priority="10788" operator="containsText" text="Dn(waiting)">
      <formula>NOT(ISERROR(SEARCH("Dn(waiting)",F594)))</formula>
    </cfRule>
  </conditionalFormatting>
  <conditionalFormatting sqref="F607:F611">
    <cfRule type="containsBlanks" dxfId="10783" priority="10781">
      <formula>LEN(TRIM(F607))=0</formula>
    </cfRule>
    <cfRule type="containsText" dxfId="10782" priority="10782" operator="containsText" text="Operational">
      <formula>NOT(ISERROR(SEARCH("Operational",F607)))</formula>
    </cfRule>
    <cfRule type="containsText" dxfId="10781" priority="10783" operator="containsText" text="Dn(service)">
      <formula>NOT(ISERROR(SEARCH("Dn(service)",F607)))</formula>
    </cfRule>
    <cfRule type="containsText" dxfId="10780" priority="10784" operator="containsText" text="Dn(waiting)">
      <formula>NOT(ISERROR(SEARCH("Dn(waiting)",F607)))</formula>
    </cfRule>
  </conditionalFormatting>
  <conditionalFormatting sqref="F612">
    <cfRule type="containsBlanks" dxfId="10779" priority="10777">
      <formula>LEN(TRIM(F612))=0</formula>
    </cfRule>
    <cfRule type="containsText" dxfId="10778" priority="10778" operator="containsText" text="Operational">
      <formula>NOT(ISERROR(SEARCH("Operational",F612)))</formula>
    </cfRule>
    <cfRule type="containsText" dxfId="10777" priority="10779" operator="containsText" text="Dn(service)">
      <formula>NOT(ISERROR(SEARCH("Dn(service)",F612)))</formula>
    </cfRule>
    <cfRule type="containsText" dxfId="10776" priority="10780" operator="containsText" text="Dn(waiting)">
      <formula>NOT(ISERROR(SEARCH("Dn(waiting)",F612)))</formula>
    </cfRule>
  </conditionalFormatting>
  <conditionalFormatting sqref="D606">
    <cfRule type="containsBlanks" dxfId="10775" priority="10773">
      <formula>LEN(TRIM(D606))=0</formula>
    </cfRule>
    <cfRule type="containsText" dxfId="10774" priority="10774" operator="containsText" text="Operational">
      <formula>NOT(ISERROR(SEARCH("Operational",D606)))</formula>
    </cfRule>
    <cfRule type="containsText" dxfId="10773" priority="10775" operator="containsText" text="Dn(service)">
      <formula>NOT(ISERROR(SEARCH("Dn(service)",D606)))</formula>
    </cfRule>
    <cfRule type="containsText" dxfId="10772" priority="10776" operator="containsText" text="Dn(waiting)">
      <formula>NOT(ISERROR(SEARCH("Dn(waiting)",D606)))</formula>
    </cfRule>
  </conditionalFormatting>
  <conditionalFormatting sqref="D612:D615">
    <cfRule type="containsBlanks" dxfId="10771" priority="10769">
      <formula>LEN(TRIM(D612))=0</formula>
    </cfRule>
    <cfRule type="containsText" dxfId="10770" priority="10770" operator="containsText" text="Operational">
      <formula>NOT(ISERROR(SEARCH("Operational",D612)))</formula>
    </cfRule>
    <cfRule type="containsText" dxfId="10769" priority="10771" operator="containsText" text="Dn(service)">
      <formula>NOT(ISERROR(SEARCH("Dn(service)",D612)))</formula>
    </cfRule>
    <cfRule type="containsText" dxfId="10768" priority="10772" operator="containsText" text="Dn(waiting)">
      <formula>NOT(ISERROR(SEARCH("Dn(waiting)",D612)))</formula>
    </cfRule>
  </conditionalFormatting>
  <conditionalFormatting sqref="D616">
    <cfRule type="containsBlanks" dxfId="10767" priority="10765">
      <formula>LEN(TRIM(D616))=0</formula>
    </cfRule>
    <cfRule type="containsText" dxfId="10766" priority="10766" operator="containsText" text="Operational">
      <formula>NOT(ISERROR(SEARCH("Operational",D616)))</formula>
    </cfRule>
    <cfRule type="containsText" dxfId="10765" priority="10767" operator="containsText" text="Dn(service)">
      <formula>NOT(ISERROR(SEARCH("Dn(service)",D616)))</formula>
    </cfRule>
    <cfRule type="containsText" dxfId="10764" priority="10768" operator="containsText" text="Dn(waiting)">
      <formula>NOT(ISERROR(SEARCH("Dn(waiting)",D616)))</formula>
    </cfRule>
  </conditionalFormatting>
  <conditionalFormatting sqref="D601">
    <cfRule type="containsBlanks" dxfId="10763" priority="10761">
      <formula>LEN(TRIM(D601))=0</formula>
    </cfRule>
    <cfRule type="containsText" dxfId="10762" priority="10762" operator="containsText" text="Operational">
      <formula>NOT(ISERROR(SEARCH("Operational",D601)))</formula>
    </cfRule>
    <cfRule type="containsText" dxfId="10761" priority="10763" operator="containsText" text="Dn(service)">
      <formula>NOT(ISERROR(SEARCH("Dn(service)",D601)))</formula>
    </cfRule>
    <cfRule type="containsText" dxfId="10760" priority="10764" operator="containsText" text="Dn(waiting)">
      <formula>NOT(ISERROR(SEARCH("Dn(waiting)",D601)))</formula>
    </cfRule>
  </conditionalFormatting>
  <conditionalFormatting sqref="F465">
    <cfRule type="containsBlanks" dxfId="10759" priority="10757">
      <formula>LEN(TRIM(F465))=0</formula>
    </cfRule>
    <cfRule type="containsText" dxfId="10758" priority="10758" operator="containsText" text="Operational">
      <formula>NOT(ISERROR(SEARCH("Operational",F465)))</formula>
    </cfRule>
    <cfRule type="containsText" dxfId="10757" priority="10759" operator="containsText" text="Dn(service)">
      <formula>NOT(ISERROR(SEARCH("Dn(service)",F465)))</formula>
    </cfRule>
    <cfRule type="containsText" dxfId="10756" priority="10760" operator="containsText" text="Dn(waiting)">
      <formula>NOT(ISERROR(SEARCH("Dn(waiting)",F465)))</formula>
    </cfRule>
  </conditionalFormatting>
  <conditionalFormatting sqref="F466">
    <cfRule type="containsBlanks" dxfId="10755" priority="10753">
      <formula>LEN(TRIM(F466))=0</formula>
    </cfRule>
    <cfRule type="containsText" dxfId="10754" priority="10754" operator="containsText" text="Operational">
      <formula>NOT(ISERROR(SEARCH("Operational",F466)))</formula>
    </cfRule>
    <cfRule type="containsText" dxfId="10753" priority="10755" operator="containsText" text="Dn(service)">
      <formula>NOT(ISERROR(SEARCH("Dn(service)",F466)))</formula>
    </cfRule>
    <cfRule type="containsText" dxfId="10752" priority="10756" operator="containsText" text="Dn(waiting)">
      <formula>NOT(ISERROR(SEARCH("Dn(waiting)",F466)))</formula>
    </cfRule>
  </conditionalFormatting>
  <conditionalFormatting sqref="G468">
    <cfRule type="containsBlanks" dxfId="10751" priority="10749">
      <formula>LEN(TRIM(G468))=0</formula>
    </cfRule>
    <cfRule type="containsText" dxfId="10750" priority="10750" operator="containsText" text="Operational">
      <formula>NOT(ISERROR(SEARCH("Operational",G468)))</formula>
    </cfRule>
    <cfRule type="containsText" dxfId="10749" priority="10751" operator="containsText" text="Dn(service)">
      <formula>NOT(ISERROR(SEARCH("Dn(service)",G468)))</formula>
    </cfRule>
    <cfRule type="containsText" dxfId="10748" priority="10752" operator="containsText" text="Dn(waiting)">
      <formula>NOT(ISERROR(SEARCH("Dn(waiting)",G468)))</formula>
    </cfRule>
  </conditionalFormatting>
  <conditionalFormatting sqref="F544">
    <cfRule type="containsBlanks" dxfId="10747" priority="10745">
      <formula>LEN(TRIM(F544))=0</formula>
    </cfRule>
    <cfRule type="containsText" dxfId="10746" priority="10746" operator="containsText" text="Operational">
      <formula>NOT(ISERROR(SEARCH("Operational",F544)))</formula>
    </cfRule>
    <cfRule type="containsText" dxfId="10745" priority="10747" operator="containsText" text="Dn(service)">
      <formula>NOT(ISERROR(SEARCH("Dn(service)",F544)))</formula>
    </cfRule>
    <cfRule type="containsText" dxfId="10744" priority="10748" operator="containsText" text="Dn(waiting)">
      <formula>NOT(ISERROR(SEARCH("Dn(waiting)",F544)))</formula>
    </cfRule>
  </conditionalFormatting>
  <conditionalFormatting sqref="F543">
    <cfRule type="containsBlanks" dxfId="10743" priority="10741">
      <formula>LEN(TRIM(F543))=0</formula>
    </cfRule>
    <cfRule type="containsText" dxfId="10742" priority="10742" operator="containsText" text="Operational">
      <formula>NOT(ISERROR(SEARCH("Operational",F543)))</formula>
    </cfRule>
    <cfRule type="containsText" dxfId="10741" priority="10743" operator="containsText" text="Dn(service)">
      <formula>NOT(ISERROR(SEARCH("Dn(service)",F543)))</formula>
    </cfRule>
    <cfRule type="containsText" dxfId="10740" priority="10744" operator="containsText" text="Dn(waiting)">
      <formula>NOT(ISERROR(SEARCH("Dn(waiting)",F543)))</formula>
    </cfRule>
  </conditionalFormatting>
  <conditionalFormatting sqref="E466">
    <cfRule type="containsBlanks" dxfId="10739" priority="10737">
      <formula>LEN(TRIM(E466))=0</formula>
    </cfRule>
    <cfRule type="containsText" dxfId="10738" priority="10738" operator="containsText" text="Operational">
      <formula>NOT(ISERROR(SEARCH("Operational",E466)))</formula>
    </cfRule>
    <cfRule type="containsText" dxfId="10737" priority="10739" operator="containsText" text="Dn(service)">
      <formula>NOT(ISERROR(SEARCH("Dn(service)",E466)))</formula>
    </cfRule>
    <cfRule type="containsText" dxfId="10736" priority="10740" operator="containsText" text="Dn(waiting)">
      <formula>NOT(ISERROR(SEARCH("Dn(waiting)",E466)))</formula>
    </cfRule>
  </conditionalFormatting>
  <conditionalFormatting sqref="F467">
    <cfRule type="containsBlanks" dxfId="10735" priority="10733">
      <formula>LEN(TRIM(F467))=0</formula>
    </cfRule>
    <cfRule type="containsText" dxfId="10734" priority="10734" operator="containsText" text="Operational">
      <formula>NOT(ISERROR(SEARCH("Operational",F467)))</formula>
    </cfRule>
    <cfRule type="containsText" dxfId="10733" priority="10735" operator="containsText" text="Dn(service)">
      <formula>NOT(ISERROR(SEARCH("Dn(service)",F467)))</formula>
    </cfRule>
    <cfRule type="containsText" dxfId="10732" priority="10736" operator="containsText" text="Dn(waiting)">
      <formula>NOT(ISERROR(SEARCH("Dn(waiting)",F467)))</formula>
    </cfRule>
  </conditionalFormatting>
  <conditionalFormatting sqref="F468">
    <cfRule type="containsBlanks" dxfId="10731" priority="10729">
      <formula>LEN(TRIM(F468))=0</formula>
    </cfRule>
    <cfRule type="containsText" dxfId="10730" priority="10730" operator="containsText" text="Operational">
      <formula>NOT(ISERROR(SEARCH("Operational",F468)))</formula>
    </cfRule>
    <cfRule type="containsText" dxfId="10729" priority="10731" operator="containsText" text="Dn(service)">
      <formula>NOT(ISERROR(SEARCH("Dn(service)",F468)))</formula>
    </cfRule>
    <cfRule type="containsText" dxfId="10728" priority="10732" operator="containsText" text="Dn(waiting)">
      <formula>NOT(ISERROR(SEARCH("Dn(waiting)",F468)))</formula>
    </cfRule>
  </conditionalFormatting>
  <conditionalFormatting sqref="F469">
    <cfRule type="containsBlanks" dxfId="10727" priority="10725">
      <formula>LEN(TRIM(F469))=0</formula>
    </cfRule>
    <cfRule type="containsText" dxfId="10726" priority="10726" operator="containsText" text="Operational">
      <formula>NOT(ISERROR(SEARCH("Operational",F469)))</formula>
    </cfRule>
    <cfRule type="containsText" dxfId="10725" priority="10727" operator="containsText" text="Dn(service)">
      <formula>NOT(ISERROR(SEARCH("Dn(service)",F469)))</formula>
    </cfRule>
    <cfRule type="containsText" dxfId="10724" priority="10728" operator="containsText" text="Dn(waiting)">
      <formula>NOT(ISERROR(SEARCH("Dn(waiting)",F469)))</formula>
    </cfRule>
  </conditionalFormatting>
  <conditionalFormatting sqref="D470">
    <cfRule type="containsBlanks" dxfId="10723" priority="10721">
      <formula>LEN(TRIM(D470))=0</formula>
    </cfRule>
    <cfRule type="containsText" dxfId="10722" priority="10722" operator="containsText" text="Operational">
      <formula>NOT(ISERROR(SEARCH("Operational",D470)))</formula>
    </cfRule>
    <cfRule type="containsText" dxfId="10721" priority="10723" operator="containsText" text="Dn(service)">
      <formula>NOT(ISERROR(SEARCH("Dn(service)",D470)))</formula>
    </cfRule>
    <cfRule type="containsText" dxfId="10720" priority="10724" operator="containsText" text="Dn(waiting)">
      <formula>NOT(ISERROR(SEARCH("Dn(waiting)",D470)))</formula>
    </cfRule>
  </conditionalFormatting>
  <conditionalFormatting sqref="D471">
    <cfRule type="containsBlanks" dxfId="10719" priority="10717">
      <formula>LEN(TRIM(D471))=0</formula>
    </cfRule>
    <cfRule type="containsText" dxfId="10718" priority="10718" operator="containsText" text="Operational">
      <formula>NOT(ISERROR(SEARCH("Operational",D471)))</formula>
    </cfRule>
    <cfRule type="containsText" dxfId="10717" priority="10719" operator="containsText" text="Dn(service)">
      <formula>NOT(ISERROR(SEARCH("Dn(service)",D471)))</formula>
    </cfRule>
    <cfRule type="containsText" dxfId="10716" priority="10720" operator="containsText" text="Dn(waiting)">
      <formula>NOT(ISERROR(SEARCH("Dn(waiting)",D471)))</formula>
    </cfRule>
  </conditionalFormatting>
  <conditionalFormatting sqref="D472">
    <cfRule type="containsBlanks" dxfId="10715" priority="10713">
      <formula>LEN(TRIM(D472))=0</formula>
    </cfRule>
    <cfRule type="containsText" dxfId="10714" priority="10714" operator="containsText" text="Operational">
      <formula>NOT(ISERROR(SEARCH("Operational",D472)))</formula>
    </cfRule>
    <cfRule type="containsText" dxfId="10713" priority="10715" operator="containsText" text="Dn(service)">
      <formula>NOT(ISERROR(SEARCH("Dn(service)",D472)))</formula>
    </cfRule>
    <cfRule type="containsText" dxfId="10712" priority="10716" operator="containsText" text="Dn(waiting)">
      <formula>NOT(ISERROR(SEARCH("Dn(waiting)",D472)))</formula>
    </cfRule>
  </conditionalFormatting>
  <conditionalFormatting sqref="D473">
    <cfRule type="containsBlanks" dxfId="10711" priority="10709">
      <formula>LEN(TRIM(D473))=0</formula>
    </cfRule>
    <cfRule type="containsText" dxfId="10710" priority="10710" operator="containsText" text="Operational">
      <formula>NOT(ISERROR(SEARCH("Operational",D473)))</formula>
    </cfRule>
    <cfRule type="containsText" dxfId="10709" priority="10711" operator="containsText" text="Dn(service)">
      <formula>NOT(ISERROR(SEARCH("Dn(service)",D473)))</formula>
    </cfRule>
    <cfRule type="containsText" dxfId="10708" priority="10712" operator="containsText" text="Dn(waiting)">
      <formula>NOT(ISERROR(SEARCH("Dn(waiting)",D473)))</formula>
    </cfRule>
  </conditionalFormatting>
  <conditionalFormatting sqref="C475">
    <cfRule type="containsBlanks" dxfId="10707" priority="10705">
      <formula>LEN(TRIM(C475))=0</formula>
    </cfRule>
    <cfRule type="containsText" dxfId="10706" priority="10706" operator="containsText" text="Operational">
      <formula>NOT(ISERROR(SEARCH("Operational",C475)))</formula>
    </cfRule>
    <cfRule type="containsText" dxfId="10705" priority="10707" operator="containsText" text="Dn(service)">
      <formula>NOT(ISERROR(SEARCH("Dn(service)",C475)))</formula>
    </cfRule>
    <cfRule type="containsText" dxfId="10704" priority="10708" operator="containsText" text="Dn(waiting)">
      <formula>NOT(ISERROR(SEARCH("Dn(waiting)",C475)))</formula>
    </cfRule>
  </conditionalFormatting>
  <conditionalFormatting sqref="C476">
    <cfRule type="containsBlanks" dxfId="10703" priority="10701">
      <formula>LEN(TRIM(C476))=0</formula>
    </cfRule>
    <cfRule type="containsText" dxfId="10702" priority="10702" operator="containsText" text="Operational">
      <formula>NOT(ISERROR(SEARCH("Operational",C476)))</formula>
    </cfRule>
    <cfRule type="containsText" dxfId="10701" priority="10703" operator="containsText" text="Dn(service)">
      <formula>NOT(ISERROR(SEARCH("Dn(service)",C476)))</formula>
    </cfRule>
    <cfRule type="containsText" dxfId="10700" priority="10704" operator="containsText" text="Dn(waiting)">
      <formula>NOT(ISERROR(SEARCH("Dn(waiting)",C476)))</formula>
    </cfRule>
  </conditionalFormatting>
  <conditionalFormatting sqref="C477">
    <cfRule type="containsBlanks" dxfId="10699" priority="10697">
      <formula>LEN(TRIM(C477))=0</formula>
    </cfRule>
    <cfRule type="containsText" dxfId="10698" priority="10698" operator="containsText" text="Operational">
      <formula>NOT(ISERROR(SEARCH("Operational",C477)))</formula>
    </cfRule>
    <cfRule type="containsText" dxfId="10697" priority="10699" operator="containsText" text="Dn(service)">
      <formula>NOT(ISERROR(SEARCH("Dn(service)",C477)))</formula>
    </cfRule>
    <cfRule type="containsText" dxfId="10696" priority="10700" operator="containsText" text="Dn(waiting)">
      <formula>NOT(ISERROR(SEARCH("Dn(waiting)",C477)))</formula>
    </cfRule>
  </conditionalFormatting>
  <conditionalFormatting sqref="G478">
    <cfRule type="containsBlanks" dxfId="10695" priority="10693">
      <formula>LEN(TRIM(G478))=0</formula>
    </cfRule>
    <cfRule type="containsText" dxfId="10694" priority="10694" operator="containsText" text="Operational">
      <formula>NOT(ISERROR(SEARCH("Operational",G478)))</formula>
    </cfRule>
    <cfRule type="containsText" dxfId="10693" priority="10695" operator="containsText" text="Dn(service)">
      <formula>NOT(ISERROR(SEARCH("Dn(service)",G478)))</formula>
    </cfRule>
    <cfRule type="containsText" dxfId="10692" priority="10696" operator="containsText" text="Dn(waiting)">
      <formula>NOT(ISERROR(SEARCH("Dn(waiting)",G478)))</formula>
    </cfRule>
  </conditionalFormatting>
  <conditionalFormatting sqref="G479">
    <cfRule type="containsBlanks" dxfId="10691" priority="10689">
      <formula>LEN(TRIM(G479))=0</formula>
    </cfRule>
    <cfRule type="containsText" dxfId="10690" priority="10690" operator="containsText" text="Operational">
      <formula>NOT(ISERROR(SEARCH("Operational",G479)))</formula>
    </cfRule>
    <cfRule type="containsText" dxfId="10689" priority="10691" operator="containsText" text="Dn(service)">
      <formula>NOT(ISERROR(SEARCH("Dn(service)",G479)))</formula>
    </cfRule>
    <cfRule type="containsText" dxfId="10688" priority="10692" operator="containsText" text="Dn(waiting)">
      <formula>NOT(ISERROR(SEARCH("Dn(waiting)",G479)))</formula>
    </cfRule>
  </conditionalFormatting>
  <conditionalFormatting sqref="G480">
    <cfRule type="containsBlanks" dxfId="10687" priority="10685">
      <formula>LEN(TRIM(G480))=0</formula>
    </cfRule>
    <cfRule type="containsText" dxfId="10686" priority="10686" operator="containsText" text="Operational">
      <formula>NOT(ISERROR(SEARCH("Operational",G480)))</formula>
    </cfRule>
    <cfRule type="containsText" dxfId="10685" priority="10687" operator="containsText" text="Dn(service)">
      <formula>NOT(ISERROR(SEARCH("Dn(service)",G480)))</formula>
    </cfRule>
    <cfRule type="containsText" dxfId="10684" priority="10688" operator="containsText" text="Dn(waiting)">
      <formula>NOT(ISERROR(SEARCH("Dn(waiting)",G480)))</formula>
    </cfRule>
  </conditionalFormatting>
  <conditionalFormatting sqref="G481">
    <cfRule type="containsBlanks" dxfId="10683" priority="10681">
      <formula>LEN(TRIM(G481))=0</formula>
    </cfRule>
    <cfRule type="containsText" dxfId="10682" priority="10682" operator="containsText" text="Operational">
      <formula>NOT(ISERROR(SEARCH("Operational",G481)))</formula>
    </cfRule>
    <cfRule type="containsText" dxfId="10681" priority="10683" operator="containsText" text="Dn(service)">
      <formula>NOT(ISERROR(SEARCH("Dn(service)",G481)))</formula>
    </cfRule>
    <cfRule type="containsText" dxfId="10680" priority="10684" operator="containsText" text="Dn(waiting)">
      <formula>NOT(ISERROR(SEARCH("Dn(waiting)",G481)))</formula>
    </cfRule>
  </conditionalFormatting>
  <conditionalFormatting sqref="E482">
    <cfRule type="containsBlanks" dxfId="10679" priority="10677">
      <formula>LEN(TRIM(E482))=0</formula>
    </cfRule>
    <cfRule type="containsText" dxfId="10678" priority="10678" operator="containsText" text="Operational">
      <formula>NOT(ISERROR(SEARCH("Operational",E482)))</formula>
    </cfRule>
    <cfRule type="containsText" dxfId="10677" priority="10679" operator="containsText" text="Dn(service)">
      <formula>NOT(ISERROR(SEARCH("Dn(service)",E482)))</formula>
    </cfRule>
    <cfRule type="containsText" dxfId="10676" priority="10680" operator="containsText" text="Dn(waiting)">
      <formula>NOT(ISERROR(SEARCH("Dn(waiting)",E482)))</formula>
    </cfRule>
  </conditionalFormatting>
  <conditionalFormatting sqref="E483">
    <cfRule type="containsBlanks" dxfId="10675" priority="10673">
      <formula>LEN(TRIM(E483))=0</formula>
    </cfRule>
    <cfRule type="containsText" dxfId="10674" priority="10674" operator="containsText" text="Operational">
      <formula>NOT(ISERROR(SEARCH("Operational",E483)))</formula>
    </cfRule>
    <cfRule type="containsText" dxfId="10673" priority="10675" operator="containsText" text="Dn(service)">
      <formula>NOT(ISERROR(SEARCH("Dn(service)",E483)))</formula>
    </cfRule>
    <cfRule type="containsText" dxfId="10672" priority="10676" operator="containsText" text="Dn(waiting)">
      <formula>NOT(ISERROR(SEARCH("Dn(waiting)",E483)))</formula>
    </cfRule>
  </conditionalFormatting>
  <conditionalFormatting sqref="E484">
    <cfRule type="containsBlanks" dxfId="10671" priority="10669">
      <formula>LEN(TRIM(E484))=0</formula>
    </cfRule>
    <cfRule type="containsText" dxfId="10670" priority="10670" operator="containsText" text="Operational">
      <formula>NOT(ISERROR(SEARCH("Operational",E484)))</formula>
    </cfRule>
    <cfRule type="containsText" dxfId="10669" priority="10671" operator="containsText" text="Dn(service)">
      <formula>NOT(ISERROR(SEARCH("Dn(service)",E484)))</formula>
    </cfRule>
    <cfRule type="containsText" dxfId="10668" priority="10672" operator="containsText" text="Dn(waiting)">
      <formula>NOT(ISERROR(SEARCH("Dn(waiting)",E484)))</formula>
    </cfRule>
  </conditionalFormatting>
  <conditionalFormatting sqref="E485">
    <cfRule type="containsBlanks" dxfId="10667" priority="10665">
      <formula>LEN(TRIM(E485))=0</formula>
    </cfRule>
    <cfRule type="containsText" dxfId="10666" priority="10666" operator="containsText" text="Operational">
      <formula>NOT(ISERROR(SEARCH("Operational",E485)))</formula>
    </cfRule>
    <cfRule type="containsText" dxfId="10665" priority="10667" operator="containsText" text="Dn(service)">
      <formula>NOT(ISERROR(SEARCH("Dn(service)",E485)))</formula>
    </cfRule>
    <cfRule type="containsText" dxfId="10664" priority="10668" operator="containsText" text="Dn(waiting)">
      <formula>NOT(ISERROR(SEARCH("Dn(waiting)",E485)))</formula>
    </cfRule>
  </conditionalFormatting>
  <conditionalFormatting sqref="F487">
    <cfRule type="containsBlanks" dxfId="10663" priority="10661">
      <formula>LEN(TRIM(F487))=0</formula>
    </cfRule>
    <cfRule type="containsText" dxfId="10662" priority="10662" operator="containsText" text="Operational">
      <formula>NOT(ISERROR(SEARCH("Operational",F487)))</formula>
    </cfRule>
    <cfRule type="containsText" dxfId="10661" priority="10663" operator="containsText" text="Dn(service)">
      <formula>NOT(ISERROR(SEARCH("Dn(service)",F487)))</formula>
    </cfRule>
    <cfRule type="containsText" dxfId="10660" priority="10664" operator="containsText" text="Dn(waiting)">
      <formula>NOT(ISERROR(SEARCH("Dn(waiting)",F487)))</formula>
    </cfRule>
  </conditionalFormatting>
  <conditionalFormatting sqref="F488">
    <cfRule type="containsBlanks" dxfId="10659" priority="10657">
      <formula>LEN(TRIM(F488))=0</formula>
    </cfRule>
    <cfRule type="containsText" dxfId="10658" priority="10658" operator="containsText" text="Operational">
      <formula>NOT(ISERROR(SEARCH("Operational",F488)))</formula>
    </cfRule>
    <cfRule type="containsText" dxfId="10657" priority="10659" operator="containsText" text="Dn(service)">
      <formula>NOT(ISERROR(SEARCH("Dn(service)",F488)))</formula>
    </cfRule>
    <cfRule type="containsText" dxfId="10656" priority="10660" operator="containsText" text="Dn(waiting)">
      <formula>NOT(ISERROR(SEARCH("Dn(waiting)",F488)))</formula>
    </cfRule>
  </conditionalFormatting>
  <conditionalFormatting sqref="F489">
    <cfRule type="containsBlanks" dxfId="10655" priority="10653">
      <formula>LEN(TRIM(F489))=0</formula>
    </cfRule>
    <cfRule type="containsText" dxfId="10654" priority="10654" operator="containsText" text="Operational">
      <formula>NOT(ISERROR(SEARCH("Operational",F489)))</formula>
    </cfRule>
    <cfRule type="containsText" dxfId="10653" priority="10655" operator="containsText" text="Dn(service)">
      <formula>NOT(ISERROR(SEARCH("Dn(service)",F489)))</formula>
    </cfRule>
    <cfRule type="containsText" dxfId="10652" priority="10656" operator="containsText" text="Dn(waiting)">
      <formula>NOT(ISERROR(SEARCH("Dn(waiting)",F489)))</formula>
    </cfRule>
  </conditionalFormatting>
  <conditionalFormatting sqref="D490">
    <cfRule type="containsBlanks" dxfId="10651" priority="10649">
      <formula>LEN(TRIM(D490))=0</formula>
    </cfRule>
    <cfRule type="containsText" dxfId="10650" priority="10650" operator="containsText" text="Operational">
      <formula>NOT(ISERROR(SEARCH("Operational",D490)))</formula>
    </cfRule>
    <cfRule type="containsText" dxfId="10649" priority="10651" operator="containsText" text="Dn(service)">
      <formula>NOT(ISERROR(SEARCH("Dn(service)",D490)))</formula>
    </cfRule>
    <cfRule type="containsText" dxfId="10648" priority="10652" operator="containsText" text="Dn(waiting)">
      <formula>NOT(ISERROR(SEARCH("Dn(waiting)",D490)))</formula>
    </cfRule>
  </conditionalFormatting>
  <conditionalFormatting sqref="D491">
    <cfRule type="containsBlanks" dxfId="10647" priority="10645">
      <formula>LEN(TRIM(D491))=0</formula>
    </cfRule>
    <cfRule type="containsText" dxfId="10646" priority="10646" operator="containsText" text="Operational">
      <formula>NOT(ISERROR(SEARCH("Operational",D491)))</formula>
    </cfRule>
    <cfRule type="containsText" dxfId="10645" priority="10647" operator="containsText" text="Dn(service)">
      <formula>NOT(ISERROR(SEARCH("Dn(service)",D491)))</formula>
    </cfRule>
    <cfRule type="containsText" dxfId="10644" priority="10648" operator="containsText" text="Dn(waiting)">
      <formula>NOT(ISERROR(SEARCH("Dn(waiting)",D491)))</formula>
    </cfRule>
  </conditionalFormatting>
  <conditionalFormatting sqref="D492">
    <cfRule type="containsBlanks" dxfId="10643" priority="10641">
      <formula>LEN(TRIM(D492))=0</formula>
    </cfRule>
    <cfRule type="containsText" dxfId="10642" priority="10642" operator="containsText" text="Operational">
      <formula>NOT(ISERROR(SEARCH("Operational",D492)))</formula>
    </cfRule>
    <cfRule type="containsText" dxfId="10641" priority="10643" operator="containsText" text="Dn(service)">
      <formula>NOT(ISERROR(SEARCH("Dn(service)",D492)))</formula>
    </cfRule>
    <cfRule type="containsText" dxfId="10640" priority="10644" operator="containsText" text="Dn(waiting)">
      <formula>NOT(ISERROR(SEARCH("Dn(waiting)",D492)))</formula>
    </cfRule>
  </conditionalFormatting>
  <conditionalFormatting sqref="D493">
    <cfRule type="containsBlanks" dxfId="10639" priority="10637">
      <formula>LEN(TRIM(D493))=0</formula>
    </cfRule>
    <cfRule type="containsText" dxfId="10638" priority="10638" operator="containsText" text="Operational">
      <formula>NOT(ISERROR(SEARCH("Operational",D493)))</formula>
    </cfRule>
    <cfRule type="containsText" dxfId="10637" priority="10639" operator="containsText" text="Dn(service)">
      <formula>NOT(ISERROR(SEARCH("Dn(service)",D493)))</formula>
    </cfRule>
    <cfRule type="containsText" dxfId="10636" priority="10640" operator="containsText" text="Dn(waiting)">
      <formula>NOT(ISERROR(SEARCH("Dn(waiting)",D493)))</formula>
    </cfRule>
  </conditionalFormatting>
  <conditionalFormatting sqref="D494">
    <cfRule type="containsBlanks" dxfId="10635" priority="10633">
      <formula>LEN(TRIM(D494))=0</formula>
    </cfRule>
    <cfRule type="containsText" dxfId="10634" priority="10634" operator="containsText" text="Operational">
      <formula>NOT(ISERROR(SEARCH("Operational",D494)))</formula>
    </cfRule>
    <cfRule type="containsText" dxfId="10633" priority="10635" operator="containsText" text="Dn(service)">
      <formula>NOT(ISERROR(SEARCH("Dn(service)",D494)))</formula>
    </cfRule>
    <cfRule type="containsText" dxfId="10632" priority="10636" operator="containsText" text="Dn(waiting)">
      <formula>NOT(ISERROR(SEARCH("Dn(waiting)",D494)))</formula>
    </cfRule>
  </conditionalFormatting>
  <conditionalFormatting sqref="C494">
    <cfRule type="containsBlanks" dxfId="10631" priority="10629">
      <formula>LEN(TRIM(C494))=0</formula>
    </cfRule>
    <cfRule type="containsText" dxfId="10630" priority="10630" operator="containsText" text="Operational">
      <formula>NOT(ISERROR(SEARCH("Operational",C494)))</formula>
    </cfRule>
    <cfRule type="containsText" dxfId="10629" priority="10631" operator="containsText" text="Dn(service)">
      <formula>NOT(ISERROR(SEARCH("Dn(service)",C494)))</formula>
    </cfRule>
    <cfRule type="containsText" dxfId="10628" priority="10632" operator="containsText" text="Dn(waiting)">
      <formula>NOT(ISERROR(SEARCH("Dn(waiting)",C494)))</formula>
    </cfRule>
  </conditionalFormatting>
  <conditionalFormatting sqref="C495">
    <cfRule type="containsBlanks" dxfId="10627" priority="10625">
      <formula>LEN(TRIM(C495))=0</formula>
    </cfRule>
    <cfRule type="containsText" dxfId="10626" priority="10626" operator="containsText" text="Operational">
      <formula>NOT(ISERROR(SEARCH("Operational",C495)))</formula>
    </cfRule>
    <cfRule type="containsText" dxfId="10625" priority="10627" operator="containsText" text="Dn(service)">
      <formula>NOT(ISERROR(SEARCH("Dn(service)",C495)))</formula>
    </cfRule>
    <cfRule type="containsText" dxfId="10624" priority="10628" operator="containsText" text="Dn(waiting)">
      <formula>NOT(ISERROR(SEARCH("Dn(waiting)",C495)))</formula>
    </cfRule>
  </conditionalFormatting>
  <conditionalFormatting sqref="C496">
    <cfRule type="containsBlanks" dxfId="10623" priority="10621">
      <formula>LEN(TRIM(C496))=0</formula>
    </cfRule>
    <cfRule type="containsText" dxfId="10622" priority="10622" operator="containsText" text="Operational">
      <formula>NOT(ISERROR(SEARCH("Operational",C496)))</formula>
    </cfRule>
    <cfRule type="containsText" dxfId="10621" priority="10623" operator="containsText" text="Dn(service)">
      <formula>NOT(ISERROR(SEARCH("Dn(service)",C496)))</formula>
    </cfRule>
    <cfRule type="containsText" dxfId="10620" priority="10624" operator="containsText" text="Dn(waiting)">
      <formula>NOT(ISERROR(SEARCH("Dn(waiting)",C496)))</formula>
    </cfRule>
  </conditionalFormatting>
  <conditionalFormatting sqref="C497">
    <cfRule type="containsBlanks" dxfId="10619" priority="10617">
      <formula>LEN(TRIM(C497))=0</formula>
    </cfRule>
    <cfRule type="containsText" dxfId="10618" priority="10618" operator="containsText" text="Operational">
      <formula>NOT(ISERROR(SEARCH("Operational",C497)))</formula>
    </cfRule>
    <cfRule type="containsText" dxfId="10617" priority="10619" operator="containsText" text="Dn(service)">
      <formula>NOT(ISERROR(SEARCH("Dn(service)",C497)))</formula>
    </cfRule>
    <cfRule type="containsText" dxfId="10616" priority="10620" operator="containsText" text="Dn(waiting)">
      <formula>NOT(ISERROR(SEARCH("Dn(waiting)",C497)))</formula>
    </cfRule>
  </conditionalFormatting>
  <conditionalFormatting sqref="C498">
    <cfRule type="containsBlanks" dxfId="10615" priority="10613">
      <formula>LEN(TRIM(C498))=0</formula>
    </cfRule>
    <cfRule type="containsText" dxfId="10614" priority="10614" operator="containsText" text="Operational">
      <formula>NOT(ISERROR(SEARCH("Operational",C498)))</formula>
    </cfRule>
    <cfRule type="containsText" dxfId="10613" priority="10615" operator="containsText" text="Dn(service)">
      <formula>NOT(ISERROR(SEARCH("Dn(service)",C498)))</formula>
    </cfRule>
    <cfRule type="containsText" dxfId="10612" priority="10616" operator="containsText" text="Dn(waiting)">
      <formula>NOT(ISERROR(SEARCH("Dn(waiting)",C498)))</formula>
    </cfRule>
  </conditionalFormatting>
  <conditionalFormatting sqref="G499">
    <cfRule type="containsBlanks" dxfId="10611" priority="10609">
      <formula>LEN(TRIM(G499))=0</formula>
    </cfRule>
    <cfRule type="containsText" dxfId="10610" priority="10610" operator="containsText" text="Operational">
      <formula>NOT(ISERROR(SEARCH("Operational",G499)))</formula>
    </cfRule>
    <cfRule type="containsText" dxfId="10609" priority="10611" operator="containsText" text="Dn(service)">
      <formula>NOT(ISERROR(SEARCH("Dn(service)",G499)))</formula>
    </cfRule>
    <cfRule type="containsText" dxfId="10608" priority="10612" operator="containsText" text="Dn(waiting)">
      <formula>NOT(ISERROR(SEARCH("Dn(waiting)",G499)))</formula>
    </cfRule>
  </conditionalFormatting>
  <conditionalFormatting sqref="G500">
    <cfRule type="containsBlanks" dxfId="10607" priority="10605">
      <formula>LEN(TRIM(G500))=0</formula>
    </cfRule>
    <cfRule type="containsText" dxfId="10606" priority="10606" operator="containsText" text="Operational">
      <formula>NOT(ISERROR(SEARCH("Operational",G500)))</formula>
    </cfRule>
    <cfRule type="containsText" dxfId="10605" priority="10607" operator="containsText" text="Dn(service)">
      <formula>NOT(ISERROR(SEARCH("Dn(service)",G500)))</formula>
    </cfRule>
    <cfRule type="containsText" dxfId="10604" priority="10608" operator="containsText" text="Dn(waiting)">
      <formula>NOT(ISERROR(SEARCH("Dn(waiting)",G500)))</formula>
    </cfRule>
  </conditionalFormatting>
  <conditionalFormatting sqref="G501">
    <cfRule type="containsBlanks" dxfId="10603" priority="10601">
      <formula>LEN(TRIM(G501))=0</formula>
    </cfRule>
    <cfRule type="containsText" dxfId="10602" priority="10602" operator="containsText" text="Operational">
      <formula>NOT(ISERROR(SEARCH("Operational",G501)))</formula>
    </cfRule>
    <cfRule type="containsText" dxfId="10601" priority="10603" operator="containsText" text="Dn(service)">
      <formula>NOT(ISERROR(SEARCH("Dn(service)",G501)))</formula>
    </cfRule>
    <cfRule type="containsText" dxfId="10600" priority="10604" operator="containsText" text="Dn(waiting)">
      <formula>NOT(ISERROR(SEARCH("Dn(waiting)",G501)))</formula>
    </cfRule>
  </conditionalFormatting>
  <conditionalFormatting sqref="G502">
    <cfRule type="containsBlanks" dxfId="10599" priority="10597">
      <formula>LEN(TRIM(G502))=0</formula>
    </cfRule>
    <cfRule type="containsText" dxfId="10598" priority="10598" operator="containsText" text="Operational">
      <formula>NOT(ISERROR(SEARCH("Operational",G502)))</formula>
    </cfRule>
    <cfRule type="containsText" dxfId="10597" priority="10599" operator="containsText" text="Dn(service)">
      <formula>NOT(ISERROR(SEARCH("Dn(service)",G502)))</formula>
    </cfRule>
    <cfRule type="containsText" dxfId="10596" priority="10600" operator="containsText" text="Dn(waiting)">
      <formula>NOT(ISERROR(SEARCH("Dn(waiting)",G502)))</formula>
    </cfRule>
  </conditionalFormatting>
  <conditionalFormatting sqref="E505">
    <cfRule type="containsBlanks" dxfId="10595" priority="10593">
      <formula>LEN(TRIM(E505))=0</formula>
    </cfRule>
    <cfRule type="containsText" dxfId="10594" priority="10594" operator="containsText" text="Operational">
      <formula>NOT(ISERROR(SEARCH("Operational",E505)))</formula>
    </cfRule>
    <cfRule type="containsText" dxfId="10593" priority="10595" operator="containsText" text="Dn(service)">
      <formula>NOT(ISERROR(SEARCH("Dn(service)",E505)))</formula>
    </cfRule>
    <cfRule type="containsText" dxfId="10592" priority="10596" operator="containsText" text="Dn(waiting)">
      <formula>NOT(ISERROR(SEARCH("Dn(waiting)",E505)))</formula>
    </cfRule>
  </conditionalFormatting>
  <conditionalFormatting sqref="E506">
    <cfRule type="containsBlanks" dxfId="10591" priority="10589">
      <formula>LEN(TRIM(E506))=0</formula>
    </cfRule>
    <cfRule type="containsText" dxfId="10590" priority="10590" operator="containsText" text="Operational">
      <formula>NOT(ISERROR(SEARCH("Operational",E506)))</formula>
    </cfRule>
    <cfRule type="containsText" dxfId="10589" priority="10591" operator="containsText" text="Dn(service)">
      <formula>NOT(ISERROR(SEARCH("Dn(service)",E506)))</formula>
    </cfRule>
    <cfRule type="containsText" dxfId="10588" priority="10592" operator="containsText" text="Dn(waiting)">
      <formula>NOT(ISERROR(SEARCH("Dn(waiting)",E506)))</formula>
    </cfRule>
  </conditionalFormatting>
  <conditionalFormatting sqref="E507">
    <cfRule type="containsBlanks" dxfId="10587" priority="10585">
      <formula>LEN(TRIM(E507))=0</formula>
    </cfRule>
    <cfRule type="containsText" dxfId="10586" priority="10586" operator="containsText" text="Operational">
      <formula>NOT(ISERROR(SEARCH("Operational",E507)))</formula>
    </cfRule>
    <cfRule type="containsText" dxfId="10585" priority="10587" operator="containsText" text="Dn(service)">
      <formula>NOT(ISERROR(SEARCH("Dn(service)",E507)))</formula>
    </cfRule>
    <cfRule type="containsText" dxfId="10584" priority="10588" operator="containsText" text="Dn(waiting)">
      <formula>NOT(ISERROR(SEARCH("Dn(waiting)",E507)))</formula>
    </cfRule>
  </conditionalFormatting>
  <conditionalFormatting sqref="C509">
    <cfRule type="containsBlanks" dxfId="10583" priority="10581">
      <formula>LEN(TRIM(C509))=0</formula>
    </cfRule>
    <cfRule type="containsText" dxfId="10582" priority="10582" operator="containsText" text="Operational">
      <formula>NOT(ISERROR(SEARCH("Operational",C509)))</formula>
    </cfRule>
    <cfRule type="containsText" dxfId="10581" priority="10583" operator="containsText" text="Dn(service)">
      <formula>NOT(ISERROR(SEARCH("Dn(service)",C509)))</formula>
    </cfRule>
    <cfRule type="containsText" dxfId="10580" priority="10584" operator="containsText" text="Dn(waiting)">
      <formula>NOT(ISERROR(SEARCH("Dn(waiting)",C509)))</formula>
    </cfRule>
  </conditionalFormatting>
  <conditionalFormatting sqref="C510">
    <cfRule type="containsBlanks" dxfId="10579" priority="10577">
      <formula>LEN(TRIM(C510))=0</formula>
    </cfRule>
    <cfRule type="containsText" dxfId="10578" priority="10578" operator="containsText" text="Operational">
      <formula>NOT(ISERROR(SEARCH("Operational",C510)))</formula>
    </cfRule>
    <cfRule type="containsText" dxfId="10577" priority="10579" operator="containsText" text="Dn(service)">
      <formula>NOT(ISERROR(SEARCH("Dn(service)",C510)))</formula>
    </cfRule>
    <cfRule type="containsText" dxfId="10576" priority="10580" operator="containsText" text="Dn(waiting)">
      <formula>NOT(ISERROR(SEARCH("Dn(waiting)",C510)))</formula>
    </cfRule>
  </conditionalFormatting>
  <conditionalFormatting sqref="C511">
    <cfRule type="containsBlanks" dxfId="10575" priority="10573">
      <formula>LEN(TRIM(C511))=0</formula>
    </cfRule>
    <cfRule type="containsText" dxfId="10574" priority="10574" operator="containsText" text="Operational">
      <formula>NOT(ISERROR(SEARCH("Operational",C511)))</formula>
    </cfRule>
    <cfRule type="containsText" dxfId="10573" priority="10575" operator="containsText" text="Dn(service)">
      <formula>NOT(ISERROR(SEARCH("Dn(service)",C511)))</formula>
    </cfRule>
    <cfRule type="containsText" dxfId="10572" priority="10576" operator="containsText" text="Dn(waiting)">
      <formula>NOT(ISERROR(SEARCH("Dn(waiting)",C511)))</formula>
    </cfRule>
  </conditionalFormatting>
  <conditionalFormatting sqref="F512">
    <cfRule type="containsBlanks" dxfId="10571" priority="10569">
      <formula>LEN(TRIM(F512))=0</formula>
    </cfRule>
    <cfRule type="containsText" dxfId="10570" priority="10570" operator="containsText" text="Operational">
      <formula>NOT(ISERROR(SEARCH("Operational",F512)))</formula>
    </cfRule>
    <cfRule type="containsText" dxfId="10569" priority="10571" operator="containsText" text="Dn(service)">
      <formula>NOT(ISERROR(SEARCH("Dn(service)",F512)))</formula>
    </cfRule>
    <cfRule type="containsText" dxfId="10568" priority="10572" operator="containsText" text="Dn(waiting)">
      <formula>NOT(ISERROR(SEARCH("Dn(waiting)",F512)))</formula>
    </cfRule>
  </conditionalFormatting>
  <conditionalFormatting sqref="F513">
    <cfRule type="containsBlanks" dxfId="10567" priority="10565">
      <formula>LEN(TRIM(F513))=0</formula>
    </cfRule>
    <cfRule type="containsText" dxfId="10566" priority="10566" operator="containsText" text="Operational">
      <formula>NOT(ISERROR(SEARCH("Operational",F513)))</formula>
    </cfRule>
    <cfRule type="containsText" dxfId="10565" priority="10567" operator="containsText" text="Dn(service)">
      <formula>NOT(ISERROR(SEARCH("Dn(service)",F513)))</formula>
    </cfRule>
    <cfRule type="containsText" dxfId="10564" priority="10568" operator="containsText" text="Dn(waiting)">
      <formula>NOT(ISERROR(SEARCH("Dn(waiting)",F513)))</formula>
    </cfRule>
  </conditionalFormatting>
  <conditionalFormatting sqref="F514">
    <cfRule type="containsBlanks" dxfId="10563" priority="10561">
      <formula>LEN(TRIM(F514))=0</formula>
    </cfRule>
    <cfRule type="containsText" dxfId="10562" priority="10562" operator="containsText" text="Operational">
      <formula>NOT(ISERROR(SEARCH("Operational",F514)))</formula>
    </cfRule>
    <cfRule type="containsText" dxfId="10561" priority="10563" operator="containsText" text="Dn(service)">
      <formula>NOT(ISERROR(SEARCH("Dn(service)",F514)))</formula>
    </cfRule>
    <cfRule type="containsText" dxfId="10560" priority="10564" operator="containsText" text="Dn(waiting)">
      <formula>NOT(ISERROR(SEARCH("Dn(waiting)",F514)))</formula>
    </cfRule>
  </conditionalFormatting>
  <conditionalFormatting sqref="F515">
    <cfRule type="containsBlanks" dxfId="10559" priority="10557">
      <formula>LEN(TRIM(F515))=0</formula>
    </cfRule>
    <cfRule type="containsText" dxfId="10558" priority="10558" operator="containsText" text="Operational">
      <formula>NOT(ISERROR(SEARCH("Operational",F515)))</formula>
    </cfRule>
    <cfRule type="containsText" dxfId="10557" priority="10559" operator="containsText" text="Dn(service)">
      <formula>NOT(ISERROR(SEARCH("Dn(service)",F515)))</formula>
    </cfRule>
    <cfRule type="containsText" dxfId="10556" priority="10560" operator="containsText" text="Dn(waiting)">
      <formula>NOT(ISERROR(SEARCH("Dn(waiting)",F515)))</formula>
    </cfRule>
  </conditionalFormatting>
  <conditionalFormatting sqref="D516">
    <cfRule type="containsBlanks" dxfId="10555" priority="10553">
      <formula>LEN(TRIM(D516))=0</formula>
    </cfRule>
    <cfRule type="containsText" dxfId="10554" priority="10554" operator="containsText" text="Operational">
      <formula>NOT(ISERROR(SEARCH("Operational",D516)))</formula>
    </cfRule>
    <cfRule type="containsText" dxfId="10553" priority="10555" operator="containsText" text="Dn(service)">
      <formula>NOT(ISERROR(SEARCH("Dn(service)",D516)))</formula>
    </cfRule>
    <cfRule type="containsText" dxfId="10552" priority="10556" operator="containsText" text="Dn(waiting)">
      <formula>NOT(ISERROR(SEARCH("Dn(waiting)",D516)))</formula>
    </cfRule>
  </conditionalFormatting>
  <conditionalFormatting sqref="D517">
    <cfRule type="containsBlanks" dxfId="10551" priority="10549">
      <formula>LEN(TRIM(D517))=0</formula>
    </cfRule>
    <cfRule type="containsText" dxfId="10550" priority="10550" operator="containsText" text="Operational">
      <formula>NOT(ISERROR(SEARCH("Operational",D517)))</formula>
    </cfRule>
    <cfRule type="containsText" dxfId="10549" priority="10551" operator="containsText" text="Dn(service)">
      <formula>NOT(ISERROR(SEARCH("Dn(service)",D517)))</formula>
    </cfRule>
    <cfRule type="containsText" dxfId="10548" priority="10552" operator="containsText" text="Dn(waiting)">
      <formula>NOT(ISERROR(SEARCH("Dn(waiting)",D517)))</formula>
    </cfRule>
  </conditionalFormatting>
  <conditionalFormatting sqref="D518">
    <cfRule type="containsBlanks" dxfId="10547" priority="10545">
      <formula>LEN(TRIM(D518))=0</formula>
    </cfRule>
    <cfRule type="containsText" dxfId="10546" priority="10546" operator="containsText" text="Operational">
      <formula>NOT(ISERROR(SEARCH("Operational",D518)))</formula>
    </cfRule>
    <cfRule type="containsText" dxfId="10545" priority="10547" operator="containsText" text="Dn(service)">
      <formula>NOT(ISERROR(SEARCH("Dn(service)",D518)))</formula>
    </cfRule>
    <cfRule type="containsText" dxfId="10544" priority="10548" operator="containsText" text="Dn(waiting)">
      <formula>NOT(ISERROR(SEARCH("Dn(waiting)",D518)))</formula>
    </cfRule>
  </conditionalFormatting>
  <conditionalFormatting sqref="D519">
    <cfRule type="containsBlanks" dxfId="10543" priority="10541">
      <formula>LEN(TRIM(D519))=0</formula>
    </cfRule>
    <cfRule type="containsText" dxfId="10542" priority="10542" operator="containsText" text="Operational">
      <formula>NOT(ISERROR(SEARCH("Operational",D519)))</formula>
    </cfRule>
    <cfRule type="containsText" dxfId="10541" priority="10543" operator="containsText" text="Dn(service)">
      <formula>NOT(ISERROR(SEARCH("Dn(service)",D519)))</formula>
    </cfRule>
    <cfRule type="containsText" dxfId="10540" priority="10544" operator="containsText" text="Dn(waiting)">
      <formula>NOT(ISERROR(SEARCH("Dn(waiting)",D519)))</formula>
    </cfRule>
  </conditionalFormatting>
  <conditionalFormatting sqref="G521">
    <cfRule type="containsBlanks" dxfId="10539" priority="10537">
      <formula>LEN(TRIM(G521))=0</formula>
    </cfRule>
    <cfRule type="containsText" dxfId="10538" priority="10538" operator="containsText" text="Operational">
      <formula>NOT(ISERROR(SEARCH("Operational",G521)))</formula>
    </cfRule>
    <cfRule type="containsText" dxfId="10537" priority="10539" operator="containsText" text="Dn(service)">
      <formula>NOT(ISERROR(SEARCH("Dn(service)",G521)))</formula>
    </cfRule>
    <cfRule type="containsText" dxfId="10536" priority="10540" operator="containsText" text="Dn(waiting)">
      <formula>NOT(ISERROR(SEARCH("Dn(waiting)",G521)))</formula>
    </cfRule>
  </conditionalFormatting>
  <conditionalFormatting sqref="G522">
    <cfRule type="containsBlanks" dxfId="10535" priority="10533">
      <formula>LEN(TRIM(G522))=0</formula>
    </cfRule>
    <cfRule type="containsText" dxfId="10534" priority="10534" operator="containsText" text="Operational">
      <formula>NOT(ISERROR(SEARCH("Operational",G522)))</formula>
    </cfRule>
    <cfRule type="containsText" dxfId="10533" priority="10535" operator="containsText" text="Dn(service)">
      <formula>NOT(ISERROR(SEARCH("Dn(service)",G522)))</formula>
    </cfRule>
    <cfRule type="containsText" dxfId="10532" priority="10536" operator="containsText" text="Dn(waiting)">
      <formula>NOT(ISERROR(SEARCH("Dn(waiting)",G522)))</formula>
    </cfRule>
  </conditionalFormatting>
  <conditionalFormatting sqref="G523">
    <cfRule type="containsBlanks" dxfId="10531" priority="10529">
      <formula>LEN(TRIM(G523))=0</formula>
    </cfRule>
    <cfRule type="containsText" dxfId="10530" priority="10530" operator="containsText" text="Operational">
      <formula>NOT(ISERROR(SEARCH("Operational",G523)))</formula>
    </cfRule>
    <cfRule type="containsText" dxfId="10529" priority="10531" operator="containsText" text="Dn(service)">
      <formula>NOT(ISERROR(SEARCH("Dn(service)",G523)))</formula>
    </cfRule>
    <cfRule type="containsText" dxfId="10528" priority="10532" operator="containsText" text="Dn(waiting)">
      <formula>NOT(ISERROR(SEARCH("Dn(waiting)",G523)))</formula>
    </cfRule>
  </conditionalFormatting>
  <conditionalFormatting sqref="G524">
    <cfRule type="containsBlanks" dxfId="10527" priority="10525">
      <formula>LEN(TRIM(G524))=0</formula>
    </cfRule>
    <cfRule type="containsText" dxfId="10526" priority="10526" operator="containsText" text="Operational">
      <formula>NOT(ISERROR(SEARCH("Operational",G524)))</formula>
    </cfRule>
    <cfRule type="containsText" dxfId="10525" priority="10527" operator="containsText" text="Dn(service)">
      <formula>NOT(ISERROR(SEARCH("Dn(service)",G524)))</formula>
    </cfRule>
    <cfRule type="containsText" dxfId="10524" priority="10528" operator="containsText" text="Dn(waiting)">
      <formula>NOT(ISERROR(SEARCH("Dn(waiting)",G524)))</formula>
    </cfRule>
  </conditionalFormatting>
  <conditionalFormatting sqref="E527">
    <cfRule type="containsBlanks" dxfId="10523" priority="10521">
      <formula>LEN(TRIM(E527))=0</formula>
    </cfRule>
    <cfRule type="containsText" dxfId="10522" priority="10522" operator="containsText" text="Operational">
      <formula>NOT(ISERROR(SEARCH("Operational",E527)))</formula>
    </cfRule>
    <cfRule type="containsText" dxfId="10521" priority="10523" operator="containsText" text="Dn(service)">
      <formula>NOT(ISERROR(SEARCH("Dn(service)",E527)))</formula>
    </cfRule>
    <cfRule type="containsText" dxfId="10520" priority="10524" operator="containsText" text="Dn(waiting)">
      <formula>NOT(ISERROR(SEARCH("Dn(waiting)",E527)))</formula>
    </cfRule>
  </conditionalFormatting>
  <conditionalFormatting sqref="E528">
    <cfRule type="containsBlanks" dxfId="10519" priority="10517">
      <formula>LEN(TRIM(E528))=0</formula>
    </cfRule>
    <cfRule type="containsText" dxfId="10518" priority="10518" operator="containsText" text="Operational">
      <formula>NOT(ISERROR(SEARCH("Operational",E528)))</formula>
    </cfRule>
    <cfRule type="containsText" dxfId="10517" priority="10519" operator="containsText" text="Dn(service)">
      <formula>NOT(ISERROR(SEARCH("Dn(service)",E528)))</formula>
    </cfRule>
    <cfRule type="containsText" dxfId="10516" priority="10520" operator="containsText" text="Dn(waiting)">
      <formula>NOT(ISERROR(SEARCH("Dn(waiting)",E528)))</formula>
    </cfRule>
  </conditionalFormatting>
  <conditionalFormatting sqref="E529">
    <cfRule type="containsBlanks" dxfId="10515" priority="10513">
      <formula>LEN(TRIM(E529))=0</formula>
    </cfRule>
    <cfRule type="containsText" dxfId="10514" priority="10514" operator="containsText" text="Operational">
      <formula>NOT(ISERROR(SEARCH("Operational",E529)))</formula>
    </cfRule>
    <cfRule type="containsText" dxfId="10513" priority="10515" operator="containsText" text="Dn(service)">
      <formula>NOT(ISERROR(SEARCH("Dn(service)",E529)))</formula>
    </cfRule>
    <cfRule type="containsText" dxfId="10512" priority="10516" operator="containsText" text="Dn(waiting)">
      <formula>NOT(ISERROR(SEARCH("Dn(waiting)",E529)))</formula>
    </cfRule>
  </conditionalFormatting>
  <conditionalFormatting sqref="C531">
    <cfRule type="containsBlanks" dxfId="10511" priority="10509">
      <formula>LEN(TRIM(C531))=0</formula>
    </cfRule>
    <cfRule type="containsText" dxfId="10510" priority="10510" operator="containsText" text="Operational">
      <formula>NOT(ISERROR(SEARCH("Operational",C531)))</formula>
    </cfRule>
    <cfRule type="containsText" dxfId="10509" priority="10511" operator="containsText" text="Dn(service)">
      <formula>NOT(ISERROR(SEARCH("Dn(service)",C531)))</formula>
    </cfRule>
    <cfRule type="containsText" dxfId="10508" priority="10512" operator="containsText" text="Dn(waiting)">
      <formula>NOT(ISERROR(SEARCH("Dn(waiting)",C531)))</formula>
    </cfRule>
  </conditionalFormatting>
  <conditionalFormatting sqref="C532">
    <cfRule type="containsBlanks" dxfId="10507" priority="10505">
      <formula>LEN(TRIM(C532))=0</formula>
    </cfRule>
    <cfRule type="containsText" dxfId="10506" priority="10506" operator="containsText" text="Operational">
      <formula>NOT(ISERROR(SEARCH("Operational",C532)))</formula>
    </cfRule>
    <cfRule type="containsText" dxfId="10505" priority="10507" operator="containsText" text="Dn(service)">
      <formula>NOT(ISERROR(SEARCH("Dn(service)",C532)))</formula>
    </cfRule>
    <cfRule type="containsText" dxfId="10504" priority="10508" operator="containsText" text="Dn(waiting)">
      <formula>NOT(ISERROR(SEARCH("Dn(waiting)",C532)))</formula>
    </cfRule>
  </conditionalFormatting>
  <conditionalFormatting sqref="C533">
    <cfRule type="containsBlanks" dxfId="10503" priority="10501">
      <formula>LEN(TRIM(C533))=0</formula>
    </cfRule>
    <cfRule type="containsText" dxfId="10502" priority="10502" operator="containsText" text="Operational">
      <formula>NOT(ISERROR(SEARCH("Operational",C533)))</formula>
    </cfRule>
    <cfRule type="containsText" dxfId="10501" priority="10503" operator="containsText" text="Dn(service)">
      <formula>NOT(ISERROR(SEARCH("Dn(service)",C533)))</formula>
    </cfRule>
    <cfRule type="containsText" dxfId="10500" priority="10504" operator="containsText" text="Dn(waiting)">
      <formula>NOT(ISERROR(SEARCH("Dn(waiting)",C533)))</formula>
    </cfRule>
  </conditionalFormatting>
  <conditionalFormatting sqref="F535">
    <cfRule type="containsBlanks" dxfId="10499" priority="10497">
      <formula>LEN(TRIM(F535))=0</formula>
    </cfRule>
    <cfRule type="containsText" dxfId="10498" priority="10498" operator="containsText" text="Operational">
      <formula>NOT(ISERROR(SEARCH("Operational",F535)))</formula>
    </cfRule>
    <cfRule type="containsText" dxfId="10497" priority="10499" operator="containsText" text="Dn(service)">
      <formula>NOT(ISERROR(SEARCH("Dn(service)",F535)))</formula>
    </cfRule>
    <cfRule type="containsText" dxfId="10496" priority="10500" operator="containsText" text="Dn(waiting)">
      <formula>NOT(ISERROR(SEARCH("Dn(waiting)",F535)))</formula>
    </cfRule>
  </conditionalFormatting>
  <conditionalFormatting sqref="F536">
    <cfRule type="containsBlanks" dxfId="10495" priority="10493">
      <formula>LEN(TRIM(F536))=0</formula>
    </cfRule>
    <cfRule type="containsText" dxfId="10494" priority="10494" operator="containsText" text="Operational">
      <formula>NOT(ISERROR(SEARCH("Operational",F536)))</formula>
    </cfRule>
    <cfRule type="containsText" dxfId="10493" priority="10495" operator="containsText" text="Dn(service)">
      <formula>NOT(ISERROR(SEARCH("Dn(service)",F536)))</formula>
    </cfRule>
    <cfRule type="containsText" dxfId="10492" priority="10496" operator="containsText" text="Dn(waiting)">
      <formula>NOT(ISERROR(SEARCH("Dn(waiting)",F536)))</formula>
    </cfRule>
  </conditionalFormatting>
  <conditionalFormatting sqref="F537">
    <cfRule type="containsBlanks" dxfId="10491" priority="10489">
      <formula>LEN(TRIM(F537))=0</formula>
    </cfRule>
    <cfRule type="containsText" dxfId="10490" priority="10490" operator="containsText" text="Operational">
      <formula>NOT(ISERROR(SEARCH("Operational",F537)))</formula>
    </cfRule>
    <cfRule type="containsText" dxfId="10489" priority="10491" operator="containsText" text="Dn(service)">
      <formula>NOT(ISERROR(SEARCH("Dn(service)",F537)))</formula>
    </cfRule>
    <cfRule type="containsText" dxfId="10488" priority="10492" operator="containsText" text="Dn(waiting)">
      <formula>NOT(ISERROR(SEARCH("Dn(waiting)",F537)))</formula>
    </cfRule>
  </conditionalFormatting>
  <conditionalFormatting sqref="F538">
    <cfRule type="containsBlanks" dxfId="10487" priority="10485">
      <formula>LEN(TRIM(F538))=0</formula>
    </cfRule>
    <cfRule type="containsText" dxfId="10486" priority="10486" operator="containsText" text="Operational">
      <formula>NOT(ISERROR(SEARCH("Operational",F538)))</formula>
    </cfRule>
    <cfRule type="containsText" dxfId="10485" priority="10487" operator="containsText" text="Dn(service)">
      <formula>NOT(ISERROR(SEARCH("Dn(service)",F538)))</formula>
    </cfRule>
    <cfRule type="containsText" dxfId="10484" priority="10488" operator="containsText" text="Dn(waiting)">
      <formula>NOT(ISERROR(SEARCH("Dn(waiting)",F538)))</formula>
    </cfRule>
  </conditionalFormatting>
  <conditionalFormatting sqref="D538">
    <cfRule type="containsBlanks" dxfId="10483" priority="10481">
      <formula>LEN(TRIM(D538))=0</formula>
    </cfRule>
    <cfRule type="containsText" dxfId="10482" priority="10482" operator="containsText" text="Operational">
      <formula>NOT(ISERROR(SEARCH("Operational",D538)))</formula>
    </cfRule>
    <cfRule type="containsText" dxfId="10481" priority="10483" operator="containsText" text="Dn(service)">
      <formula>NOT(ISERROR(SEARCH("Dn(service)",D538)))</formula>
    </cfRule>
    <cfRule type="containsText" dxfId="10480" priority="10484" operator="containsText" text="Dn(waiting)">
      <formula>NOT(ISERROR(SEARCH("Dn(waiting)",D538)))</formula>
    </cfRule>
  </conditionalFormatting>
  <conditionalFormatting sqref="D539">
    <cfRule type="containsBlanks" dxfId="10479" priority="10477">
      <formula>LEN(TRIM(D539))=0</formula>
    </cfRule>
    <cfRule type="containsText" dxfId="10478" priority="10478" operator="containsText" text="Operational">
      <formula>NOT(ISERROR(SEARCH("Operational",D539)))</formula>
    </cfRule>
    <cfRule type="containsText" dxfId="10477" priority="10479" operator="containsText" text="Dn(service)">
      <formula>NOT(ISERROR(SEARCH("Dn(service)",D539)))</formula>
    </cfRule>
    <cfRule type="containsText" dxfId="10476" priority="10480" operator="containsText" text="Dn(waiting)">
      <formula>NOT(ISERROR(SEARCH("Dn(waiting)",D539)))</formula>
    </cfRule>
  </conditionalFormatting>
  <conditionalFormatting sqref="D540">
    <cfRule type="containsBlanks" dxfId="10475" priority="10473">
      <formula>LEN(TRIM(D540))=0</formula>
    </cfRule>
    <cfRule type="containsText" dxfId="10474" priority="10474" operator="containsText" text="Operational">
      <formula>NOT(ISERROR(SEARCH("Operational",D540)))</formula>
    </cfRule>
    <cfRule type="containsText" dxfId="10473" priority="10475" operator="containsText" text="Dn(service)">
      <formula>NOT(ISERROR(SEARCH("Dn(service)",D540)))</formula>
    </cfRule>
    <cfRule type="containsText" dxfId="10472" priority="10476" operator="containsText" text="Dn(waiting)">
      <formula>NOT(ISERROR(SEARCH("Dn(waiting)",D540)))</formula>
    </cfRule>
  </conditionalFormatting>
  <conditionalFormatting sqref="D541">
    <cfRule type="containsBlanks" dxfId="10471" priority="10469">
      <formula>LEN(TRIM(D541))=0</formula>
    </cfRule>
    <cfRule type="containsText" dxfId="10470" priority="10470" operator="containsText" text="Operational">
      <formula>NOT(ISERROR(SEARCH("Operational",D541)))</formula>
    </cfRule>
    <cfRule type="containsText" dxfId="10469" priority="10471" operator="containsText" text="Dn(service)">
      <formula>NOT(ISERROR(SEARCH("Dn(service)",D541)))</formula>
    </cfRule>
    <cfRule type="containsText" dxfId="10468" priority="10472" operator="containsText" text="Dn(waiting)">
      <formula>NOT(ISERROR(SEARCH("Dn(waiting)",D541)))</formula>
    </cfRule>
  </conditionalFormatting>
  <conditionalFormatting sqref="D542">
    <cfRule type="containsBlanks" dxfId="10467" priority="10465">
      <formula>LEN(TRIM(D542))=0</formula>
    </cfRule>
    <cfRule type="containsText" dxfId="10466" priority="10466" operator="containsText" text="Operational">
      <formula>NOT(ISERROR(SEARCH("Operational",D542)))</formula>
    </cfRule>
    <cfRule type="containsText" dxfId="10465" priority="10467" operator="containsText" text="Dn(service)">
      <formula>NOT(ISERROR(SEARCH("Dn(service)",D542)))</formula>
    </cfRule>
    <cfRule type="containsText" dxfId="10464" priority="10468" operator="containsText" text="Dn(waiting)">
      <formula>NOT(ISERROR(SEARCH("Dn(waiting)",D542)))</formula>
    </cfRule>
  </conditionalFormatting>
  <conditionalFormatting sqref="G544">
    <cfRule type="containsBlanks" dxfId="10463" priority="10461">
      <formula>LEN(TRIM(G544))=0</formula>
    </cfRule>
    <cfRule type="containsText" dxfId="10462" priority="10462" operator="containsText" text="Operational">
      <formula>NOT(ISERROR(SEARCH("Operational",G544)))</formula>
    </cfRule>
    <cfRule type="containsText" dxfId="10461" priority="10463" operator="containsText" text="Dn(service)">
      <formula>NOT(ISERROR(SEARCH("Dn(service)",G544)))</formula>
    </cfRule>
    <cfRule type="containsText" dxfId="10460" priority="10464" operator="containsText" text="Dn(waiting)">
      <formula>NOT(ISERROR(SEARCH("Dn(waiting)",G544)))</formula>
    </cfRule>
  </conditionalFormatting>
  <conditionalFormatting sqref="G545">
    <cfRule type="containsBlanks" dxfId="10459" priority="10457">
      <formula>LEN(TRIM(G545))=0</formula>
    </cfRule>
    <cfRule type="containsText" dxfId="10458" priority="10458" operator="containsText" text="Operational">
      <formula>NOT(ISERROR(SEARCH("Operational",G545)))</formula>
    </cfRule>
    <cfRule type="containsText" dxfId="10457" priority="10459" operator="containsText" text="Dn(service)">
      <formula>NOT(ISERROR(SEARCH("Dn(service)",G545)))</formula>
    </cfRule>
    <cfRule type="containsText" dxfId="10456" priority="10460" operator="containsText" text="Dn(waiting)">
      <formula>NOT(ISERROR(SEARCH("Dn(waiting)",G545)))</formula>
    </cfRule>
  </conditionalFormatting>
  <conditionalFormatting sqref="G546">
    <cfRule type="containsBlanks" dxfId="10455" priority="10453">
      <formula>LEN(TRIM(G546))=0</formula>
    </cfRule>
    <cfRule type="containsText" dxfId="10454" priority="10454" operator="containsText" text="Operational">
      <formula>NOT(ISERROR(SEARCH("Operational",G546)))</formula>
    </cfRule>
    <cfRule type="containsText" dxfId="10453" priority="10455" operator="containsText" text="Dn(service)">
      <formula>NOT(ISERROR(SEARCH("Dn(service)",G546)))</formula>
    </cfRule>
    <cfRule type="containsText" dxfId="10452" priority="10456" operator="containsText" text="Dn(waiting)">
      <formula>NOT(ISERROR(SEARCH("Dn(waiting)",G546)))</formula>
    </cfRule>
  </conditionalFormatting>
  <conditionalFormatting sqref="E547">
    <cfRule type="containsBlanks" dxfId="10451" priority="10449">
      <formula>LEN(TRIM(E547))=0</formula>
    </cfRule>
    <cfRule type="containsText" dxfId="10450" priority="10450" operator="containsText" text="Operational">
      <formula>NOT(ISERROR(SEARCH("Operational",E547)))</formula>
    </cfRule>
    <cfRule type="containsText" dxfId="10449" priority="10451" operator="containsText" text="Dn(service)">
      <formula>NOT(ISERROR(SEARCH("Dn(service)",E547)))</formula>
    </cfRule>
    <cfRule type="containsText" dxfId="10448" priority="10452" operator="containsText" text="Dn(waiting)">
      <formula>NOT(ISERROR(SEARCH("Dn(waiting)",E547)))</formula>
    </cfRule>
  </conditionalFormatting>
  <conditionalFormatting sqref="E548">
    <cfRule type="containsBlanks" dxfId="10447" priority="10445">
      <formula>LEN(TRIM(E548))=0</formula>
    </cfRule>
    <cfRule type="containsText" dxfId="10446" priority="10446" operator="containsText" text="Operational">
      <formula>NOT(ISERROR(SEARCH("Operational",E548)))</formula>
    </cfRule>
    <cfRule type="containsText" dxfId="10445" priority="10447" operator="containsText" text="Dn(service)">
      <formula>NOT(ISERROR(SEARCH("Dn(service)",E548)))</formula>
    </cfRule>
    <cfRule type="containsText" dxfId="10444" priority="10448" operator="containsText" text="Dn(waiting)">
      <formula>NOT(ISERROR(SEARCH("Dn(waiting)",E548)))</formula>
    </cfRule>
  </conditionalFormatting>
  <conditionalFormatting sqref="E549">
    <cfRule type="containsBlanks" dxfId="10443" priority="10441">
      <formula>LEN(TRIM(E549))=0</formula>
    </cfRule>
    <cfRule type="containsText" dxfId="10442" priority="10442" operator="containsText" text="Operational">
      <formula>NOT(ISERROR(SEARCH("Operational",E549)))</formula>
    </cfRule>
    <cfRule type="containsText" dxfId="10441" priority="10443" operator="containsText" text="Dn(service)">
      <formula>NOT(ISERROR(SEARCH("Dn(service)",E549)))</formula>
    </cfRule>
    <cfRule type="containsText" dxfId="10440" priority="10444" operator="containsText" text="Dn(waiting)">
      <formula>NOT(ISERROR(SEARCH("Dn(waiting)",E549)))</formula>
    </cfRule>
  </conditionalFormatting>
  <conditionalFormatting sqref="E550">
    <cfRule type="containsBlanks" dxfId="10439" priority="10437">
      <formula>LEN(TRIM(E550))=0</formula>
    </cfRule>
    <cfRule type="containsText" dxfId="10438" priority="10438" operator="containsText" text="Operational">
      <formula>NOT(ISERROR(SEARCH("Operational",E550)))</formula>
    </cfRule>
    <cfRule type="containsText" dxfId="10437" priority="10439" operator="containsText" text="Dn(service)">
      <formula>NOT(ISERROR(SEARCH("Dn(service)",E550)))</formula>
    </cfRule>
    <cfRule type="containsText" dxfId="10436" priority="10440" operator="containsText" text="Dn(waiting)">
      <formula>NOT(ISERROR(SEARCH("Dn(waiting)",E550)))</formula>
    </cfRule>
  </conditionalFormatting>
  <conditionalFormatting sqref="E551">
    <cfRule type="containsBlanks" dxfId="10435" priority="10433">
      <formula>LEN(TRIM(E551))=0</formula>
    </cfRule>
    <cfRule type="containsText" dxfId="10434" priority="10434" operator="containsText" text="Operational">
      <formula>NOT(ISERROR(SEARCH("Operational",E551)))</formula>
    </cfRule>
    <cfRule type="containsText" dxfId="10433" priority="10435" operator="containsText" text="Dn(service)">
      <formula>NOT(ISERROR(SEARCH("Dn(service)",E551)))</formula>
    </cfRule>
    <cfRule type="containsText" dxfId="10432" priority="10436" operator="containsText" text="Dn(waiting)">
      <formula>NOT(ISERROR(SEARCH("Dn(waiting)",E551)))</formula>
    </cfRule>
  </conditionalFormatting>
  <conditionalFormatting sqref="E552">
    <cfRule type="containsBlanks" dxfId="10431" priority="10429">
      <formula>LEN(TRIM(E552))=0</formula>
    </cfRule>
    <cfRule type="containsText" dxfId="10430" priority="10430" operator="containsText" text="Operational">
      <formula>NOT(ISERROR(SEARCH("Operational",E552)))</formula>
    </cfRule>
    <cfRule type="containsText" dxfId="10429" priority="10431" operator="containsText" text="Dn(service)">
      <formula>NOT(ISERROR(SEARCH("Dn(service)",E552)))</formula>
    </cfRule>
    <cfRule type="containsText" dxfId="10428" priority="10432" operator="containsText" text="Dn(waiting)">
      <formula>NOT(ISERROR(SEARCH("Dn(waiting)",E552)))</formula>
    </cfRule>
  </conditionalFormatting>
  <conditionalFormatting sqref="C552">
    <cfRule type="containsBlanks" dxfId="10427" priority="10425">
      <formula>LEN(TRIM(C552))=0</formula>
    </cfRule>
    <cfRule type="containsText" dxfId="10426" priority="10426" operator="containsText" text="Operational">
      <formula>NOT(ISERROR(SEARCH("Operational",C552)))</formula>
    </cfRule>
    <cfRule type="containsText" dxfId="10425" priority="10427" operator="containsText" text="Dn(service)">
      <formula>NOT(ISERROR(SEARCH("Dn(service)",C552)))</formula>
    </cfRule>
    <cfRule type="containsText" dxfId="10424" priority="10428" operator="containsText" text="Dn(waiting)">
      <formula>NOT(ISERROR(SEARCH("Dn(waiting)",C552)))</formula>
    </cfRule>
  </conditionalFormatting>
  <conditionalFormatting sqref="C553">
    <cfRule type="containsBlanks" dxfId="10423" priority="10421">
      <formula>LEN(TRIM(C553))=0</formula>
    </cfRule>
    <cfRule type="containsText" dxfId="10422" priority="10422" operator="containsText" text="Operational">
      <formula>NOT(ISERROR(SEARCH("Operational",C553)))</formula>
    </cfRule>
    <cfRule type="containsText" dxfId="10421" priority="10423" operator="containsText" text="Dn(service)">
      <formula>NOT(ISERROR(SEARCH("Dn(service)",C553)))</formula>
    </cfRule>
    <cfRule type="containsText" dxfId="10420" priority="10424" operator="containsText" text="Dn(waiting)">
      <formula>NOT(ISERROR(SEARCH("Dn(waiting)",C553)))</formula>
    </cfRule>
  </conditionalFormatting>
  <conditionalFormatting sqref="C554">
    <cfRule type="containsBlanks" dxfId="10419" priority="10417">
      <formula>LEN(TRIM(C554))=0</formula>
    </cfRule>
    <cfRule type="containsText" dxfId="10418" priority="10418" operator="containsText" text="Operational">
      <formula>NOT(ISERROR(SEARCH("Operational",C554)))</formula>
    </cfRule>
    <cfRule type="containsText" dxfId="10417" priority="10419" operator="containsText" text="Dn(service)">
      <formula>NOT(ISERROR(SEARCH("Dn(service)",C554)))</formula>
    </cfRule>
    <cfRule type="containsText" dxfId="10416" priority="10420" operator="containsText" text="Dn(waiting)">
      <formula>NOT(ISERROR(SEARCH("Dn(waiting)",C554)))</formula>
    </cfRule>
  </conditionalFormatting>
  <conditionalFormatting sqref="C555">
    <cfRule type="containsBlanks" dxfId="10415" priority="10413">
      <formula>LEN(TRIM(C555))=0</formula>
    </cfRule>
    <cfRule type="containsText" dxfId="10414" priority="10414" operator="containsText" text="Operational">
      <formula>NOT(ISERROR(SEARCH("Operational",C555)))</formula>
    </cfRule>
    <cfRule type="containsText" dxfId="10413" priority="10415" operator="containsText" text="Dn(service)">
      <formula>NOT(ISERROR(SEARCH("Dn(service)",C555)))</formula>
    </cfRule>
    <cfRule type="containsText" dxfId="10412" priority="10416" operator="containsText" text="Dn(waiting)">
      <formula>NOT(ISERROR(SEARCH("Dn(waiting)",C555)))</formula>
    </cfRule>
  </conditionalFormatting>
  <conditionalFormatting sqref="C556">
    <cfRule type="containsBlanks" dxfId="10411" priority="10409">
      <formula>LEN(TRIM(C556))=0</formula>
    </cfRule>
    <cfRule type="containsText" dxfId="10410" priority="10410" operator="containsText" text="Operational">
      <formula>NOT(ISERROR(SEARCH("Operational",C556)))</formula>
    </cfRule>
    <cfRule type="containsText" dxfId="10409" priority="10411" operator="containsText" text="Dn(service)">
      <formula>NOT(ISERROR(SEARCH("Dn(service)",C556)))</formula>
    </cfRule>
    <cfRule type="containsText" dxfId="10408" priority="10412" operator="containsText" text="Dn(waiting)">
      <formula>NOT(ISERROR(SEARCH("Dn(waiting)",C556)))</formula>
    </cfRule>
  </conditionalFormatting>
  <conditionalFormatting sqref="F557">
    <cfRule type="containsBlanks" dxfId="10407" priority="10405">
      <formula>LEN(TRIM(F557))=0</formula>
    </cfRule>
    <cfRule type="containsText" dxfId="10406" priority="10406" operator="containsText" text="Operational">
      <formula>NOT(ISERROR(SEARCH("Operational",F557)))</formula>
    </cfRule>
    <cfRule type="containsText" dxfId="10405" priority="10407" operator="containsText" text="Dn(service)">
      <formula>NOT(ISERROR(SEARCH("Dn(service)",F557)))</formula>
    </cfRule>
    <cfRule type="containsText" dxfId="10404" priority="10408" operator="containsText" text="Dn(waiting)">
      <formula>NOT(ISERROR(SEARCH("Dn(waiting)",F557)))</formula>
    </cfRule>
  </conditionalFormatting>
  <conditionalFormatting sqref="F558">
    <cfRule type="containsBlanks" dxfId="10403" priority="10401">
      <formula>LEN(TRIM(F558))=0</formula>
    </cfRule>
    <cfRule type="containsText" dxfId="10402" priority="10402" operator="containsText" text="Operational">
      <formula>NOT(ISERROR(SEARCH("Operational",F558)))</formula>
    </cfRule>
    <cfRule type="containsText" dxfId="10401" priority="10403" operator="containsText" text="Dn(service)">
      <formula>NOT(ISERROR(SEARCH("Dn(service)",F558)))</formula>
    </cfRule>
    <cfRule type="containsText" dxfId="10400" priority="10404" operator="containsText" text="Dn(waiting)">
      <formula>NOT(ISERROR(SEARCH("Dn(waiting)",F558)))</formula>
    </cfRule>
  </conditionalFormatting>
  <conditionalFormatting sqref="F559">
    <cfRule type="containsBlanks" dxfId="10399" priority="10397">
      <formula>LEN(TRIM(F559))=0</formula>
    </cfRule>
    <cfRule type="containsText" dxfId="10398" priority="10398" operator="containsText" text="Operational">
      <formula>NOT(ISERROR(SEARCH("Operational",F559)))</formula>
    </cfRule>
    <cfRule type="containsText" dxfId="10397" priority="10399" operator="containsText" text="Dn(service)">
      <formula>NOT(ISERROR(SEARCH("Dn(service)",F559)))</formula>
    </cfRule>
    <cfRule type="containsText" dxfId="10396" priority="10400" operator="containsText" text="Dn(waiting)">
      <formula>NOT(ISERROR(SEARCH("Dn(waiting)",F559)))</formula>
    </cfRule>
  </conditionalFormatting>
  <conditionalFormatting sqref="F560">
    <cfRule type="containsBlanks" dxfId="10395" priority="10393">
      <formula>LEN(TRIM(F560))=0</formula>
    </cfRule>
    <cfRule type="containsText" dxfId="10394" priority="10394" operator="containsText" text="Operational">
      <formula>NOT(ISERROR(SEARCH("Operational",F560)))</formula>
    </cfRule>
    <cfRule type="containsText" dxfId="10393" priority="10395" operator="containsText" text="Dn(service)">
      <formula>NOT(ISERROR(SEARCH("Dn(service)",F560)))</formula>
    </cfRule>
    <cfRule type="containsText" dxfId="10392" priority="10396" operator="containsText" text="Dn(waiting)">
      <formula>NOT(ISERROR(SEARCH("Dn(waiting)",F560)))</formula>
    </cfRule>
  </conditionalFormatting>
  <conditionalFormatting sqref="D561">
    <cfRule type="containsBlanks" dxfId="10391" priority="10389">
      <formula>LEN(TRIM(D561))=0</formula>
    </cfRule>
    <cfRule type="containsText" dxfId="10390" priority="10390" operator="containsText" text="Operational">
      <formula>NOT(ISERROR(SEARCH("Operational",D561)))</formula>
    </cfRule>
    <cfRule type="containsText" dxfId="10389" priority="10391" operator="containsText" text="Dn(service)">
      <formula>NOT(ISERROR(SEARCH("Dn(service)",D561)))</formula>
    </cfRule>
    <cfRule type="containsText" dxfId="10388" priority="10392" operator="containsText" text="Dn(waiting)">
      <formula>NOT(ISERROR(SEARCH("Dn(waiting)",D561)))</formula>
    </cfRule>
  </conditionalFormatting>
  <conditionalFormatting sqref="D562">
    <cfRule type="containsBlanks" dxfId="10387" priority="10385">
      <formula>LEN(TRIM(D562))=0</formula>
    </cfRule>
    <cfRule type="containsText" dxfId="10386" priority="10386" operator="containsText" text="Operational">
      <formula>NOT(ISERROR(SEARCH("Operational",D562)))</formula>
    </cfRule>
    <cfRule type="containsText" dxfId="10385" priority="10387" operator="containsText" text="Dn(service)">
      <formula>NOT(ISERROR(SEARCH("Dn(service)",D562)))</formula>
    </cfRule>
    <cfRule type="containsText" dxfId="10384" priority="10388" operator="containsText" text="Dn(waiting)">
      <formula>NOT(ISERROR(SEARCH("Dn(waiting)",D562)))</formula>
    </cfRule>
  </conditionalFormatting>
  <conditionalFormatting sqref="D563">
    <cfRule type="containsBlanks" dxfId="10383" priority="10381">
      <formula>LEN(TRIM(D563))=0</formula>
    </cfRule>
    <cfRule type="containsText" dxfId="10382" priority="10382" operator="containsText" text="Operational">
      <formula>NOT(ISERROR(SEARCH("Operational",D563)))</formula>
    </cfRule>
    <cfRule type="containsText" dxfId="10381" priority="10383" operator="containsText" text="Dn(service)">
      <formula>NOT(ISERROR(SEARCH("Dn(service)",D563)))</formula>
    </cfRule>
    <cfRule type="containsText" dxfId="10380" priority="10384" operator="containsText" text="Dn(waiting)">
      <formula>NOT(ISERROR(SEARCH("Dn(waiting)",D563)))</formula>
    </cfRule>
  </conditionalFormatting>
  <conditionalFormatting sqref="D564">
    <cfRule type="containsBlanks" dxfId="10379" priority="10377">
      <formula>LEN(TRIM(D564))=0</formula>
    </cfRule>
    <cfRule type="containsText" dxfId="10378" priority="10378" operator="containsText" text="Operational">
      <formula>NOT(ISERROR(SEARCH("Operational",D564)))</formula>
    </cfRule>
    <cfRule type="containsText" dxfId="10377" priority="10379" operator="containsText" text="Dn(service)">
      <formula>NOT(ISERROR(SEARCH("Dn(service)",D564)))</formula>
    </cfRule>
    <cfRule type="containsText" dxfId="10376" priority="10380" operator="containsText" text="Dn(waiting)">
      <formula>NOT(ISERROR(SEARCH("Dn(waiting)",D564)))</formula>
    </cfRule>
  </conditionalFormatting>
  <conditionalFormatting sqref="G565">
    <cfRule type="containsBlanks" dxfId="10375" priority="10373">
      <formula>LEN(TRIM(G565))=0</formula>
    </cfRule>
    <cfRule type="containsText" dxfId="10374" priority="10374" operator="containsText" text="Operational">
      <formula>NOT(ISERROR(SEARCH("Operational",G565)))</formula>
    </cfRule>
    <cfRule type="containsText" dxfId="10373" priority="10375" operator="containsText" text="Dn(service)">
      <formula>NOT(ISERROR(SEARCH("Dn(service)",G565)))</formula>
    </cfRule>
    <cfRule type="containsText" dxfId="10372" priority="10376" operator="containsText" text="Dn(waiting)">
      <formula>NOT(ISERROR(SEARCH("Dn(waiting)",G565)))</formula>
    </cfRule>
  </conditionalFormatting>
  <conditionalFormatting sqref="G566">
    <cfRule type="containsBlanks" dxfId="10371" priority="10369">
      <formula>LEN(TRIM(G566))=0</formula>
    </cfRule>
    <cfRule type="containsText" dxfId="10370" priority="10370" operator="containsText" text="Operational">
      <formula>NOT(ISERROR(SEARCH("Operational",G566)))</formula>
    </cfRule>
    <cfRule type="containsText" dxfId="10369" priority="10371" operator="containsText" text="Dn(service)">
      <formula>NOT(ISERROR(SEARCH("Dn(service)",G566)))</formula>
    </cfRule>
    <cfRule type="containsText" dxfId="10368" priority="10372" operator="containsText" text="Dn(waiting)">
      <formula>NOT(ISERROR(SEARCH("Dn(waiting)",G566)))</formula>
    </cfRule>
  </conditionalFormatting>
  <conditionalFormatting sqref="G567">
    <cfRule type="containsBlanks" dxfId="10367" priority="10365">
      <formula>LEN(TRIM(G567))=0</formula>
    </cfRule>
    <cfRule type="containsText" dxfId="10366" priority="10366" operator="containsText" text="Operational">
      <formula>NOT(ISERROR(SEARCH("Operational",G567)))</formula>
    </cfRule>
    <cfRule type="containsText" dxfId="10365" priority="10367" operator="containsText" text="Dn(service)">
      <formula>NOT(ISERROR(SEARCH("Dn(service)",G567)))</formula>
    </cfRule>
    <cfRule type="containsText" dxfId="10364" priority="10368" operator="containsText" text="Dn(waiting)">
      <formula>NOT(ISERROR(SEARCH("Dn(waiting)",G567)))</formula>
    </cfRule>
  </conditionalFormatting>
  <conditionalFormatting sqref="E569">
    <cfRule type="containsBlanks" dxfId="10363" priority="10361">
      <formula>LEN(TRIM(E569))=0</formula>
    </cfRule>
    <cfRule type="containsText" dxfId="10362" priority="10362" operator="containsText" text="Operational">
      <formula>NOT(ISERROR(SEARCH("Operational",E569)))</formula>
    </cfRule>
    <cfRule type="containsText" dxfId="10361" priority="10363" operator="containsText" text="Dn(service)">
      <formula>NOT(ISERROR(SEARCH("Dn(service)",E569)))</formula>
    </cfRule>
    <cfRule type="containsText" dxfId="10360" priority="10364" operator="containsText" text="Dn(waiting)">
      <formula>NOT(ISERROR(SEARCH("Dn(waiting)",E569)))</formula>
    </cfRule>
  </conditionalFormatting>
  <conditionalFormatting sqref="E570">
    <cfRule type="containsBlanks" dxfId="10359" priority="10357">
      <formula>LEN(TRIM(E570))=0</formula>
    </cfRule>
    <cfRule type="containsText" dxfId="10358" priority="10358" operator="containsText" text="Operational">
      <formula>NOT(ISERROR(SEARCH("Operational",E570)))</formula>
    </cfRule>
    <cfRule type="containsText" dxfId="10357" priority="10359" operator="containsText" text="Dn(service)">
      <formula>NOT(ISERROR(SEARCH("Dn(service)",E570)))</formula>
    </cfRule>
    <cfRule type="containsText" dxfId="10356" priority="10360" operator="containsText" text="Dn(waiting)">
      <formula>NOT(ISERROR(SEARCH("Dn(waiting)",E570)))</formula>
    </cfRule>
  </conditionalFormatting>
  <conditionalFormatting sqref="E571">
    <cfRule type="containsBlanks" dxfId="10355" priority="10353">
      <formula>LEN(TRIM(E571))=0</formula>
    </cfRule>
    <cfRule type="containsText" dxfId="10354" priority="10354" operator="containsText" text="Operational">
      <formula>NOT(ISERROR(SEARCH("Operational",E571)))</formula>
    </cfRule>
    <cfRule type="containsText" dxfId="10353" priority="10355" operator="containsText" text="Dn(service)">
      <formula>NOT(ISERROR(SEARCH("Dn(service)",E571)))</formula>
    </cfRule>
    <cfRule type="containsText" dxfId="10352" priority="10356" operator="containsText" text="Dn(waiting)">
      <formula>NOT(ISERROR(SEARCH("Dn(waiting)",E571)))</formula>
    </cfRule>
  </conditionalFormatting>
  <conditionalFormatting sqref="C572">
    <cfRule type="containsBlanks" dxfId="10351" priority="10349">
      <formula>LEN(TRIM(C572))=0</formula>
    </cfRule>
    <cfRule type="containsText" dxfId="10350" priority="10350" operator="containsText" text="Operational">
      <formula>NOT(ISERROR(SEARCH("Operational",C572)))</formula>
    </cfRule>
    <cfRule type="containsText" dxfId="10349" priority="10351" operator="containsText" text="Dn(service)">
      <formula>NOT(ISERROR(SEARCH("Dn(service)",C572)))</formula>
    </cfRule>
    <cfRule type="containsText" dxfId="10348" priority="10352" operator="containsText" text="Dn(waiting)">
      <formula>NOT(ISERROR(SEARCH("Dn(waiting)",C572)))</formula>
    </cfRule>
  </conditionalFormatting>
  <conditionalFormatting sqref="C573">
    <cfRule type="containsBlanks" dxfId="10347" priority="10345">
      <formula>LEN(TRIM(C573))=0</formula>
    </cfRule>
    <cfRule type="containsText" dxfId="10346" priority="10346" operator="containsText" text="Operational">
      <formula>NOT(ISERROR(SEARCH("Operational",C573)))</formula>
    </cfRule>
    <cfRule type="containsText" dxfId="10345" priority="10347" operator="containsText" text="Dn(service)">
      <formula>NOT(ISERROR(SEARCH("Dn(service)",C573)))</formula>
    </cfRule>
    <cfRule type="containsText" dxfId="10344" priority="10348" operator="containsText" text="Dn(waiting)">
      <formula>NOT(ISERROR(SEARCH("Dn(waiting)",C573)))</formula>
    </cfRule>
  </conditionalFormatting>
  <conditionalFormatting sqref="C574">
    <cfRule type="containsBlanks" dxfId="10343" priority="10341">
      <formula>LEN(TRIM(C574))=0</formula>
    </cfRule>
    <cfRule type="containsText" dxfId="10342" priority="10342" operator="containsText" text="Operational">
      <formula>NOT(ISERROR(SEARCH("Operational",C574)))</formula>
    </cfRule>
    <cfRule type="containsText" dxfId="10341" priority="10343" operator="containsText" text="Dn(service)">
      <formula>NOT(ISERROR(SEARCH("Dn(service)",C574)))</formula>
    </cfRule>
    <cfRule type="containsText" dxfId="10340" priority="10344" operator="containsText" text="Dn(waiting)">
      <formula>NOT(ISERROR(SEARCH("Dn(waiting)",C574)))</formula>
    </cfRule>
  </conditionalFormatting>
  <conditionalFormatting sqref="C575">
    <cfRule type="containsBlanks" dxfId="10339" priority="10337">
      <formula>LEN(TRIM(C575))=0</formula>
    </cfRule>
    <cfRule type="containsText" dxfId="10338" priority="10338" operator="containsText" text="Operational">
      <formula>NOT(ISERROR(SEARCH("Operational",C575)))</formula>
    </cfRule>
    <cfRule type="containsText" dxfId="10337" priority="10339" operator="containsText" text="Dn(service)">
      <formula>NOT(ISERROR(SEARCH("Dn(service)",C575)))</formula>
    </cfRule>
    <cfRule type="containsText" dxfId="10336" priority="10340" operator="containsText" text="Dn(waiting)">
      <formula>NOT(ISERROR(SEARCH("Dn(waiting)",C575)))</formula>
    </cfRule>
  </conditionalFormatting>
  <conditionalFormatting sqref="F576">
    <cfRule type="containsBlanks" dxfId="10335" priority="10333">
      <formula>LEN(TRIM(F576))=0</formula>
    </cfRule>
    <cfRule type="containsText" dxfId="10334" priority="10334" operator="containsText" text="Operational">
      <formula>NOT(ISERROR(SEARCH("Operational",F576)))</formula>
    </cfRule>
    <cfRule type="containsText" dxfId="10333" priority="10335" operator="containsText" text="Dn(service)">
      <formula>NOT(ISERROR(SEARCH("Dn(service)",F576)))</formula>
    </cfRule>
    <cfRule type="containsText" dxfId="10332" priority="10336" operator="containsText" text="Dn(waiting)">
      <formula>NOT(ISERROR(SEARCH("Dn(waiting)",F576)))</formula>
    </cfRule>
  </conditionalFormatting>
  <conditionalFormatting sqref="F577">
    <cfRule type="containsBlanks" dxfId="10331" priority="10329">
      <formula>LEN(TRIM(F577))=0</formula>
    </cfRule>
    <cfRule type="containsText" dxfId="10330" priority="10330" operator="containsText" text="Operational">
      <formula>NOT(ISERROR(SEARCH("Operational",F577)))</formula>
    </cfRule>
    <cfRule type="containsText" dxfId="10329" priority="10331" operator="containsText" text="Dn(service)">
      <formula>NOT(ISERROR(SEARCH("Dn(service)",F577)))</formula>
    </cfRule>
    <cfRule type="containsText" dxfId="10328" priority="10332" operator="containsText" text="Dn(waiting)">
      <formula>NOT(ISERROR(SEARCH("Dn(waiting)",F577)))</formula>
    </cfRule>
  </conditionalFormatting>
  <conditionalFormatting sqref="F578">
    <cfRule type="containsBlanks" dxfId="10327" priority="10325">
      <formula>LEN(TRIM(F578))=0</formula>
    </cfRule>
    <cfRule type="containsText" dxfId="10326" priority="10326" operator="containsText" text="Operational">
      <formula>NOT(ISERROR(SEARCH("Operational",F578)))</formula>
    </cfRule>
    <cfRule type="containsText" dxfId="10325" priority="10327" operator="containsText" text="Dn(service)">
      <formula>NOT(ISERROR(SEARCH("Dn(service)",F578)))</formula>
    </cfRule>
    <cfRule type="containsText" dxfId="10324" priority="10328" operator="containsText" text="Dn(waiting)">
      <formula>NOT(ISERROR(SEARCH("Dn(waiting)",F578)))</formula>
    </cfRule>
  </conditionalFormatting>
  <conditionalFormatting sqref="F579">
    <cfRule type="containsBlanks" dxfId="10323" priority="10321">
      <formula>LEN(TRIM(F579))=0</formula>
    </cfRule>
    <cfRule type="containsText" dxfId="10322" priority="10322" operator="containsText" text="Operational">
      <formula>NOT(ISERROR(SEARCH("Operational",F579)))</formula>
    </cfRule>
    <cfRule type="containsText" dxfId="10321" priority="10323" operator="containsText" text="Dn(service)">
      <formula>NOT(ISERROR(SEARCH("Dn(service)",F579)))</formula>
    </cfRule>
    <cfRule type="containsText" dxfId="10320" priority="10324" operator="containsText" text="Dn(waiting)">
      <formula>NOT(ISERROR(SEARCH("Dn(waiting)",F579)))</formula>
    </cfRule>
  </conditionalFormatting>
  <conditionalFormatting sqref="F580">
    <cfRule type="containsBlanks" dxfId="10319" priority="10317">
      <formula>LEN(TRIM(F580))=0</formula>
    </cfRule>
    <cfRule type="containsText" dxfId="10318" priority="10318" operator="containsText" text="Operational">
      <formula>NOT(ISERROR(SEARCH("Operational",F580)))</formula>
    </cfRule>
    <cfRule type="containsText" dxfId="10317" priority="10319" operator="containsText" text="Dn(service)">
      <formula>NOT(ISERROR(SEARCH("Dn(service)",F580)))</formula>
    </cfRule>
    <cfRule type="containsText" dxfId="10316" priority="10320" operator="containsText" text="Dn(waiting)">
      <formula>NOT(ISERROR(SEARCH("Dn(waiting)",F580)))</formula>
    </cfRule>
  </conditionalFormatting>
  <conditionalFormatting sqref="D581">
    <cfRule type="containsBlanks" dxfId="10315" priority="10313">
      <formula>LEN(TRIM(D581))=0</formula>
    </cfRule>
    <cfRule type="containsText" dxfId="10314" priority="10314" operator="containsText" text="Operational">
      <formula>NOT(ISERROR(SEARCH("Operational",D581)))</formula>
    </cfRule>
    <cfRule type="containsText" dxfId="10313" priority="10315" operator="containsText" text="Dn(service)">
      <formula>NOT(ISERROR(SEARCH("Dn(service)",D581)))</formula>
    </cfRule>
    <cfRule type="containsText" dxfId="10312" priority="10316" operator="containsText" text="Dn(waiting)">
      <formula>NOT(ISERROR(SEARCH("Dn(waiting)",D581)))</formula>
    </cfRule>
  </conditionalFormatting>
  <conditionalFormatting sqref="D582">
    <cfRule type="containsBlanks" dxfId="10311" priority="10309">
      <formula>LEN(TRIM(D582))=0</formula>
    </cfRule>
    <cfRule type="containsText" dxfId="10310" priority="10310" operator="containsText" text="Operational">
      <formula>NOT(ISERROR(SEARCH("Operational",D582)))</formula>
    </cfRule>
    <cfRule type="containsText" dxfId="10309" priority="10311" operator="containsText" text="Dn(service)">
      <formula>NOT(ISERROR(SEARCH("Dn(service)",D582)))</formula>
    </cfRule>
    <cfRule type="containsText" dxfId="10308" priority="10312" operator="containsText" text="Dn(waiting)">
      <formula>NOT(ISERROR(SEARCH("Dn(waiting)",D582)))</formula>
    </cfRule>
  </conditionalFormatting>
  <conditionalFormatting sqref="D583">
    <cfRule type="containsBlanks" dxfId="10307" priority="10305">
      <formula>LEN(TRIM(D583))=0</formula>
    </cfRule>
    <cfRule type="containsText" dxfId="10306" priority="10306" operator="containsText" text="Operational">
      <formula>NOT(ISERROR(SEARCH("Operational",D583)))</formula>
    </cfRule>
    <cfRule type="containsText" dxfId="10305" priority="10307" operator="containsText" text="Dn(service)">
      <formula>NOT(ISERROR(SEARCH("Dn(service)",D583)))</formula>
    </cfRule>
    <cfRule type="containsText" dxfId="10304" priority="10308" operator="containsText" text="Dn(waiting)">
      <formula>NOT(ISERROR(SEARCH("Dn(waiting)",D583)))</formula>
    </cfRule>
  </conditionalFormatting>
  <conditionalFormatting sqref="D584">
    <cfRule type="containsBlanks" dxfId="10303" priority="10301">
      <formula>LEN(TRIM(D584))=0</formula>
    </cfRule>
    <cfRule type="containsText" dxfId="10302" priority="10302" operator="containsText" text="Operational">
      <formula>NOT(ISERROR(SEARCH("Operational",D584)))</formula>
    </cfRule>
    <cfRule type="containsText" dxfId="10301" priority="10303" operator="containsText" text="Dn(service)">
      <formula>NOT(ISERROR(SEARCH("Dn(service)",D584)))</formula>
    </cfRule>
    <cfRule type="containsText" dxfId="10300" priority="10304" operator="containsText" text="Dn(waiting)">
      <formula>NOT(ISERROR(SEARCH("Dn(waiting)",D584)))</formula>
    </cfRule>
  </conditionalFormatting>
  <conditionalFormatting sqref="D585">
    <cfRule type="containsBlanks" dxfId="10299" priority="10297">
      <formula>LEN(TRIM(D585))=0</formula>
    </cfRule>
    <cfRule type="containsText" dxfId="10298" priority="10298" operator="containsText" text="Operational">
      <formula>NOT(ISERROR(SEARCH("Operational",D585)))</formula>
    </cfRule>
    <cfRule type="containsText" dxfId="10297" priority="10299" operator="containsText" text="Dn(service)">
      <formula>NOT(ISERROR(SEARCH("Dn(service)",D585)))</formula>
    </cfRule>
    <cfRule type="containsText" dxfId="10296" priority="10300" operator="containsText" text="Dn(waiting)">
      <formula>NOT(ISERROR(SEARCH("Dn(waiting)",D585)))</formula>
    </cfRule>
  </conditionalFormatting>
  <conditionalFormatting sqref="D586">
    <cfRule type="containsBlanks" dxfId="10295" priority="10293">
      <formula>LEN(TRIM(D586))=0</formula>
    </cfRule>
    <cfRule type="containsText" dxfId="10294" priority="10294" operator="containsText" text="Operational">
      <formula>NOT(ISERROR(SEARCH("Operational",D586)))</formula>
    </cfRule>
    <cfRule type="containsText" dxfId="10293" priority="10295" operator="containsText" text="Dn(service)">
      <formula>NOT(ISERROR(SEARCH("Dn(service)",D586)))</formula>
    </cfRule>
    <cfRule type="containsText" dxfId="10292" priority="10296" operator="containsText" text="Dn(waiting)">
      <formula>NOT(ISERROR(SEARCH("Dn(waiting)",D586)))</formula>
    </cfRule>
  </conditionalFormatting>
  <conditionalFormatting sqref="G587">
    <cfRule type="containsBlanks" dxfId="10291" priority="10289">
      <formula>LEN(TRIM(G587))=0</formula>
    </cfRule>
    <cfRule type="containsText" dxfId="10290" priority="10290" operator="containsText" text="Operational">
      <formula>NOT(ISERROR(SEARCH("Operational",G587)))</formula>
    </cfRule>
    <cfRule type="containsText" dxfId="10289" priority="10291" operator="containsText" text="Dn(service)">
      <formula>NOT(ISERROR(SEARCH("Dn(service)",G587)))</formula>
    </cfRule>
    <cfRule type="containsText" dxfId="10288" priority="10292" operator="containsText" text="Dn(waiting)">
      <formula>NOT(ISERROR(SEARCH("Dn(waiting)",G587)))</formula>
    </cfRule>
  </conditionalFormatting>
  <conditionalFormatting sqref="G588">
    <cfRule type="containsBlanks" dxfId="10287" priority="10285">
      <formula>LEN(TRIM(G588))=0</formula>
    </cfRule>
    <cfRule type="containsText" dxfId="10286" priority="10286" operator="containsText" text="Operational">
      <formula>NOT(ISERROR(SEARCH("Operational",G588)))</formula>
    </cfRule>
    <cfRule type="containsText" dxfId="10285" priority="10287" operator="containsText" text="Dn(service)">
      <formula>NOT(ISERROR(SEARCH("Dn(service)",G588)))</formula>
    </cfRule>
    <cfRule type="containsText" dxfId="10284" priority="10288" operator="containsText" text="Dn(waiting)">
      <formula>NOT(ISERROR(SEARCH("Dn(waiting)",G588)))</formula>
    </cfRule>
  </conditionalFormatting>
  <conditionalFormatting sqref="G589">
    <cfRule type="containsBlanks" dxfId="10283" priority="10281">
      <formula>LEN(TRIM(G589))=0</formula>
    </cfRule>
    <cfRule type="containsText" dxfId="10282" priority="10282" operator="containsText" text="Operational">
      <formula>NOT(ISERROR(SEARCH("Operational",G589)))</formula>
    </cfRule>
    <cfRule type="containsText" dxfId="10281" priority="10283" operator="containsText" text="Dn(service)">
      <formula>NOT(ISERROR(SEARCH("Dn(service)",G589)))</formula>
    </cfRule>
    <cfRule type="containsText" dxfId="10280" priority="10284" operator="containsText" text="Dn(waiting)">
      <formula>NOT(ISERROR(SEARCH("Dn(waiting)",G589)))</formula>
    </cfRule>
  </conditionalFormatting>
  <conditionalFormatting sqref="G590">
    <cfRule type="containsBlanks" dxfId="10279" priority="10277">
      <formula>LEN(TRIM(G590))=0</formula>
    </cfRule>
    <cfRule type="containsText" dxfId="10278" priority="10278" operator="containsText" text="Operational">
      <formula>NOT(ISERROR(SEARCH("Operational",G590)))</formula>
    </cfRule>
    <cfRule type="containsText" dxfId="10277" priority="10279" operator="containsText" text="Dn(service)">
      <formula>NOT(ISERROR(SEARCH("Dn(service)",G590)))</formula>
    </cfRule>
    <cfRule type="containsText" dxfId="10276" priority="10280" operator="containsText" text="Dn(waiting)">
      <formula>NOT(ISERROR(SEARCH("Dn(waiting)",G590)))</formula>
    </cfRule>
  </conditionalFormatting>
  <conditionalFormatting sqref="G591">
    <cfRule type="containsBlanks" dxfId="10275" priority="10273">
      <formula>LEN(TRIM(G591))=0</formula>
    </cfRule>
    <cfRule type="containsText" dxfId="10274" priority="10274" operator="containsText" text="Operational">
      <formula>NOT(ISERROR(SEARCH("Operational",G591)))</formula>
    </cfRule>
    <cfRule type="containsText" dxfId="10273" priority="10275" operator="containsText" text="Dn(service)">
      <formula>NOT(ISERROR(SEARCH("Dn(service)",G591)))</formula>
    </cfRule>
    <cfRule type="containsText" dxfId="10272" priority="10276" operator="containsText" text="Dn(waiting)">
      <formula>NOT(ISERROR(SEARCH("Dn(waiting)",G591)))</formula>
    </cfRule>
  </conditionalFormatting>
  <conditionalFormatting sqref="C592">
    <cfRule type="containsBlanks" dxfId="10271" priority="10269">
      <formula>LEN(TRIM(C592))=0</formula>
    </cfRule>
    <cfRule type="containsText" dxfId="10270" priority="10270" operator="containsText" text="Operational">
      <formula>NOT(ISERROR(SEARCH("Operational",C592)))</formula>
    </cfRule>
    <cfRule type="containsText" dxfId="10269" priority="10271" operator="containsText" text="Dn(service)">
      <formula>NOT(ISERROR(SEARCH("Dn(service)",C592)))</formula>
    </cfRule>
    <cfRule type="containsText" dxfId="10268" priority="10272" operator="containsText" text="Dn(waiting)">
      <formula>NOT(ISERROR(SEARCH("Dn(waiting)",C592)))</formula>
    </cfRule>
  </conditionalFormatting>
  <conditionalFormatting sqref="C593">
    <cfRule type="containsBlanks" dxfId="10267" priority="10265">
      <formula>LEN(TRIM(C593))=0</formula>
    </cfRule>
    <cfRule type="containsText" dxfId="10266" priority="10266" operator="containsText" text="Operational">
      <formula>NOT(ISERROR(SEARCH("Operational",C593)))</formula>
    </cfRule>
    <cfRule type="containsText" dxfId="10265" priority="10267" operator="containsText" text="Dn(service)">
      <formula>NOT(ISERROR(SEARCH("Dn(service)",C593)))</formula>
    </cfRule>
    <cfRule type="containsText" dxfId="10264" priority="10268" operator="containsText" text="Dn(waiting)">
      <formula>NOT(ISERROR(SEARCH("Dn(waiting)",C593)))</formula>
    </cfRule>
  </conditionalFormatting>
  <conditionalFormatting sqref="C594">
    <cfRule type="containsBlanks" dxfId="10263" priority="10261">
      <formula>LEN(TRIM(C594))=0</formula>
    </cfRule>
    <cfRule type="containsText" dxfId="10262" priority="10262" operator="containsText" text="Operational">
      <formula>NOT(ISERROR(SEARCH("Operational",C594)))</formula>
    </cfRule>
    <cfRule type="containsText" dxfId="10261" priority="10263" operator="containsText" text="Dn(service)">
      <formula>NOT(ISERROR(SEARCH("Dn(service)",C594)))</formula>
    </cfRule>
    <cfRule type="containsText" dxfId="10260" priority="10264" operator="containsText" text="Dn(waiting)">
      <formula>NOT(ISERROR(SEARCH("Dn(waiting)",C594)))</formula>
    </cfRule>
  </conditionalFormatting>
  <conditionalFormatting sqref="C595">
    <cfRule type="containsBlanks" dxfId="10259" priority="10257">
      <formula>LEN(TRIM(C595))=0</formula>
    </cfRule>
    <cfRule type="containsText" dxfId="10258" priority="10258" operator="containsText" text="Operational">
      <formula>NOT(ISERROR(SEARCH("Operational",C595)))</formula>
    </cfRule>
    <cfRule type="containsText" dxfId="10257" priority="10259" operator="containsText" text="Dn(service)">
      <formula>NOT(ISERROR(SEARCH("Dn(service)",C595)))</formula>
    </cfRule>
    <cfRule type="containsText" dxfId="10256" priority="10260" operator="containsText" text="Dn(waiting)">
      <formula>NOT(ISERROR(SEARCH("Dn(waiting)",C595)))</formula>
    </cfRule>
  </conditionalFormatting>
  <conditionalFormatting sqref="C596">
    <cfRule type="containsBlanks" dxfId="10255" priority="10253">
      <formula>LEN(TRIM(C596))=0</formula>
    </cfRule>
    <cfRule type="containsText" dxfId="10254" priority="10254" operator="containsText" text="Operational">
      <formula>NOT(ISERROR(SEARCH("Operational",C596)))</formula>
    </cfRule>
    <cfRule type="containsText" dxfId="10253" priority="10255" operator="containsText" text="Dn(service)">
      <formula>NOT(ISERROR(SEARCH("Dn(service)",C596)))</formula>
    </cfRule>
    <cfRule type="containsText" dxfId="10252" priority="10256" operator="containsText" text="Dn(waiting)">
      <formula>NOT(ISERROR(SEARCH("Dn(waiting)",C596)))</formula>
    </cfRule>
  </conditionalFormatting>
  <conditionalFormatting sqref="E597">
    <cfRule type="containsBlanks" dxfId="10251" priority="10249">
      <formula>LEN(TRIM(E597))=0</formula>
    </cfRule>
    <cfRule type="containsText" dxfId="10250" priority="10250" operator="containsText" text="Operational">
      <formula>NOT(ISERROR(SEARCH("Operational",E597)))</formula>
    </cfRule>
    <cfRule type="containsText" dxfId="10249" priority="10251" operator="containsText" text="Dn(service)">
      <formula>NOT(ISERROR(SEARCH("Dn(service)",E597)))</formula>
    </cfRule>
    <cfRule type="containsText" dxfId="10248" priority="10252" operator="containsText" text="Dn(waiting)">
      <formula>NOT(ISERROR(SEARCH("Dn(waiting)",E597)))</formula>
    </cfRule>
  </conditionalFormatting>
  <conditionalFormatting sqref="E598">
    <cfRule type="containsBlanks" dxfId="10247" priority="10245">
      <formula>LEN(TRIM(E598))=0</formula>
    </cfRule>
    <cfRule type="containsText" dxfId="10246" priority="10246" operator="containsText" text="Operational">
      <formula>NOT(ISERROR(SEARCH("Operational",E598)))</formula>
    </cfRule>
    <cfRule type="containsText" dxfId="10245" priority="10247" operator="containsText" text="Dn(service)">
      <formula>NOT(ISERROR(SEARCH("Dn(service)",E598)))</formula>
    </cfRule>
    <cfRule type="containsText" dxfId="10244" priority="10248" operator="containsText" text="Dn(waiting)">
      <formula>NOT(ISERROR(SEARCH("Dn(waiting)",E598)))</formula>
    </cfRule>
  </conditionalFormatting>
  <conditionalFormatting sqref="E599">
    <cfRule type="containsBlanks" dxfId="10243" priority="10241">
      <formula>LEN(TRIM(E599))=0</formula>
    </cfRule>
    <cfRule type="containsText" dxfId="10242" priority="10242" operator="containsText" text="Operational">
      <formula>NOT(ISERROR(SEARCH("Operational",E599)))</formula>
    </cfRule>
    <cfRule type="containsText" dxfId="10241" priority="10243" operator="containsText" text="Dn(service)">
      <formula>NOT(ISERROR(SEARCH("Dn(service)",E599)))</formula>
    </cfRule>
    <cfRule type="containsText" dxfId="10240" priority="10244" operator="containsText" text="Dn(waiting)">
      <formula>NOT(ISERROR(SEARCH("Dn(waiting)",E599)))</formula>
    </cfRule>
  </conditionalFormatting>
  <conditionalFormatting sqref="E600">
    <cfRule type="containsBlanks" dxfId="10239" priority="10237">
      <formula>LEN(TRIM(E600))=0</formula>
    </cfRule>
    <cfRule type="containsText" dxfId="10238" priority="10238" operator="containsText" text="Operational">
      <formula>NOT(ISERROR(SEARCH("Operational",E600)))</formula>
    </cfRule>
    <cfRule type="containsText" dxfId="10237" priority="10239" operator="containsText" text="Dn(service)">
      <formula>NOT(ISERROR(SEARCH("Dn(service)",E600)))</formula>
    </cfRule>
    <cfRule type="containsText" dxfId="10236" priority="10240" operator="containsText" text="Dn(waiting)">
      <formula>NOT(ISERROR(SEARCH("Dn(waiting)",E600)))</formula>
    </cfRule>
  </conditionalFormatting>
  <conditionalFormatting sqref="E601">
    <cfRule type="containsBlanks" dxfId="10235" priority="10233">
      <formula>LEN(TRIM(E601))=0</formula>
    </cfRule>
    <cfRule type="containsText" dxfId="10234" priority="10234" operator="containsText" text="Operational">
      <formula>NOT(ISERROR(SEARCH("Operational",E601)))</formula>
    </cfRule>
    <cfRule type="containsText" dxfId="10233" priority="10235" operator="containsText" text="Dn(service)">
      <formula>NOT(ISERROR(SEARCH("Dn(service)",E601)))</formula>
    </cfRule>
    <cfRule type="containsText" dxfId="10232" priority="10236" operator="containsText" text="Dn(waiting)">
      <formula>NOT(ISERROR(SEARCH("Dn(waiting)",E601)))</formula>
    </cfRule>
  </conditionalFormatting>
  <conditionalFormatting sqref="D602">
    <cfRule type="containsBlanks" dxfId="10231" priority="10229">
      <formula>LEN(TRIM(D602))=0</formula>
    </cfRule>
    <cfRule type="containsText" dxfId="10230" priority="10230" operator="containsText" text="Operational">
      <formula>NOT(ISERROR(SEARCH("Operational",D602)))</formula>
    </cfRule>
    <cfRule type="containsText" dxfId="10229" priority="10231" operator="containsText" text="Dn(service)">
      <formula>NOT(ISERROR(SEARCH("Dn(service)",D602)))</formula>
    </cfRule>
    <cfRule type="containsText" dxfId="10228" priority="10232" operator="containsText" text="Dn(waiting)">
      <formula>NOT(ISERROR(SEARCH("Dn(waiting)",D602)))</formula>
    </cfRule>
  </conditionalFormatting>
  <conditionalFormatting sqref="D603">
    <cfRule type="containsBlanks" dxfId="10227" priority="10225">
      <formula>LEN(TRIM(D603))=0</formula>
    </cfRule>
    <cfRule type="containsText" dxfId="10226" priority="10226" operator="containsText" text="Operational">
      <formula>NOT(ISERROR(SEARCH("Operational",D603)))</formula>
    </cfRule>
    <cfRule type="containsText" dxfId="10225" priority="10227" operator="containsText" text="Dn(service)">
      <formula>NOT(ISERROR(SEARCH("Dn(service)",D603)))</formula>
    </cfRule>
    <cfRule type="containsText" dxfId="10224" priority="10228" operator="containsText" text="Dn(waiting)">
      <formula>NOT(ISERROR(SEARCH("Dn(waiting)",D603)))</formula>
    </cfRule>
  </conditionalFormatting>
  <conditionalFormatting sqref="D604">
    <cfRule type="containsBlanks" dxfId="10223" priority="10221">
      <formula>LEN(TRIM(D604))=0</formula>
    </cfRule>
    <cfRule type="containsText" dxfId="10222" priority="10222" operator="containsText" text="Operational">
      <formula>NOT(ISERROR(SEARCH("Operational",D604)))</formula>
    </cfRule>
    <cfRule type="containsText" dxfId="10221" priority="10223" operator="containsText" text="Dn(service)">
      <formula>NOT(ISERROR(SEARCH("Dn(service)",D604)))</formula>
    </cfRule>
    <cfRule type="containsText" dxfId="10220" priority="10224" operator="containsText" text="Dn(waiting)">
      <formula>NOT(ISERROR(SEARCH("Dn(waiting)",D604)))</formula>
    </cfRule>
  </conditionalFormatting>
  <conditionalFormatting sqref="D605">
    <cfRule type="containsBlanks" dxfId="10219" priority="10217">
      <formula>LEN(TRIM(D605))=0</formula>
    </cfRule>
    <cfRule type="containsText" dxfId="10218" priority="10218" operator="containsText" text="Operational">
      <formula>NOT(ISERROR(SEARCH("Operational",D605)))</formula>
    </cfRule>
    <cfRule type="containsText" dxfId="10217" priority="10219" operator="containsText" text="Dn(service)">
      <formula>NOT(ISERROR(SEARCH("Dn(service)",D605)))</formula>
    </cfRule>
    <cfRule type="containsText" dxfId="10216" priority="10220" operator="containsText" text="Dn(waiting)">
      <formula>NOT(ISERROR(SEARCH("Dn(waiting)",D605)))</formula>
    </cfRule>
  </conditionalFormatting>
  <conditionalFormatting sqref="F602">
    <cfRule type="containsBlanks" dxfId="10215" priority="10213">
      <formula>LEN(TRIM(F602))=0</formula>
    </cfRule>
    <cfRule type="containsText" dxfId="10214" priority="10214" operator="containsText" text="Operational">
      <formula>NOT(ISERROR(SEARCH("Operational",F602)))</formula>
    </cfRule>
    <cfRule type="containsText" dxfId="10213" priority="10215" operator="containsText" text="Dn(service)">
      <formula>NOT(ISERROR(SEARCH("Dn(service)",F602)))</formula>
    </cfRule>
    <cfRule type="containsText" dxfId="10212" priority="10216" operator="containsText" text="Dn(waiting)">
      <formula>NOT(ISERROR(SEARCH("Dn(waiting)",F602)))</formula>
    </cfRule>
  </conditionalFormatting>
  <conditionalFormatting sqref="F603">
    <cfRule type="containsBlanks" dxfId="10211" priority="10209">
      <formula>LEN(TRIM(F603))=0</formula>
    </cfRule>
    <cfRule type="containsText" dxfId="10210" priority="10210" operator="containsText" text="Operational">
      <formula>NOT(ISERROR(SEARCH("Operational",F603)))</formula>
    </cfRule>
    <cfRule type="containsText" dxfId="10209" priority="10211" operator="containsText" text="Dn(service)">
      <formula>NOT(ISERROR(SEARCH("Dn(service)",F603)))</formula>
    </cfRule>
    <cfRule type="containsText" dxfId="10208" priority="10212" operator="containsText" text="Dn(waiting)">
      <formula>NOT(ISERROR(SEARCH("Dn(waiting)",F603)))</formula>
    </cfRule>
  </conditionalFormatting>
  <conditionalFormatting sqref="F604">
    <cfRule type="containsBlanks" dxfId="10207" priority="10205">
      <formula>LEN(TRIM(F604))=0</formula>
    </cfRule>
    <cfRule type="containsText" dxfId="10206" priority="10206" operator="containsText" text="Operational">
      <formula>NOT(ISERROR(SEARCH("Operational",F604)))</formula>
    </cfRule>
    <cfRule type="containsText" dxfId="10205" priority="10207" operator="containsText" text="Dn(service)">
      <formula>NOT(ISERROR(SEARCH("Dn(service)",F604)))</formula>
    </cfRule>
    <cfRule type="containsText" dxfId="10204" priority="10208" operator="containsText" text="Dn(waiting)">
      <formula>NOT(ISERROR(SEARCH("Dn(waiting)",F604)))</formula>
    </cfRule>
  </conditionalFormatting>
  <conditionalFormatting sqref="F605">
    <cfRule type="containsBlanks" dxfId="10203" priority="10201">
      <formula>LEN(TRIM(F605))=0</formula>
    </cfRule>
    <cfRule type="containsText" dxfId="10202" priority="10202" operator="containsText" text="Operational">
      <formula>NOT(ISERROR(SEARCH("Operational",F605)))</formula>
    </cfRule>
    <cfRule type="containsText" dxfId="10201" priority="10203" operator="containsText" text="Dn(service)">
      <formula>NOT(ISERROR(SEARCH("Dn(service)",F605)))</formula>
    </cfRule>
    <cfRule type="containsText" dxfId="10200" priority="10204" operator="containsText" text="Dn(waiting)">
      <formula>NOT(ISERROR(SEARCH("Dn(waiting)",F605)))</formula>
    </cfRule>
  </conditionalFormatting>
  <conditionalFormatting sqref="F606">
    <cfRule type="containsBlanks" dxfId="10199" priority="10197">
      <formula>LEN(TRIM(F606))=0</formula>
    </cfRule>
    <cfRule type="containsText" dxfId="10198" priority="10198" operator="containsText" text="Operational">
      <formula>NOT(ISERROR(SEARCH("Operational",F606)))</formula>
    </cfRule>
    <cfRule type="containsText" dxfId="10197" priority="10199" operator="containsText" text="Dn(service)">
      <formula>NOT(ISERROR(SEARCH("Dn(service)",F606)))</formula>
    </cfRule>
    <cfRule type="containsText" dxfId="10196" priority="10200" operator="containsText" text="Dn(waiting)">
      <formula>NOT(ISERROR(SEARCH("Dn(waiting)",F606)))</formula>
    </cfRule>
  </conditionalFormatting>
  <conditionalFormatting sqref="D607">
    <cfRule type="containsBlanks" dxfId="10195" priority="10193">
      <formula>LEN(TRIM(D607))=0</formula>
    </cfRule>
    <cfRule type="containsText" dxfId="10194" priority="10194" operator="containsText" text="Operational">
      <formula>NOT(ISERROR(SEARCH("Operational",D607)))</formula>
    </cfRule>
    <cfRule type="containsText" dxfId="10193" priority="10195" operator="containsText" text="Dn(service)">
      <formula>NOT(ISERROR(SEARCH("Dn(service)",D607)))</formula>
    </cfRule>
    <cfRule type="containsText" dxfId="10192" priority="10196" operator="containsText" text="Dn(waiting)">
      <formula>NOT(ISERROR(SEARCH("Dn(waiting)",D607)))</formula>
    </cfRule>
  </conditionalFormatting>
  <conditionalFormatting sqref="D608">
    <cfRule type="containsBlanks" dxfId="10191" priority="10189">
      <formula>LEN(TRIM(D608))=0</formula>
    </cfRule>
    <cfRule type="containsText" dxfId="10190" priority="10190" operator="containsText" text="Operational">
      <formula>NOT(ISERROR(SEARCH("Operational",D608)))</formula>
    </cfRule>
    <cfRule type="containsText" dxfId="10189" priority="10191" operator="containsText" text="Dn(service)">
      <formula>NOT(ISERROR(SEARCH("Dn(service)",D608)))</formula>
    </cfRule>
    <cfRule type="containsText" dxfId="10188" priority="10192" operator="containsText" text="Dn(waiting)">
      <formula>NOT(ISERROR(SEARCH("Dn(waiting)",D608)))</formula>
    </cfRule>
  </conditionalFormatting>
  <conditionalFormatting sqref="D609">
    <cfRule type="containsBlanks" dxfId="10187" priority="10185">
      <formula>LEN(TRIM(D609))=0</formula>
    </cfRule>
    <cfRule type="containsText" dxfId="10186" priority="10186" operator="containsText" text="Operational">
      <formula>NOT(ISERROR(SEARCH("Operational",D609)))</formula>
    </cfRule>
    <cfRule type="containsText" dxfId="10185" priority="10187" operator="containsText" text="Dn(service)">
      <formula>NOT(ISERROR(SEARCH("Dn(service)",D609)))</formula>
    </cfRule>
    <cfRule type="containsText" dxfId="10184" priority="10188" operator="containsText" text="Dn(waiting)">
      <formula>NOT(ISERROR(SEARCH("Dn(waiting)",D609)))</formula>
    </cfRule>
  </conditionalFormatting>
  <conditionalFormatting sqref="D610">
    <cfRule type="containsBlanks" dxfId="10183" priority="10181">
      <formula>LEN(TRIM(D610))=0</formula>
    </cfRule>
    <cfRule type="containsText" dxfId="10182" priority="10182" operator="containsText" text="Operational">
      <formula>NOT(ISERROR(SEARCH("Operational",D610)))</formula>
    </cfRule>
    <cfRule type="containsText" dxfId="10181" priority="10183" operator="containsText" text="Dn(service)">
      <formula>NOT(ISERROR(SEARCH("Dn(service)",D610)))</formula>
    </cfRule>
    <cfRule type="containsText" dxfId="10180" priority="10184" operator="containsText" text="Dn(waiting)">
      <formula>NOT(ISERROR(SEARCH("Dn(waiting)",D610)))</formula>
    </cfRule>
  </conditionalFormatting>
  <conditionalFormatting sqref="D611">
    <cfRule type="containsBlanks" dxfId="10179" priority="10177">
      <formula>LEN(TRIM(D611))=0</formula>
    </cfRule>
    <cfRule type="containsText" dxfId="10178" priority="10178" operator="containsText" text="Operational">
      <formula>NOT(ISERROR(SEARCH("Operational",D611)))</formula>
    </cfRule>
    <cfRule type="containsText" dxfId="10177" priority="10179" operator="containsText" text="Dn(service)">
      <formula>NOT(ISERROR(SEARCH("Dn(service)",D611)))</formula>
    </cfRule>
    <cfRule type="containsText" dxfId="10176" priority="10180" operator="containsText" text="Dn(waiting)">
      <formula>NOT(ISERROR(SEARCH("Dn(waiting)",D611)))</formula>
    </cfRule>
  </conditionalFormatting>
  <conditionalFormatting sqref="F658:F660 D617:G617 D618:E618 C621:D622 D619:D620 G625:G626 E623:E626 C623:C627 E627:G627 E628:F630 D631:F632">
    <cfRule type="containsBlanks" dxfId="10175" priority="10173">
      <formula>LEN(TRIM(C617))=0</formula>
    </cfRule>
    <cfRule type="containsText" dxfId="10174" priority="10174" operator="containsText" text="Operational">
      <formula>NOT(ISERROR(SEARCH("Operational",C617)))</formula>
    </cfRule>
    <cfRule type="containsText" dxfId="10173" priority="10175" operator="containsText" text="Dn(service)">
      <formula>NOT(ISERROR(SEARCH("Dn(service)",C617)))</formula>
    </cfRule>
    <cfRule type="containsText" dxfId="10172" priority="10176" operator="containsText" text="Dn(waiting)">
      <formula>NOT(ISERROR(SEARCH("Dn(waiting)",C617)))</formula>
    </cfRule>
  </conditionalFormatting>
  <conditionalFormatting sqref="F633">
    <cfRule type="containsBlanks" dxfId="10171" priority="10169">
      <formula>LEN(TRIM(F633))=0</formula>
    </cfRule>
    <cfRule type="containsText" dxfId="10170" priority="10170" operator="containsText" text="Operational">
      <formula>NOT(ISERROR(SEARCH("Operational",F633)))</formula>
    </cfRule>
    <cfRule type="containsText" dxfId="10169" priority="10171" operator="containsText" text="Dn(service)">
      <formula>NOT(ISERROR(SEARCH("Dn(service)",F633)))</formula>
    </cfRule>
    <cfRule type="containsText" dxfId="10168" priority="10172" operator="containsText" text="Dn(waiting)">
      <formula>NOT(ISERROR(SEARCH("Dn(waiting)",F633)))</formula>
    </cfRule>
  </conditionalFormatting>
  <conditionalFormatting sqref="F634">
    <cfRule type="containsBlanks" dxfId="10167" priority="10165">
      <formula>LEN(TRIM(F634))=0</formula>
    </cfRule>
    <cfRule type="containsText" dxfId="10166" priority="10166" operator="containsText" text="Operational">
      <formula>NOT(ISERROR(SEARCH("Operational",F634)))</formula>
    </cfRule>
    <cfRule type="containsText" dxfId="10165" priority="10167" operator="containsText" text="Dn(service)">
      <formula>NOT(ISERROR(SEARCH("Dn(service)",F634)))</formula>
    </cfRule>
    <cfRule type="containsText" dxfId="10164" priority="10168" operator="containsText" text="Dn(waiting)">
      <formula>NOT(ISERROR(SEARCH("Dn(waiting)",F634)))</formula>
    </cfRule>
  </conditionalFormatting>
  <conditionalFormatting sqref="C641">
    <cfRule type="containsBlanks" dxfId="10163" priority="10129">
      <formula>LEN(TRIM(C641))=0</formula>
    </cfRule>
    <cfRule type="containsText" dxfId="10162" priority="10130" operator="containsText" text="Operational">
      <formula>NOT(ISERROR(SEARCH("Operational",C641)))</formula>
    </cfRule>
    <cfRule type="containsText" dxfId="10161" priority="10131" operator="containsText" text="Dn(service)">
      <formula>NOT(ISERROR(SEARCH("Dn(service)",C641)))</formula>
    </cfRule>
    <cfRule type="containsText" dxfId="10160" priority="10132" operator="containsText" text="Dn(waiting)">
      <formula>NOT(ISERROR(SEARCH("Dn(waiting)",C641)))</formula>
    </cfRule>
  </conditionalFormatting>
  <conditionalFormatting sqref="G646">
    <cfRule type="containsBlanks" dxfId="10159" priority="10133">
      <formula>LEN(TRIM(G646))=0</formula>
    </cfRule>
    <cfRule type="containsText" dxfId="10158" priority="10134" operator="containsText" text="Operational">
      <formula>NOT(ISERROR(SEARCH("Operational",G646)))</formula>
    </cfRule>
    <cfRule type="containsText" dxfId="10157" priority="10135" operator="containsText" text="Dn(service)">
      <formula>NOT(ISERROR(SEARCH("Dn(service)",G646)))</formula>
    </cfRule>
    <cfRule type="containsText" dxfId="10156" priority="10136" operator="containsText" text="Dn(waiting)">
      <formula>NOT(ISERROR(SEARCH("Dn(waiting)",G646)))</formula>
    </cfRule>
  </conditionalFormatting>
  <conditionalFormatting sqref="C636">
    <cfRule type="containsBlanks" dxfId="10155" priority="10161">
      <formula>LEN(TRIM(C636))=0</formula>
    </cfRule>
    <cfRule type="containsText" dxfId="10154" priority="10162" operator="containsText" text="Operational">
      <formula>NOT(ISERROR(SEARCH("Operational",C636)))</formula>
    </cfRule>
    <cfRule type="containsText" dxfId="10153" priority="10163" operator="containsText" text="Dn(service)">
      <formula>NOT(ISERROR(SEARCH("Dn(service)",C636)))</formula>
    </cfRule>
    <cfRule type="containsText" dxfId="10152" priority="10164" operator="containsText" text="Dn(waiting)">
      <formula>NOT(ISERROR(SEARCH("Dn(waiting)",C636)))</formula>
    </cfRule>
  </conditionalFormatting>
  <conditionalFormatting sqref="D636">
    <cfRule type="containsBlanks" dxfId="10151" priority="10157">
      <formula>LEN(TRIM(D636))=0</formula>
    </cfRule>
    <cfRule type="containsText" dxfId="10150" priority="10158" operator="containsText" text="Operational">
      <formula>NOT(ISERROR(SEARCH("Operational",D636)))</formula>
    </cfRule>
    <cfRule type="containsText" dxfId="10149" priority="10159" operator="containsText" text="Dn(service)">
      <formula>NOT(ISERROR(SEARCH("Dn(service)",D636)))</formula>
    </cfRule>
    <cfRule type="containsText" dxfId="10148" priority="10160" operator="containsText" text="Dn(waiting)">
      <formula>NOT(ISERROR(SEARCH("Dn(waiting)",D636)))</formula>
    </cfRule>
  </conditionalFormatting>
  <conditionalFormatting sqref="C637">
    <cfRule type="containsBlanks" dxfId="10147" priority="10153">
      <formula>LEN(TRIM(C637))=0</formula>
    </cfRule>
    <cfRule type="containsText" dxfId="10146" priority="10154" operator="containsText" text="Operational">
      <formula>NOT(ISERROR(SEARCH("Operational",C637)))</formula>
    </cfRule>
    <cfRule type="containsText" dxfId="10145" priority="10155" operator="containsText" text="Dn(service)">
      <formula>NOT(ISERROR(SEARCH("Dn(service)",C637)))</formula>
    </cfRule>
    <cfRule type="containsText" dxfId="10144" priority="10156" operator="containsText" text="Dn(waiting)">
      <formula>NOT(ISERROR(SEARCH("Dn(waiting)",C637)))</formula>
    </cfRule>
  </conditionalFormatting>
  <conditionalFormatting sqref="D637">
    <cfRule type="containsBlanks" dxfId="10143" priority="10149">
      <formula>LEN(TRIM(D637))=0</formula>
    </cfRule>
    <cfRule type="containsText" dxfId="10142" priority="10150" operator="containsText" text="Operational">
      <formula>NOT(ISERROR(SEARCH("Operational",D637)))</formula>
    </cfRule>
    <cfRule type="containsText" dxfId="10141" priority="10151" operator="containsText" text="Dn(service)">
      <formula>NOT(ISERROR(SEARCH("Dn(service)",D637)))</formula>
    </cfRule>
    <cfRule type="containsText" dxfId="10140" priority="10152" operator="containsText" text="Dn(waiting)">
      <formula>NOT(ISERROR(SEARCH("Dn(waiting)",D637)))</formula>
    </cfRule>
  </conditionalFormatting>
  <conditionalFormatting sqref="D638">
    <cfRule type="containsBlanks" dxfId="10139" priority="10145">
      <formula>LEN(TRIM(D638))=0</formula>
    </cfRule>
    <cfRule type="containsText" dxfId="10138" priority="10146" operator="containsText" text="Operational">
      <formula>NOT(ISERROR(SEARCH("Operational",D638)))</formula>
    </cfRule>
    <cfRule type="containsText" dxfId="10137" priority="10147" operator="containsText" text="Dn(service)">
      <formula>NOT(ISERROR(SEARCH("Dn(service)",D638)))</formula>
    </cfRule>
    <cfRule type="containsText" dxfId="10136" priority="10148" operator="containsText" text="Dn(waiting)">
      <formula>NOT(ISERROR(SEARCH("Dn(waiting)",D638)))</formula>
    </cfRule>
  </conditionalFormatting>
  <conditionalFormatting sqref="D639">
    <cfRule type="containsBlanks" dxfId="10135" priority="10141">
      <formula>LEN(TRIM(D639))=0</formula>
    </cfRule>
    <cfRule type="containsText" dxfId="10134" priority="10142" operator="containsText" text="Operational">
      <formula>NOT(ISERROR(SEARCH("Operational",D639)))</formula>
    </cfRule>
    <cfRule type="containsText" dxfId="10133" priority="10143" operator="containsText" text="Dn(service)">
      <formula>NOT(ISERROR(SEARCH("Dn(service)",D639)))</formula>
    </cfRule>
    <cfRule type="containsText" dxfId="10132" priority="10144" operator="containsText" text="Dn(waiting)">
      <formula>NOT(ISERROR(SEARCH("Dn(waiting)",D639)))</formula>
    </cfRule>
  </conditionalFormatting>
  <conditionalFormatting sqref="G645">
    <cfRule type="containsBlanks" dxfId="10131" priority="10137">
      <formula>LEN(TRIM(G645))=0</formula>
    </cfRule>
    <cfRule type="containsText" dxfId="10130" priority="10138" operator="containsText" text="Operational">
      <formula>NOT(ISERROR(SEARCH("Operational",G645)))</formula>
    </cfRule>
    <cfRule type="containsText" dxfId="10129" priority="10139" operator="containsText" text="Dn(service)">
      <formula>NOT(ISERROR(SEARCH("Dn(service)",G645)))</formula>
    </cfRule>
    <cfRule type="containsText" dxfId="10128" priority="10140" operator="containsText" text="Dn(waiting)">
      <formula>NOT(ISERROR(SEARCH("Dn(waiting)",G645)))</formula>
    </cfRule>
  </conditionalFormatting>
  <conditionalFormatting sqref="E647">
    <cfRule type="containsBlanks" dxfId="10127" priority="10125">
      <formula>LEN(TRIM(E647))=0</formula>
    </cfRule>
    <cfRule type="containsText" dxfId="10126" priority="10126" operator="containsText" text="Operational">
      <formula>NOT(ISERROR(SEARCH("Operational",E647)))</formula>
    </cfRule>
    <cfRule type="containsText" dxfId="10125" priority="10127" operator="containsText" text="Dn(service)">
      <formula>NOT(ISERROR(SEARCH("Dn(service)",E647)))</formula>
    </cfRule>
    <cfRule type="containsText" dxfId="10124" priority="10128" operator="containsText" text="Dn(waiting)">
      <formula>NOT(ISERROR(SEARCH("Dn(waiting)",E647)))</formula>
    </cfRule>
  </conditionalFormatting>
  <conditionalFormatting sqref="E644">
    <cfRule type="containsBlanks" dxfId="10123" priority="10121">
      <formula>LEN(TRIM(E644))=0</formula>
    </cfRule>
    <cfRule type="containsText" dxfId="10122" priority="10122" operator="containsText" text="Operational">
      <formula>NOT(ISERROR(SEARCH("Operational",E644)))</formula>
    </cfRule>
    <cfRule type="containsText" dxfId="10121" priority="10123" operator="containsText" text="Dn(service)">
      <formula>NOT(ISERROR(SEARCH("Dn(service)",E644)))</formula>
    </cfRule>
    <cfRule type="containsText" dxfId="10120" priority="10124" operator="containsText" text="Dn(waiting)">
      <formula>NOT(ISERROR(SEARCH("Dn(waiting)",E644)))</formula>
    </cfRule>
  </conditionalFormatting>
  <conditionalFormatting sqref="E645">
    <cfRule type="containsBlanks" dxfId="10119" priority="10117">
      <formula>LEN(TRIM(E645))=0</formula>
    </cfRule>
    <cfRule type="containsText" dxfId="10118" priority="10118" operator="containsText" text="Operational">
      <formula>NOT(ISERROR(SEARCH("Operational",E645)))</formula>
    </cfRule>
    <cfRule type="containsText" dxfId="10117" priority="10119" operator="containsText" text="Dn(service)">
      <formula>NOT(ISERROR(SEARCH("Dn(service)",E645)))</formula>
    </cfRule>
    <cfRule type="containsText" dxfId="10116" priority="10120" operator="containsText" text="Dn(waiting)">
      <formula>NOT(ISERROR(SEARCH("Dn(waiting)",E645)))</formula>
    </cfRule>
  </conditionalFormatting>
  <conditionalFormatting sqref="E646">
    <cfRule type="containsBlanks" dxfId="10115" priority="10113">
      <formula>LEN(TRIM(E646))=0</formula>
    </cfRule>
    <cfRule type="containsText" dxfId="10114" priority="10114" operator="containsText" text="Operational">
      <formula>NOT(ISERROR(SEARCH("Operational",E646)))</formula>
    </cfRule>
    <cfRule type="containsText" dxfId="10113" priority="10115" operator="containsText" text="Dn(service)">
      <formula>NOT(ISERROR(SEARCH("Dn(service)",E646)))</formula>
    </cfRule>
    <cfRule type="containsText" dxfId="10112" priority="10116" operator="containsText" text="Dn(waiting)">
      <formula>NOT(ISERROR(SEARCH("Dn(waiting)",E646)))</formula>
    </cfRule>
  </conditionalFormatting>
  <conditionalFormatting sqref="C645">
    <cfRule type="containsBlanks" dxfId="10111" priority="10109">
      <formula>LEN(TRIM(C645))=0</formula>
    </cfRule>
    <cfRule type="containsText" dxfId="10110" priority="10110" operator="containsText" text="Operational">
      <formula>NOT(ISERROR(SEARCH("Operational",C645)))</formula>
    </cfRule>
    <cfRule type="containsText" dxfId="10109" priority="10111" operator="containsText" text="Dn(service)">
      <formula>NOT(ISERROR(SEARCH("Dn(service)",C645)))</formula>
    </cfRule>
    <cfRule type="containsText" dxfId="10108" priority="10112" operator="containsText" text="Dn(waiting)">
      <formula>NOT(ISERROR(SEARCH("Dn(waiting)",C645)))</formula>
    </cfRule>
  </conditionalFormatting>
  <conditionalFormatting sqref="G641:G644">
    <cfRule type="containsBlanks" dxfId="10107" priority="10105">
      <formula>LEN(TRIM(G641))=0</formula>
    </cfRule>
    <cfRule type="containsText" dxfId="10106" priority="10106" operator="containsText" text="Operational">
      <formula>NOT(ISERROR(SEARCH("Operational",G641)))</formula>
    </cfRule>
    <cfRule type="containsText" dxfId="10105" priority="10107" operator="containsText" text="Dn(service)">
      <formula>NOT(ISERROR(SEARCH("Dn(service)",G641)))</formula>
    </cfRule>
    <cfRule type="containsText" dxfId="10104" priority="10108" operator="containsText" text="Dn(waiting)">
      <formula>NOT(ISERROR(SEARCH("Dn(waiting)",G641)))</formula>
    </cfRule>
  </conditionalFormatting>
  <conditionalFormatting sqref="F648">
    <cfRule type="containsBlanks" dxfId="10103" priority="10101">
      <formula>LEN(TRIM(F648))=0</formula>
    </cfRule>
    <cfRule type="containsText" dxfId="10102" priority="10102" operator="containsText" text="Operational">
      <formula>NOT(ISERROR(SEARCH("Operational",F648)))</formula>
    </cfRule>
    <cfRule type="containsText" dxfId="10101" priority="10103" operator="containsText" text="Dn(service)">
      <formula>NOT(ISERROR(SEARCH("Dn(service)",F648)))</formula>
    </cfRule>
    <cfRule type="containsText" dxfId="10100" priority="10104" operator="containsText" text="Dn(waiting)">
      <formula>NOT(ISERROR(SEARCH("Dn(waiting)",F648)))</formula>
    </cfRule>
  </conditionalFormatting>
  <conditionalFormatting sqref="E648">
    <cfRule type="containsBlanks" dxfId="10099" priority="10097">
      <formula>LEN(TRIM(E648))=0</formula>
    </cfRule>
    <cfRule type="containsText" dxfId="10098" priority="10098" operator="containsText" text="Operational">
      <formula>NOT(ISERROR(SEARCH("Operational",E648)))</formula>
    </cfRule>
    <cfRule type="containsText" dxfId="10097" priority="10099" operator="containsText" text="Dn(service)">
      <formula>NOT(ISERROR(SEARCH("Dn(service)",E648)))</formula>
    </cfRule>
    <cfRule type="containsText" dxfId="10096" priority="10100" operator="containsText" text="Dn(waiting)">
      <formula>NOT(ISERROR(SEARCH("Dn(waiting)",E648)))</formula>
    </cfRule>
  </conditionalFormatting>
  <conditionalFormatting sqref="G647">
    <cfRule type="containsBlanks" dxfId="10095" priority="10093">
      <formula>LEN(TRIM(G647))=0</formula>
    </cfRule>
    <cfRule type="containsText" dxfId="10094" priority="10094" operator="containsText" text="Operational">
      <formula>NOT(ISERROR(SEARCH("Operational",G647)))</formula>
    </cfRule>
    <cfRule type="containsText" dxfId="10093" priority="10095" operator="containsText" text="Dn(service)">
      <formula>NOT(ISERROR(SEARCH("Dn(service)",G647)))</formula>
    </cfRule>
    <cfRule type="containsText" dxfId="10092" priority="10096" operator="containsText" text="Dn(waiting)">
      <formula>NOT(ISERROR(SEARCH("Dn(waiting)",G647)))</formula>
    </cfRule>
  </conditionalFormatting>
  <conditionalFormatting sqref="D653">
    <cfRule type="containsBlanks" dxfId="10091" priority="10089">
      <formula>LEN(TRIM(D653))=0</formula>
    </cfRule>
    <cfRule type="containsText" dxfId="10090" priority="10090" operator="containsText" text="Operational">
      <formula>NOT(ISERROR(SEARCH("Operational",D653)))</formula>
    </cfRule>
    <cfRule type="containsText" dxfId="10089" priority="10091" operator="containsText" text="Dn(service)">
      <formula>NOT(ISERROR(SEARCH("Dn(service)",D653)))</formula>
    </cfRule>
    <cfRule type="containsText" dxfId="10088" priority="10092" operator="containsText" text="Dn(waiting)">
      <formula>NOT(ISERROR(SEARCH("Dn(waiting)",D653)))</formula>
    </cfRule>
  </conditionalFormatting>
  <conditionalFormatting sqref="E653">
    <cfRule type="containsBlanks" dxfId="10087" priority="10085">
      <formula>LEN(TRIM(E653))=0</formula>
    </cfRule>
    <cfRule type="containsText" dxfId="10086" priority="10086" operator="containsText" text="Operational">
      <formula>NOT(ISERROR(SEARCH("Operational",E653)))</formula>
    </cfRule>
    <cfRule type="containsText" dxfId="10085" priority="10087" operator="containsText" text="Dn(service)">
      <formula>NOT(ISERROR(SEARCH("Dn(service)",E653)))</formula>
    </cfRule>
    <cfRule type="containsText" dxfId="10084" priority="10088" operator="containsText" text="Dn(waiting)">
      <formula>NOT(ISERROR(SEARCH("Dn(waiting)",E653)))</formula>
    </cfRule>
  </conditionalFormatting>
  <conditionalFormatting sqref="E649">
    <cfRule type="containsBlanks" dxfId="10083" priority="10077">
      <formula>LEN(TRIM(E649))=0</formula>
    </cfRule>
    <cfRule type="containsText" dxfId="10082" priority="10078" operator="containsText" text="Operational">
      <formula>NOT(ISERROR(SEARCH("Operational",E649)))</formula>
    </cfRule>
    <cfRule type="containsText" dxfId="10081" priority="10079" operator="containsText" text="Dn(service)">
      <formula>NOT(ISERROR(SEARCH("Dn(service)",E649)))</formula>
    </cfRule>
    <cfRule type="containsText" dxfId="10080" priority="10080" operator="containsText" text="Dn(waiting)">
      <formula>NOT(ISERROR(SEARCH("Dn(waiting)",E649)))</formula>
    </cfRule>
  </conditionalFormatting>
  <conditionalFormatting sqref="E654">
    <cfRule type="containsBlanks" dxfId="10079" priority="10081">
      <formula>LEN(TRIM(E654))=0</formula>
    </cfRule>
    <cfRule type="containsText" dxfId="10078" priority="10082" operator="containsText" text="Operational">
      <formula>NOT(ISERROR(SEARCH("Operational",E654)))</formula>
    </cfRule>
    <cfRule type="containsText" dxfId="10077" priority="10083" operator="containsText" text="Dn(service)">
      <formula>NOT(ISERROR(SEARCH("Dn(service)",E654)))</formula>
    </cfRule>
    <cfRule type="containsText" dxfId="10076" priority="10084" operator="containsText" text="Dn(waiting)">
      <formula>NOT(ISERROR(SEARCH("Dn(waiting)",E654)))</formula>
    </cfRule>
  </conditionalFormatting>
  <conditionalFormatting sqref="E651">
    <cfRule type="containsBlanks" dxfId="10075" priority="10073">
      <formula>LEN(TRIM(E651))=0</formula>
    </cfRule>
    <cfRule type="containsText" dxfId="10074" priority="10074" operator="containsText" text="Operational">
      <formula>NOT(ISERROR(SEARCH("Operational",E651)))</formula>
    </cfRule>
    <cfRule type="containsText" dxfId="10073" priority="10075" operator="containsText" text="Dn(service)">
      <formula>NOT(ISERROR(SEARCH("Dn(service)",E651)))</formula>
    </cfRule>
    <cfRule type="containsText" dxfId="10072" priority="10076" operator="containsText" text="Dn(waiting)">
      <formula>NOT(ISERROR(SEARCH("Dn(waiting)",E651)))</formula>
    </cfRule>
  </conditionalFormatting>
  <conditionalFormatting sqref="E652">
    <cfRule type="containsBlanks" dxfId="10071" priority="10069">
      <formula>LEN(TRIM(E652))=0</formula>
    </cfRule>
    <cfRule type="containsText" dxfId="10070" priority="10070" operator="containsText" text="Operational">
      <formula>NOT(ISERROR(SEARCH("Operational",E652)))</formula>
    </cfRule>
    <cfRule type="containsText" dxfId="10069" priority="10071" operator="containsText" text="Dn(service)">
      <formula>NOT(ISERROR(SEARCH("Dn(service)",E652)))</formula>
    </cfRule>
    <cfRule type="containsText" dxfId="10068" priority="10072" operator="containsText" text="Dn(waiting)">
      <formula>NOT(ISERROR(SEARCH("Dn(waiting)",E652)))</formula>
    </cfRule>
  </conditionalFormatting>
  <conditionalFormatting sqref="F655">
    <cfRule type="containsBlanks" dxfId="10067" priority="10065">
      <formula>LEN(TRIM(F655))=0</formula>
    </cfRule>
    <cfRule type="containsText" dxfId="10066" priority="10066" operator="containsText" text="Operational">
      <formula>NOT(ISERROR(SEARCH("Operational",F655)))</formula>
    </cfRule>
    <cfRule type="containsText" dxfId="10065" priority="10067" operator="containsText" text="Dn(service)">
      <formula>NOT(ISERROR(SEARCH("Dn(service)",F655)))</formula>
    </cfRule>
    <cfRule type="containsText" dxfId="10064" priority="10068" operator="containsText" text="Dn(waiting)">
      <formula>NOT(ISERROR(SEARCH("Dn(waiting)",F655)))</formula>
    </cfRule>
  </conditionalFormatting>
  <conditionalFormatting sqref="D656">
    <cfRule type="containsBlanks" dxfId="10063" priority="10061">
      <formula>LEN(TRIM(D656))=0</formula>
    </cfRule>
    <cfRule type="containsText" dxfId="10062" priority="10062" operator="containsText" text="Operational">
      <formula>NOT(ISERROR(SEARCH("Operational",D656)))</formula>
    </cfRule>
    <cfRule type="containsText" dxfId="10061" priority="10063" operator="containsText" text="Dn(service)">
      <formula>NOT(ISERROR(SEARCH("Dn(service)",D656)))</formula>
    </cfRule>
    <cfRule type="containsText" dxfId="10060" priority="10064" operator="containsText" text="Dn(waiting)">
      <formula>NOT(ISERROR(SEARCH("Dn(waiting)",D656)))</formula>
    </cfRule>
  </conditionalFormatting>
  <conditionalFormatting sqref="D660">
    <cfRule type="containsBlanks" dxfId="10059" priority="10057">
      <formula>LEN(TRIM(D660))=0</formula>
    </cfRule>
    <cfRule type="containsText" dxfId="10058" priority="10058" operator="containsText" text="Operational">
      <formula>NOT(ISERROR(SEARCH("Operational",D660)))</formula>
    </cfRule>
    <cfRule type="containsText" dxfId="10057" priority="10059" operator="containsText" text="Dn(service)">
      <formula>NOT(ISERROR(SEARCH("Dn(service)",D660)))</formula>
    </cfRule>
    <cfRule type="containsText" dxfId="10056" priority="10060" operator="containsText" text="Dn(waiting)">
      <formula>NOT(ISERROR(SEARCH("Dn(waiting)",D660)))</formula>
    </cfRule>
  </conditionalFormatting>
  <conditionalFormatting sqref="F657">
    <cfRule type="containsBlanks" dxfId="10055" priority="10053">
      <formula>LEN(TRIM(F657))=0</formula>
    </cfRule>
    <cfRule type="containsText" dxfId="10054" priority="10054" operator="containsText" text="Operational">
      <formula>NOT(ISERROR(SEARCH("Operational",F657)))</formula>
    </cfRule>
    <cfRule type="containsText" dxfId="10053" priority="10055" operator="containsText" text="Dn(service)">
      <formula>NOT(ISERROR(SEARCH("Dn(service)",F657)))</formula>
    </cfRule>
    <cfRule type="containsText" dxfId="10052" priority="10056" operator="containsText" text="Dn(waiting)">
      <formula>NOT(ISERROR(SEARCH("Dn(waiting)",F657)))</formula>
    </cfRule>
  </conditionalFormatting>
  <conditionalFormatting sqref="D657">
    <cfRule type="containsBlanks" dxfId="10051" priority="10049">
      <formula>LEN(TRIM(D657))=0</formula>
    </cfRule>
    <cfRule type="containsText" dxfId="10050" priority="10050" operator="containsText" text="Operational">
      <formula>NOT(ISERROR(SEARCH("Operational",D657)))</formula>
    </cfRule>
    <cfRule type="containsText" dxfId="10049" priority="10051" operator="containsText" text="Dn(service)">
      <formula>NOT(ISERROR(SEARCH("Dn(service)",D657)))</formula>
    </cfRule>
    <cfRule type="containsText" dxfId="10048" priority="10052" operator="containsText" text="Dn(waiting)">
      <formula>NOT(ISERROR(SEARCH("Dn(waiting)",D657)))</formula>
    </cfRule>
  </conditionalFormatting>
  <conditionalFormatting sqref="D658">
    <cfRule type="containsBlanks" dxfId="10047" priority="10045">
      <formula>LEN(TRIM(D658))=0</formula>
    </cfRule>
    <cfRule type="containsText" dxfId="10046" priority="10046" operator="containsText" text="Operational">
      <formula>NOT(ISERROR(SEARCH("Operational",D658)))</formula>
    </cfRule>
    <cfRule type="containsText" dxfId="10045" priority="10047" operator="containsText" text="Dn(service)">
      <formula>NOT(ISERROR(SEARCH("Dn(service)",D658)))</formula>
    </cfRule>
    <cfRule type="containsText" dxfId="10044" priority="10048" operator="containsText" text="Dn(waiting)">
      <formula>NOT(ISERROR(SEARCH("Dn(waiting)",D658)))</formula>
    </cfRule>
  </conditionalFormatting>
  <conditionalFormatting sqref="D659">
    <cfRule type="containsBlanks" dxfId="10043" priority="10041">
      <formula>LEN(TRIM(D659))=0</formula>
    </cfRule>
    <cfRule type="containsText" dxfId="10042" priority="10042" operator="containsText" text="Operational">
      <formula>NOT(ISERROR(SEARCH("Operational",D659)))</formula>
    </cfRule>
    <cfRule type="containsText" dxfId="10041" priority="10043" operator="containsText" text="Dn(service)">
      <formula>NOT(ISERROR(SEARCH("Dn(service)",D659)))</formula>
    </cfRule>
    <cfRule type="containsText" dxfId="10040" priority="10044" operator="containsText" text="Dn(waiting)">
      <formula>NOT(ISERROR(SEARCH("Dn(waiting)",D659)))</formula>
    </cfRule>
  </conditionalFormatting>
  <conditionalFormatting sqref="E657">
    <cfRule type="containsBlanks" dxfId="10039" priority="10037">
      <formula>LEN(TRIM(E657))=0</formula>
    </cfRule>
    <cfRule type="containsText" dxfId="10038" priority="10038" operator="containsText" text="Operational">
      <formula>NOT(ISERROR(SEARCH("Operational",E657)))</formula>
    </cfRule>
    <cfRule type="containsText" dxfId="10037" priority="10039" operator="containsText" text="Dn(service)">
      <formula>NOT(ISERROR(SEARCH("Dn(service)",E657)))</formula>
    </cfRule>
    <cfRule type="containsText" dxfId="10036" priority="10040" operator="containsText" text="Dn(waiting)">
      <formula>NOT(ISERROR(SEARCH("Dn(waiting)",E657)))</formula>
    </cfRule>
  </conditionalFormatting>
  <conditionalFormatting sqref="E655">
    <cfRule type="containsBlanks" dxfId="10035" priority="10033">
      <formula>LEN(TRIM(E655))=0</formula>
    </cfRule>
    <cfRule type="containsText" dxfId="10034" priority="10034" operator="containsText" text="Operational">
      <formula>NOT(ISERROR(SEARCH("Operational",E655)))</formula>
    </cfRule>
    <cfRule type="containsText" dxfId="10033" priority="10035" operator="containsText" text="Dn(service)">
      <formula>NOT(ISERROR(SEARCH("Dn(service)",E655)))</formula>
    </cfRule>
    <cfRule type="containsText" dxfId="10032" priority="10036" operator="containsText" text="Dn(waiting)">
      <formula>NOT(ISERROR(SEARCH("Dn(waiting)",E655)))</formula>
    </cfRule>
  </conditionalFormatting>
  <conditionalFormatting sqref="F656">
    <cfRule type="containsBlanks" dxfId="10031" priority="10029">
      <formula>LEN(TRIM(F656))=0</formula>
    </cfRule>
    <cfRule type="containsText" dxfId="10030" priority="10030" operator="containsText" text="Operational">
      <formula>NOT(ISERROR(SEARCH("Operational",F656)))</formula>
    </cfRule>
    <cfRule type="containsText" dxfId="10029" priority="10031" operator="containsText" text="Dn(service)">
      <formula>NOT(ISERROR(SEARCH("Dn(service)",F656)))</formula>
    </cfRule>
    <cfRule type="containsText" dxfId="10028" priority="10032" operator="containsText" text="Dn(waiting)">
      <formula>NOT(ISERROR(SEARCH("Dn(waiting)",F656)))</formula>
    </cfRule>
  </conditionalFormatting>
  <conditionalFormatting sqref="E656">
    <cfRule type="containsBlanks" dxfId="10027" priority="10025">
      <formula>LEN(TRIM(E656))=0</formula>
    </cfRule>
    <cfRule type="containsText" dxfId="10026" priority="10026" operator="containsText" text="Operational">
      <formula>NOT(ISERROR(SEARCH("Operational",E656)))</formula>
    </cfRule>
    <cfRule type="containsText" dxfId="10025" priority="10027" operator="containsText" text="Dn(service)">
      <formula>NOT(ISERROR(SEARCH("Dn(service)",E656)))</formula>
    </cfRule>
    <cfRule type="containsText" dxfId="10024" priority="10028" operator="containsText" text="Dn(waiting)">
      <formula>NOT(ISERROR(SEARCH("Dn(waiting)",E656)))</formula>
    </cfRule>
  </conditionalFormatting>
  <conditionalFormatting sqref="C658">
    <cfRule type="containsBlanks" dxfId="10023" priority="10021">
      <formula>LEN(TRIM(C658))=0</formula>
    </cfRule>
    <cfRule type="containsText" dxfId="10022" priority="10022" operator="containsText" text="Operational">
      <formula>NOT(ISERROR(SEARCH("Operational",C658)))</formula>
    </cfRule>
    <cfRule type="containsText" dxfId="10021" priority="10023" operator="containsText" text="Dn(service)">
      <formula>NOT(ISERROR(SEARCH("Dn(service)",C658)))</formula>
    </cfRule>
    <cfRule type="containsText" dxfId="10020" priority="10024" operator="containsText" text="Dn(waiting)">
      <formula>NOT(ISERROR(SEARCH("Dn(waiting)",C658)))</formula>
    </cfRule>
  </conditionalFormatting>
  <conditionalFormatting sqref="C660">
    <cfRule type="containsBlanks" dxfId="10019" priority="10017">
      <formula>LEN(TRIM(C660))=0</formula>
    </cfRule>
    <cfRule type="containsText" dxfId="10018" priority="10018" operator="containsText" text="Operational">
      <formula>NOT(ISERROR(SEARCH("Operational",C660)))</formula>
    </cfRule>
    <cfRule type="containsText" dxfId="10017" priority="10019" operator="containsText" text="Dn(service)">
      <formula>NOT(ISERROR(SEARCH("Dn(service)",C660)))</formula>
    </cfRule>
    <cfRule type="containsText" dxfId="10016" priority="10020" operator="containsText" text="Dn(waiting)">
      <formula>NOT(ISERROR(SEARCH("Dn(waiting)",C660)))</formula>
    </cfRule>
  </conditionalFormatting>
  <conditionalFormatting sqref="D655">
    <cfRule type="containsBlanks" dxfId="10015" priority="10013">
      <formula>LEN(TRIM(D655))=0</formula>
    </cfRule>
    <cfRule type="containsText" dxfId="10014" priority="10014" operator="containsText" text="Operational">
      <formula>NOT(ISERROR(SEARCH("Operational",D655)))</formula>
    </cfRule>
    <cfRule type="containsText" dxfId="10013" priority="10015" operator="containsText" text="Dn(service)">
      <formula>NOT(ISERROR(SEARCH("Dn(service)",D655)))</formula>
    </cfRule>
    <cfRule type="containsText" dxfId="10012" priority="10016" operator="containsText" text="Dn(waiting)">
      <formula>NOT(ISERROR(SEARCH("Dn(waiting)",D655)))</formula>
    </cfRule>
  </conditionalFormatting>
  <conditionalFormatting sqref="D662">
    <cfRule type="containsBlanks" dxfId="10011" priority="10005">
      <formula>LEN(TRIM(D662))=0</formula>
    </cfRule>
    <cfRule type="containsText" dxfId="10010" priority="10006" operator="containsText" text="Operational">
      <formula>NOT(ISERROR(SEARCH("Operational",D662)))</formula>
    </cfRule>
    <cfRule type="containsText" dxfId="10009" priority="10007" operator="containsText" text="Dn(service)">
      <formula>NOT(ISERROR(SEARCH("Dn(service)",D662)))</formula>
    </cfRule>
    <cfRule type="containsText" dxfId="10008" priority="10008" operator="containsText" text="Dn(waiting)">
      <formula>NOT(ISERROR(SEARCH("Dn(waiting)",D662)))</formula>
    </cfRule>
  </conditionalFormatting>
  <conditionalFormatting sqref="D663">
    <cfRule type="containsBlanks" dxfId="10007" priority="10001">
      <formula>LEN(TRIM(D663))=0</formula>
    </cfRule>
    <cfRule type="containsText" dxfId="10006" priority="10002" operator="containsText" text="Operational">
      <formula>NOT(ISERROR(SEARCH("Operational",D663)))</formula>
    </cfRule>
    <cfRule type="containsText" dxfId="10005" priority="10003" operator="containsText" text="Dn(service)">
      <formula>NOT(ISERROR(SEARCH("Dn(service)",D663)))</formula>
    </cfRule>
    <cfRule type="containsText" dxfId="10004" priority="10004" operator="containsText" text="Dn(waiting)">
      <formula>NOT(ISERROR(SEARCH("Dn(waiting)",D663)))</formula>
    </cfRule>
  </conditionalFormatting>
  <conditionalFormatting sqref="C661">
    <cfRule type="containsBlanks" dxfId="10003" priority="10009">
      <formula>LEN(TRIM(C661))=0</formula>
    </cfRule>
    <cfRule type="containsText" dxfId="10002" priority="10010" operator="containsText" text="Operational">
      <formula>NOT(ISERROR(SEARCH("Operational",C661)))</formula>
    </cfRule>
    <cfRule type="containsText" dxfId="10001" priority="10011" operator="containsText" text="Dn(service)">
      <formula>NOT(ISERROR(SEARCH("Dn(service)",C661)))</formula>
    </cfRule>
    <cfRule type="containsText" dxfId="10000" priority="10012" operator="containsText" text="Dn(waiting)">
      <formula>NOT(ISERROR(SEARCH("Dn(waiting)",C661)))</formula>
    </cfRule>
  </conditionalFormatting>
  <conditionalFormatting sqref="D665">
    <cfRule type="containsBlanks" dxfId="9999" priority="9993">
      <formula>LEN(TRIM(D665))=0</formula>
    </cfRule>
    <cfRule type="containsText" dxfId="9998" priority="9994" operator="containsText" text="Operational">
      <formula>NOT(ISERROR(SEARCH("Operational",D665)))</formula>
    </cfRule>
    <cfRule type="containsText" dxfId="9997" priority="9995" operator="containsText" text="Dn(service)">
      <formula>NOT(ISERROR(SEARCH("Dn(service)",D665)))</formula>
    </cfRule>
    <cfRule type="containsText" dxfId="9996" priority="9996" operator="containsText" text="Dn(waiting)">
      <formula>NOT(ISERROR(SEARCH("Dn(waiting)",D665)))</formula>
    </cfRule>
  </conditionalFormatting>
  <conditionalFormatting sqref="G666">
    <cfRule type="containsBlanks" dxfId="9995" priority="9985">
      <formula>LEN(TRIM(G666))=0</formula>
    </cfRule>
    <cfRule type="containsText" dxfId="9994" priority="9986" operator="containsText" text="Operational">
      <formula>NOT(ISERROR(SEARCH("Operational",G666)))</formula>
    </cfRule>
    <cfRule type="containsText" dxfId="9993" priority="9987" operator="containsText" text="Dn(service)">
      <formula>NOT(ISERROR(SEARCH("Dn(service)",G666)))</formula>
    </cfRule>
    <cfRule type="containsText" dxfId="9992" priority="9988" operator="containsText" text="Dn(waiting)">
      <formula>NOT(ISERROR(SEARCH("Dn(waiting)",G666)))</formula>
    </cfRule>
  </conditionalFormatting>
  <conditionalFormatting sqref="D664">
    <cfRule type="containsBlanks" dxfId="9991" priority="9997">
      <formula>LEN(TRIM(D664))=0</formula>
    </cfRule>
    <cfRule type="containsText" dxfId="9990" priority="9998" operator="containsText" text="Operational">
      <formula>NOT(ISERROR(SEARCH("Operational",D664)))</formula>
    </cfRule>
    <cfRule type="containsText" dxfId="9989" priority="9999" operator="containsText" text="Dn(service)">
      <formula>NOT(ISERROR(SEARCH("Dn(service)",D664)))</formula>
    </cfRule>
    <cfRule type="containsText" dxfId="9988" priority="10000" operator="containsText" text="Dn(waiting)">
      <formula>NOT(ISERROR(SEARCH("Dn(waiting)",D664)))</formula>
    </cfRule>
  </conditionalFormatting>
  <conditionalFormatting sqref="E666">
    <cfRule type="containsBlanks" dxfId="9987" priority="9989">
      <formula>LEN(TRIM(E666))=0</formula>
    </cfRule>
    <cfRule type="containsText" dxfId="9986" priority="9990" operator="containsText" text="Operational">
      <formula>NOT(ISERROR(SEARCH("Operational",E666)))</formula>
    </cfRule>
    <cfRule type="containsText" dxfId="9985" priority="9991" operator="containsText" text="Dn(service)">
      <formula>NOT(ISERROR(SEARCH("Dn(service)",E666)))</formula>
    </cfRule>
    <cfRule type="containsText" dxfId="9984" priority="9992" operator="containsText" text="Dn(waiting)">
      <formula>NOT(ISERROR(SEARCH("Dn(waiting)",E666)))</formula>
    </cfRule>
  </conditionalFormatting>
  <conditionalFormatting sqref="G667:G673 E667:E673 C670:C678 E674:F678 C679:F679 C680:D682 F680:F682">
    <cfRule type="containsBlanks" dxfId="9983" priority="9981">
      <formula>LEN(TRIM(C667))=0</formula>
    </cfRule>
    <cfRule type="containsText" dxfId="9982" priority="9982" operator="containsText" text="Operational">
      <formula>NOT(ISERROR(SEARCH("Operational",C667)))</formula>
    </cfRule>
    <cfRule type="containsText" dxfId="9981" priority="9983" operator="containsText" text="Dn(service)">
      <formula>NOT(ISERROR(SEARCH("Dn(service)",C667)))</formula>
    </cfRule>
    <cfRule type="containsText" dxfId="9980" priority="9984" operator="containsText" text="Dn(waiting)">
      <formula>NOT(ISERROR(SEARCH("Dn(waiting)",C667)))</formula>
    </cfRule>
  </conditionalFormatting>
  <conditionalFormatting sqref="F683">
    <cfRule type="containsBlanks" dxfId="9979" priority="9977">
      <formula>LEN(TRIM(F683))=0</formula>
    </cfRule>
    <cfRule type="containsText" dxfId="9978" priority="9978" operator="containsText" text="Operational">
      <formula>NOT(ISERROR(SEARCH("Operational",F683)))</formula>
    </cfRule>
    <cfRule type="containsText" dxfId="9977" priority="9979" operator="containsText" text="Dn(service)">
      <formula>NOT(ISERROR(SEARCH("Dn(service)",F683)))</formula>
    </cfRule>
    <cfRule type="containsText" dxfId="9976" priority="9980" operator="containsText" text="Dn(waiting)">
      <formula>NOT(ISERROR(SEARCH("Dn(waiting)",F683)))</formula>
    </cfRule>
  </conditionalFormatting>
  <conditionalFormatting sqref="G683">
    <cfRule type="containsBlanks" dxfId="9975" priority="9973">
      <formula>LEN(TRIM(G683))=0</formula>
    </cfRule>
    <cfRule type="containsText" dxfId="9974" priority="9974" operator="containsText" text="Operational">
      <formula>NOT(ISERROR(SEARCH("Operational",G683)))</formula>
    </cfRule>
    <cfRule type="containsText" dxfId="9973" priority="9975" operator="containsText" text="Dn(service)">
      <formula>NOT(ISERROR(SEARCH("Dn(service)",G683)))</formula>
    </cfRule>
    <cfRule type="containsText" dxfId="9972" priority="9976" operator="containsText" text="Dn(waiting)">
      <formula>NOT(ISERROR(SEARCH("Dn(waiting)",G683)))</formula>
    </cfRule>
  </conditionalFormatting>
  <conditionalFormatting sqref="F684">
    <cfRule type="containsBlanks" dxfId="9971" priority="9969">
      <formula>LEN(TRIM(F684))=0</formula>
    </cfRule>
    <cfRule type="containsText" dxfId="9970" priority="9970" operator="containsText" text="Operational">
      <formula>NOT(ISERROR(SEARCH("Operational",F684)))</formula>
    </cfRule>
    <cfRule type="containsText" dxfId="9969" priority="9971" operator="containsText" text="Dn(service)">
      <formula>NOT(ISERROR(SEARCH("Dn(service)",F684)))</formula>
    </cfRule>
    <cfRule type="containsText" dxfId="9968" priority="9972" operator="containsText" text="Dn(waiting)">
      <formula>NOT(ISERROR(SEARCH("Dn(waiting)",F684)))</formula>
    </cfRule>
  </conditionalFormatting>
  <conditionalFormatting sqref="D686">
    <cfRule type="containsBlanks" dxfId="9967" priority="9965">
      <formula>LEN(TRIM(D686))=0</formula>
    </cfRule>
    <cfRule type="containsText" dxfId="9966" priority="9966" operator="containsText" text="Operational">
      <formula>NOT(ISERROR(SEARCH("Operational",D686)))</formula>
    </cfRule>
    <cfRule type="containsText" dxfId="9965" priority="9967" operator="containsText" text="Dn(service)">
      <formula>NOT(ISERROR(SEARCH("Dn(service)",D686)))</formula>
    </cfRule>
    <cfRule type="containsText" dxfId="9964" priority="9968" operator="containsText" text="Dn(waiting)">
      <formula>NOT(ISERROR(SEARCH("Dn(waiting)",D686)))</formula>
    </cfRule>
  </conditionalFormatting>
  <conditionalFormatting sqref="D687">
    <cfRule type="containsBlanks" dxfId="9963" priority="9961">
      <formula>LEN(TRIM(D687))=0</formula>
    </cfRule>
    <cfRule type="containsText" dxfId="9962" priority="9962" operator="containsText" text="Operational">
      <formula>NOT(ISERROR(SEARCH("Operational",D687)))</formula>
    </cfRule>
    <cfRule type="containsText" dxfId="9961" priority="9963" operator="containsText" text="Dn(service)">
      <formula>NOT(ISERROR(SEARCH("Dn(service)",D687)))</formula>
    </cfRule>
    <cfRule type="containsText" dxfId="9960" priority="9964" operator="containsText" text="Dn(waiting)">
      <formula>NOT(ISERROR(SEARCH("Dn(waiting)",D687)))</formula>
    </cfRule>
  </conditionalFormatting>
  <conditionalFormatting sqref="D688">
    <cfRule type="containsBlanks" dxfId="9959" priority="9957">
      <formula>LEN(TRIM(D688))=0</formula>
    </cfRule>
    <cfRule type="containsText" dxfId="9958" priority="9958" operator="containsText" text="Operational">
      <formula>NOT(ISERROR(SEARCH("Operational",D688)))</formula>
    </cfRule>
    <cfRule type="containsText" dxfId="9957" priority="9959" operator="containsText" text="Dn(service)">
      <formula>NOT(ISERROR(SEARCH("Dn(service)",D688)))</formula>
    </cfRule>
    <cfRule type="containsText" dxfId="9956" priority="9960" operator="containsText" text="Dn(waiting)">
      <formula>NOT(ISERROR(SEARCH("Dn(waiting)",D688)))</formula>
    </cfRule>
  </conditionalFormatting>
  <conditionalFormatting sqref="E691">
    <cfRule type="containsBlanks" dxfId="9955" priority="9953">
      <formula>LEN(TRIM(E691))=0</formula>
    </cfRule>
    <cfRule type="containsText" dxfId="9954" priority="9954" operator="containsText" text="Operational">
      <formula>NOT(ISERROR(SEARCH("Operational",E691)))</formula>
    </cfRule>
    <cfRule type="containsText" dxfId="9953" priority="9955" operator="containsText" text="Dn(service)">
      <formula>NOT(ISERROR(SEARCH("Dn(service)",E691)))</formula>
    </cfRule>
    <cfRule type="containsText" dxfId="9952" priority="9956" operator="containsText" text="Dn(waiting)">
      <formula>NOT(ISERROR(SEARCH("Dn(waiting)",E691)))</formula>
    </cfRule>
  </conditionalFormatting>
  <conditionalFormatting sqref="E694">
    <cfRule type="containsBlanks" dxfId="9951" priority="9949">
      <formula>LEN(TRIM(E694))=0</formula>
    </cfRule>
    <cfRule type="containsText" dxfId="9950" priority="9950" operator="containsText" text="Operational">
      <formula>NOT(ISERROR(SEARCH("Operational",E694)))</formula>
    </cfRule>
    <cfRule type="containsText" dxfId="9949" priority="9951" operator="containsText" text="Dn(service)">
      <formula>NOT(ISERROR(SEARCH("Dn(service)",E694)))</formula>
    </cfRule>
    <cfRule type="containsText" dxfId="9948" priority="9952" operator="containsText" text="Dn(waiting)">
      <formula>NOT(ISERROR(SEARCH("Dn(waiting)",E694)))</formula>
    </cfRule>
  </conditionalFormatting>
  <conditionalFormatting sqref="E695">
    <cfRule type="containsBlanks" dxfId="9947" priority="9945">
      <formula>LEN(TRIM(E695))=0</formula>
    </cfRule>
    <cfRule type="containsText" dxfId="9946" priority="9946" operator="containsText" text="Operational">
      <formula>NOT(ISERROR(SEARCH("Operational",E695)))</formula>
    </cfRule>
    <cfRule type="containsText" dxfId="9945" priority="9947" operator="containsText" text="Dn(service)">
      <formula>NOT(ISERROR(SEARCH("Dn(service)",E695)))</formula>
    </cfRule>
    <cfRule type="containsText" dxfId="9944" priority="9948" operator="containsText" text="Dn(waiting)">
      <formula>NOT(ISERROR(SEARCH("Dn(waiting)",E695)))</formula>
    </cfRule>
  </conditionalFormatting>
  <conditionalFormatting sqref="E692">
    <cfRule type="containsBlanks" dxfId="9943" priority="9941">
      <formula>LEN(TRIM(E692))=0</formula>
    </cfRule>
    <cfRule type="containsText" dxfId="9942" priority="9942" operator="containsText" text="Operational">
      <formula>NOT(ISERROR(SEARCH("Operational",E692)))</formula>
    </cfRule>
    <cfRule type="containsText" dxfId="9941" priority="9943" operator="containsText" text="Dn(service)">
      <formula>NOT(ISERROR(SEARCH("Dn(service)",E692)))</formula>
    </cfRule>
    <cfRule type="containsText" dxfId="9940" priority="9944" operator="containsText" text="Dn(waiting)">
      <formula>NOT(ISERROR(SEARCH("Dn(waiting)",E692)))</formula>
    </cfRule>
  </conditionalFormatting>
  <conditionalFormatting sqref="E693">
    <cfRule type="containsBlanks" dxfId="9939" priority="9937">
      <formula>LEN(TRIM(E693))=0</formula>
    </cfRule>
    <cfRule type="containsText" dxfId="9938" priority="9938" operator="containsText" text="Operational">
      <formula>NOT(ISERROR(SEARCH("Operational",E693)))</formula>
    </cfRule>
    <cfRule type="containsText" dxfId="9937" priority="9939" operator="containsText" text="Dn(service)">
      <formula>NOT(ISERROR(SEARCH("Dn(service)",E693)))</formula>
    </cfRule>
    <cfRule type="containsText" dxfId="9936" priority="9940" operator="containsText" text="Dn(waiting)">
      <formula>NOT(ISERROR(SEARCH("Dn(waiting)",E693)))</formula>
    </cfRule>
  </conditionalFormatting>
  <conditionalFormatting sqref="C695">
    <cfRule type="containsBlanks" dxfId="9935" priority="9933">
      <formula>LEN(TRIM(C695))=0</formula>
    </cfRule>
    <cfRule type="containsText" dxfId="9934" priority="9934" operator="containsText" text="Operational">
      <formula>NOT(ISERROR(SEARCH("Operational",C695)))</formula>
    </cfRule>
    <cfRule type="containsText" dxfId="9933" priority="9935" operator="containsText" text="Dn(service)">
      <formula>NOT(ISERROR(SEARCH("Dn(service)",C695)))</formula>
    </cfRule>
    <cfRule type="containsText" dxfId="9932" priority="9936" operator="containsText" text="Dn(waiting)">
      <formula>NOT(ISERROR(SEARCH("Dn(waiting)",C695)))</formula>
    </cfRule>
  </conditionalFormatting>
  <conditionalFormatting sqref="G691:G693">
    <cfRule type="containsBlanks" dxfId="9931" priority="9929">
      <formula>LEN(TRIM(G691))=0</formula>
    </cfRule>
    <cfRule type="containsText" dxfId="9930" priority="9930" operator="containsText" text="Operational">
      <formula>NOT(ISERROR(SEARCH("Operational",G691)))</formula>
    </cfRule>
    <cfRule type="containsText" dxfId="9929" priority="9931" operator="containsText" text="Dn(service)">
      <formula>NOT(ISERROR(SEARCH("Dn(service)",G691)))</formula>
    </cfRule>
    <cfRule type="containsText" dxfId="9928" priority="9932" operator="containsText" text="Dn(waiting)">
      <formula>NOT(ISERROR(SEARCH("Dn(waiting)",G691)))</formula>
    </cfRule>
  </conditionalFormatting>
  <conditionalFormatting sqref="F698">
    <cfRule type="containsBlanks" dxfId="9927" priority="9925">
      <formula>LEN(TRIM(F698))=0</formula>
    </cfRule>
    <cfRule type="containsText" dxfId="9926" priority="9926" operator="containsText" text="Operational">
      <formula>NOT(ISERROR(SEARCH("Operational",F698)))</formula>
    </cfRule>
    <cfRule type="containsText" dxfId="9925" priority="9927" operator="containsText" text="Dn(service)">
      <formula>NOT(ISERROR(SEARCH("Dn(service)",F698)))</formula>
    </cfRule>
    <cfRule type="containsText" dxfId="9924" priority="9928" operator="containsText" text="Dn(waiting)">
      <formula>NOT(ISERROR(SEARCH("Dn(waiting)",F698)))</formula>
    </cfRule>
  </conditionalFormatting>
  <conditionalFormatting sqref="D701">
    <cfRule type="containsBlanks" dxfId="9923" priority="9921">
      <formula>LEN(TRIM(D701))=0</formula>
    </cfRule>
    <cfRule type="containsText" dxfId="9922" priority="9922" operator="containsText" text="Operational">
      <formula>NOT(ISERROR(SEARCH("Operational",D701)))</formula>
    </cfRule>
    <cfRule type="containsText" dxfId="9921" priority="9923" operator="containsText" text="Dn(service)">
      <formula>NOT(ISERROR(SEARCH("Dn(service)",D701)))</formula>
    </cfRule>
    <cfRule type="containsText" dxfId="9920" priority="9924" operator="containsText" text="Dn(waiting)">
      <formula>NOT(ISERROR(SEARCH("Dn(waiting)",D701)))</formula>
    </cfRule>
  </conditionalFormatting>
  <conditionalFormatting sqref="D703">
    <cfRule type="containsBlanks" dxfId="9919" priority="9913">
      <formula>LEN(TRIM(D703))=0</formula>
    </cfRule>
    <cfRule type="containsText" dxfId="9918" priority="9914" operator="containsText" text="Operational">
      <formula>NOT(ISERROR(SEARCH("Operational",D703)))</formula>
    </cfRule>
    <cfRule type="containsText" dxfId="9917" priority="9915" operator="containsText" text="Dn(service)">
      <formula>NOT(ISERROR(SEARCH("Dn(service)",D703)))</formula>
    </cfRule>
    <cfRule type="containsText" dxfId="9916" priority="9916" operator="containsText" text="Dn(waiting)">
      <formula>NOT(ISERROR(SEARCH("Dn(waiting)",D703)))</formula>
    </cfRule>
  </conditionalFormatting>
  <conditionalFormatting sqref="D702">
    <cfRule type="containsBlanks" dxfId="9915" priority="9917">
      <formula>LEN(TRIM(D702))=0</formula>
    </cfRule>
    <cfRule type="containsText" dxfId="9914" priority="9918" operator="containsText" text="Operational">
      <formula>NOT(ISERROR(SEARCH("Operational",D702)))</formula>
    </cfRule>
    <cfRule type="containsText" dxfId="9913" priority="9919" operator="containsText" text="Dn(service)">
      <formula>NOT(ISERROR(SEARCH("Dn(service)",D702)))</formula>
    </cfRule>
    <cfRule type="containsText" dxfId="9912" priority="9920" operator="containsText" text="Dn(waiting)">
      <formula>NOT(ISERROR(SEARCH("Dn(waiting)",D702)))</formula>
    </cfRule>
  </conditionalFormatting>
  <conditionalFormatting sqref="F705">
    <cfRule type="containsBlanks" dxfId="9911" priority="9909">
      <formula>LEN(TRIM(F705))=0</formula>
    </cfRule>
    <cfRule type="containsText" dxfId="9910" priority="9910" operator="containsText" text="Operational">
      <formula>NOT(ISERROR(SEARCH("Operational",F705)))</formula>
    </cfRule>
    <cfRule type="containsText" dxfId="9909" priority="9911" operator="containsText" text="Dn(service)">
      <formula>NOT(ISERROR(SEARCH("Dn(service)",F705)))</formula>
    </cfRule>
    <cfRule type="containsText" dxfId="9908" priority="9912" operator="containsText" text="Dn(waiting)">
      <formula>NOT(ISERROR(SEARCH("Dn(waiting)",F705)))</formula>
    </cfRule>
  </conditionalFormatting>
  <conditionalFormatting sqref="D706">
    <cfRule type="containsBlanks" dxfId="9907" priority="9905">
      <formula>LEN(TRIM(D706))=0</formula>
    </cfRule>
    <cfRule type="containsText" dxfId="9906" priority="9906" operator="containsText" text="Operational">
      <formula>NOT(ISERROR(SEARCH("Operational",D706)))</formula>
    </cfRule>
    <cfRule type="containsText" dxfId="9905" priority="9907" operator="containsText" text="Dn(service)">
      <formula>NOT(ISERROR(SEARCH("Dn(service)",D706)))</formula>
    </cfRule>
    <cfRule type="containsText" dxfId="9904" priority="9908" operator="containsText" text="Dn(waiting)">
      <formula>NOT(ISERROR(SEARCH("Dn(waiting)",D706)))</formula>
    </cfRule>
  </conditionalFormatting>
  <conditionalFormatting sqref="G708">
    <cfRule type="containsBlanks" dxfId="9903" priority="9901">
      <formula>LEN(TRIM(G708))=0</formula>
    </cfRule>
    <cfRule type="containsText" dxfId="9902" priority="9902" operator="containsText" text="Operational">
      <formula>NOT(ISERROR(SEARCH("Operational",G708)))</formula>
    </cfRule>
    <cfRule type="containsText" dxfId="9901" priority="9903" operator="containsText" text="Dn(service)">
      <formula>NOT(ISERROR(SEARCH("Dn(service)",G708)))</formula>
    </cfRule>
    <cfRule type="containsText" dxfId="9900" priority="9904" operator="containsText" text="Dn(waiting)">
      <formula>NOT(ISERROR(SEARCH("Dn(waiting)",G708)))</formula>
    </cfRule>
  </conditionalFormatting>
  <conditionalFormatting sqref="D705">
    <cfRule type="containsBlanks" dxfId="9899" priority="9897">
      <formula>LEN(TRIM(D705))=0</formula>
    </cfRule>
    <cfRule type="containsText" dxfId="9898" priority="9898" operator="containsText" text="Operational">
      <formula>NOT(ISERROR(SEARCH("Operational",D705)))</formula>
    </cfRule>
    <cfRule type="containsText" dxfId="9897" priority="9899" operator="containsText" text="Dn(service)">
      <formula>NOT(ISERROR(SEARCH("Dn(service)",D705)))</formula>
    </cfRule>
    <cfRule type="containsText" dxfId="9896" priority="9900" operator="containsText" text="Dn(waiting)">
      <formula>NOT(ISERROR(SEARCH("Dn(waiting)",D705)))</formula>
    </cfRule>
  </conditionalFormatting>
  <conditionalFormatting sqref="G706:G707">
    <cfRule type="containsBlanks" dxfId="9895" priority="9893">
      <formula>LEN(TRIM(G706))=0</formula>
    </cfRule>
    <cfRule type="containsText" dxfId="9894" priority="9894" operator="containsText" text="Operational">
      <formula>NOT(ISERROR(SEARCH("Operational",G706)))</formula>
    </cfRule>
    <cfRule type="containsText" dxfId="9893" priority="9895" operator="containsText" text="Dn(service)">
      <formula>NOT(ISERROR(SEARCH("Dn(service)",G706)))</formula>
    </cfRule>
    <cfRule type="containsText" dxfId="9892" priority="9896" operator="containsText" text="Dn(waiting)">
      <formula>NOT(ISERROR(SEARCH("Dn(waiting)",G706)))</formula>
    </cfRule>
  </conditionalFormatting>
  <conditionalFormatting sqref="E711">
    <cfRule type="containsBlanks" dxfId="9891" priority="9889">
      <formula>LEN(TRIM(E711))=0</formula>
    </cfRule>
    <cfRule type="containsText" dxfId="9890" priority="9890" operator="containsText" text="Operational">
      <formula>NOT(ISERROR(SEARCH("Operational",E711)))</formula>
    </cfRule>
    <cfRule type="containsText" dxfId="9889" priority="9891" operator="containsText" text="Dn(service)">
      <formula>NOT(ISERROR(SEARCH("Dn(service)",E711)))</formula>
    </cfRule>
    <cfRule type="containsText" dxfId="9888" priority="9892" operator="containsText" text="Dn(waiting)">
      <formula>NOT(ISERROR(SEARCH("Dn(waiting)",E711)))</formula>
    </cfRule>
  </conditionalFormatting>
  <conditionalFormatting sqref="E713">
    <cfRule type="containsBlanks" dxfId="9887" priority="9885">
      <formula>LEN(TRIM(E713))=0</formula>
    </cfRule>
    <cfRule type="containsText" dxfId="9886" priority="9886" operator="containsText" text="Operational">
      <formula>NOT(ISERROR(SEARCH("Operational",E713)))</formula>
    </cfRule>
    <cfRule type="containsText" dxfId="9885" priority="9887" operator="containsText" text="Dn(service)">
      <formula>NOT(ISERROR(SEARCH("Dn(service)",E713)))</formula>
    </cfRule>
    <cfRule type="containsText" dxfId="9884" priority="9888" operator="containsText" text="Dn(waiting)">
      <formula>NOT(ISERROR(SEARCH("Dn(waiting)",E713)))</formula>
    </cfRule>
  </conditionalFormatting>
  <conditionalFormatting sqref="C715">
    <cfRule type="containsBlanks" dxfId="9883" priority="9881">
      <formula>LEN(TRIM(C715))=0</formula>
    </cfRule>
    <cfRule type="containsText" dxfId="9882" priority="9882" operator="containsText" text="Operational">
      <formula>NOT(ISERROR(SEARCH("Operational",C715)))</formula>
    </cfRule>
    <cfRule type="containsText" dxfId="9881" priority="9883" operator="containsText" text="Dn(service)">
      <formula>NOT(ISERROR(SEARCH("Dn(service)",C715)))</formula>
    </cfRule>
    <cfRule type="containsText" dxfId="9880" priority="9884" operator="containsText" text="Dn(waiting)">
      <formula>NOT(ISERROR(SEARCH("Dn(waiting)",C715)))</formula>
    </cfRule>
  </conditionalFormatting>
  <conditionalFormatting sqref="E714">
    <cfRule type="containsBlanks" dxfId="9879" priority="9877">
      <formula>LEN(TRIM(E714))=0</formula>
    </cfRule>
    <cfRule type="containsText" dxfId="9878" priority="9878" operator="containsText" text="Operational">
      <formula>NOT(ISERROR(SEARCH("Operational",E714)))</formula>
    </cfRule>
    <cfRule type="containsText" dxfId="9877" priority="9879" operator="containsText" text="Dn(service)">
      <formula>NOT(ISERROR(SEARCH("Dn(service)",E714)))</formula>
    </cfRule>
    <cfRule type="containsText" dxfId="9876" priority="9880" operator="containsText" text="Dn(waiting)">
      <formula>NOT(ISERROR(SEARCH("Dn(waiting)",E714)))</formula>
    </cfRule>
  </conditionalFormatting>
  <conditionalFormatting sqref="E730:E732 C717:C720 F719:F722 D723:D727 G726:G731">
    <cfRule type="containsBlanks" dxfId="9875" priority="9873">
      <formula>LEN(TRIM(C717))=0</formula>
    </cfRule>
    <cfRule type="containsText" dxfId="9874" priority="9874" operator="containsText" text="Operational">
      <formula>NOT(ISERROR(SEARCH("Operational",C717)))</formula>
    </cfRule>
    <cfRule type="containsText" dxfId="9873" priority="9875" operator="containsText" text="Dn(service)">
      <formula>NOT(ISERROR(SEARCH("Dn(service)",C717)))</formula>
    </cfRule>
    <cfRule type="containsText" dxfId="9872" priority="9876" operator="containsText" text="Dn(waiting)">
      <formula>NOT(ISERROR(SEARCH("Dn(waiting)",C717)))</formula>
    </cfRule>
  </conditionalFormatting>
  <conditionalFormatting sqref="C735">
    <cfRule type="containsBlanks" dxfId="9871" priority="9869">
      <formula>LEN(TRIM(C735))=0</formula>
    </cfRule>
    <cfRule type="containsText" dxfId="9870" priority="9870" operator="containsText" text="Operational">
      <formula>NOT(ISERROR(SEARCH("Operational",C735)))</formula>
    </cfRule>
    <cfRule type="containsText" dxfId="9869" priority="9871" operator="containsText" text="Dn(service)">
      <formula>NOT(ISERROR(SEARCH("Dn(service)",C735)))</formula>
    </cfRule>
    <cfRule type="containsText" dxfId="9868" priority="9872" operator="containsText" text="Dn(waiting)">
      <formula>NOT(ISERROR(SEARCH("Dn(waiting)",C735)))</formula>
    </cfRule>
  </conditionalFormatting>
  <conditionalFormatting sqref="C736">
    <cfRule type="containsBlanks" dxfId="9867" priority="9865">
      <formula>LEN(TRIM(C736))=0</formula>
    </cfRule>
    <cfRule type="containsText" dxfId="9866" priority="9866" operator="containsText" text="Operational">
      <formula>NOT(ISERROR(SEARCH("Operational",C736)))</formula>
    </cfRule>
    <cfRule type="containsText" dxfId="9865" priority="9867" operator="containsText" text="Dn(service)">
      <formula>NOT(ISERROR(SEARCH("Dn(service)",C736)))</formula>
    </cfRule>
    <cfRule type="containsText" dxfId="9864" priority="9868" operator="containsText" text="Dn(waiting)">
      <formula>NOT(ISERROR(SEARCH("Dn(waiting)",C736)))</formula>
    </cfRule>
  </conditionalFormatting>
  <conditionalFormatting sqref="C737">
    <cfRule type="containsBlanks" dxfId="9863" priority="9861">
      <formula>LEN(TRIM(C737))=0</formula>
    </cfRule>
    <cfRule type="containsText" dxfId="9862" priority="9862" operator="containsText" text="Operational">
      <formula>NOT(ISERROR(SEARCH("Operational",C737)))</formula>
    </cfRule>
    <cfRule type="containsText" dxfId="9861" priority="9863" operator="containsText" text="Dn(service)">
      <formula>NOT(ISERROR(SEARCH("Dn(service)",C737)))</formula>
    </cfRule>
    <cfRule type="containsText" dxfId="9860" priority="9864" operator="containsText" text="Dn(waiting)">
      <formula>NOT(ISERROR(SEARCH("Dn(waiting)",C737)))</formula>
    </cfRule>
  </conditionalFormatting>
  <conditionalFormatting sqref="E741">
    <cfRule type="containsBlanks" dxfId="9859" priority="9857">
      <formula>LEN(TRIM(E741))=0</formula>
    </cfRule>
    <cfRule type="containsText" dxfId="9858" priority="9858" operator="containsText" text="Operational">
      <formula>NOT(ISERROR(SEARCH("Operational",E741)))</formula>
    </cfRule>
    <cfRule type="containsText" dxfId="9857" priority="9859" operator="containsText" text="Dn(service)">
      <formula>NOT(ISERROR(SEARCH("Dn(service)",E741)))</formula>
    </cfRule>
    <cfRule type="containsText" dxfId="9856" priority="9860" operator="containsText" text="Dn(waiting)">
      <formula>NOT(ISERROR(SEARCH("Dn(waiting)",E741)))</formula>
    </cfRule>
  </conditionalFormatting>
  <conditionalFormatting sqref="F742">
    <cfRule type="containsBlanks" dxfId="9855" priority="9853">
      <formula>LEN(TRIM(F742))=0</formula>
    </cfRule>
    <cfRule type="containsText" dxfId="9854" priority="9854" operator="containsText" text="Operational">
      <formula>NOT(ISERROR(SEARCH("Operational",F742)))</formula>
    </cfRule>
    <cfRule type="containsText" dxfId="9853" priority="9855" operator="containsText" text="Dn(service)">
      <formula>NOT(ISERROR(SEARCH("Dn(service)",F742)))</formula>
    </cfRule>
    <cfRule type="containsText" dxfId="9852" priority="9856" operator="containsText" text="Dn(waiting)">
      <formula>NOT(ISERROR(SEARCH("Dn(waiting)",F742)))</formula>
    </cfRule>
  </conditionalFormatting>
  <conditionalFormatting sqref="D748">
    <cfRule type="containsBlanks" dxfId="9851" priority="9849">
      <formula>LEN(TRIM(D748))=0</formula>
    </cfRule>
    <cfRule type="containsText" dxfId="9850" priority="9850" operator="containsText" text="Operational">
      <formula>NOT(ISERROR(SEARCH("Operational",D748)))</formula>
    </cfRule>
    <cfRule type="containsText" dxfId="9849" priority="9851" operator="containsText" text="Dn(service)">
      <formula>NOT(ISERROR(SEARCH("Dn(service)",D748)))</formula>
    </cfRule>
    <cfRule type="containsText" dxfId="9848" priority="9852" operator="containsText" text="Dn(waiting)">
      <formula>NOT(ISERROR(SEARCH("Dn(waiting)",D748)))</formula>
    </cfRule>
  </conditionalFormatting>
  <conditionalFormatting sqref="F744">
    <cfRule type="containsBlanks" dxfId="9847" priority="9845">
      <formula>LEN(TRIM(F744))=0</formula>
    </cfRule>
    <cfRule type="containsText" dxfId="9846" priority="9846" operator="containsText" text="Operational">
      <formula>NOT(ISERROR(SEARCH("Operational",F744)))</formula>
    </cfRule>
    <cfRule type="containsText" dxfId="9845" priority="9847" operator="containsText" text="Dn(service)">
      <formula>NOT(ISERROR(SEARCH("Dn(service)",F744)))</formula>
    </cfRule>
    <cfRule type="containsText" dxfId="9844" priority="9848" operator="containsText" text="Dn(waiting)">
      <formula>NOT(ISERROR(SEARCH("Dn(waiting)",F744)))</formula>
    </cfRule>
  </conditionalFormatting>
  <conditionalFormatting sqref="D746">
    <cfRule type="containsBlanks" dxfId="9843" priority="9841">
      <formula>LEN(TRIM(D746))=0</formula>
    </cfRule>
    <cfRule type="containsText" dxfId="9842" priority="9842" operator="containsText" text="Operational">
      <formula>NOT(ISERROR(SEARCH("Operational",D746)))</formula>
    </cfRule>
    <cfRule type="containsText" dxfId="9841" priority="9843" operator="containsText" text="Dn(service)">
      <formula>NOT(ISERROR(SEARCH("Dn(service)",D746)))</formula>
    </cfRule>
    <cfRule type="containsText" dxfId="9840" priority="9844" operator="containsText" text="Dn(waiting)">
      <formula>NOT(ISERROR(SEARCH("Dn(waiting)",D746)))</formula>
    </cfRule>
  </conditionalFormatting>
  <conditionalFormatting sqref="D747">
    <cfRule type="containsBlanks" dxfId="9839" priority="9837">
      <formula>LEN(TRIM(D747))=0</formula>
    </cfRule>
    <cfRule type="containsText" dxfId="9838" priority="9838" operator="containsText" text="Operational">
      <formula>NOT(ISERROR(SEARCH("Operational",D747)))</formula>
    </cfRule>
    <cfRule type="containsText" dxfId="9837" priority="9839" operator="containsText" text="Dn(service)">
      <formula>NOT(ISERROR(SEARCH("Dn(service)",D747)))</formula>
    </cfRule>
    <cfRule type="containsText" dxfId="9836" priority="9840" operator="containsText" text="Dn(waiting)">
      <formula>NOT(ISERROR(SEARCH("Dn(waiting)",D747)))</formula>
    </cfRule>
  </conditionalFormatting>
  <conditionalFormatting sqref="F743">
    <cfRule type="containsBlanks" dxfId="9835" priority="9833">
      <formula>LEN(TRIM(F743))=0</formula>
    </cfRule>
    <cfRule type="containsText" dxfId="9834" priority="9834" operator="containsText" text="Operational">
      <formula>NOT(ISERROR(SEARCH("Operational",F743)))</formula>
    </cfRule>
    <cfRule type="containsText" dxfId="9833" priority="9835" operator="containsText" text="Dn(service)">
      <formula>NOT(ISERROR(SEARCH("Dn(service)",F743)))</formula>
    </cfRule>
    <cfRule type="containsText" dxfId="9832" priority="9836" operator="containsText" text="Dn(waiting)">
      <formula>NOT(ISERROR(SEARCH("Dn(waiting)",F743)))</formula>
    </cfRule>
  </conditionalFormatting>
  <conditionalFormatting sqref="F741">
    <cfRule type="containsBlanks" dxfId="9831" priority="9829">
      <formula>LEN(TRIM(F741))=0</formula>
    </cfRule>
    <cfRule type="containsText" dxfId="9830" priority="9830" operator="containsText" text="Operational">
      <formula>NOT(ISERROR(SEARCH("Operational",F741)))</formula>
    </cfRule>
    <cfRule type="containsText" dxfId="9829" priority="9831" operator="containsText" text="Dn(service)">
      <formula>NOT(ISERROR(SEARCH("Dn(service)",F741)))</formula>
    </cfRule>
    <cfRule type="containsText" dxfId="9828" priority="9832" operator="containsText" text="Dn(waiting)">
      <formula>NOT(ISERROR(SEARCH("Dn(waiting)",F741)))</formula>
    </cfRule>
  </conditionalFormatting>
  <conditionalFormatting sqref="F745:F746">
    <cfRule type="containsBlanks" dxfId="9827" priority="9825">
      <formula>LEN(TRIM(F745))=0</formula>
    </cfRule>
    <cfRule type="containsText" dxfId="9826" priority="9826" operator="containsText" text="Operational">
      <formula>NOT(ISERROR(SEARCH("Operational",F745)))</formula>
    </cfRule>
    <cfRule type="containsText" dxfId="9825" priority="9827" operator="containsText" text="Dn(service)">
      <formula>NOT(ISERROR(SEARCH("Dn(service)",F745)))</formula>
    </cfRule>
    <cfRule type="containsText" dxfId="9824" priority="9828" operator="containsText" text="Dn(waiting)">
      <formula>NOT(ISERROR(SEARCH("Dn(waiting)",F745)))</formula>
    </cfRule>
  </conditionalFormatting>
  <conditionalFormatting sqref="D749:D753 C756:C764 G751:G764 E761:E764">
    <cfRule type="containsBlanks" dxfId="9823" priority="9821">
      <formula>LEN(TRIM(C749))=0</formula>
    </cfRule>
    <cfRule type="containsText" dxfId="9822" priority="9822" operator="containsText" text="Operational">
      <formula>NOT(ISERROR(SEARCH("Operational",C749)))</formula>
    </cfRule>
    <cfRule type="containsText" dxfId="9821" priority="9823" operator="containsText" text="Dn(service)">
      <formula>NOT(ISERROR(SEARCH("Dn(service)",C749)))</formula>
    </cfRule>
    <cfRule type="containsText" dxfId="9820" priority="9824" operator="containsText" text="Dn(waiting)">
      <formula>NOT(ISERROR(SEARCH("Dn(waiting)",C749)))</formula>
    </cfRule>
  </conditionalFormatting>
  <conditionalFormatting sqref="G765">
    <cfRule type="containsBlanks" dxfId="9819" priority="9817">
      <formula>LEN(TRIM(G765))=0</formula>
    </cfRule>
    <cfRule type="containsText" dxfId="9818" priority="9818" operator="containsText" text="Operational">
      <formula>NOT(ISERROR(SEARCH("Operational",G765)))</formula>
    </cfRule>
    <cfRule type="containsText" dxfId="9817" priority="9819" operator="containsText" text="Dn(service)">
      <formula>NOT(ISERROR(SEARCH("Dn(service)",G765)))</formula>
    </cfRule>
    <cfRule type="containsText" dxfId="9816" priority="9820" operator="containsText" text="Dn(waiting)">
      <formula>NOT(ISERROR(SEARCH("Dn(waiting)",G765)))</formula>
    </cfRule>
  </conditionalFormatting>
  <conditionalFormatting sqref="F766">
    <cfRule type="containsBlanks" dxfId="9815" priority="9813">
      <formula>LEN(TRIM(F766))=0</formula>
    </cfRule>
    <cfRule type="containsText" dxfId="9814" priority="9814" operator="containsText" text="Operational">
      <formula>NOT(ISERROR(SEARCH("Operational",F766)))</formula>
    </cfRule>
    <cfRule type="containsText" dxfId="9813" priority="9815" operator="containsText" text="Dn(service)">
      <formula>NOT(ISERROR(SEARCH("Dn(service)",F766)))</formula>
    </cfRule>
    <cfRule type="containsText" dxfId="9812" priority="9816" operator="containsText" text="Dn(waiting)">
      <formula>NOT(ISERROR(SEARCH("Dn(waiting)",F766)))</formula>
    </cfRule>
  </conditionalFormatting>
  <conditionalFormatting sqref="C767">
    <cfRule type="containsBlanks" dxfId="9811" priority="9809">
      <formula>LEN(TRIM(C767))=0</formula>
    </cfRule>
    <cfRule type="containsText" dxfId="9810" priority="9810" operator="containsText" text="Operational">
      <formula>NOT(ISERROR(SEARCH("Operational",C767)))</formula>
    </cfRule>
    <cfRule type="containsText" dxfId="9809" priority="9811" operator="containsText" text="Dn(service)">
      <formula>NOT(ISERROR(SEARCH("Dn(service)",C767)))</formula>
    </cfRule>
    <cfRule type="containsText" dxfId="9808" priority="9812" operator="containsText" text="Dn(waiting)">
      <formula>NOT(ISERROR(SEARCH("Dn(waiting)",C767)))</formula>
    </cfRule>
  </conditionalFormatting>
  <conditionalFormatting sqref="C768">
    <cfRule type="containsBlanks" dxfId="9807" priority="9805">
      <formula>LEN(TRIM(C768))=0</formula>
    </cfRule>
    <cfRule type="containsText" dxfId="9806" priority="9806" operator="containsText" text="Operational">
      <formula>NOT(ISERROR(SEARCH("Operational",C768)))</formula>
    </cfRule>
    <cfRule type="containsText" dxfId="9805" priority="9807" operator="containsText" text="Dn(service)">
      <formula>NOT(ISERROR(SEARCH("Dn(service)",C768)))</formula>
    </cfRule>
    <cfRule type="containsText" dxfId="9804" priority="9808" operator="containsText" text="Dn(waiting)">
      <formula>NOT(ISERROR(SEARCH("Dn(waiting)",C768)))</formula>
    </cfRule>
  </conditionalFormatting>
  <conditionalFormatting sqref="C769">
    <cfRule type="containsBlanks" dxfId="9803" priority="9801">
      <formula>LEN(TRIM(C769))=0</formula>
    </cfRule>
    <cfRule type="containsText" dxfId="9802" priority="9802" operator="containsText" text="Operational">
      <formula>NOT(ISERROR(SEARCH("Operational",C769)))</formula>
    </cfRule>
    <cfRule type="containsText" dxfId="9801" priority="9803" operator="containsText" text="Dn(service)">
      <formula>NOT(ISERROR(SEARCH("Dn(service)",C769)))</formula>
    </cfRule>
    <cfRule type="containsText" dxfId="9800" priority="9804" operator="containsText" text="Dn(waiting)">
      <formula>NOT(ISERROR(SEARCH("Dn(waiting)",C769)))</formula>
    </cfRule>
  </conditionalFormatting>
  <conditionalFormatting sqref="C617">
    <cfRule type="containsBlanks" dxfId="9799" priority="9797">
      <formula>LEN(TRIM(C617))=0</formula>
    </cfRule>
    <cfRule type="containsText" dxfId="9798" priority="9798" operator="containsText" text="Operational">
      <formula>NOT(ISERROR(SEARCH("Operational",C617)))</formula>
    </cfRule>
    <cfRule type="containsText" dxfId="9797" priority="9799" operator="containsText" text="Dn(service)">
      <formula>NOT(ISERROR(SEARCH("Dn(service)",C617)))</formula>
    </cfRule>
    <cfRule type="containsText" dxfId="9796" priority="9800" operator="containsText" text="Dn(waiting)">
      <formula>NOT(ISERROR(SEARCH("Dn(waiting)",C617)))</formula>
    </cfRule>
  </conditionalFormatting>
  <conditionalFormatting sqref="C618">
    <cfRule type="containsBlanks" dxfId="9795" priority="9793">
      <formula>LEN(TRIM(C618))=0</formula>
    </cfRule>
    <cfRule type="containsText" dxfId="9794" priority="9794" operator="containsText" text="Operational">
      <formula>NOT(ISERROR(SEARCH("Operational",C618)))</formula>
    </cfRule>
    <cfRule type="containsText" dxfId="9793" priority="9795" operator="containsText" text="Dn(service)">
      <formula>NOT(ISERROR(SEARCH("Dn(service)",C618)))</formula>
    </cfRule>
    <cfRule type="containsText" dxfId="9792" priority="9796" operator="containsText" text="Dn(waiting)">
      <formula>NOT(ISERROR(SEARCH("Dn(waiting)",C618)))</formula>
    </cfRule>
  </conditionalFormatting>
  <conditionalFormatting sqref="C619">
    <cfRule type="containsBlanks" dxfId="9791" priority="9789">
      <formula>LEN(TRIM(C619))=0</formula>
    </cfRule>
    <cfRule type="containsText" dxfId="9790" priority="9790" operator="containsText" text="Operational">
      <formula>NOT(ISERROR(SEARCH("Operational",C619)))</formula>
    </cfRule>
    <cfRule type="containsText" dxfId="9789" priority="9791" operator="containsText" text="Dn(service)">
      <formula>NOT(ISERROR(SEARCH("Dn(service)",C619)))</formula>
    </cfRule>
    <cfRule type="containsText" dxfId="9788" priority="9792" operator="containsText" text="Dn(waiting)">
      <formula>NOT(ISERROR(SEARCH("Dn(waiting)",C619)))</formula>
    </cfRule>
  </conditionalFormatting>
  <conditionalFormatting sqref="E620">
    <cfRule type="containsBlanks" dxfId="9787" priority="9785">
      <formula>LEN(TRIM(E620))=0</formula>
    </cfRule>
    <cfRule type="containsText" dxfId="9786" priority="9786" operator="containsText" text="Operational">
      <formula>NOT(ISERROR(SEARCH("Operational",E620)))</formula>
    </cfRule>
    <cfRule type="containsText" dxfId="9785" priority="9787" operator="containsText" text="Dn(service)">
      <formula>NOT(ISERROR(SEARCH("Dn(service)",E620)))</formula>
    </cfRule>
    <cfRule type="containsText" dxfId="9784" priority="9788" operator="containsText" text="Dn(waiting)">
      <formula>NOT(ISERROR(SEARCH("Dn(waiting)",E620)))</formula>
    </cfRule>
  </conditionalFormatting>
  <conditionalFormatting sqref="E621">
    <cfRule type="containsBlanks" dxfId="9783" priority="9781">
      <formula>LEN(TRIM(E621))=0</formula>
    </cfRule>
    <cfRule type="containsText" dxfId="9782" priority="9782" operator="containsText" text="Operational">
      <formula>NOT(ISERROR(SEARCH("Operational",E621)))</formula>
    </cfRule>
    <cfRule type="containsText" dxfId="9781" priority="9783" operator="containsText" text="Dn(service)">
      <formula>NOT(ISERROR(SEARCH("Dn(service)",E621)))</formula>
    </cfRule>
    <cfRule type="containsText" dxfId="9780" priority="9784" operator="containsText" text="Dn(waiting)">
      <formula>NOT(ISERROR(SEARCH("Dn(waiting)",E621)))</formula>
    </cfRule>
  </conditionalFormatting>
  <conditionalFormatting sqref="G619">
    <cfRule type="containsBlanks" dxfId="9779" priority="9777">
      <formula>LEN(TRIM(G619))=0</formula>
    </cfRule>
    <cfRule type="containsText" dxfId="9778" priority="9778" operator="containsText" text="Operational">
      <formula>NOT(ISERROR(SEARCH("Operational",G619)))</formula>
    </cfRule>
    <cfRule type="containsText" dxfId="9777" priority="9779" operator="containsText" text="Dn(service)">
      <formula>NOT(ISERROR(SEARCH("Dn(service)",G619)))</formula>
    </cfRule>
    <cfRule type="containsText" dxfId="9776" priority="9780" operator="containsText" text="Dn(waiting)">
      <formula>NOT(ISERROR(SEARCH("Dn(waiting)",G619)))</formula>
    </cfRule>
  </conditionalFormatting>
  <conditionalFormatting sqref="G620">
    <cfRule type="containsBlanks" dxfId="9775" priority="9773">
      <formula>LEN(TRIM(G620))=0</formula>
    </cfRule>
    <cfRule type="containsText" dxfId="9774" priority="9774" operator="containsText" text="Operational">
      <formula>NOT(ISERROR(SEARCH("Operational",G620)))</formula>
    </cfRule>
    <cfRule type="containsText" dxfId="9773" priority="9775" operator="containsText" text="Dn(service)">
      <formula>NOT(ISERROR(SEARCH("Dn(service)",G620)))</formula>
    </cfRule>
    <cfRule type="containsText" dxfId="9772" priority="9776" operator="containsText" text="Dn(waiting)">
      <formula>NOT(ISERROR(SEARCH("Dn(waiting)",G620)))</formula>
    </cfRule>
  </conditionalFormatting>
  <conditionalFormatting sqref="G618">
    <cfRule type="containsBlanks" dxfId="9771" priority="9769">
      <formula>LEN(TRIM(G618))=0</formula>
    </cfRule>
    <cfRule type="containsText" dxfId="9770" priority="9770" operator="containsText" text="Operational">
      <formula>NOT(ISERROR(SEARCH("Operational",G618)))</formula>
    </cfRule>
    <cfRule type="containsText" dxfId="9769" priority="9771" operator="containsText" text="Dn(service)">
      <formula>NOT(ISERROR(SEARCH("Dn(service)",G618)))</formula>
    </cfRule>
    <cfRule type="containsText" dxfId="9768" priority="9772" operator="containsText" text="Dn(waiting)">
      <formula>NOT(ISERROR(SEARCH("Dn(waiting)",G618)))</formula>
    </cfRule>
  </conditionalFormatting>
  <conditionalFormatting sqref="C620">
    <cfRule type="containsBlanks" dxfId="9767" priority="9765">
      <formula>LEN(TRIM(C620))=0</formula>
    </cfRule>
    <cfRule type="containsText" dxfId="9766" priority="9766" operator="containsText" text="Operational">
      <formula>NOT(ISERROR(SEARCH("Operational",C620)))</formula>
    </cfRule>
    <cfRule type="containsText" dxfId="9765" priority="9767" operator="containsText" text="Dn(service)">
      <formula>NOT(ISERROR(SEARCH("Dn(service)",C620)))</formula>
    </cfRule>
    <cfRule type="containsText" dxfId="9764" priority="9768" operator="containsText" text="Dn(waiting)">
      <formula>NOT(ISERROR(SEARCH("Dn(waiting)",C620)))</formula>
    </cfRule>
  </conditionalFormatting>
  <conditionalFormatting sqref="E622">
    <cfRule type="containsBlanks" dxfId="9763" priority="9761">
      <formula>LEN(TRIM(E622))=0</formula>
    </cfRule>
    <cfRule type="containsText" dxfId="9762" priority="9762" operator="containsText" text="Operational">
      <formula>NOT(ISERROR(SEARCH("Operational",E622)))</formula>
    </cfRule>
    <cfRule type="containsText" dxfId="9761" priority="9763" operator="containsText" text="Dn(service)">
      <formula>NOT(ISERROR(SEARCH("Dn(service)",E622)))</formula>
    </cfRule>
    <cfRule type="containsText" dxfId="9760" priority="9764" operator="containsText" text="Dn(waiting)">
      <formula>NOT(ISERROR(SEARCH("Dn(waiting)",E622)))</formula>
    </cfRule>
  </conditionalFormatting>
  <conditionalFormatting sqref="G622">
    <cfRule type="containsBlanks" dxfId="9759" priority="9757">
      <formula>LEN(TRIM(G622))=0</formula>
    </cfRule>
    <cfRule type="containsText" dxfId="9758" priority="9758" operator="containsText" text="Operational">
      <formula>NOT(ISERROR(SEARCH("Operational",G622)))</formula>
    </cfRule>
    <cfRule type="containsText" dxfId="9757" priority="9759" operator="containsText" text="Dn(service)">
      <formula>NOT(ISERROR(SEARCH("Dn(service)",G622)))</formula>
    </cfRule>
    <cfRule type="containsText" dxfId="9756" priority="9760" operator="containsText" text="Dn(waiting)">
      <formula>NOT(ISERROR(SEARCH("Dn(waiting)",G622)))</formula>
    </cfRule>
  </conditionalFormatting>
  <conditionalFormatting sqref="G623">
    <cfRule type="containsBlanks" dxfId="9755" priority="9753">
      <formula>LEN(TRIM(G623))=0</formula>
    </cfRule>
    <cfRule type="containsText" dxfId="9754" priority="9754" operator="containsText" text="Operational">
      <formula>NOT(ISERROR(SEARCH("Operational",G623)))</formula>
    </cfRule>
    <cfRule type="containsText" dxfId="9753" priority="9755" operator="containsText" text="Dn(service)">
      <formula>NOT(ISERROR(SEARCH("Dn(service)",G623)))</formula>
    </cfRule>
    <cfRule type="containsText" dxfId="9752" priority="9756" operator="containsText" text="Dn(waiting)">
      <formula>NOT(ISERROR(SEARCH("Dn(waiting)",G623)))</formula>
    </cfRule>
  </conditionalFormatting>
  <conditionalFormatting sqref="G624">
    <cfRule type="containsBlanks" dxfId="9751" priority="9749">
      <formula>LEN(TRIM(G624))=0</formula>
    </cfRule>
    <cfRule type="containsText" dxfId="9750" priority="9750" operator="containsText" text="Operational">
      <formula>NOT(ISERROR(SEARCH("Operational",G624)))</formula>
    </cfRule>
    <cfRule type="containsText" dxfId="9749" priority="9751" operator="containsText" text="Dn(service)">
      <formula>NOT(ISERROR(SEARCH("Dn(service)",G624)))</formula>
    </cfRule>
    <cfRule type="containsText" dxfId="9748" priority="9752" operator="containsText" text="Dn(waiting)">
      <formula>NOT(ISERROR(SEARCH("Dn(waiting)",G624)))</formula>
    </cfRule>
  </conditionalFormatting>
  <conditionalFormatting sqref="F623">
    <cfRule type="containsBlanks" dxfId="9747" priority="9745">
      <formula>LEN(TRIM(F623))=0</formula>
    </cfRule>
    <cfRule type="containsText" dxfId="9746" priority="9746" operator="containsText" text="Operational">
      <formula>NOT(ISERROR(SEARCH("Operational",F623)))</formula>
    </cfRule>
    <cfRule type="containsText" dxfId="9745" priority="9747" operator="containsText" text="Dn(service)">
      <formula>NOT(ISERROR(SEARCH("Dn(service)",F623)))</formula>
    </cfRule>
    <cfRule type="containsText" dxfId="9744" priority="9748" operator="containsText" text="Dn(waiting)">
      <formula>NOT(ISERROR(SEARCH("Dn(waiting)",F623)))</formula>
    </cfRule>
  </conditionalFormatting>
  <conditionalFormatting sqref="F624">
    <cfRule type="containsBlanks" dxfId="9743" priority="9741">
      <formula>LEN(TRIM(F624))=0</formula>
    </cfRule>
    <cfRule type="containsText" dxfId="9742" priority="9742" operator="containsText" text="Operational">
      <formula>NOT(ISERROR(SEARCH("Operational",F624)))</formula>
    </cfRule>
    <cfRule type="containsText" dxfId="9741" priority="9743" operator="containsText" text="Dn(service)">
      <formula>NOT(ISERROR(SEARCH("Dn(service)",F624)))</formula>
    </cfRule>
    <cfRule type="containsText" dxfId="9740" priority="9744" operator="containsText" text="Dn(waiting)">
      <formula>NOT(ISERROR(SEARCH("Dn(waiting)",F624)))</formula>
    </cfRule>
  </conditionalFormatting>
  <conditionalFormatting sqref="F626">
    <cfRule type="containsBlanks" dxfId="9739" priority="9737">
      <formula>LEN(TRIM(F626))=0</formula>
    </cfRule>
    <cfRule type="containsText" dxfId="9738" priority="9738" operator="containsText" text="Operational">
      <formula>NOT(ISERROR(SEARCH("Operational",F626)))</formula>
    </cfRule>
    <cfRule type="containsText" dxfId="9737" priority="9739" operator="containsText" text="Dn(service)">
      <formula>NOT(ISERROR(SEARCH("Dn(service)",F626)))</formula>
    </cfRule>
    <cfRule type="containsText" dxfId="9736" priority="9740" operator="containsText" text="Dn(waiting)">
      <formula>NOT(ISERROR(SEARCH("Dn(waiting)",F626)))</formula>
    </cfRule>
  </conditionalFormatting>
  <conditionalFormatting sqref="F625">
    <cfRule type="containsBlanks" dxfId="9735" priority="9733">
      <formula>LEN(TRIM(F625))=0</formula>
    </cfRule>
    <cfRule type="containsText" dxfId="9734" priority="9734" operator="containsText" text="Operational">
      <formula>NOT(ISERROR(SEARCH("Operational",F625)))</formula>
    </cfRule>
    <cfRule type="containsText" dxfId="9733" priority="9735" operator="containsText" text="Dn(service)">
      <formula>NOT(ISERROR(SEARCH("Dn(service)",F625)))</formula>
    </cfRule>
    <cfRule type="containsText" dxfId="9732" priority="9736" operator="containsText" text="Dn(waiting)">
      <formula>NOT(ISERROR(SEARCH("Dn(waiting)",F625)))</formula>
    </cfRule>
  </conditionalFormatting>
  <conditionalFormatting sqref="D627">
    <cfRule type="containsBlanks" dxfId="9731" priority="9729">
      <formula>LEN(TRIM(D627))=0</formula>
    </cfRule>
    <cfRule type="containsText" dxfId="9730" priority="9730" operator="containsText" text="Operational">
      <formula>NOT(ISERROR(SEARCH("Operational",D627)))</formula>
    </cfRule>
    <cfRule type="containsText" dxfId="9729" priority="9731" operator="containsText" text="Dn(service)">
      <formula>NOT(ISERROR(SEARCH("Dn(service)",D627)))</formula>
    </cfRule>
    <cfRule type="containsText" dxfId="9728" priority="9732" operator="containsText" text="Dn(waiting)">
      <formula>NOT(ISERROR(SEARCH("Dn(waiting)",D627)))</formula>
    </cfRule>
  </conditionalFormatting>
  <conditionalFormatting sqref="D628">
    <cfRule type="containsBlanks" dxfId="9727" priority="9725">
      <formula>LEN(TRIM(D628))=0</formula>
    </cfRule>
    <cfRule type="containsText" dxfId="9726" priority="9726" operator="containsText" text="Operational">
      <formula>NOT(ISERROR(SEARCH("Operational",D628)))</formula>
    </cfRule>
    <cfRule type="containsText" dxfId="9725" priority="9727" operator="containsText" text="Dn(service)">
      <formula>NOT(ISERROR(SEARCH("Dn(service)",D628)))</formula>
    </cfRule>
    <cfRule type="containsText" dxfId="9724" priority="9728" operator="containsText" text="Dn(waiting)">
      <formula>NOT(ISERROR(SEARCH("Dn(waiting)",D628)))</formula>
    </cfRule>
  </conditionalFormatting>
  <conditionalFormatting sqref="D629">
    <cfRule type="containsBlanks" dxfId="9723" priority="9721">
      <formula>LEN(TRIM(D629))=0</formula>
    </cfRule>
    <cfRule type="containsText" dxfId="9722" priority="9722" operator="containsText" text="Operational">
      <formula>NOT(ISERROR(SEARCH("Operational",D629)))</formula>
    </cfRule>
    <cfRule type="containsText" dxfId="9721" priority="9723" operator="containsText" text="Dn(service)">
      <formula>NOT(ISERROR(SEARCH("Dn(service)",D629)))</formula>
    </cfRule>
    <cfRule type="containsText" dxfId="9720" priority="9724" operator="containsText" text="Dn(waiting)">
      <formula>NOT(ISERROR(SEARCH("Dn(waiting)",D629)))</formula>
    </cfRule>
  </conditionalFormatting>
  <conditionalFormatting sqref="D630">
    <cfRule type="containsBlanks" dxfId="9719" priority="9717">
      <formula>LEN(TRIM(D630))=0</formula>
    </cfRule>
    <cfRule type="containsText" dxfId="9718" priority="9718" operator="containsText" text="Operational">
      <formula>NOT(ISERROR(SEARCH("Operational",D630)))</formula>
    </cfRule>
    <cfRule type="containsText" dxfId="9717" priority="9719" operator="containsText" text="Dn(service)">
      <formula>NOT(ISERROR(SEARCH("Dn(service)",D630)))</formula>
    </cfRule>
    <cfRule type="containsText" dxfId="9716" priority="9720" operator="containsText" text="Dn(waiting)">
      <formula>NOT(ISERROR(SEARCH("Dn(waiting)",D630)))</formula>
    </cfRule>
  </conditionalFormatting>
  <conditionalFormatting sqref="C631">
    <cfRule type="containsBlanks" dxfId="9715" priority="9713">
      <formula>LEN(TRIM(C631))=0</formula>
    </cfRule>
    <cfRule type="containsText" dxfId="9714" priority="9714" operator="containsText" text="Operational">
      <formula>NOT(ISERROR(SEARCH("Operational",C631)))</formula>
    </cfRule>
    <cfRule type="containsText" dxfId="9713" priority="9715" operator="containsText" text="Dn(service)">
      <formula>NOT(ISERROR(SEARCH("Dn(service)",C631)))</formula>
    </cfRule>
    <cfRule type="containsText" dxfId="9712" priority="9716" operator="containsText" text="Dn(waiting)">
      <formula>NOT(ISERROR(SEARCH("Dn(waiting)",C631)))</formula>
    </cfRule>
  </conditionalFormatting>
  <conditionalFormatting sqref="C632">
    <cfRule type="containsBlanks" dxfId="9711" priority="9709">
      <formula>LEN(TRIM(C632))=0</formula>
    </cfRule>
    <cfRule type="containsText" dxfId="9710" priority="9710" operator="containsText" text="Operational">
      <formula>NOT(ISERROR(SEARCH("Operational",C632)))</formula>
    </cfRule>
    <cfRule type="containsText" dxfId="9709" priority="9711" operator="containsText" text="Dn(service)">
      <formula>NOT(ISERROR(SEARCH("Dn(service)",C632)))</formula>
    </cfRule>
    <cfRule type="containsText" dxfId="9708" priority="9712" operator="containsText" text="Dn(waiting)">
      <formula>NOT(ISERROR(SEARCH("Dn(waiting)",C632)))</formula>
    </cfRule>
  </conditionalFormatting>
  <conditionalFormatting sqref="C633">
    <cfRule type="containsBlanks" dxfId="9707" priority="9705">
      <formula>LEN(TRIM(C633))=0</formula>
    </cfRule>
    <cfRule type="containsText" dxfId="9706" priority="9706" operator="containsText" text="Operational">
      <formula>NOT(ISERROR(SEARCH("Operational",C633)))</formula>
    </cfRule>
    <cfRule type="containsText" dxfId="9705" priority="9707" operator="containsText" text="Dn(service)">
      <formula>NOT(ISERROR(SEARCH("Dn(service)",C633)))</formula>
    </cfRule>
    <cfRule type="containsText" dxfId="9704" priority="9708" operator="containsText" text="Dn(waiting)">
      <formula>NOT(ISERROR(SEARCH("Dn(waiting)",C633)))</formula>
    </cfRule>
  </conditionalFormatting>
  <conditionalFormatting sqref="C634">
    <cfRule type="containsBlanks" dxfId="9703" priority="9701">
      <formula>LEN(TRIM(C634))=0</formula>
    </cfRule>
    <cfRule type="containsText" dxfId="9702" priority="9702" operator="containsText" text="Operational">
      <formula>NOT(ISERROR(SEARCH("Operational",C634)))</formula>
    </cfRule>
    <cfRule type="containsText" dxfId="9701" priority="9703" operator="containsText" text="Dn(service)">
      <formula>NOT(ISERROR(SEARCH("Dn(service)",C634)))</formula>
    </cfRule>
    <cfRule type="containsText" dxfId="9700" priority="9704" operator="containsText" text="Dn(waiting)">
      <formula>NOT(ISERROR(SEARCH("Dn(waiting)",C634)))</formula>
    </cfRule>
  </conditionalFormatting>
  <conditionalFormatting sqref="C635">
    <cfRule type="containsBlanks" dxfId="9699" priority="9697">
      <formula>LEN(TRIM(C635))=0</formula>
    </cfRule>
    <cfRule type="containsText" dxfId="9698" priority="9698" operator="containsText" text="Operational">
      <formula>NOT(ISERROR(SEARCH("Operational",C635)))</formula>
    </cfRule>
    <cfRule type="containsText" dxfId="9697" priority="9699" operator="containsText" text="Dn(service)">
      <formula>NOT(ISERROR(SEARCH("Dn(service)",C635)))</formula>
    </cfRule>
    <cfRule type="containsText" dxfId="9696" priority="9700" operator="containsText" text="Dn(waiting)">
      <formula>NOT(ISERROR(SEARCH("Dn(waiting)",C635)))</formula>
    </cfRule>
  </conditionalFormatting>
  <conditionalFormatting sqref="G628">
    <cfRule type="containsBlanks" dxfId="9695" priority="9693">
      <formula>LEN(TRIM(G628))=0</formula>
    </cfRule>
    <cfRule type="containsText" dxfId="9694" priority="9694" operator="containsText" text="Operational">
      <formula>NOT(ISERROR(SEARCH("Operational",G628)))</formula>
    </cfRule>
    <cfRule type="containsText" dxfId="9693" priority="9695" operator="containsText" text="Dn(service)">
      <formula>NOT(ISERROR(SEARCH("Dn(service)",G628)))</formula>
    </cfRule>
    <cfRule type="containsText" dxfId="9692" priority="9696" operator="containsText" text="Dn(waiting)">
      <formula>NOT(ISERROR(SEARCH("Dn(waiting)",G628)))</formula>
    </cfRule>
  </conditionalFormatting>
  <conditionalFormatting sqref="G629">
    <cfRule type="containsBlanks" dxfId="9691" priority="9689">
      <formula>LEN(TRIM(G629))=0</formula>
    </cfRule>
    <cfRule type="containsText" dxfId="9690" priority="9690" operator="containsText" text="Operational">
      <formula>NOT(ISERROR(SEARCH("Operational",G629)))</formula>
    </cfRule>
    <cfRule type="containsText" dxfId="9689" priority="9691" operator="containsText" text="Dn(service)">
      <formula>NOT(ISERROR(SEARCH("Dn(service)",G629)))</formula>
    </cfRule>
    <cfRule type="containsText" dxfId="9688" priority="9692" operator="containsText" text="Dn(waiting)">
      <formula>NOT(ISERROR(SEARCH("Dn(waiting)",G629)))</formula>
    </cfRule>
  </conditionalFormatting>
  <conditionalFormatting sqref="G630">
    <cfRule type="containsBlanks" dxfId="9687" priority="9685">
      <formula>LEN(TRIM(G630))=0</formula>
    </cfRule>
    <cfRule type="containsText" dxfId="9686" priority="9686" operator="containsText" text="Operational">
      <formula>NOT(ISERROR(SEARCH("Operational",G630)))</formula>
    </cfRule>
    <cfRule type="containsText" dxfId="9685" priority="9687" operator="containsText" text="Dn(service)">
      <formula>NOT(ISERROR(SEARCH("Dn(service)",G630)))</formula>
    </cfRule>
    <cfRule type="containsText" dxfId="9684" priority="9688" operator="containsText" text="Dn(waiting)">
      <formula>NOT(ISERROR(SEARCH("Dn(waiting)",G630)))</formula>
    </cfRule>
  </conditionalFormatting>
  <conditionalFormatting sqref="G635">
    <cfRule type="containsBlanks" dxfId="9683" priority="9681">
      <formula>LEN(TRIM(G635))=0</formula>
    </cfRule>
    <cfRule type="containsText" dxfId="9682" priority="9682" operator="containsText" text="Operational">
      <formula>NOT(ISERROR(SEARCH("Operational",G635)))</formula>
    </cfRule>
    <cfRule type="containsText" dxfId="9681" priority="9683" operator="containsText" text="Dn(service)">
      <formula>NOT(ISERROR(SEARCH("Dn(service)",G635)))</formula>
    </cfRule>
    <cfRule type="containsText" dxfId="9680" priority="9684" operator="containsText" text="Dn(waiting)">
      <formula>NOT(ISERROR(SEARCH("Dn(waiting)",G635)))</formula>
    </cfRule>
  </conditionalFormatting>
  <conditionalFormatting sqref="G636">
    <cfRule type="containsBlanks" dxfId="9679" priority="9677">
      <formula>LEN(TRIM(G636))=0</formula>
    </cfRule>
    <cfRule type="containsText" dxfId="9678" priority="9678" operator="containsText" text="Operational">
      <formula>NOT(ISERROR(SEARCH("Operational",G636)))</formula>
    </cfRule>
    <cfRule type="containsText" dxfId="9677" priority="9679" operator="containsText" text="Dn(service)">
      <formula>NOT(ISERROR(SEARCH("Dn(service)",G636)))</formula>
    </cfRule>
    <cfRule type="containsText" dxfId="9676" priority="9680" operator="containsText" text="Dn(waiting)">
      <formula>NOT(ISERROR(SEARCH("Dn(waiting)",G636)))</formula>
    </cfRule>
  </conditionalFormatting>
  <conditionalFormatting sqref="G637">
    <cfRule type="containsBlanks" dxfId="9675" priority="9673">
      <formula>LEN(TRIM(G637))=0</formula>
    </cfRule>
    <cfRule type="containsText" dxfId="9674" priority="9674" operator="containsText" text="Operational">
      <formula>NOT(ISERROR(SEARCH("Operational",G637)))</formula>
    </cfRule>
    <cfRule type="containsText" dxfId="9673" priority="9675" operator="containsText" text="Dn(service)">
      <formula>NOT(ISERROR(SEARCH("Dn(service)",G637)))</formula>
    </cfRule>
    <cfRule type="containsText" dxfId="9672" priority="9676" operator="containsText" text="Dn(waiting)">
      <formula>NOT(ISERROR(SEARCH("Dn(waiting)",G637)))</formula>
    </cfRule>
  </conditionalFormatting>
  <conditionalFormatting sqref="G638">
    <cfRule type="containsBlanks" dxfId="9671" priority="9669">
      <formula>LEN(TRIM(G638))=0</formula>
    </cfRule>
    <cfRule type="containsText" dxfId="9670" priority="9670" operator="containsText" text="Operational">
      <formula>NOT(ISERROR(SEARCH("Operational",G638)))</formula>
    </cfRule>
    <cfRule type="containsText" dxfId="9669" priority="9671" operator="containsText" text="Dn(service)">
      <formula>NOT(ISERROR(SEARCH("Dn(service)",G638)))</formula>
    </cfRule>
    <cfRule type="containsText" dxfId="9668" priority="9672" operator="containsText" text="Dn(waiting)">
      <formula>NOT(ISERROR(SEARCH("Dn(waiting)",G638)))</formula>
    </cfRule>
  </conditionalFormatting>
  <conditionalFormatting sqref="G639">
    <cfRule type="containsBlanks" dxfId="9667" priority="9665">
      <formula>LEN(TRIM(G639))=0</formula>
    </cfRule>
    <cfRule type="containsText" dxfId="9666" priority="9666" operator="containsText" text="Operational">
      <formula>NOT(ISERROR(SEARCH("Operational",G639)))</formula>
    </cfRule>
    <cfRule type="containsText" dxfId="9665" priority="9667" operator="containsText" text="Dn(service)">
      <formula>NOT(ISERROR(SEARCH("Dn(service)",G639)))</formula>
    </cfRule>
    <cfRule type="containsText" dxfId="9664" priority="9668" operator="containsText" text="Dn(waiting)">
      <formula>NOT(ISERROR(SEARCH("Dn(waiting)",G639)))</formula>
    </cfRule>
  </conditionalFormatting>
  <conditionalFormatting sqref="E634">
    <cfRule type="containsBlanks" dxfId="9663" priority="9661">
      <formula>LEN(TRIM(E634))=0</formula>
    </cfRule>
    <cfRule type="containsText" dxfId="9662" priority="9662" operator="containsText" text="Operational">
      <formula>NOT(ISERROR(SEARCH("Operational",E634)))</formula>
    </cfRule>
    <cfRule type="containsText" dxfId="9661" priority="9663" operator="containsText" text="Dn(service)">
      <formula>NOT(ISERROR(SEARCH("Dn(service)",E634)))</formula>
    </cfRule>
    <cfRule type="containsText" dxfId="9660" priority="9664" operator="containsText" text="Dn(waiting)">
      <formula>NOT(ISERROR(SEARCH("Dn(waiting)",E634)))</formula>
    </cfRule>
  </conditionalFormatting>
  <conditionalFormatting sqref="E639">
    <cfRule type="containsBlanks" dxfId="9659" priority="9657">
      <formula>LEN(TRIM(E639))=0</formula>
    </cfRule>
    <cfRule type="containsText" dxfId="9658" priority="9658" operator="containsText" text="Operational">
      <formula>NOT(ISERROR(SEARCH("Operational",E639)))</formula>
    </cfRule>
    <cfRule type="containsText" dxfId="9657" priority="9659" operator="containsText" text="Dn(service)">
      <formula>NOT(ISERROR(SEARCH("Dn(service)",E639)))</formula>
    </cfRule>
    <cfRule type="containsText" dxfId="9656" priority="9660" operator="containsText" text="Dn(waiting)">
      <formula>NOT(ISERROR(SEARCH("Dn(waiting)",E639)))</formula>
    </cfRule>
  </conditionalFormatting>
  <conditionalFormatting sqref="E640">
    <cfRule type="containsBlanks" dxfId="9655" priority="9653">
      <formula>LEN(TRIM(E640))=0</formula>
    </cfRule>
    <cfRule type="containsText" dxfId="9654" priority="9654" operator="containsText" text="Operational">
      <formula>NOT(ISERROR(SEARCH("Operational",E640)))</formula>
    </cfRule>
    <cfRule type="containsText" dxfId="9653" priority="9655" operator="containsText" text="Dn(service)">
      <formula>NOT(ISERROR(SEARCH("Dn(service)",E640)))</formula>
    </cfRule>
    <cfRule type="containsText" dxfId="9652" priority="9656" operator="containsText" text="Dn(waiting)">
      <formula>NOT(ISERROR(SEARCH("Dn(waiting)",E640)))</formula>
    </cfRule>
  </conditionalFormatting>
  <conditionalFormatting sqref="E641">
    <cfRule type="containsBlanks" dxfId="9651" priority="9649">
      <formula>LEN(TRIM(E641))=0</formula>
    </cfRule>
    <cfRule type="containsText" dxfId="9650" priority="9650" operator="containsText" text="Operational">
      <formula>NOT(ISERROR(SEARCH("Operational",E641)))</formula>
    </cfRule>
    <cfRule type="containsText" dxfId="9649" priority="9651" operator="containsText" text="Dn(service)">
      <formula>NOT(ISERROR(SEARCH("Dn(service)",E641)))</formula>
    </cfRule>
    <cfRule type="containsText" dxfId="9648" priority="9652" operator="containsText" text="Dn(waiting)">
      <formula>NOT(ISERROR(SEARCH("Dn(waiting)",E641)))</formula>
    </cfRule>
  </conditionalFormatting>
  <conditionalFormatting sqref="E642">
    <cfRule type="containsBlanks" dxfId="9647" priority="9645">
      <formula>LEN(TRIM(E642))=0</formula>
    </cfRule>
    <cfRule type="containsText" dxfId="9646" priority="9646" operator="containsText" text="Operational">
      <formula>NOT(ISERROR(SEARCH("Operational",E642)))</formula>
    </cfRule>
    <cfRule type="containsText" dxfId="9645" priority="9647" operator="containsText" text="Dn(service)">
      <formula>NOT(ISERROR(SEARCH("Dn(service)",E642)))</formula>
    </cfRule>
    <cfRule type="containsText" dxfId="9644" priority="9648" operator="containsText" text="Dn(waiting)">
      <formula>NOT(ISERROR(SEARCH("Dn(waiting)",E642)))</formula>
    </cfRule>
  </conditionalFormatting>
  <conditionalFormatting sqref="E643">
    <cfRule type="containsBlanks" dxfId="9643" priority="9641">
      <formula>LEN(TRIM(E643))=0</formula>
    </cfRule>
    <cfRule type="containsText" dxfId="9642" priority="9642" operator="containsText" text="Operational">
      <formula>NOT(ISERROR(SEARCH("Operational",E643)))</formula>
    </cfRule>
    <cfRule type="containsText" dxfId="9641" priority="9643" operator="containsText" text="Dn(service)">
      <formula>NOT(ISERROR(SEARCH("Dn(service)",E643)))</formula>
    </cfRule>
    <cfRule type="containsText" dxfId="9640" priority="9644" operator="containsText" text="Dn(waiting)">
      <formula>NOT(ISERROR(SEARCH("Dn(waiting)",E643)))</formula>
    </cfRule>
  </conditionalFormatting>
  <conditionalFormatting sqref="F643">
    <cfRule type="containsBlanks" dxfId="9639" priority="9637">
      <formula>LEN(TRIM(F643))=0</formula>
    </cfRule>
    <cfRule type="containsText" dxfId="9638" priority="9638" operator="containsText" text="Operational">
      <formula>NOT(ISERROR(SEARCH("Operational",F643)))</formula>
    </cfRule>
    <cfRule type="containsText" dxfId="9637" priority="9639" operator="containsText" text="Dn(service)">
      <formula>NOT(ISERROR(SEARCH("Dn(service)",F643)))</formula>
    </cfRule>
    <cfRule type="containsText" dxfId="9636" priority="9640" operator="containsText" text="Dn(waiting)">
      <formula>NOT(ISERROR(SEARCH("Dn(waiting)",F643)))</formula>
    </cfRule>
  </conditionalFormatting>
  <conditionalFormatting sqref="F644">
    <cfRule type="containsBlanks" dxfId="9635" priority="9633">
      <formula>LEN(TRIM(F644))=0</formula>
    </cfRule>
    <cfRule type="containsText" dxfId="9634" priority="9634" operator="containsText" text="Operational">
      <formula>NOT(ISERROR(SEARCH("Operational",F644)))</formula>
    </cfRule>
    <cfRule type="containsText" dxfId="9633" priority="9635" operator="containsText" text="Dn(service)">
      <formula>NOT(ISERROR(SEARCH("Dn(service)",F644)))</formula>
    </cfRule>
    <cfRule type="containsText" dxfId="9632" priority="9636" operator="containsText" text="Dn(waiting)">
      <formula>NOT(ISERROR(SEARCH("Dn(waiting)",F644)))</formula>
    </cfRule>
  </conditionalFormatting>
  <conditionalFormatting sqref="F645">
    <cfRule type="containsBlanks" dxfId="9631" priority="9629">
      <formula>LEN(TRIM(F645))=0</formula>
    </cfRule>
    <cfRule type="containsText" dxfId="9630" priority="9630" operator="containsText" text="Operational">
      <formula>NOT(ISERROR(SEARCH("Operational",F645)))</formula>
    </cfRule>
    <cfRule type="containsText" dxfId="9629" priority="9631" operator="containsText" text="Dn(service)">
      <formula>NOT(ISERROR(SEARCH("Dn(service)",F645)))</formula>
    </cfRule>
    <cfRule type="containsText" dxfId="9628" priority="9632" operator="containsText" text="Dn(waiting)">
      <formula>NOT(ISERROR(SEARCH("Dn(waiting)",F645)))</formula>
    </cfRule>
  </conditionalFormatting>
  <conditionalFormatting sqref="F646">
    <cfRule type="containsBlanks" dxfId="9627" priority="9625">
      <formula>LEN(TRIM(F646))=0</formula>
    </cfRule>
    <cfRule type="containsText" dxfId="9626" priority="9626" operator="containsText" text="Operational">
      <formula>NOT(ISERROR(SEARCH("Operational",F646)))</formula>
    </cfRule>
    <cfRule type="containsText" dxfId="9625" priority="9627" operator="containsText" text="Dn(service)">
      <formula>NOT(ISERROR(SEARCH("Dn(service)",F646)))</formula>
    </cfRule>
    <cfRule type="containsText" dxfId="9624" priority="9628" operator="containsText" text="Dn(waiting)">
      <formula>NOT(ISERROR(SEARCH("Dn(waiting)",F646)))</formula>
    </cfRule>
  </conditionalFormatting>
  <conditionalFormatting sqref="F647">
    <cfRule type="containsBlanks" dxfId="9623" priority="9621">
      <formula>LEN(TRIM(F647))=0</formula>
    </cfRule>
    <cfRule type="containsText" dxfId="9622" priority="9622" operator="containsText" text="Operational">
      <formula>NOT(ISERROR(SEARCH("Operational",F647)))</formula>
    </cfRule>
    <cfRule type="containsText" dxfId="9621" priority="9623" operator="containsText" text="Dn(service)">
      <formula>NOT(ISERROR(SEARCH("Dn(service)",F647)))</formula>
    </cfRule>
    <cfRule type="containsText" dxfId="9620" priority="9624" operator="containsText" text="Dn(waiting)">
      <formula>NOT(ISERROR(SEARCH("Dn(waiting)",F647)))</formula>
    </cfRule>
  </conditionalFormatting>
  <conditionalFormatting sqref="D640">
    <cfRule type="containsBlanks" dxfId="9619" priority="9617">
      <formula>LEN(TRIM(D640))=0</formula>
    </cfRule>
    <cfRule type="containsText" dxfId="9618" priority="9618" operator="containsText" text="Operational">
      <formula>NOT(ISERROR(SEARCH("Operational",D640)))</formula>
    </cfRule>
    <cfRule type="containsText" dxfId="9617" priority="9619" operator="containsText" text="Dn(service)">
      <formula>NOT(ISERROR(SEARCH("Dn(service)",D640)))</formula>
    </cfRule>
    <cfRule type="containsText" dxfId="9616" priority="9620" operator="containsText" text="Dn(waiting)">
      <formula>NOT(ISERROR(SEARCH("Dn(waiting)",D640)))</formula>
    </cfRule>
  </conditionalFormatting>
  <conditionalFormatting sqref="D641">
    <cfRule type="containsBlanks" dxfId="9615" priority="9613">
      <formula>LEN(TRIM(D641))=0</formula>
    </cfRule>
    <cfRule type="containsText" dxfId="9614" priority="9614" operator="containsText" text="Operational">
      <formula>NOT(ISERROR(SEARCH("Operational",D641)))</formula>
    </cfRule>
    <cfRule type="containsText" dxfId="9613" priority="9615" operator="containsText" text="Dn(service)">
      <formula>NOT(ISERROR(SEARCH("Dn(service)",D641)))</formula>
    </cfRule>
    <cfRule type="containsText" dxfId="9612" priority="9616" operator="containsText" text="Dn(waiting)">
      <formula>NOT(ISERROR(SEARCH("Dn(waiting)",D641)))</formula>
    </cfRule>
  </conditionalFormatting>
  <conditionalFormatting sqref="D642">
    <cfRule type="containsBlanks" dxfId="9611" priority="9609">
      <formula>LEN(TRIM(D642))=0</formula>
    </cfRule>
    <cfRule type="containsText" dxfId="9610" priority="9610" operator="containsText" text="Operational">
      <formula>NOT(ISERROR(SEARCH("Operational",D642)))</formula>
    </cfRule>
    <cfRule type="containsText" dxfId="9609" priority="9611" operator="containsText" text="Dn(service)">
      <formula>NOT(ISERROR(SEARCH("Dn(service)",D642)))</formula>
    </cfRule>
    <cfRule type="containsText" dxfId="9608" priority="9612" operator="containsText" text="Dn(waiting)">
      <formula>NOT(ISERROR(SEARCH("Dn(waiting)",D642)))</formula>
    </cfRule>
  </conditionalFormatting>
  <conditionalFormatting sqref="D648">
    <cfRule type="containsBlanks" dxfId="9607" priority="9605">
      <formula>LEN(TRIM(D648))=0</formula>
    </cfRule>
    <cfRule type="containsText" dxfId="9606" priority="9606" operator="containsText" text="Operational">
      <formula>NOT(ISERROR(SEARCH("Operational",D648)))</formula>
    </cfRule>
    <cfRule type="containsText" dxfId="9605" priority="9607" operator="containsText" text="Dn(service)">
      <formula>NOT(ISERROR(SEARCH("Dn(service)",D648)))</formula>
    </cfRule>
    <cfRule type="containsText" dxfId="9604" priority="9608" operator="containsText" text="Dn(waiting)">
      <formula>NOT(ISERROR(SEARCH("Dn(waiting)",D648)))</formula>
    </cfRule>
  </conditionalFormatting>
  <conditionalFormatting sqref="D649">
    <cfRule type="containsBlanks" dxfId="9603" priority="9601">
      <formula>LEN(TRIM(D649))=0</formula>
    </cfRule>
    <cfRule type="containsText" dxfId="9602" priority="9602" operator="containsText" text="Operational">
      <formula>NOT(ISERROR(SEARCH("Operational",D649)))</formula>
    </cfRule>
    <cfRule type="containsText" dxfId="9601" priority="9603" operator="containsText" text="Dn(service)">
      <formula>NOT(ISERROR(SEARCH("Dn(service)",D649)))</formula>
    </cfRule>
    <cfRule type="containsText" dxfId="9600" priority="9604" operator="containsText" text="Dn(waiting)">
      <formula>NOT(ISERROR(SEARCH("Dn(waiting)",D649)))</formula>
    </cfRule>
  </conditionalFormatting>
  <conditionalFormatting sqref="D650">
    <cfRule type="containsBlanks" dxfId="9599" priority="9597">
      <formula>LEN(TRIM(D650))=0</formula>
    </cfRule>
    <cfRule type="containsText" dxfId="9598" priority="9598" operator="containsText" text="Operational">
      <formula>NOT(ISERROR(SEARCH("Operational",D650)))</formula>
    </cfRule>
    <cfRule type="containsText" dxfId="9597" priority="9599" operator="containsText" text="Dn(service)">
      <formula>NOT(ISERROR(SEARCH("Dn(service)",D650)))</formula>
    </cfRule>
    <cfRule type="containsText" dxfId="9596" priority="9600" operator="containsText" text="Dn(waiting)">
      <formula>NOT(ISERROR(SEARCH("Dn(waiting)",D650)))</formula>
    </cfRule>
  </conditionalFormatting>
  <conditionalFormatting sqref="D651">
    <cfRule type="containsBlanks" dxfId="9595" priority="9593">
      <formula>LEN(TRIM(D651))=0</formula>
    </cfRule>
    <cfRule type="containsText" dxfId="9594" priority="9594" operator="containsText" text="Operational">
      <formula>NOT(ISERROR(SEARCH("Operational",D651)))</formula>
    </cfRule>
    <cfRule type="containsText" dxfId="9593" priority="9595" operator="containsText" text="Dn(service)">
      <formula>NOT(ISERROR(SEARCH("Dn(service)",D651)))</formula>
    </cfRule>
    <cfRule type="containsText" dxfId="9592" priority="9596" operator="containsText" text="Dn(waiting)">
      <formula>NOT(ISERROR(SEARCH("Dn(waiting)",D651)))</formula>
    </cfRule>
  </conditionalFormatting>
  <conditionalFormatting sqref="D652">
    <cfRule type="containsBlanks" dxfId="9591" priority="9589">
      <formula>LEN(TRIM(D652))=0</formula>
    </cfRule>
    <cfRule type="containsText" dxfId="9590" priority="9590" operator="containsText" text="Operational">
      <formula>NOT(ISERROR(SEARCH("Operational",D652)))</formula>
    </cfRule>
    <cfRule type="containsText" dxfId="9589" priority="9591" operator="containsText" text="Dn(service)">
      <formula>NOT(ISERROR(SEARCH("Dn(service)",D652)))</formula>
    </cfRule>
    <cfRule type="containsText" dxfId="9588" priority="9592" operator="containsText" text="Dn(waiting)">
      <formula>NOT(ISERROR(SEARCH("Dn(waiting)",D652)))</formula>
    </cfRule>
  </conditionalFormatting>
  <conditionalFormatting sqref="C646">
    <cfRule type="containsBlanks" dxfId="9587" priority="9585">
      <formula>LEN(TRIM(C646))=0</formula>
    </cfRule>
    <cfRule type="containsText" dxfId="9586" priority="9586" operator="containsText" text="Operational">
      <formula>NOT(ISERROR(SEARCH("Operational",C646)))</formula>
    </cfRule>
    <cfRule type="containsText" dxfId="9585" priority="9587" operator="containsText" text="Dn(service)">
      <formula>NOT(ISERROR(SEARCH("Dn(service)",C646)))</formula>
    </cfRule>
    <cfRule type="containsText" dxfId="9584" priority="9588" operator="containsText" text="Dn(waiting)">
      <formula>NOT(ISERROR(SEARCH("Dn(waiting)",C646)))</formula>
    </cfRule>
  </conditionalFormatting>
  <conditionalFormatting sqref="C652">
    <cfRule type="containsBlanks" dxfId="9583" priority="9581">
      <formula>LEN(TRIM(C652))=0</formula>
    </cfRule>
    <cfRule type="containsText" dxfId="9582" priority="9582" operator="containsText" text="Operational">
      <formula>NOT(ISERROR(SEARCH("Operational",C652)))</formula>
    </cfRule>
    <cfRule type="containsText" dxfId="9581" priority="9583" operator="containsText" text="Dn(service)">
      <formula>NOT(ISERROR(SEARCH("Dn(service)",C652)))</formula>
    </cfRule>
    <cfRule type="containsText" dxfId="9580" priority="9584" operator="containsText" text="Dn(waiting)">
      <formula>NOT(ISERROR(SEARCH("Dn(waiting)",C652)))</formula>
    </cfRule>
  </conditionalFormatting>
  <conditionalFormatting sqref="C653">
    <cfRule type="containsBlanks" dxfId="9579" priority="9577">
      <formula>LEN(TRIM(C653))=0</formula>
    </cfRule>
    <cfRule type="containsText" dxfId="9578" priority="9578" operator="containsText" text="Operational">
      <formula>NOT(ISERROR(SEARCH("Operational",C653)))</formula>
    </cfRule>
    <cfRule type="containsText" dxfId="9577" priority="9579" operator="containsText" text="Dn(service)">
      <formula>NOT(ISERROR(SEARCH("Dn(service)",C653)))</formula>
    </cfRule>
    <cfRule type="containsText" dxfId="9576" priority="9580" operator="containsText" text="Dn(waiting)">
      <formula>NOT(ISERROR(SEARCH("Dn(waiting)",C653)))</formula>
    </cfRule>
  </conditionalFormatting>
  <conditionalFormatting sqref="C654">
    <cfRule type="containsBlanks" dxfId="9575" priority="9573">
      <formula>LEN(TRIM(C654))=0</formula>
    </cfRule>
    <cfRule type="containsText" dxfId="9574" priority="9574" operator="containsText" text="Operational">
      <formula>NOT(ISERROR(SEARCH("Operational",C654)))</formula>
    </cfRule>
    <cfRule type="containsText" dxfId="9573" priority="9575" operator="containsText" text="Dn(service)">
      <formula>NOT(ISERROR(SEARCH("Dn(service)",C654)))</formula>
    </cfRule>
    <cfRule type="containsText" dxfId="9572" priority="9576" operator="containsText" text="Dn(waiting)">
      <formula>NOT(ISERROR(SEARCH("Dn(waiting)",C654)))</formula>
    </cfRule>
  </conditionalFormatting>
  <conditionalFormatting sqref="C655">
    <cfRule type="containsBlanks" dxfId="9571" priority="9569">
      <formula>LEN(TRIM(C655))=0</formula>
    </cfRule>
    <cfRule type="containsText" dxfId="9570" priority="9570" operator="containsText" text="Operational">
      <formula>NOT(ISERROR(SEARCH("Operational",C655)))</formula>
    </cfRule>
    <cfRule type="containsText" dxfId="9569" priority="9571" operator="containsText" text="Dn(service)">
      <formula>NOT(ISERROR(SEARCH("Dn(service)",C655)))</formula>
    </cfRule>
    <cfRule type="containsText" dxfId="9568" priority="9572" operator="containsText" text="Dn(waiting)">
      <formula>NOT(ISERROR(SEARCH("Dn(waiting)",C655)))</formula>
    </cfRule>
  </conditionalFormatting>
  <conditionalFormatting sqref="C656">
    <cfRule type="containsBlanks" dxfId="9567" priority="9565">
      <formula>LEN(TRIM(C656))=0</formula>
    </cfRule>
    <cfRule type="containsText" dxfId="9566" priority="9566" operator="containsText" text="Operational">
      <formula>NOT(ISERROR(SEARCH("Operational",C656)))</formula>
    </cfRule>
    <cfRule type="containsText" dxfId="9565" priority="9567" operator="containsText" text="Dn(service)">
      <formula>NOT(ISERROR(SEARCH("Dn(service)",C656)))</formula>
    </cfRule>
    <cfRule type="containsText" dxfId="9564" priority="9568" operator="containsText" text="Dn(waiting)">
      <formula>NOT(ISERROR(SEARCH("Dn(waiting)",C656)))</formula>
    </cfRule>
  </conditionalFormatting>
  <conditionalFormatting sqref="C657">
    <cfRule type="containsBlanks" dxfId="9563" priority="9561">
      <formula>LEN(TRIM(C657))=0</formula>
    </cfRule>
    <cfRule type="containsText" dxfId="9562" priority="9562" operator="containsText" text="Operational">
      <formula>NOT(ISERROR(SEARCH("Operational",C657)))</formula>
    </cfRule>
    <cfRule type="containsText" dxfId="9561" priority="9563" operator="containsText" text="Dn(service)">
      <formula>NOT(ISERROR(SEARCH("Dn(service)",C657)))</formula>
    </cfRule>
    <cfRule type="containsText" dxfId="9560" priority="9564" operator="containsText" text="Dn(waiting)">
      <formula>NOT(ISERROR(SEARCH("Dn(waiting)",C657)))</formula>
    </cfRule>
  </conditionalFormatting>
  <conditionalFormatting sqref="G648">
    <cfRule type="containsBlanks" dxfId="9559" priority="9557">
      <formula>LEN(TRIM(G648))=0</formula>
    </cfRule>
    <cfRule type="containsText" dxfId="9558" priority="9558" operator="containsText" text="Operational">
      <formula>NOT(ISERROR(SEARCH("Operational",G648)))</formula>
    </cfRule>
    <cfRule type="containsText" dxfId="9557" priority="9559" operator="containsText" text="Dn(service)">
      <formula>NOT(ISERROR(SEARCH("Dn(service)",G648)))</formula>
    </cfRule>
    <cfRule type="containsText" dxfId="9556" priority="9560" operator="containsText" text="Dn(waiting)">
      <formula>NOT(ISERROR(SEARCH("Dn(waiting)",G648)))</formula>
    </cfRule>
  </conditionalFormatting>
  <conditionalFormatting sqref="G649">
    <cfRule type="containsBlanks" dxfId="9555" priority="9553">
      <formula>LEN(TRIM(G649))=0</formula>
    </cfRule>
    <cfRule type="containsText" dxfId="9554" priority="9554" operator="containsText" text="Operational">
      <formula>NOT(ISERROR(SEARCH("Operational",G649)))</formula>
    </cfRule>
    <cfRule type="containsText" dxfId="9553" priority="9555" operator="containsText" text="Dn(service)">
      <formula>NOT(ISERROR(SEARCH("Dn(service)",G649)))</formula>
    </cfRule>
    <cfRule type="containsText" dxfId="9552" priority="9556" operator="containsText" text="Dn(waiting)">
      <formula>NOT(ISERROR(SEARCH("Dn(waiting)",G649)))</formula>
    </cfRule>
  </conditionalFormatting>
  <conditionalFormatting sqref="G650">
    <cfRule type="containsBlanks" dxfId="9551" priority="9549">
      <formula>LEN(TRIM(G650))=0</formula>
    </cfRule>
    <cfRule type="containsText" dxfId="9550" priority="9550" operator="containsText" text="Operational">
      <formula>NOT(ISERROR(SEARCH("Operational",G650)))</formula>
    </cfRule>
    <cfRule type="containsText" dxfId="9549" priority="9551" operator="containsText" text="Dn(service)">
      <formula>NOT(ISERROR(SEARCH("Dn(service)",G650)))</formula>
    </cfRule>
    <cfRule type="containsText" dxfId="9548" priority="9552" operator="containsText" text="Dn(waiting)">
      <formula>NOT(ISERROR(SEARCH("Dn(waiting)",G650)))</formula>
    </cfRule>
  </conditionalFormatting>
  <conditionalFormatting sqref="G651">
    <cfRule type="containsBlanks" dxfId="9547" priority="9545">
      <formula>LEN(TRIM(G651))=0</formula>
    </cfRule>
    <cfRule type="containsText" dxfId="9546" priority="9546" operator="containsText" text="Operational">
      <formula>NOT(ISERROR(SEARCH("Operational",G651)))</formula>
    </cfRule>
    <cfRule type="containsText" dxfId="9545" priority="9547" operator="containsText" text="Dn(service)">
      <formula>NOT(ISERROR(SEARCH("Dn(service)",G651)))</formula>
    </cfRule>
    <cfRule type="containsText" dxfId="9544" priority="9548" operator="containsText" text="Dn(waiting)">
      <formula>NOT(ISERROR(SEARCH("Dn(waiting)",G651)))</formula>
    </cfRule>
  </conditionalFormatting>
  <conditionalFormatting sqref="G656">
    <cfRule type="containsBlanks" dxfId="9543" priority="9541">
      <formula>LEN(TRIM(G656))=0</formula>
    </cfRule>
    <cfRule type="containsText" dxfId="9542" priority="9542" operator="containsText" text="Operational">
      <formula>NOT(ISERROR(SEARCH("Operational",G656)))</formula>
    </cfRule>
    <cfRule type="containsText" dxfId="9541" priority="9543" operator="containsText" text="Dn(service)">
      <formula>NOT(ISERROR(SEARCH("Dn(service)",G656)))</formula>
    </cfRule>
    <cfRule type="containsText" dxfId="9540" priority="9544" operator="containsText" text="Dn(waiting)">
      <formula>NOT(ISERROR(SEARCH("Dn(waiting)",G656)))</formula>
    </cfRule>
  </conditionalFormatting>
  <conditionalFormatting sqref="G657">
    <cfRule type="containsBlanks" dxfId="9539" priority="9537">
      <formula>LEN(TRIM(G657))=0</formula>
    </cfRule>
    <cfRule type="containsText" dxfId="9538" priority="9538" operator="containsText" text="Operational">
      <formula>NOT(ISERROR(SEARCH("Operational",G657)))</formula>
    </cfRule>
    <cfRule type="containsText" dxfId="9537" priority="9539" operator="containsText" text="Dn(service)">
      <formula>NOT(ISERROR(SEARCH("Dn(service)",G657)))</formula>
    </cfRule>
    <cfRule type="containsText" dxfId="9536" priority="9540" operator="containsText" text="Dn(waiting)">
      <formula>NOT(ISERROR(SEARCH("Dn(waiting)",G657)))</formula>
    </cfRule>
  </conditionalFormatting>
  <conditionalFormatting sqref="G658">
    <cfRule type="containsBlanks" dxfId="9535" priority="9533">
      <formula>LEN(TRIM(G658))=0</formula>
    </cfRule>
    <cfRule type="containsText" dxfId="9534" priority="9534" operator="containsText" text="Operational">
      <formula>NOT(ISERROR(SEARCH("Operational",G658)))</formula>
    </cfRule>
    <cfRule type="containsText" dxfId="9533" priority="9535" operator="containsText" text="Dn(service)">
      <formula>NOT(ISERROR(SEARCH("Dn(service)",G658)))</formula>
    </cfRule>
    <cfRule type="containsText" dxfId="9532" priority="9536" operator="containsText" text="Dn(waiting)">
      <formula>NOT(ISERROR(SEARCH("Dn(waiting)",G658)))</formula>
    </cfRule>
  </conditionalFormatting>
  <conditionalFormatting sqref="G659">
    <cfRule type="containsBlanks" dxfId="9531" priority="9529">
      <formula>LEN(TRIM(G659))=0</formula>
    </cfRule>
    <cfRule type="containsText" dxfId="9530" priority="9530" operator="containsText" text="Operational">
      <formula>NOT(ISERROR(SEARCH("Operational",G659)))</formula>
    </cfRule>
    <cfRule type="containsText" dxfId="9529" priority="9531" operator="containsText" text="Dn(service)">
      <formula>NOT(ISERROR(SEARCH("Dn(service)",G659)))</formula>
    </cfRule>
    <cfRule type="containsText" dxfId="9528" priority="9532" operator="containsText" text="Dn(waiting)">
      <formula>NOT(ISERROR(SEARCH("Dn(waiting)",G659)))</formula>
    </cfRule>
  </conditionalFormatting>
  <conditionalFormatting sqref="G660">
    <cfRule type="containsBlanks" dxfId="9527" priority="9525">
      <formula>LEN(TRIM(G660))=0</formula>
    </cfRule>
    <cfRule type="containsText" dxfId="9526" priority="9526" operator="containsText" text="Operational">
      <formula>NOT(ISERROR(SEARCH("Operational",G660)))</formula>
    </cfRule>
    <cfRule type="containsText" dxfId="9525" priority="9527" operator="containsText" text="Dn(service)">
      <formula>NOT(ISERROR(SEARCH("Dn(service)",G660)))</formula>
    </cfRule>
    <cfRule type="containsText" dxfId="9524" priority="9528" operator="containsText" text="Dn(waiting)">
      <formula>NOT(ISERROR(SEARCH("Dn(waiting)",G660)))</formula>
    </cfRule>
  </conditionalFormatting>
  <conditionalFormatting sqref="G661">
    <cfRule type="containsBlanks" dxfId="9523" priority="9521">
      <formula>LEN(TRIM(G661))=0</formula>
    </cfRule>
    <cfRule type="containsText" dxfId="9522" priority="9522" operator="containsText" text="Operational">
      <formula>NOT(ISERROR(SEARCH("Operational",G661)))</formula>
    </cfRule>
    <cfRule type="containsText" dxfId="9521" priority="9523" operator="containsText" text="Dn(service)">
      <formula>NOT(ISERROR(SEARCH("Dn(service)",G661)))</formula>
    </cfRule>
    <cfRule type="containsText" dxfId="9520" priority="9524" operator="containsText" text="Dn(waiting)">
      <formula>NOT(ISERROR(SEARCH("Dn(waiting)",G661)))</formula>
    </cfRule>
  </conditionalFormatting>
  <conditionalFormatting sqref="E661">
    <cfRule type="containsBlanks" dxfId="9519" priority="9517">
      <formula>LEN(TRIM(E661))=0</formula>
    </cfRule>
    <cfRule type="containsText" dxfId="9518" priority="9518" operator="containsText" text="Operational">
      <formula>NOT(ISERROR(SEARCH("Operational",E661)))</formula>
    </cfRule>
    <cfRule type="containsText" dxfId="9517" priority="9519" operator="containsText" text="Dn(service)">
      <formula>NOT(ISERROR(SEARCH("Dn(service)",E661)))</formula>
    </cfRule>
    <cfRule type="containsText" dxfId="9516" priority="9520" operator="containsText" text="Dn(waiting)">
      <formula>NOT(ISERROR(SEARCH("Dn(waiting)",E661)))</formula>
    </cfRule>
  </conditionalFormatting>
  <conditionalFormatting sqref="E662">
    <cfRule type="containsBlanks" dxfId="9515" priority="9513">
      <formula>LEN(TRIM(E662))=0</formula>
    </cfRule>
    <cfRule type="containsText" dxfId="9514" priority="9514" operator="containsText" text="Operational">
      <formula>NOT(ISERROR(SEARCH("Operational",E662)))</formula>
    </cfRule>
    <cfRule type="containsText" dxfId="9513" priority="9515" operator="containsText" text="Dn(service)">
      <formula>NOT(ISERROR(SEARCH("Dn(service)",E662)))</formula>
    </cfRule>
    <cfRule type="containsText" dxfId="9512" priority="9516" operator="containsText" text="Dn(waiting)">
      <formula>NOT(ISERROR(SEARCH("Dn(waiting)",E662)))</formula>
    </cfRule>
  </conditionalFormatting>
  <conditionalFormatting sqref="E663">
    <cfRule type="containsBlanks" dxfId="9511" priority="9509">
      <formula>LEN(TRIM(E663))=0</formula>
    </cfRule>
    <cfRule type="containsText" dxfId="9510" priority="9510" operator="containsText" text="Operational">
      <formula>NOT(ISERROR(SEARCH("Operational",E663)))</formula>
    </cfRule>
    <cfRule type="containsText" dxfId="9509" priority="9511" operator="containsText" text="Dn(service)">
      <formula>NOT(ISERROR(SEARCH("Dn(service)",E663)))</formula>
    </cfRule>
    <cfRule type="containsText" dxfId="9508" priority="9512" operator="containsText" text="Dn(waiting)">
      <formula>NOT(ISERROR(SEARCH("Dn(waiting)",E663)))</formula>
    </cfRule>
  </conditionalFormatting>
  <conditionalFormatting sqref="E664">
    <cfRule type="containsBlanks" dxfId="9507" priority="9505">
      <formula>LEN(TRIM(E664))=0</formula>
    </cfRule>
    <cfRule type="containsText" dxfId="9506" priority="9506" operator="containsText" text="Operational">
      <formula>NOT(ISERROR(SEARCH("Operational",E664)))</formula>
    </cfRule>
    <cfRule type="containsText" dxfId="9505" priority="9507" operator="containsText" text="Dn(service)">
      <formula>NOT(ISERROR(SEARCH("Dn(service)",E664)))</formula>
    </cfRule>
    <cfRule type="containsText" dxfId="9504" priority="9508" operator="containsText" text="Dn(waiting)">
      <formula>NOT(ISERROR(SEARCH("Dn(waiting)",E664)))</formula>
    </cfRule>
  </conditionalFormatting>
  <conditionalFormatting sqref="E665">
    <cfRule type="containsBlanks" dxfId="9503" priority="9501">
      <formula>LEN(TRIM(E665))=0</formula>
    </cfRule>
    <cfRule type="containsText" dxfId="9502" priority="9502" operator="containsText" text="Operational">
      <formula>NOT(ISERROR(SEARCH("Operational",E665)))</formula>
    </cfRule>
    <cfRule type="containsText" dxfId="9501" priority="9503" operator="containsText" text="Dn(service)">
      <formula>NOT(ISERROR(SEARCH("Dn(service)",E665)))</formula>
    </cfRule>
    <cfRule type="containsText" dxfId="9500" priority="9504" operator="containsText" text="Dn(waiting)">
      <formula>NOT(ISERROR(SEARCH("Dn(waiting)",E665)))</formula>
    </cfRule>
  </conditionalFormatting>
  <conditionalFormatting sqref="C665">
    <cfRule type="containsBlanks" dxfId="9499" priority="9497">
      <formula>LEN(TRIM(C665))=0</formula>
    </cfRule>
    <cfRule type="containsText" dxfId="9498" priority="9498" operator="containsText" text="Operational">
      <formula>NOT(ISERROR(SEARCH("Operational",C665)))</formula>
    </cfRule>
    <cfRule type="containsText" dxfId="9497" priority="9499" operator="containsText" text="Dn(service)">
      <formula>NOT(ISERROR(SEARCH("Dn(service)",C665)))</formula>
    </cfRule>
    <cfRule type="containsText" dxfId="9496" priority="9500" operator="containsText" text="Dn(waiting)">
      <formula>NOT(ISERROR(SEARCH("Dn(waiting)",C665)))</formula>
    </cfRule>
  </conditionalFormatting>
  <conditionalFormatting sqref="C666">
    <cfRule type="containsBlanks" dxfId="9495" priority="9493">
      <formula>LEN(TRIM(C666))=0</formula>
    </cfRule>
    <cfRule type="containsText" dxfId="9494" priority="9494" operator="containsText" text="Operational">
      <formula>NOT(ISERROR(SEARCH("Operational",C666)))</formula>
    </cfRule>
    <cfRule type="containsText" dxfId="9493" priority="9495" operator="containsText" text="Dn(service)">
      <formula>NOT(ISERROR(SEARCH("Dn(service)",C666)))</formula>
    </cfRule>
    <cfRule type="containsText" dxfId="9492" priority="9496" operator="containsText" text="Dn(waiting)">
      <formula>NOT(ISERROR(SEARCH("Dn(waiting)",C666)))</formula>
    </cfRule>
  </conditionalFormatting>
  <conditionalFormatting sqref="C667">
    <cfRule type="containsBlanks" dxfId="9491" priority="9489">
      <formula>LEN(TRIM(C667))=0</formula>
    </cfRule>
    <cfRule type="containsText" dxfId="9490" priority="9490" operator="containsText" text="Operational">
      <formula>NOT(ISERROR(SEARCH("Operational",C667)))</formula>
    </cfRule>
    <cfRule type="containsText" dxfId="9489" priority="9491" operator="containsText" text="Dn(service)">
      <formula>NOT(ISERROR(SEARCH("Dn(service)",C667)))</formula>
    </cfRule>
    <cfRule type="containsText" dxfId="9488" priority="9492" operator="containsText" text="Dn(waiting)">
      <formula>NOT(ISERROR(SEARCH("Dn(waiting)",C667)))</formula>
    </cfRule>
  </conditionalFormatting>
  <conditionalFormatting sqref="C668">
    <cfRule type="containsBlanks" dxfId="9487" priority="9485">
      <formula>LEN(TRIM(C668))=0</formula>
    </cfRule>
    <cfRule type="containsText" dxfId="9486" priority="9486" operator="containsText" text="Operational">
      <formula>NOT(ISERROR(SEARCH("Operational",C668)))</formula>
    </cfRule>
    <cfRule type="containsText" dxfId="9485" priority="9487" operator="containsText" text="Dn(service)">
      <formula>NOT(ISERROR(SEARCH("Dn(service)",C668)))</formula>
    </cfRule>
    <cfRule type="containsText" dxfId="9484" priority="9488" operator="containsText" text="Dn(waiting)">
      <formula>NOT(ISERROR(SEARCH("Dn(waiting)",C668)))</formula>
    </cfRule>
  </conditionalFormatting>
  <conditionalFormatting sqref="C669">
    <cfRule type="containsBlanks" dxfId="9483" priority="9481">
      <formula>LEN(TRIM(C669))=0</formula>
    </cfRule>
    <cfRule type="containsText" dxfId="9482" priority="9482" operator="containsText" text="Operational">
      <formula>NOT(ISERROR(SEARCH("Operational",C669)))</formula>
    </cfRule>
    <cfRule type="containsText" dxfId="9481" priority="9483" operator="containsText" text="Dn(service)">
      <formula>NOT(ISERROR(SEARCH("Dn(service)",C669)))</formula>
    </cfRule>
    <cfRule type="containsText" dxfId="9480" priority="9484" operator="containsText" text="Dn(waiting)">
      <formula>NOT(ISERROR(SEARCH("Dn(waiting)",C669)))</formula>
    </cfRule>
  </conditionalFormatting>
  <conditionalFormatting sqref="F663">
    <cfRule type="containsBlanks" dxfId="9479" priority="9477">
      <formula>LEN(TRIM(F663))=0</formula>
    </cfRule>
    <cfRule type="containsText" dxfId="9478" priority="9478" operator="containsText" text="Operational">
      <formula>NOT(ISERROR(SEARCH("Operational",F663)))</formula>
    </cfRule>
    <cfRule type="containsText" dxfId="9477" priority="9479" operator="containsText" text="Dn(service)">
      <formula>NOT(ISERROR(SEARCH("Dn(service)",F663)))</formula>
    </cfRule>
    <cfRule type="containsText" dxfId="9476" priority="9480" operator="containsText" text="Dn(waiting)">
      <formula>NOT(ISERROR(SEARCH("Dn(waiting)",F663)))</formula>
    </cfRule>
  </conditionalFormatting>
  <conditionalFormatting sqref="F664">
    <cfRule type="containsBlanks" dxfId="9475" priority="9473">
      <formula>LEN(TRIM(F664))=0</formula>
    </cfRule>
    <cfRule type="containsText" dxfId="9474" priority="9474" operator="containsText" text="Operational">
      <formula>NOT(ISERROR(SEARCH("Operational",F664)))</formula>
    </cfRule>
    <cfRule type="containsText" dxfId="9473" priority="9475" operator="containsText" text="Dn(service)">
      <formula>NOT(ISERROR(SEARCH("Dn(service)",F664)))</formula>
    </cfRule>
    <cfRule type="containsText" dxfId="9472" priority="9476" operator="containsText" text="Dn(waiting)">
      <formula>NOT(ISERROR(SEARCH("Dn(waiting)",F664)))</formula>
    </cfRule>
  </conditionalFormatting>
  <conditionalFormatting sqref="F669">
    <cfRule type="containsBlanks" dxfId="9471" priority="9469">
      <formula>LEN(TRIM(F669))=0</formula>
    </cfRule>
    <cfRule type="containsText" dxfId="9470" priority="9470" operator="containsText" text="Operational">
      <formula>NOT(ISERROR(SEARCH("Operational",F669)))</formula>
    </cfRule>
    <cfRule type="containsText" dxfId="9469" priority="9471" operator="containsText" text="Dn(service)">
      <formula>NOT(ISERROR(SEARCH("Dn(service)",F669)))</formula>
    </cfRule>
    <cfRule type="containsText" dxfId="9468" priority="9472" operator="containsText" text="Dn(waiting)">
      <formula>NOT(ISERROR(SEARCH("Dn(waiting)",F669)))</formula>
    </cfRule>
  </conditionalFormatting>
  <conditionalFormatting sqref="F670">
    <cfRule type="containsBlanks" dxfId="9467" priority="9465">
      <formula>LEN(TRIM(F670))=0</formula>
    </cfRule>
    <cfRule type="containsText" dxfId="9466" priority="9466" operator="containsText" text="Operational">
      <formula>NOT(ISERROR(SEARCH("Operational",F670)))</formula>
    </cfRule>
    <cfRule type="containsText" dxfId="9465" priority="9467" operator="containsText" text="Dn(service)">
      <formula>NOT(ISERROR(SEARCH("Dn(service)",F670)))</formula>
    </cfRule>
    <cfRule type="containsText" dxfId="9464" priority="9468" operator="containsText" text="Dn(waiting)">
      <formula>NOT(ISERROR(SEARCH("Dn(waiting)",F670)))</formula>
    </cfRule>
  </conditionalFormatting>
  <conditionalFormatting sqref="F671">
    <cfRule type="containsBlanks" dxfId="9463" priority="9461">
      <formula>LEN(TRIM(F671))=0</formula>
    </cfRule>
    <cfRule type="containsText" dxfId="9462" priority="9462" operator="containsText" text="Operational">
      <formula>NOT(ISERROR(SEARCH("Operational",F671)))</formula>
    </cfRule>
    <cfRule type="containsText" dxfId="9461" priority="9463" operator="containsText" text="Dn(service)">
      <formula>NOT(ISERROR(SEARCH("Dn(service)",F671)))</formula>
    </cfRule>
    <cfRule type="containsText" dxfId="9460" priority="9464" operator="containsText" text="Dn(waiting)">
      <formula>NOT(ISERROR(SEARCH("Dn(waiting)",F671)))</formula>
    </cfRule>
  </conditionalFormatting>
  <conditionalFormatting sqref="F672">
    <cfRule type="containsBlanks" dxfId="9459" priority="9457">
      <formula>LEN(TRIM(F672))=0</formula>
    </cfRule>
    <cfRule type="containsText" dxfId="9458" priority="9458" operator="containsText" text="Operational">
      <formula>NOT(ISERROR(SEARCH("Operational",F672)))</formula>
    </cfRule>
    <cfRule type="containsText" dxfId="9457" priority="9459" operator="containsText" text="Dn(service)">
      <formula>NOT(ISERROR(SEARCH("Dn(service)",F672)))</formula>
    </cfRule>
    <cfRule type="containsText" dxfId="9456" priority="9460" operator="containsText" text="Dn(waiting)">
      <formula>NOT(ISERROR(SEARCH("Dn(waiting)",F672)))</formula>
    </cfRule>
  </conditionalFormatting>
  <conditionalFormatting sqref="F673">
    <cfRule type="containsBlanks" dxfId="9455" priority="9453">
      <formula>LEN(TRIM(F673))=0</formula>
    </cfRule>
    <cfRule type="containsText" dxfId="9454" priority="9454" operator="containsText" text="Operational">
      <formula>NOT(ISERROR(SEARCH("Operational",F673)))</formula>
    </cfRule>
    <cfRule type="containsText" dxfId="9453" priority="9455" operator="containsText" text="Dn(service)">
      <formula>NOT(ISERROR(SEARCH("Dn(service)",F673)))</formula>
    </cfRule>
    <cfRule type="containsText" dxfId="9452" priority="9456" operator="containsText" text="Dn(waiting)">
      <formula>NOT(ISERROR(SEARCH("Dn(waiting)",F673)))</formula>
    </cfRule>
  </conditionalFormatting>
  <conditionalFormatting sqref="D667">
    <cfRule type="containsBlanks" dxfId="9451" priority="9449">
      <formula>LEN(TRIM(D667))=0</formula>
    </cfRule>
    <cfRule type="containsText" dxfId="9450" priority="9450" operator="containsText" text="Operational">
      <formula>NOT(ISERROR(SEARCH("Operational",D667)))</formula>
    </cfRule>
    <cfRule type="containsText" dxfId="9449" priority="9451" operator="containsText" text="Dn(service)">
      <formula>NOT(ISERROR(SEARCH("Dn(service)",D667)))</formula>
    </cfRule>
    <cfRule type="containsText" dxfId="9448" priority="9452" operator="containsText" text="Dn(waiting)">
      <formula>NOT(ISERROR(SEARCH("Dn(waiting)",D667)))</formula>
    </cfRule>
  </conditionalFormatting>
  <conditionalFormatting sqref="D668">
    <cfRule type="containsBlanks" dxfId="9447" priority="9445">
      <formula>LEN(TRIM(D668))=0</formula>
    </cfRule>
    <cfRule type="containsText" dxfId="9446" priority="9446" operator="containsText" text="Operational">
      <formula>NOT(ISERROR(SEARCH("Operational",D668)))</formula>
    </cfRule>
    <cfRule type="containsText" dxfId="9445" priority="9447" operator="containsText" text="Dn(service)">
      <formula>NOT(ISERROR(SEARCH("Dn(service)",D668)))</formula>
    </cfRule>
    <cfRule type="containsText" dxfId="9444" priority="9448" operator="containsText" text="Dn(waiting)">
      <formula>NOT(ISERROR(SEARCH("Dn(waiting)",D668)))</formula>
    </cfRule>
  </conditionalFormatting>
  <conditionalFormatting sqref="D673">
    <cfRule type="containsBlanks" dxfId="9443" priority="9441">
      <formula>LEN(TRIM(D673))=0</formula>
    </cfRule>
    <cfRule type="containsText" dxfId="9442" priority="9442" operator="containsText" text="Operational">
      <formula>NOT(ISERROR(SEARCH("Operational",D673)))</formula>
    </cfRule>
    <cfRule type="containsText" dxfId="9441" priority="9443" operator="containsText" text="Dn(service)">
      <formula>NOT(ISERROR(SEARCH("Dn(service)",D673)))</formula>
    </cfRule>
    <cfRule type="containsText" dxfId="9440" priority="9444" operator="containsText" text="Dn(waiting)">
      <formula>NOT(ISERROR(SEARCH("Dn(waiting)",D673)))</formula>
    </cfRule>
  </conditionalFormatting>
  <conditionalFormatting sqref="D674">
    <cfRule type="containsBlanks" dxfId="9439" priority="9437">
      <formula>LEN(TRIM(D674))=0</formula>
    </cfRule>
    <cfRule type="containsText" dxfId="9438" priority="9438" operator="containsText" text="Operational">
      <formula>NOT(ISERROR(SEARCH("Operational",D674)))</formula>
    </cfRule>
    <cfRule type="containsText" dxfId="9437" priority="9439" operator="containsText" text="Dn(service)">
      <formula>NOT(ISERROR(SEARCH("Dn(service)",D674)))</formula>
    </cfRule>
    <cfRule type="containsText" dxfId="9436" priority="9440" operator="containsText" text="Dn(waiting)">
      <formula>NOT(ISERROR(SEARCH("Dn(waiting)",D674)))</formula>
    </cfRule>
  </conditionalFormatting>
  <conditionalFormatting sqref="D675">
    <cfRule type="containsBlanks" dxfId="9435" priority="9433">
      <formula>LEN(TRIM(D675))=0</formula>
    </cfRule>
    <cfRule type="containsText" dxfId="9434" priority="9434" operator="containsText" text="Operational">
      <formula>NOT(ISERROR(SEARCH("Operational",D675)))</formula>
    </cfRule>
    <cfRule type="containsText" dxfId="9433" priority="9435" operator="containsText" text="Dn(service)">
      <formula>NOT(ISERROR(SEARCH("Dn(service)",D675)))</formula>
    </cfRule>
    <cfRule type="containsText" dxfId="9432" priority="9436" operator="containsText" text="Dn(waiting)">
      <formula>NOT(ISERROR(SEARCH("Dn(waiting)",D675)))</formula>
    </cfRule>
  </conditionalFormatting>
  <conditionalFormatting sqref="D676">
    <cfRule type="containsBlanks" dxfId="9431" priority="9429">
      <formula>LEN(TRIM(D676))=0</formula>
    </cfRule>
    <cfRule type="containsText" dxfId="9430" priority="9430" operator="containsText" text="Operational">
      <formula>NOT(ISERROR(SEARCH("Operational",D676)))</formula>
    </cfRule>
    <cfRule type="containsText" dxfId="9429" priority="9431" operator="containsText" text="Dn(service)">
      <formula>NOT(ISERROR(SEARCH("Dn(service)",D676)))</formula>
    </cfRule>
    <cfRule type="containsText" dxfId="9428" priority="9432" operator="containsText" text="Dn(waiting)">
      <formula>NOT(ISERROR(SEARCH("Dn(waiting)",D676)))</formula>
    </cfRule>
  </conditionalFormatting>
  <conditionalFormatting sqref="D677">
    <cfRule type="containsBlanks" dxfId="9427" priority="9425">
      <formula>LEN(TRIM(D677))=0</formula>
    </cfRule>
    <cfRule type="containsText" dxfId="9426" priority="9426" operator="containsText" text="Operational">
      <formula>NOT(ISERROR(SEARCH("Operational",D677)))</formula>
    </cfRule>
    <cfRule type="containsText" dxfId="9425" priority="9427" operator="containsText" text="Dn(service)">
      <formula>NOT(ISERROR(SEARCH("Dn(service)",D677)))</formula>
    </cfRule>
    <cfRule type="containsText" dxfId="9424" priority="9428" operator="containsText" text="Dn(waiting)">
      <formula>NOT(ISERROR(SEARCH("Dn(waiting)",D677)))</formula>
    </cfRule>
  </conditionalFormatting>
  <conditionalFormatting sqref="D678">
    <cfRule type="containsBlanks" dxfId="9423" priority="9421">
      <formula>LEN(TRIM(D678))=0</formula>
    </cfRule>
    <cfRule type="containsText" dxfId="9422" priority="9422" operator="containsText" text="Operational">
      <formula>NOT(ISERROR(SEARCH("Operational",D678)))</formula>
    </cfRule>
    <cfRule type="containsText" dxfId="9421" priority="9423" operator="containsText" text="Dn(service)">
      <formula>NOT(ISERROR(SEARCH("Dn(service)",D678)))</formula>
    </cfRule>
    <cfRule type="containsText" dxfId="9420" priority="9424" operator="containsText" text="Dn(waiting)">
      <formula>NOT(ISERROR(SEARCH("Dn(waiting)",D678)))</formula>
    </cfRule>
  </conditionalFormatting>
  <conditionalFormatting sqref="G678">
    <cfRule type="containsBlanks" dxfId="9419" priority="9417">
      <formula>LEN(TRIM(G678))=0</formula>
    </cfRule>
    <cfRule type="containsText" dxfId="9418" priority="9418" operator="containsText" text="Operational">
      <formula>NOT(ISERROR(SEARCH("Operational",G678)))</formula>
    </cfRule>
    <cfRule type="containsText" dxfId="9417" priority="9419" operator="containsText" text="Dn(service)">
      <formula>NOT(ISERROR(SEARCH("Dn(service)",G678)))</formula>
    </cfRule>
    <cfRule type="containsText" dxfId="9416" priority="9420" operator="containsText" text="Dn(waiting)">
      <formula>NOT(ISERROR(SEARCH("Dn(waiting)",G678)))</formula>
    </cfRule>
  </conditionalFormatting>
  <conditionalFormatting sqref="G679">
    <cfRule type="containsBlanks" dxfId="9415" priority="9413">
      <formula>LEN(TRIM(G679))=0</formula>
    </cfRule>
    <cfRule type="containsText" dxfId="9414" priority="9414" operator="containsText" text="Operational">
      <formula>NOT(ISERROR(SEARCH("Operational",G679)))</formula>
    </cfRule>
    <cfRule type="containsText" dxfId="9413" priority="9415" operator="containsText" text="Dn(service)">
      <formula>NOT(ISERROR(SEARCH("Dn(service)",G679)))</formula>
    </cfRule>
    <cfRule type="containsText" dxfId="9412" priority="9416" operator="containsText" text="Dn(waiting)">
      <formula>NOT(ISERROR(SEARCH("Dn(waiting)",G679)))</formula>
    </cfRule>
  </conditionalFormatting>
  <conditionalFormatting sqref="G680">
    <cfRule type="containsBlanks" dxfId="9411" priority="9409">
      <formula>LEN(TRIM(G680))=0</formula>
    </cfRule>
    <cfRule type="containsText" dxfId="9410" priority="9410" operator="containsText" text="Operational">
      <formula>NOT(ISERROR(SEARCH("Operational",G680)))</formula>
    </cfRule>
    <cfRule type="containsText" dxfId="9409" priority="9411" operator="containsText" text="Dn(service)">
      <formula>NOT(ISERROR(SEARCH("Dn(service)",G680)))</formula>
    </cfRule>
    <cfRule type="containsText" dxfId="9408" priority="9412" operator="containsText" text="Dn(waiting)">
      <formula>NOT(ISERROR(SEARCH("Dn(waiting)",G680)))</formula>
    </cfRule>
  </conditionalFormatting>
  <conditionalFormatting sqref="G681">
    <cfRule type="containsBlanks" dxfId="9407" priority="9405">
      <formula>LEN(TRIM(G681))=0</formula>
    </cfRule>
    <cfRule type="containsText" dxfId="9406" priority="9406" operator="containsText" text="Operational">
      <formula>NOT(ISERROR(SEARCH("Operational",G681)))</formula>
    </cfRule>
    <cfRule type="containsText" dxfId="9405" priority="9407" operator="containsText" text="Dn(service)">
      <formula>NOT(ISERROR(SEARCH("Dn(service)",G681)))</formula>
    </cfRule>
    <cfRule type="containsText" dxfId="9404" priority="9408" operator="containsText" text="Dn(waiting)">
      <formula>NOT(ISERROR(SEARCH("Dn(waiting)",G681)))</formula>
    </cfRule>
  </conditionalFormatting>
  <conditionalFormatting sqref="G682">
    <cfRule type="containsBlanks" dxfId="9403" priority="9401">
      <formula>LEN(TRIM(G682))=0</formula>
    </cfRule>
    <cfRule type="containsText" dxfId="9402" priority="9402" operator="containsText" text="Operational">
      <formula>NOT(ISERROR(SEARCH("Operational",G682)))</formula>
    </cfRule>
    <cfRule type="containsText" dxfId="9401" priority="9403" operator="containsText" text="Dn(service)">
      <formula>NOT(ISERROR(SEARCH("Dn(service)",G682)))</formula>
    </cfRule>
    <cfRule type="containsText" dxfId="9400" priority="9404" operator="containsText" text="Dn(waiting)">
      <formula>NOT(ISERROR(SEARCH("Dn(waiting)",G682)))</formula>
    </cfRule>
  </conditionalFormatting>
  <conditionalFormatting sqref="E683">
    <cfRule type="containsBlanks" dxfId="9399" priority="9397">
      <formula>LEN(TRIM(E683))=0</formula>
    </cfRule>
    <cfRule type="containsText" dxfId="9398" priority="9398" operator="containsText" text="Operational">
      <formula>NOT(ISERROR(SEARCH("Operational",E683)))</formula>
    </cfRule>
    <cfRule type="containsText" dxfId="9397" priority="9399" operator="containsText" text="Dn(service)">
      <formula>NOT(ISERROR(SEARCH("Dn(service)",E683)))</formula>
    </cfRule>
    <cfRule type="containsText" dxfId="9396" priority="9400" operator="containsText" text="Dn(waiting)">
      <formula>NOT(ISERROR(SEARCH("Dn(waiting)",E683)))</formula>
    </cfRule>
  </conditionalFormatting>
  <conditionalFormatting sqref="E684">
    <cfRule type="containsBlanks" dxfId="9395" priority="9393">
      <formula>LEN(TRIM(E684))=0</formula>
    </cfRule>
    <cfRule type="containsText" dxfId="9394" priority="9394" operator="containsText" text="Operational">
      <formula>NOT(ISERROR(SEARCH("Operational",E684)))</formula>
    </cfRule>
    <cfRule type="containsText" dxfId="9393" priority="9395" operator="containsText" text="Dn(service)">
      <formula>NOT(ISERROR(SEARCH("Dn(service)",E684)))</formula>
    </cfRule>
    <cfRule type="containsText" dxfId="9392" priority="9396" operator="containsText" text="Dn(waiting)">
      <formula>NOT(ISERROR(SEARCH("Dn(waiting)",E684)))</formula>
    </cfRule>
  </conditionalFormatting>
  <conditionalFormatting sqref="E685">
    <cfRule type="containsBlanks" dxfId="9391" priority="9389">
      <formula>LEN(TRIM(E685))=0</formula>
    </cfRule>
    <cfRule type="containsText" dxfId="9390" priority="9390" operator="containsText" text="Operational">
      <formula>NOT(ISERROR(SEARCH("Operational",E685)))</formula>
    </cfRule>
    <cfRule type="containsText" dxfId="9389" priority="9391" operator="containsText" text="Dn(service)">
      <formula>NOT(ISERROR(SEARCH("Dn(service)",E685)))</formula>
    </cfRule>
    <cfRule type="containsText" dxfId="9388" priority="9392" operator="containsText" text="Dn(waiting)">
      <formula>NOT(ISERROR(SEARCH("Dn(waiting)",E685)))</formula>
    </cfRule>
  </conditionalFormatting>
  <conditionalFormatting sqref="E686">
    <cfRule type="containsBlanks" dxfId="9387" priority="9385">
      <formula>LEN(TRIM(E686))=0</formula>
    </cfRule>
    <cfRule type="containsText" dxfId="9386" priority="9386" operator="containsText" text="Operational">
      <formula>NOT(ISERROR(SEARCH("Operational",E686)))</formula>
    </cfRule>
    <cfRule type="containsText" dxfId="9385" priority="9387" operator="containsText" text="Dn(service)">
      <formula>NOT(ISERROR(SEARCH("Dn(service)",E686)))</formula>
    </cfRule>
    <cfRule type="containsText" dxfId="9384" priority="9388" operator="containsText" text="Dn(waiting)">
      <formula>NOT(ISERROR(SEARCH("Dn(waiting)",E686)))</formula>
    </cfRule>
  </conditionalFormatting>
  <conditionalFormatting sqref="E687">
    <cfRule type="containsBlanks" dxfId="9383" priority="9381">
      <formula>LEN(TRIM(E687))=0</formula>
    </cfRule>
    <cfRule type="containsText" dxfId="9382" priority="9382" operator="containsText" text="Operational">
      <formula>NOT(ISERROR(SEARCH("Operational",E687)))</formula>
    </cfRule>
    <cfRule type="containsText" dxfId="9381" priority="9383" operator="containsText" text="Dn(service)">
      <formula>NOT(ISERROR(SEARCH("Dn(service)",E687)))</formula>
    </cfRule>
    <cfRule type="containsText" dxfId="9380" priority="9384" operator="containsText" text="Dn(waiting)">
      <formula>NOT(ISERROR(SEARCH("Dn(waiting)",E687)))</formula>
    </cfRule>
  </conditionalFormatting>
  <conditionalFormatting sqref="C687">
    <cfRule type="containsBlanks" dxfId="9379" priority="9377">
      <formula>LEN(TRIM(C687))=0</formula>
    </cfRule>
    <cfRule type="containsText" dxfId="9378" priority="9378" operator="containsText" text="Operational">
      <formula>NOT(ISERROR(SEARCH("Operational",C687)))</formula>
    </cfRule>
    <cfRule type="containsText" dxfId="9377" priority="9379" operator="containsText" text="Dn(service)">
      <formula>NOT(ISERROR(SEARCH("Dn(service)",C687)))</formula>
    </cfRule>
    <cfRule type="containsText" dxfId="9376" priority="9380" operator="containsText" text="Dn(waiting)">
      <formula>NOT(ISERROR(SEARCH("Dn(waiting)",C687)))</formula>
    </cfRule>
  </conditionalFormatting>
  <conditionalFormatting sqref="C688">
    <cfRule type="containsBlanks" dxfId="9375" priority="9373">
      <formula>LEN(TRIM(C688))=0</formula>
    </cfRule>
    <cfRule type="containsText" dxfId="9374" priority="9374" operator="containsText" text="Operational">
      <formula>NOT(ISERROR(SEARCH("Operational",C688)))</formula>
    </cfRule>
    <cfRule type="containsText" dxfId="9373" priority="9375" operator="containsText" text="Dn(service)">
      <formula>NOT(ISERROR(SEARCH("Dn(service)",C688)))</formula>
    </cfRule>
    <cfRule type="containsText" dxfId="9372" priority="9376" operator="containsText" text="Dn(waiting)">
      <formula>NOT(ISERROR(SEARCH("Dn(waiting)",C688)))</formula>
    </cfRule>
  </conditionalFormatting>
  <conditionalFormatting sqref="C689">
    <cfRule type="containsBlanks" dxfId="9371" priority="9369">
      <formula>LEN(TRIM(C689))=0</formula>
    </cfRule>
    <cfRule type="containsText" dxfId="9370" priority="9370" operator="containsText" text="Operational">
      <formula>NOT(ISERROR(SEARCH("Operational",C689)))</formula>
    </cfRule>
    <cfRule type="containsText" dxfId="9369" priority="9371" operator="containsText" text="Dn(service)">
      <formula>NOT(ISERROR(SEARCH("Dn(service)",C689)))</formula>
    </cfRule>
    <cfRule type="containsText" dxfId="9368" priority="9372" operator="containsText" text="Dn(waiting)">
      <formula>NOT(ISERROR(SEARCH("Dn(waiting)",C689)))</formula>
    </cfRule>
  </conditionalFormatting>
  <conditionalFormatting sqref="C690">
    <cfRule type="containsBlanks" dxfId="9367" priority="9365">
      <formula>LEN(TRIM(C690))=0</formula>
    </cfRule>
    <cfRule type="containsText" dxfId="9366" priority="9366" operator="containsText" text="Operational">
      <formula>NOT(ISERROR(SEARCH("Operational",C690)))</formula>
    </cfRule>
    <cfRule type="containsText" dxfId="9365" priority="9367" operator="containsText" text="Dn(service)">
      <formula>NOT(ISERROR(SEARCH("Dn(service)",C690)))</formula>
    </cfRule>
    <cfRule type="containsText" dxfId="9364" priority="9368" operator="containsText" text="Dn(waiting)">
      <formula>NOT(ISERROR(SEARCH("Dn(waiting)",C690)))</formula>
    </cfRule>
  </conditionalFormatting>
  <conditionalFormatting sqref="C691">
    <cfRule type="containsBlanks" dxfId="9363" priority="9361">
      <formula>LEN(TRIM(C691))=0</formula>
    </cfRule>
    <cfRule type="containsText" dxfId="9362" priority="9362" operator="containsText" text="Operational">
      <formula>NOT(ISERROR(SEARCH("Operational",C691)))</formula>
    </cfRule>
    <cfRule type="containsText" dxfId="9361" priority="9363" operator="containsText" text="Dn(service)">
      <formula>NOT(ISERROR(SEARCH("Dn(service)",C691)))</formula>
    </cfRule>
    <cfRule type="containsText" dxfId="9360" priority="9364" operator="containsText" text="Dn(waiting)">
      <formula>NOT(ISERROR(SEARCH("Dn(waiting)",C691)))</formula>
    </cfRule>
  </conditionalFormatting>
  <conditionalFormatting sqref="F692">
    <cfRule type="containsBlanks" dxfId="9359" priority="9357">
      <formula>LEN(TRIM(F692))=0</formula>
    </cfRule>
    <cfRule type="containsText" dxfId="9358" priority="9358" operator="containsText" text="Operational">
      <formula>NOT(ISERROR(SEARCH("Operational",F692)))</formula>
    </cfRule>
    <cfRule type="containsText" dxfId="9357" priority="9359" operator="containsText" text="Dn(service)">
      <formula>NOT(ISERROR(SEARCH("Dn(service)",F692)))</formula>
    </cfRule>
    <cfRule type="containsText" dxfId="9356" priority="9360" operator="containsText" text="Dn(waiting)">
      <formula>NOT(ISERROR(SEARCH("Dn(waiting)",F692)))</formula>
    </cfRule>
  </conditionalFormatting>
  <conditionalFormatting sqref="F693">
    <cfRule type="containsBlanks" dxfId="9355" priority="9353">
      <formula>LEN(TRIM(F693))=0</formula>
    </cfRule>
    <cfRule type="containsText" dxfId="9354" priority="9354" operator="containsText" text="Operational">
      <formula>NOT(ISERROR(SEARCH("Operational",F693)))</formula>
    </cfRule>
    <cfRule type="containsText" dxfId="9353" priority="9355" operator="containsText" text="Dn(service)">
      <formula>NOT(ISERROR(SEARCH("Dn(service)",F693)))</formula>
    </cfRule>
    <cfRule type="containsText" dxfId="9352" priority="9356" operator="containsText" text="Dn(waiting)">
      <formula>NOT(ISERROR(SEARCH("Dn(waiting)",F693)))</formula>
    </cfRule>
  </conditionalFormatting>
  <conditionalFormatting sqref="F694">
    <cfRule type="containsBlanks" dxfId="9351" priority="9349">
      <formula>LEN(TRIM(F694))=0</formula>
    </cfRule>
    <cfRule type="containsText" dxfId="9350" priority="9350" operator="containsText" text="Operational">
      <formula>NOT(ISERROR(SEARCH("Operational",F694)))</formula>
    </cfRule>
    <cfRule type="containsText" dxfId="9349" priority="9351" operator="containsText" text="Dn(service)">
      <formula>NOT(ISERROR(SEARCH("Dn(service)",F694)))</formula>
    </cfRule>
    <cfRule type="containsText" dxfId="9348" priority="9352" operator="containsText" text="Dn(waiting)">
      <formula>NOT(ISERROR(SEARCH("Dn(waiting)",F694)))</formula>
    </cfRule>
  </conditionalFormatting>
  <conditionalFormatting sqref="F695">
    <cfRule type="containsBlanks" dxfId="9347" priority="9345">
      <formula>LEN(TRIM(F695))=0</formula>
    </cfRule>
    <cfRule type="containsText" dxfId="9346" priority="9346" operator="containsText" text="Operational">
      <formula>NOT(ISERROR(SEARCH("Operational",F695)))</formula>
    </cfRule>
    <cfRule type="containsText" dxfId="9345" priority="9347" operator="containsText" text="Dn(service)">
      <formula>NOT(ISERROR(SEARCH("Dn(service)",F695)))</formula>
    </cfRule>
    <cfRule type="containsText" dxfId="9344" priority="9348" operator="containsText" text="Dn(waiting)">
      <formula>NOT(ISERROR(SEARCH("Dn(waiting)",F695)))</formula>
    </cfRule>
  </conditionalFormatting>
  <conditionalFormatting sqref="D689">
    <cfRule type="containsBlanks" dxfId="9343" priority="9341">
      <formula>LEN(TRIM(D689))=0</formula>
    </cfRule>
    <cfRule type="containsText" dxfId="9342" priority="9342" operator="containsText" text="Operational">
      <formula>NOT(ISERROR(SEARCH("Operational",D689)))</formula>
    </cfRule>
    <cfRule type="containsText" dxfId="9341" priority="9343" operator="containsText" text="Dn(service)">
      <formula>NOT(ISERROR(SEARCH("Dn(service)",D689)))</formula>
    </cfRule>
    <cfRule type="containsText" dxfId="9340" priority="9344" operator="containsText" text="Dn(waiting)">
      <formula>NOT(ISERROR(SEARCH("Dn(waiting)",D689)))</formula>
    </cfRule>
  </conditionalFormatting>
  <conditionalFormatting sqref="D690">
    <cfRule type="containsBlanks" dxfId="9339" priority="9337">
      <formula>LEN(TRIM(D690))=0</formula>
    </cfRule>
    <cfRule type="containsText" dxfId="9338" priority="9338" operator="containsText" text="Operational">
      <formula>NOT(ISERROR(SEARCH("Operational",D690)))</formula>
    </cfRule>
    <cfRule type="containsText" dxfId="9337" priority="9339" operator="containsText" text="Dn(service)">
      <formula>NOT(ISERROR(SEARCH("Dn(service)",D690)))</formula>
    </cfRule>
    <cfRule type="containsText" dxfId="9336" priority="9340" operator="containsText" text="Dn(waiting)">
      <formula>NOT(ISERROR(SEARCH("Dn(waiting)",D690)))</formula>
    </cfRule>
  </conditionalFormatting>
  <conditionalFormatting sqref="D696">
    <cfRule type="containsBlanks" dxfId="9335" priority="9333">
      <formula>LEN(TRIM(D696))=0</formula>
    </cfRule>
    <cfRule type="containsText" dxfId="9334" priority="9334" operator="containsText" text="Operational">
      <formula>NOT(ISERROR(SEARCH("Operational",D696)))</formula>
    </cfRule>
    <cfRule type="containsText" dxfId="9333" priority="9335" operator="containsText" text="Dn(service)">
      <formula>NOT(ISERROR(SEARCH("Dn(service)",D696)))</formula>
    </cfRule>
    <cfRule type="containsText" dxfId="9332" priority="9336" operator="containsText" text="Dn(waiting)">
      <formula>NOT(ISERROR(SEARCH("Dn(waiting)",D696)))</formula>
    </cfRule>
  </conditionalFormatting>
  <conditionalFormatting sqref="D697">
    <cfRule type="containsBlanks" dxfId="9331" priority="9329">
      <formula>LEN(TRIM(D697))=0</formula>
    </cfRule>
    <cfRule type="containsText" dxfId="9330" priority="9330" operator="containsText" text="Operational">
      <formula>NOT(ISERROR(SEARCH("Operational",D697)))</formula>
    </cfRule>
    <cfRule type="containsText" dxfId="9329" priority="9331" operator="containsText" text="Dn(service)">
      <formula>NOT(ISERROR(SEARCH("Dn(service)",D697)))</formula>
    </cfRule>
    <cfRule type="containsText" dxfId="9328" priority="9332" operator="containsText" text="Dn(waiting)">
      <formula>NOT(ISERROR(SEARCH("Dn(waiting)",D697)))</formula>
    </cfRule>
  </conditionalFormatting>
  <conditionalFormatting sqref="D698">
    <cfRule type="containsBlanks" dxfId="9327" priority="9325">
      <formula>LEN(TRIM(D698))=0</formula>
    </cfRule>
    <cfRule type="containsText" dxfId="9326" priority="9326" operator="containsText" text="Operational">
      <formula>NOT(ISERROR(SEARCH("Operational",D698)))</formula>
    </cfRule>
    <cfRule type="containsText" dxfId="9325" priority="9327" operator="containsText" text="Dn(service)">
      <formula>NOT(ISERROR(SEARCH("Dn(service)",D698)))</formula>
    </cfRule>
    <cfRule type="containsText" dxfId="9324" priority="9328" operator="containsText" text="Dn(waiting)">
      <formula>NOT(ISERROR(SEARCH("Dn(waiting)",D698)))</formula>
    </cfRule>
  </conditionalFormatting>
  <conditionalFormatting sqref="D699">
    <cfRule type="containsBlanks" dxfId="9323" priority="9321">
      <formula>LEN(TRIM(D699))=0</formula>
    </cfRule>
    <cfRule type="containsText" dxfId="9322" priority="9322" operator="containsText" text="Operational">
      <formula>NOT(ISERROR(SEARCH("Operational",D699)))</formula>
    </cfRule>
    <cfRule type="containsText" dxfId="9321" priority="9323" operator="containsText" text="Dn(service)">
      <formula>NOT(ISERROR(SEARCH("Dn(service)",D699)))</formula>
    </cfRule>
    <cfRule type="containsText" dxfId="9320" priority="9324" operator="containsText" text="Dn(waiting)">
      <formula>NOT(ISERROR(SEARCH("Dn(waiting)",D699)))</formula>
    </cfRule>
  </conditionalFormatting>
  <conditionalFormatting sqref="D700">
    <cfRule type="containsBlanks" dxfId="9319" priority="9317">
      <formula>LEN(TRIM(D700))=0</formula>
    </cfRule>
    <cfRule type="containsText" dxfId="9318" priority="9318" operator="containsText" text="Operational">
      <formula>NOT(ISERROR(SEARCH("Operational",D700)))</formula>
    </cfRule>
    <cfRule type="containsText" dxfId="9317" priority="9319" operator="containsText" text="Dn(service)">
      <formula>NOT(ISERROR(SEARCH("Dn(service)",D700)))</formula>
    </cfRule>
    <cfRule type="containsText" dxfId="9316" priority="9320" operator="containsText" text="Dn(waiting)">
      <formula>NOT(ISERROR(SEARCH("Dn(waiting)",D700)))</formula>
    </cfRule>
  </conditionalFormatting>
  <conditionalFormatting sqref="G694">
    <cfRule type="containsBlanks" dxfId="9315" priority="9313">
      <formula>LEN(TRIM(G694))=0</formula>
    </cfRule>
    <cfRule type="containsText" dxfId="9314" priority="9314" operator="containsText" text="Operational">
      <formula>NOT(ISERROR(SEARCH("Operational",G694)))</formula>
    </cfRule>
    <cfRule type="containsText" dxfId="9313" priority="9315" operator="containsText" text="Dn(service)">
      <formula>NOT(ISERROR(SEARCH("Dn(service)",G694)))</formula>
    </cfRule>
    <cfRule type="containsText" dxfId="9312" priority="9316" operator="containsText" text="Dn(waiting)">
      <formula>NOT(ISERROR(SEARCH("Dn(waiting)",G694)))</formula>
    </cfRule>
  </conditionalFormatting>
  <conditionalFormatting sqref="G695">
    <cfRule type="containsBlanks" dxfId="9311" priority="9309">
      <formula>LEN(TRIM(G695))=0</formula>
    </cfRule>
    <cfRule type="containsText" dxfId="9310" priority="9310" operator="containsText" text="Operational">
      <formula>NOT(ISERROR(SEARCH("Operational",G695)))</formula>
    </cfRule>
    <cfRule type="containsText" dxfId="9309" priority="9311" operator="containsText" text="Dn(service)">
      <formula>NOT(ISERROR(SEARCH("Dn(service)",G695)))</formula>
    </cfRule>
    <cfRule type="containsText" dxfId="9308" priority="9312" operator="containsText" text="Dn(waiting)">
      <formula>NOT(ISERROR(SEARCH("Dn(waiting)",G695)))</formula>
    </cfRule>
  </conditionalFormatting>
  <conditionalFormatting sqref="G696">
    <cfRule type="containsBlanks" dxfId="9307" priority="9305">
      <formula>LEN(TRIM(G696))=0</formula>
    </cfRule>
    <cfRule type="containsText" dxfId="9306" priority="9306" operator="containsText" text="Operational">
      <formula>NOT(ISERROR(SEARCH("Operational",G696)))</formula>
    </cfRule>
    <cfRule type="containsText" dxfId="9305" priority="9307" operator="containsText" text="Dn(service)">
      <formula>NOT(ISERROR(SEARCH("Dn(service)",G696)))</formula>
    </cfRule>
    <cfRule type="containsText" dxfId="9304" priority="9308" operator="containsText" text="Dn(waiting)">
      <formula>NOT(ISERROR(SEARCH("Dn(waiting)",G696)))</formula>
    </cfRule>
  </conditionalFormatting>
  <conditionalFormatting sqref="G700">
    <cfRule type="containsBlanks" dxfId="9303" priority="9301">
      <formula>LEN(TRIM(G700))=0</formula>
    </cfRule>
    <cfRule type="containsText" dxfId="9302" priority="9302" operator="containsText" text="Operational">
      <formula>NOT(ISERROR(SEARCH("Operational",G700)))</formula>
    </cfRule>
    <cfRule type="containsText" dxfId="9301" priority="9303" operator="containsText" text="Dn(service)">
      <formula>NOT(ISERROR(SEARCH("Dn(service)",G700)))</formula>
    </cfRule>
    <cfRule type="containsText" dxfId="9300" priority="9304" operator="containsText" text="Dn(waiting)">
      <formula>NOT(ISERROR(SEARCH("Dn(waiting)",G700)))</formula>
    </cfRule>
  </conditionalFormatting>
  <conditionalFormatting sqref="G701">
    <cfRule type="containsBlanks" dxfId="9299" priority="9297">
      <formula>LEN(TRIM(G701))=0</formula>
    </cfRule>
    <cfRule type="containsText" dxfId="9298" priority="9298" operator="containsText" text="Operational">
      <formula>NOT(ISERROR(SEARCH("Operational",G701)))</formula>
    </cfRule>
    <cfRule type="containsText" dxfId="9297" priority="9299" operator="containsText" text="Dn(service)">
      <formula>NOT(ISERROR(SEARCH("Dn(service)",G701)))</formula>
    </cfRule>
    <cfRule type="containsText" dxfId="9296" priority="9300" operator="containsText" text="Dn(waiting)">
      <formula>NOT(ISERROR(SEARCH("Dn(waiting)",G701)))</formula>
    </cfRule>
  </conditionalFormatting>
  <conditionalFormatting sqref="G702">
    <cfRule type="containsBlanks" dxfId="9295" priority="9293">
      <formula>LEN(TRIM(G702))=0</formula>
    </cfRule>
    <cfRule type="containsText" dxfId="9294" priority="9294" operator="containsText" text="Operational">
      <formula>NOT(ISERROR(SEARCH("Operational",G702)))</formula>
    </cfRule>
    <cfRule type="containsText" dxfId="9293" priority="9295" operator="containsText" text="Dn(service)">
      <formula>NOT(ISERROR(SEARCH("Dn(service)",G702)))</formula>
    </cfRule>
    <cfRule type="containsText" dxfId="9292" priority="9296" operator="containsText" text="Dn(waiting)">
      <formula>NOT(ISERROR(SEARCH("Dn(waiting)",G702)))</formula>
    </cfRule>
  </conditionalFormatting>
  <conditionalFormatting sqref="G703">
    <cfRule type="containsBlanks" dxfId="9291" priority="9289">
      <formula>LEN(TRIM(G703))=0</formula>
    </cfRule>
    <cfRule type="containsText" dxfId="9290" priority="9290" operator="containsText" text="Operational">
      <formula>NOT(ISERROR(SEARCH("Operational",G703)))</formula>
    </cfRule>
    <cfRule type="containsText" dxfId="9289" priority="9291" operator="containsText" text="Dn(service)">
      <formula>NOT(ISERROR(SEARCH("Dn(service)",G703)))</formula>
    </cfRule>
    <cfRule type="containsText" dxfId="9288" priority="9292" operator="containsText" text="Dn(waiting)">
      <formula>NOT(ISERROR(SEARCH("Dn(waiting)",G703)))</formula>
    </cfRule>
  </conditionalFormatting>
  <conditionalFormatting sqref="G704">
    <cfRule type="containsBlanks" dxfId="9287" priority="9285">
      <formula>LEN(TRIM(G704))=0</formula>
    </cfRule>
    <cfRule type="containsText" dxfId="9286" priority="9286" operator="containsText" text="Operational">
      <formula>NOT(ISERROR(SEARCH("Operational",G704)))</formula>
    </cfRule>
    <cfRule type="containsText" dxfId="9285" priority="9287" operator="containsText" text="Dn(service)">
      <formula>NOT(ISERROR(SEARCH("Dn(service)",G704)))</formula>
    </cfRule>
    <cfRule type="containsText" dxfId="9284" priority="9288" operator="containsText" text="Dn(waiting)">
      <formula>NOT(ISERROR(SEARCH("Dn(waiting)",G704)))</formula>
    </cfRule>
  </conditionalFormatting>
  <conditionalFormatting sqref="G705">
    <cfRule type="containsBlanks" dxfId="9283" priority="9281">
      <formula>LEN(TRIM(G705))=0</formula>
    </cfRule>
    <cfRule type="containsText" dxfId="9282" priority="9282" operator="containsText" text="Operational">
      <formula>NOT(ISERROR(SEARCH("Operational",G705)))</formula>
    </cfRule>
    <cfRule type="containsText" dxfId="9281" priority="9283" operator="containsText" text="Dn(service)">
      <formula>NOT(ISERROR(SEARCH("Dn(service)",G705)))</formula>
    </cfRule>
    <cfRule type="containsText" dxfId="9280" priority="9284" operator="containsText" text="Dn(waiting)">
      <formula>NOT(ISERROR(SEARCH("Dn(waiting)",G705)))</formula>
    </cfRule>
  </conditionalFormatting>
  <conditionalFormatting sqref="E696">
    <cfRule type="containsBlanks" dxfId="9279" priority="9277">
      <formula>LEN(TRIM(E696))=0</formula>
    </cfRule>
    <cfRule type="containsText" dxfId="9278" priority="9278" operator="containsText" text="Operational">
      <formula>NOT(ISERROR(SEARCH("Operational",E696)))</formula>
    </cfRule>
    <cfRule type="containsText" dxfId="9277" priority="9279" operator="containsText" text="Dn(service)">
      <formula>NOT(ISERROR(SEARCH("Dn(service)",E696)))</formula>
    </cfRule>
    <cfRule type="containsText" dxfId="9276" priority="9280" operator="containsText" text="Dn(waiting)">
      <formula>NOT(ISERROR(SEARCH("Dn(waiting)",E696)))</formula>
    </cfRule>
  </conditionalFormatting>
  <conditionalFormatting sqref="E697">
    <cfRule type="containsBlanks" dxfId="9275" priority="9273">
      <formula>LEN(TRIM(E697))=0</formula>
    </cfRule>
    <cfRule type="containsText" dxfId="9274" priority="9274" operator="containsText" text="Operational">
      <formula>NOT(ISERROR(SEARCH("Operational",E697)))</formula>
    </cfRule>
    <cfRule type="containsText" dxfId="9273" priority="9275" operator="containsText" text="Dn(service)">
      <formula>NOT(ISERROR(SEARCH("Dn(service)",E697)))</formula>
    </cfRule>
    <cfRule type="containsText" dxfId="9272" priority="9276" operator="containsText" text="Dn(waiting)">
      <formula>NOT(ISERROR(SEARCH("Dn(waiting)",E697)))</formula>
    </cfRule>
  </conditionalFormatting>
  <conditionalFormatting sqref="E698">
    <cfRule type="containsBlanks" dxfId="9271" priority="9269">
      <formula>LEN(TRIM(E698))=0</formula>
    </cfRule>
    <cfRule type="containsText" dxfId="9270" priority="9270" operator="containsText" text="Operational">
      <formula>NOT(ISERROR(SEARCH("Operational",E698)))</formula>
    </cfRule>
    <cfRule type="containsText" dxfId="9269" priority="9271" operator="containsText" text="Dn(service)">
      <formula>NOT(ISERROR(SEARCH("Dn(service)",E698)))</formula>
    </cfRule>
    <cfRule type="containsText" dxfId="9268" priority="9272" operator="containsText" text="Dn(waiting)">
      <formula>NOT(ISERROR(SEARCH("Dn(waiting)",E698)))</formula>
    </cfRule>
  </conditionalFormatting>
  <conditionalFormatting sqref="E699">
    <cfRule type="containsBlanks" dxfId="9267" priority="9265">
      <formula>LEN(TRIM(E699))=0</formula>
    </cfRule>
    <cfRule type="containsText" dxfId="9266" priority="9266" operator="containsText" text="Operational">
      <formula>NOT(ISERROR(SEARCH("Operational",E699)))</formula>
    </cfRule>
    <cfRule type="containsText" dxfId="9265" priority="9267" operator="containsText" text="Dn(service)">
      <formula>NOT(ISERROR(SEARCH("Dn(service)",E699)))</formula>
    </cfRule>
    <cfRule type="containsText" dxfId="9264" priority="9268" operator="containsText" text="Dn(waiting)">
      <formula>NOT(ISERROR(SEARCH("Dn(waiting)",E699)))</formula>
    </cfRule>
  </conditionalFormatting>
  <conditionalFormatting sqref="E706">
    <cfRule type="containsBlanks" dxfId="9263" priority="9261">
      <formula>LEN(TRIM(E706))=0</formula>
    </cfRule>
    <cfRule type="containsText" dxfId="9262" priority="9262" operator="containsText" text="Operational">
      <formula>NOT(ISERROR(SEARCH("Operational",E706)))</formula>
    </cfRule>
    <cfRule type="containsText" dxfId="9261" priority="9263" operator="containsText" text="Dn(service)">
      <formula>NOT(ISERROR(SEARCH("Dn(service)",E706)))</formula>
    </cfRule>
    <cfRule type="containsText" dxfId="9260" priority="9264" operator="containsText" text="Dn(waiting)">
      <formula>NOT(ISERROR(SEARCH("Dn(waiting)",E706)))</formula>
    </cfRule>
  </conditionalFormatting>
  <conditionalFormatting sqref="E707">
    <cfRule type="containsBlanks" dxfId="9259" priority="9257">
      <formula>LEN(TRIM(E707))=0</formula>
    </cfRule>
    <cfRule type="containsText" dxfId="9258" priority="9258" operator="containsText" text="Operational">
      <formula>NOT(ISERROR(SEARCH("Operational",E707)))</formula>
    </cfRule>
    <cfRule type="containsText" dxfId="9257" priority="9259" operator="containsText" text="Dn(service)">
      <formula>NOT(ISERROR(SEARCH("Dn(service)",E707)))</formula>
    </cfRule>
    <cfRule type="containsText" dxfId="9256" priority="9260" operator="containsText" text="Dn(waiting)">
      <formula>NOT(ISERROR(SEARCH("Dn(waiting)",E707)))</formula>
    </cfRule>
  </conditionalFormatting>
  <conditionalFormatting sqref="E708">
    <cfRule type="containsBlanks" dxfId="9255" priority="9253">
      <formula>LEN(TRIM(E708))=0</formula>
    </cfRule>
    <cfRule type="containsText" dxfId="9254" priority="9254" operator="containsText" text="Operational">
      <formula>NOT(ISERROR(SEARCH("Operational",E708)))</formula>
    </cfRule>
    <cfRule type="containsText" dxfId="9253" priority="9255" operator="containsText" text="Dn(service)">
      <formula>NOT(ISERROR(SEARCH("Dn(service)",E708)))</formula>
    </cfRule>
    <cfRule type="containsText" dxfId="9252" priority="9256" operator="containsText" text="Dn(waiting)">
      <formula>NOT(ISERROR(SEARCH("Dn(waiting)",E708)))</formula>
    </cfRule>
  </conditionalFormatting>
  <conditionalFormatting sqref="E709">
    <cfRule type="containsBlanks" dxfId="9251" priority="9249">
      <formula>LEN(TRIM(E709))=0</formula>
    </cfRule>
    <cfRule type="containsText" dxfId="9250" priority="9250" operator="containsText" text="Operational">
      <formula>NOT(ISERROR(SEARCH("Operational",E709)))</formula>
    </cfRule>
    <cfRule type="containsText" dxfId="9249" priority="9251" operator="containsText" text="Dn(service)">
      <formula>NOT(ISERROR(SEARCH("Dn(service)",E709)))</formula>
    </cfRule>
    <cfRule type="containsText" dxfId="9248" priority="9252" operator="containsText" text="Dn(waiting)">
      <formula>NOT(ISERROR(SEARCH("Dn(waiting)",E709)))</formula>
    </cfRule>
  </conditionalFormatting>
  <conditionalFormatting sqref="E710">
    <cfRule type="containsBlanks" dxfId="9247" priority="9245">
      <formula>LEN(TRIM(E710))=0</formula>
    </cfRule>
    <cfRule type="containsText" dxfId="9246" priority="9246" operator="containsText" text="Operational">
      <formula>NOT(ISERROR(SEARCH("Operational",E710)))</formula>
    </cfRule>
    <cfRule type="containsText" dxfId="9245" priority="9247" operator="containsText" text="Dn(service)">
      <formula>NOT(ISERROR(SEARCH("Dn(service)",E710)))</formula>
    </cfRule>
    <cfRule type="containsText" dxfId="9244" priority="9248" operator="containsText" text="Dn(waiting)">
      <formula>NOT(ISERROR(SEARCH("Dn(waiting)",E710)))</formula>
    </cfRule>
  </conditionalFormatting>
  <conditionalFormatting sqref="C698">
    <cfRule type="containsBlanks" dxfId="9243" priority="9241">
      <formula>LEN(TRIM(C698))=0</formula>
    </cfRule>
    <cfRule type="containsText" dxfId="9242" priority="9242" operator="containsText" text="Operational">
      <formula>NOT(ISERROR(SEARCH("Operational",C698)))</formula>
    </cfRule>
    <cfRule type="containsText" dxfId="9241" priority="9243" operator="containsText" text="Dn(service)">
      <formula>NOT(ISERROR(SEARCH("Dn(service)",C698)))</formula>
    </cfRule>
    <cfRule type="containsText" dxfId="9240" priority="9244" operator="containsText" text="Dn(waiting)">
      <formula>NOT(ISERROR(SEARCH("Dn(waiting)",C698)))</formula>
    </cfRule>
  </conditionalFormatting>
  <conditionalFormatting sqref="C699">
    <cfRule type="containsBlanks" dxfId="9239" priority="9237">
      <formula>LEN(TRIM(C699))=0</formula>
    </cfRule>
    <cfRule type="containsText" dxfId="9238" priority="9238" operator="containsText" text="Operational">
      <formula>NOT(ISERROR(SEARCH("Operational",C699)))</formula>
    </cfRule>
    <cfRule type="containsText" dxfId="9237" priority="9239" operator="containsText" text="Dn(service)">
      <formula>NOT(ISERROR(SEARCH("Dn(service)",C699)))</formula>
    </cfRule>
    <cfRule type="containsText" dxfId="9236" priority="9240" operator="containsText" text="Dn(waiting)">
      <formula>NOT(ISERROR(SEARCH("Dn(waiting)",C699)))</formula>
    </cfRule>
  </conditionalFormatting>
  <conditionalFormatting sqref="C700">
    <cfRule type="containsBlanks" dxfId="9235" priority="9233">
      <formula>LEN(TRIM(C700))=0</formula>
    </cfRule>
    <cfRule type="containsText" dxfId="9234" priority="9234" operator="containsText" text="Operational">
      <formula>NOT(ISERROR(SEARCH("Operational",C700)))</formula>
    </cfRule>
    <cfRule type="containsText" dxfId="9233" priority="9235" operator="containsText" text="Dn(service)">
      <formula>NOT(ISERROR(SEARCH("Dn(service)",C700)))</formula>
    </cfRule>
    <cfRule type="containsText" dxfId="9232" priority="9236" operator="containsText" text="Dn(waiting)">
      <formula>NOT(ISERROR(SEARCH("Dn(waiting)",C700)))</formula>
    </cfRule>
  </conditionalFormatting>
  <conditionalFormatting sqref="C701">
    <cfRule type="containsBlanks" dxfId="9231" priority="9229">
      <formula>LEN(TRIM(C701))=0</formula>
    </cfRule>
    <cfRule type="containsText" dxfId="9230" priority="9230" operator="containsText" text="Operational">
      <formula>NOT(ISERROR(SEARCH("Operational",C701)))</formula>
    </cfRule>
    <cfRule type="containsText" dxfId="9229" priority="9231" operator="containsText" text="Dn(service)">
      <formula>NOT(ISERROR(SEARCH("Dn(service)",C701)))</formula>
    </cfRule>
    <cfRule type="containsText" dxfId="9228" priority="9232" operator="containsText" text="Dn(waiting)">
      <formula>NOT(ISERROR(SEARCH("Dn(waiting)",C701)))</formula>
    </cfRule>
  </conditionalFormatting>
  <conditionalFormatting sqref="C702">
    <cfRule type="containsBlanks" dxfId="9227" priority="9225">
      <formula>LEN(TRIM(C702))=0</formula>
    </cfRule>
    <cfRule type="containsText" dxfId="9226" priority="9226" operator="containsText" text="Operational">
      <formula>NOT(ISERROR(SEARCH("Operational",C702)))</formula>
    </cfRule>
    <cfRule type="containsText" dxfId="9225" priority="9227" operator="containsText" text="Dn(service)">
      <formula>NOT(ISERROR(SEARCH("Dn(service)",C702)))</formula>
    </cfRule>
    <cfRule type="containsText" dxfId="9224" priority="9228" operator="containsText" text="Dn(waiting)">
      <formula>NOT(ISERROR(SEARCH("Dn(waiting)",C702)))</formula>
    </cfRule>
  </conditionalFormatting>
  <conditionalFormatting sqref="C703:C704">
    <cfRule type="containsBlanks" dxfId="9223" priority="9221">
      <formula>LEN(TRIM(C703))=0</formula>
    </cfRule>
    <cfRule type="containsText" dxfId="9222" priority="9222" operator="containsText" text="Operational">
      <formula>NOT(ISERROR(SEARCH("Operational",C703)))</formula>
    </cfRule>
    <cfRule type="containsText" dxfId="9221" priority="9223" operator="containsText" text="Dn(service)">
      <formula>NOT(ISERROR(SEARCH("Dn(service)",C703)))</formula>
    </cfRule>
    <cfRule type="containsText" dxfId="9220" priority="9224" operator="containsText" text="Dn(waiting)">
      <formula>NOT(ISERROR(SEARCH("Dn(waiting)",C703)))</formula>
    </cfRule>
  </conditionalFormatting>
  <conditionalFormatting sqref="C710:C713">
    <cfRule type="containsBlanks" dxfId="9219" priority="9217">
      <formula>LEN(TRIM(C710))=0</formula>
    </cfRule>
    <cfRule type="containsText" dxfId="9218" priority="9218" operator="containsText" text="Operational">
      <formula>NOT(ISERROR(SEARCH("Operational",C710)))</formula>
    </cfRule>
    <cfRule type="containsText" dxfId="9217" priority="9219" operator="containsText" text="Dn(service)">
      <formula>NOT(ISERROR(SEARCH("Dn(service)",C710)))</formula>
    </cfRule>
    <cfRule type="containsText" dxfId="9216" priority="9220" operator="containsText" text="Dn(waiting)">
      <formula>NOT(ISERROR(SEARCH("Dn(waiting)",C710)))</formula>
    </cfRule>
  </conditionalFormatting>
  <conditionalFormatting sqref="C714">
    <cfRule type="containsBlanks" dxfId="9215" priority="9213">
      <formula>LEN(TRIM(C714))=0</formula>
    </cfRule>
    <cfRule type="containsText" dxfId="9214" priority="9214" operator="containsText" text="Operational">
      <formula>NOT(ISERROR(SEARCH("Operational",C714)))</formula>
    </cfRule>
    <cfRule type="containsText" dxfId="9213" priority="9215" operator="containsText" text="Dn(service)">
      <formula>NOT(ISERROR(SEARCH("Dn(service)",C714)))</formula>
    </cfRule>
    <cfRule type="containsText" dxfId="9212" priority="9216" operator="containsText" text="Dn(waiting)">
      <formula>NOT(ISERROR(SEARCH("Dn(waiting)",C714)))</formula>
    </cfRule>
  </conditionalFormatting>
  <conditionalFormatting sqref="F706">
    <cfRule type="containsBlanks" dxfId="9211" priority="9209">
      <formula>LEN(TRIM(F706))=0</formula>
    </cfRule>
    <cfRule type="containsText" dxfId="9210" priority="9210" operator="containsText" text="Operational">
      <formula>NOT(ISERROR(SEARCH("Operational",F706)))</formula>
    </cfRule>
    <cfRule type="containsText" dxfId="9209" priority="9211" operator="containsText" text="Dn(service)">
      <formula>NOT(ISERROR(SEARCH("Dn(service)",F706)))</formula>
    </cfRule>
    <cfRule type="containsText" dxfId="9208" priority="9212" operator="containsText" text="Dn(waiting)">
      <formula>NOT(ISERROR(SEARCH("Dn(waiting)",F706)))</formula>
    </cfRule>
  </conditionalFormatting>
  <conditionalFormatting sqref="F707">
    <cfRule type="containsBlanks" dxfId="9207" priority="9205">
      <formula>LEN(TRIM(F707))=0</formula>
    </cfRule>
    <cfRule type="containsText" dxfId="9206" priority="9206" operator="containsText" text="Operational">
      <formula>NOT(ISERROR(SEARCH("Operational",F707)))</formula>
    </cfRule>
    <cfRule type="containsText" dxfId="9205" priority="9207" operator="containsText" text="Dn(service)">
      <formula>NOT(ISERROR(SEARCH("Dn(service)",F707)))</formula>
    </cfRule>
    <cfRule type="containsText" dxfId="9204" priority="9208" operator="containsText" text="Dn(waiting)">
      <formula>NOT(ISERROR(SEARCH("Dn(waiting)",F707)))</formula>
    </cfRule>
  </conditionalFormatting>
  <conditionalFormatting sqref="F708:F709">
    <cfRule type="containsBlanks" dxfId="9203" priority="9201">
      <formula>LEN(TRIM(F708))=0</formula>
    </cfRule>
    <cfRule type="containsText" dxfId="9202" priority="9202" operator="containsText" text="Operational">
      <formula>NOT(ISERROR(SEARCH("Operational",F708)))</formula>
    </cfRule>
    <cfRule type="containsText" dxfId="9201" priority="9203" operator="containsText" text="Dn(service)">
      <formula>NOT(ISERROR(SEARCH("Dn(service)",F708)))</formula>
    </cfRule>
    <cfRule type="containsText" dxfId="9200" priority="9204" operator="containsText" text="Dn(waiting)">
      <formula>NOT(ISERROR(SEARCH("Dn(waiting)",F708)))</formula>
    </cfRule>
  </conditionalFormatting>
  <conditionalFormatting sqref="F714">
    <cfRule type="containsBlanks" dxfId="9199" priority="9197">
      <formula>LEN(TRIM(F714))=0</formula>
    </cfRule>
    <cfRule type="containsText" dxfId="9198" priority="9198" operator="containsText" text="Operational">
      <formula>NOT(ISERROR(SEARCH("Operational",F714)))</formula>
    </cfRule>
    <cfRule type="containsText" dxfId="9197" priority="9199" operator="containsText" text="Dn(service)">
      <formula>NOT(ISERROR(SEARCH("Dn(service)",F714)))</formula>
    </cfRule>
    <cfRule type="containsText" dxfId="9196" priority="9200" operator="containsText" text="Dn(waiting)">
      <formula>NOT(ISERROR(SEARCH("Dn(waiting)",F714)))</formula>
    </cfRule>
  </conditionalFormatting>
  <conditionalFormatting sqref="F715:F717">
    <cfRule type="containsBlanks" dxfId="9195" priority="9193">
      <formula>LEN(TRIM(F715))=0</formula>
    </cfRule>
    <cfRule type="containsText" dxfId="9194" priority="9194" operator="containsText" text="Operational">
      <formula>NOT(ISERROR(SEARCH("Operational",F715)))</formula>
    </cfRule>
    <cfRule type="containsText" dxfId="9193" priority="9195" operator="containsText" text="Dn(service)">
      <formula>NOT(ISERROR(SEARCH("Dn(service)",F715)))</formula>
    </cfRule>
    <cfRule type="containsText" dxfId="9192" priority="9196" operator="containsText" text="Dn(waiting)">
      <formula>NOT(ISERROR(SEARCH("Dn(waiting)",F715)))</formula>
    </cfRule>
  </conditionalFormatting>
  <conditionalFormatting sqref="F718">
    <cfRule type="containsBlanks" dxfId="9191" priority="9189">
      <formula>LEN(TRIM(F718))=0</formula>
    </cfRule>
    <cfRule type="containsText" dxfId="9190" priority="9190" operator="containsText" text="Operational">
      <formula>NOT(ISERROR(SEARCH("Operational",F718)))</formula>
    </cfRule>
    <cfRule type="containsText" dxfId="9189" priority="9191" operator="containsText" text="Dn(service)">
      <formula>NOT(ISERROR(SEARCH("Dn(service)",F718)))</formula>
    </cfRule>
    <cfRule type="containsText" dxfId="9188" priority="9192" operator="containsText" text="Dn(waiting)">
      <formula>NOT(ISERROR(SEARCH("Dn(waiting)",F718)))</formula>
    </cfRule>
  </conditionalFormatting>
  <conditionalFormatting sqref="G709">
    <cfRule type="containsBlanks" dxfId="9187" priority="9185">
      <formula>LEN(TRIM(G709))=0</formula>
    </cfRule>
    <cfRule type="containsText" dxfId="9186" priority="9186" operator="containsText" text="Operational">
      <formula>NOT(ISERROR(SEARCH("Operational",G709)))</formula>
    </cfRule>
    <cfRule type="containsText" dxfId="9185" priority="9187" operator="containsText" text="Dn(service)">
      <formula>NOT(ISERROR(SEARCH("Dn(service)",G709)))</formula>
    </cfRule>
    <cfRule type="containsText" dxfId="9184" priority="9188" operator="containsText" text="Dn(waiting)">
      <formula>NOT(ISERROR(SEARCH("Dn(waiting)",G709)))</formula>
    </cfRule>
  </conditionalFormatting>
  <conditionalFormatting sqref="D707">
    <cfRule type="containsBlanks" dxfId="9183" priority="9181">
      <formula>LEN(TRIM(D707))=0</formula>
    </cfRule>
    <cfRule type="containsText" dxfId="9182" priority="9182" operator="containsText" text="Operational">
      <formula>NOT(ISERROR(SEARCH("Operational",D707)))</formula>
    </cfRule>
    <cfRule type="containsText" dxfId="9181" priority="9183" operator="containsText" text="Dn(service)">
      <formula>NOT(ISERROR(SEARCH("Dn(service)",D707)))</formula>
    </cfRule>
    <cfRule type="containsText" dxfId="9180" priority="9184" operator="containsText" text="Dn(waiting)">
      <formula>NOT(ISERROR(SEARCH("Dn(waiting)",D707)))</formula>
    </cfRule>
  </conditionalFormatting>
  <conditionalFormatting sqref="D708:D713">
    <cfRule type="containsBlanks" dxfId="9179" priority="9177">
      <formula>LEN(TRIM(D708))=0</formula>
    </cfRule>
    <cfRule type="containsText" dxfId="9178" priority="9178" operator="containsText" text="Operational">
      <formula>NOT(ISERROR(SEARCH("Operational",D708)))</formula>
    </cfRule>
    <cfRule type="containsText" dxfId="9177" priority="9179" operator="containsText" text="Dn(service)">
      <formula>NOT(ISERROR(SEARCH("Dn(service)",D708)))</formula>
    </cfRule>
    <cfRule type="containsText" dxfId="9176" priority="9180" operator="containsText" text="Dn(waiting)">
      <formula>NOT(ISERROR(SEARCH("Dn(waiting)",D708)))</formula>
    </cfRule>
  </conditionalFormatting>
  <conditionalFormatting sqref="G710:G717">
    <cfRule type="containsBlanks" dxfId="9175" priority="9173">
      <formula>LEN(TRIM(G710))=0</formula>
    </cfRule>
    <cfRule type="containsText" dxfId="9174" priority="9174" operator="containsText" text="Operational">
      <formula>NOT(ISERROR(SEARCH("Operational",G710)))</formula>
    </cfRule>
    <cfRule type="containsText" dxfId="9173" priority="9175" operator="containsText" text="Dn(service)">
      <formula>NOT(ISERROR(SEARCH("Dn(service)",G710)))</formula>
    </cfRule>
    <cfRule type="containsText" dxfId="9172" priority="9176" operator="containsText" text="Dn(waiting)">
      <formula>NOT(ISERROR(SEARCH("Dn(waiting)",G710)))</formula>
    </cfRule>
  </conditionalFormatting>
  <conditionalFormatting sqref="D718">
    <cfRule type="containsBlanks" dxfId="9171" priority="9169">
      <formula>LEN(TRIM(D718))=0</formula>
    </cfRule>
    <cfRule type="containsText" dxfId="9170" priority="9170" operator="containsText" text="Operational">
      <formula>NOT(ISERROR(SEARCH("Operational",D718)))</formula>
    </cfRule>
    <cfRule type="containsText" dxfId="9169" priority="9171" operator="containsText" text="Dn(service)">
      <formula>NOT(ISERROR(SEARCH("Dn(service)",D718)))</formula>
    </cfRule>
    <cfRule type="containsText" dxfId="9168" priority="9172" operator="containsText" text="Dn(waiting)">
      <formula>NOT(ISERROR(SEARCH("Dn(waiting)",D718)))</formula>
    </cfRule>
  </conditionalFormatting>
  <conditionalFormatting sqref="D719:D721">
    <cfRule type="containsBlanks" dxfId="9167" priority="9165">
      <formula>LEN(TRIM(D719))=0</formula>
    </cfRule>
    <cfRule type="containsText" dxfId="9166" priority="9166" operator="containsText" text="Operational">
      <formula>NOT(ISERROR(SEARCH("Operational",D719)))</formula>
    </cfRule>
    <cfRule type="containsText" dxfId="9165" priority="9167" operator="containsText" text="Dn(service)">
      <formula>NOT(ISERROR(SEARCH("Dn(service)",D719)))</formula>
    </cfRule>
    <cfRule type="containsText" dxfId="9164" priority="9168" operator="containsText" text="Dn(waiting)">
      <formula>NOT(ISERROR(SEARCH("Dn(waiting)",D719)))</formula>
    </cfRule>
  </conditionalFormatting>
  <conditionalFormatting sqref="G721">
    <cfRule type="containsBlanks" dxfId="9163" priority="9161">
      <formula>LEN(TRIM(G721))=0</formula>
    </cfRule>
    <cfRule type="containsText" dxfId="9162" priority="9162" operator="containsText" text="Operational">
      <formula>NOT(ISERROR(SEARCH("Operational",G721)))</formula>
    </cfRule>
    <cfRule type="containsText" dxfId="9161" priority="9163" operator="containsText" text="Dn(service)">
      <formula>NOT(ISERROR(SEARCH("Dn(service)",G721)))</formula>
    </cfRule>
    <cfRule type="containsText" dxfId="9160" priority="9164" operator="containsText" text="Dn(waiting)">
      <formula>NOT(ISERROR(SEARCH("Dn(waiting)",G721)))</formula>
    </cfRule>
  </conditionalFormatting>
  <conditionalFormatting sqref="G722:G724">
    <cfRule type="containsBlanks" dxfId="9159" priority="9157">
      <formula>LEN(TRIM(G722))=0</formula>
    </cfRule>
    <cfRule type="containsText" dxfId="9158" priority="9158" operator="containsText" text="Operational">
      <formula>NOT(ISERROR(SEARCH("Operational",G722)))</formula>
    </cfRule>
    <cfRule type="containsText" dxfId="9157" priority="9159" operator="containsText" text="Dn(service)">
      <formula>NOT(ISERROR(SEARCH("Dn(service)",G722)))</formula>
    </cfRule>
    <cfRule type="containsText" dxfId="9156" priority="9160" operator="containsText" text="Dn(waiting)">
      <formula>NOT(ISERROR(SEARCH("Dn(waiting)",G722)))</formula>
    </cfRule>
  </conditionalFormatting>
  <conditionalFormatting sqref="D722">
    <cfRule type="containsBlanks" dxfId="9155" priority="9153">
      <formula>LEN(TRIM(D722))=0</formula>
    </cfRule>
    <cfRule type="containsText" dxfId="9154" priority="9154" operator="containsText" text="Operational">
      <formula>NOT(ISERROR(SEARCH("Operational",D722)))</formula>
    </cfRule>
    <cfRule type="containsText" dxfId="9153" priority="9155" operator="containsText" text="Dn(service)">
      <formula>NOT(ISERROR(SEARCH("Dn(service)",D722)))</formula>
    </cfRule>
    <cfRule type="containsText" dxfId="9152" priority="9156" operator="containsText" text="Dn(waiting)">
      <formula>NOT(ISERROR(SEARCH("Dn(waiting)",D722)))</formula>
    </cfRule>
  </conditionalFormatting>
  <conditionalFormatting sqref="G725">
    <cfRule type="containsBlanks" dxfId="9151" priority="9149">
      <formula>LEN(TRIM(G725))=0</formula>
    </cfRule>
    <cfRule type="containsText" dxfId="9150" priority="9150" operator="containsText" text="Operational">
      <formula>NOT(ISERROR(SEARCH("Operational",G725)))</formula>
    </cfRule>
    <cfRule type="containsText" dxfId="9149" priority="9151" operator="containsText" text="Dn(service)">
      <formula>NOT(ISERROR(SEARCH("Dn(service)",G725)))</formula>
    </cfRule>
    <cfRule type="containsText" dxfId="9148" priority="9152" operator="containsText" text="Dn(waiting)">
      <formula>NOT(ISERROR(SEARCH("Dn(waiting)",G725)))</formula>
    </cfRule>
  </conditionalFormatting>
  <conditionalFormatting sqref="E715:E721">
    <cfRule type="containsBlanks" dxfId="9147" priority="9145">
      <formula>LEN(TRIM(E715))=0</formula>
    </cfRule>
    <cfRule type="containsText" dxfId="9146" priority="9146" operator="containsText" text="Operational">
      <formula>NOT(ISERROR(SEARCH("Operational",E715)))</formula>
    </cfRule>
    <cfRule type="containsText" dxfId="9145" priority="9147" operator="containsText" text="Dn(service)">
      <formula>NOT(ISERROR(SEARCH("Dn(service)",E715)))</formula>
    </cfRule>
    <cfRule type="containsText" dxfId="9144" priority="9148" operator="containsText" text="Dn(waiting)">
      <formula>NOT(ISERROR(SEARCH("Dn(waiting)",E715)))</formula>
    </cfRule>
  </conditionalFormatting>
  <conditionalFormatting sqref="E725">
    <cfRule type="containsBlanks" dxfId="9143" priority="9141">
      <formula>LEN(TRIM(E725))=0</formula>
    </cfRule>
    <cfRule type="containsText" dxfId="9142" priority="9142" operator="containsText" text="Operational">
      <formula>NOT(ISERROR(SEARCH("Operational",E725)))</formula>
    </cfRule>
    <cfRule type="containsText" dxfId="9141" priority="9143" operator="containsText" text="Dn(service)">
      <formula>NOT(ISERROR(SEARCH("Dn(service)",E725)))</formula>
    </cfRule>
    <cfRule type="containsText" dxfId="9140" priority="9144" operator="containsText" text="Dn(waiting)">
      <formula>NOT(ISERROR(SEARCH("Dn(waiting)",E725)))</formula>
    </cfRule>
  </conditionalFormatting>
  <conditionalFormatting sqref="E726:E728">
    <cfRule type="containsBlanks" dxfId="9139" priority="9137">
      <formula>LEN(TRIM(E726))=0</formula>
    </cfRule>
    <cfRule type="containsText" dxfId="9138" priority="9138" operator="containsText" text="Operational">
      <formula>NOT(ISERROR(SEARCH("Operational",E726)))</formula>
    </cfRule>
    <cfRule type="containsText" dxfId="9137" priority="9139" operator="containsText" text="Dn(service)">
      <formula>NOT(ISERROR(SEARCH("Dn(service)",E726)))</formula>
    </cfRule>
    <cfRule type="containsText" dxfId="9136" priority="9140" operator="containsText" text="Dn(waiting)">
      <formula>NOT(ISERROR(SEARCH("Dn(waiting)",E726)))</formula>
    </cfRule>
  </conditionalFormatting>
  <conditionalFormatting sqref="E729">
    <cfRule type="containsBlanks" dxfId="9135" priority="9133">
      <formula>LEN(TRIM(E729))=0</formula>
    </cfRule>
    <cfRule type="containsText" dxfId="9134" priority="9134" operator="containsText" text="Operational">
      <formula>NOT(ISERROR(SEARCH("Operational",E729)))</formula>
    </cfRule>
    <cfRule type="containsText" dxfId="9133" priority="9135" operator="containsText" text="Dn(service)">
      <formula>NOT(ISERROR(SEARCH("Dn(service)",E729)))</formula>
    </cfRule>
    <cfRule type="containsText" dxfId="9132" priority="9136" operator="containsText" text="Dn(waiting)">
      <formula>NOT(ISERROR(SEARCH("Dn(waiting)",E729)))</formula>
    </cfRule>
  </conditionalFormatting>
  <conditionalFormatting sqref="C721:C724">
    <cfRule type="containsBlanks" dxfId="9131" priority="9129">
      <formula>LEN(TRIM(C721))=0</formula>
    </cfRule>
    <cfRule type="containsText" dxfId="9130" priority="9130" operator="containsText" text="Operational">
      <formula>NOT(ISERROR(SEARCH("Operational",C721)))</formula>
    </cfRule>
    <cfRule type="containsText" dxfId="9129" priority="9131" operator="containsText" text="Dn(service)">
      <formula>NOT(ISERROR(SEARCH("Dn(service)",C721)))</formula>
    </cfRule>
    <cfRule type="containsText" dxfId="9128" priority="9132" operator="containsText" text="Dn(waiting)">
      <formula>NOT(ISERROR(SEARCH("Dn(waiting)",C721)))</formula>
    </cfRule>
  </conditionalFormatting>
  <conditionalFormatting sqref="C729:C733">
    <cfRule type="containsBlanks" dxfId="9127" priority="9125">
      <formula>LEN(TRIM(C729))=0</formula>
    </cfRule>
    <cfRule type="containsText" dxfId="9126" priority="9126" operator="containsText" text="Operational">
      <formula>NOT(ISERROR(SEARCH("Operational",C729)))</formula>
    </cfRule>
    <cfRule type="containsText" dxfId="9125" priority="9127" operator="containsText" text="Dn(service)">
      <formula>NOT(ISERROR(SEARCH("Dn(service)",C729)))</formula>
    </cfRule>
    <cfRule type="containsText" dxfId="9124" priority="9128" operator="containsText" text="Dn(waiting)">
      <formula>NOT(ISERROR(SEARCH("Dn(waiting)",C729)))</formula>
    </cfRule>
  </conditionalFormatting>
  <conditionalFormatting sqref="C734">
    <cfRule type="containsBlanks" dxfId="9123" priority="9121">
      <formula>LEN(TRIM(C734))=0</formula>
    </cfRule>
    <cfRule type="containsText" dxfId="9122" priority="9122" operator="containsText" text="Operational">
      <formula>NOT(ISERROR(SEARCH("Operational",C734)))</formula>
    </cfRule>
    <cfRule type="containsText" dxfId="9121" priority="9123" operator="containsText" text="Dn(service)">
      <formula>NOT(ISERROR(SEARCH("Dn(service)",C734)))</formula>
    </cfRule>
    <cfRule type="containsText" dxfId="9120" priority="9124" operator="containsText" text="Dn(waiting)">
      <formula>NOT(ISERROR(SEARCH("Dn(waiting)",C734)))</formula>
    </cfRule>
  </conditionalFormatting>
  <conditionalFormatting sqref="F723:F728">
    <cfRule type="containsBlanks" dxfId="9119" priority="9117">
      <formula>LEN(TRIM(F723))=0</formula>
    </cfRule>
    <cfRule type="containsText" dxfId="9118" priority="9118" operator="containsText" text="Operational">
      <formula>NOT(ISERROR(SEARCH("Operational",F723)))</formula>
    </cfRule>
    <cfRule type="containsText" dxfId="9117" priority="9119" operator="containsText" text="Dn(service)">
      <formula>NOT(ISERROR(SEARCH("Dn(service)",F723)))</formula>
    </cfRule>
    <cfRule type="containsText" dxfId="9116" priority="9120" operator="containsText" text="Dn(waiting)">
      <formula>NOT(ISERROR(SEARCH("Dn(waiting)",F723)))</formula>
    </cfRule>
  </conditionalFormatting>
  <conditionalFormatting sqref="F734">
    <cfRule type="containsBlanks" dxfId="9115" priority="9113">
      <formula>LEN(TRIM(F734))=0</formula>
    </cfRule>
    <cfRule type="containsText" dxfId="9114" priority="9114" operator="containsText" text="Operational">
      <formula>NOT(ISERROR(SEARCH("Operational",F734)))</formula>
    </cfRule>
    <cfRule type="containsText" dxfId="9113" priority="9115" operator="containsText" text="Dn(service)">
      <formula>NOT(ISERROR(SEARCH("Dn(service)",F734)))</formula>
    </cfRule>
    <cfRule type="containsText" dxfId="9112" priority="9116" operator="containsText" text="Dn(waiting)">
      <formula>NOT(ISERROR(SEARCH("Dn(waiting)",F734)))</formula>
    </cfRule>
  </conditionalFormatting>
  <conditionalFormatting sqref="F735:F739">
    <cfRule type="containsBlanks" dxfId="9111" priority="9109">
      <formula>LEN(TRIM(F735))=0</formula>
    </cfRule>
    <cfRule type="containsText" dxfId="9110" priority="9110" operator="containsText" text="Operational">
      <formula>NOT(ISERROR(SEARCH("Operational",F735)))</formula>
    </cfRule>
    <cfRule type="containsText" dxfId="9109" priority="9111" operator="containsText" text="Dn(service)">
      <formula>NOT(ISERROR(SEARCH("Dn(service)",F735)))</formula>
    </cfRule>
    <cfRule type="containsText" dxfId="9108" priority="9112" operator="containsText" text="Dn(waiting)">
      <formula>NOT(ISERROR(SEARCH("Dn(waiting)",F735)))</formula>
    </cfRule>
  </conditionalFormatting>
  <conditionalFormatting sqref="F740">
    <cfRule type="containsBlanks" dxfId="9107" priority="9105">
      <formula>LEN(TRIM(F740))=0</formula>
    </cfRule>
    <cfRule type="containsText" dxfId="9106" priority="9106" operator="containsText" text="Operational">
      <formula>NOT(ISERROR(SEARCH("Operational",F740)))</formula>
    </cfRule>
    <cfRule type="containsText" dxfId="9105" priority="9107" operator="containsText" text="Dn(service)">
      <formula>NOT(ISERROR(SEARCH("Dn(service)",F740)))</formula>
    </cfRule>
    <cfRule type="containsText" dxfId="9104" priority="9108" operator="containsText" text="Dn(waiting)">
      <formula>NOT(ISERROR(SEARCH("Dn(waiting)",F740)))</formula>
    </cfRule>
  </conditionalFormatting>
  <conditionalFormatting sqref="D728:D733">
    <cfRule type="containsBlanks" dxfId="9103" priority="9101">
      <formula>LEN(TRIM(D728))=0</formula>
    </cfRule>
    <cfRule type="containsText" dxfId="9102" priority="9102" operator="containsText" text="Operational">
      <formula>NOT(ISERROR(SEARCH("Operational",D728)))</formula>
    </cfRule>
    <cfRule type="containsText" dxfId="9101" priority="9103" operator="containsText" text="Dn(service)">
      <formula>NOT(ISERROR(SEARCH("Dn(service)",D728)))</formula>
    </cfRule>
    <cfRule type="containsText" dxfId="9100" priority="9104" operator="containsText" text="Dn(waiting)">
      <formula>NOT(ISERROR(SEARCH("Dn(waiting)",D728)))</formula>
    </cfRule>
  </conditionalFormatting>
  <conditionalFormatting sqref="D740:D744">
    <cfRule type="containsBlanks" dxfId="9099" priority="9097">
      <formula>LEN(TRIM(D740))=0</formula>
    </cfRule>
    <cfRule type="containsText" dxfId="9098" priority="9098" operator="containsText" text="Operational">
      <formula>NOT(ISERROR(SEARCH("Operational",D740)))</formula>
    </cfRule>
    <cfRule type="containsText" dxfId="9097" priority="9099" operator="containsText" text="Dn(service)">
      <formula>NOT(ISERROR(SEARCH("Dn(service)",D740)))</formula>
    </cfRule>
    <cfRule type="containsText" dxfId="9096" priority="9100" operator="containsText" text="Dn(waiting)">
      <formula>NOT(ISERROR(SEARCH("Dn(waiting)",D740)))</formula>
    </cfRule>
  </conditionalFormatting>
  <conditionalFormatting sqref="D745">
    <cfRule type="containsBlanks" dxfId="9095" priority="9093">
      <formula>LEN(TRIM(D745))=0</formula>
    </cfRule>
    <cfRule type="containsText" dxfId="9094" priority="9094" operator="containsText" text="Operational">
      <formula>NOT(ISERROR(SEARCH("Operational",D745)))</formula>
    </cfRule>
    <cfRule type="containsText" dxfId="9093" priority="9095" operator="containsText" text="Dn(service)">
      <formula>NOT(ISERROR(SEARCH("Dn(service)",D745)))</formula>
    </cfRule>
    <cfRule type="containsText" dxfId="9092" priority="9096" operator="containsText" text="Dn(waiting)">
      <formula>NOT(ISERROR(SEARCH("Dn(waiting)",D745)))</formula>
    </cfRule>
  </conditionalFormatting>
  <conditionalFormatting sqref="G732:G739">
    <cfRule type="containsBlanks" dxfId="9091" priority="9089">
      <formula>LEN(TRIM(G732))=0</formula>
    </cfRule>
    <cfRule type="containsText" dxfId="9090" priority="9090" operator="containsText" text="Operational">
      <formula>NOT(ISERROR(SEARCH("Operational",G732)))</formula>
    </cfRule>
    <cfRule type="containsText" dxfId="9089" priority="9091" operator="containsText" text="Dn(service)">
      <formula>NOT(ISERROR(SEARCH("Dn(service)",G732)))</formula>
    </cfRule>
    <cfRule type="containsText" dxfId="9088" priority="9092" operator="containsText" text="Dn(waiting)">
      <formula>NOT(ISERROR(SEARCH("Dn(waiting)",G732)))</formula>
    </cfRule>
  </conditionalFormatting>
  <conditionalFormatting sqref="G745:G749">
    <cfRule type="containsBlanks" dxfId="9087" priority="9085">
      <formula>LEN(TRIM(G745))=0</formula>
    </cfRule>
    <cfRule type="containsText" dxfId="9086" priority="9086" operator="containsText" text="Operational">
      <formula>NOT(ISERROR(SEARCH("Operational",G745)))</formula>
    </cfRule>
    <cfRule type="containsText" dxfId="9085" priority="9087" operator="containsText" text="Dn(service)">
      <formula>NOT(ISERROR(SEARCH("Dn(service)",G745)))</formula>
    </cfRule>
    <cfRule type="containsText" dxfId="9084" priority="9088" operator="containsText" text="Dn(waiting)">
      <formula>NOT(ISERROR(SEARCH("Dn(waiting)",G745)))</formula>
    </cfRule>
  </conditionalFormatting>
  <conditionalFormatting sqref="G750">
    <cfRule type="containsBlanks" dxfId="9083" priority="9081">
      <formula>LEN(TRIM(G750))=0</formula>
    </cfRule>
    <cfRule type="containsText" dxfId="9082" priority="9082" operator="containsText" text="Operational">
      <formula>NOT(ISERROR(SEARCH("Operational",G750)))</formula>
    </cfRule>
    <cfRule type="containsText" dxfId="9081" priority="9083" operator="containsText" text="Dn(service)">
      <formula>NOT(ISERROR(SEARCH("Dn(service)",G750)))</formula>
    </cfRule>
    <cfRule type="containsText" dxfId="9080" priority="9084" operator="containsText" text="Dn(waiting)">
      <formula>NOT(ISERROR(SEARCH("Dn(waiting)",G750)))</formula>
    </cfRule>
  </conditionalFormatting>
  <conditionalFormatting sqref="C741:C744">
    <cfRule type="containsBlanks" dxfId="9079" priority="9077">
      <formula>LEN(TRIM(C741))=0</formula>
    </cfRule>
    <cfRule type="containsText" dxfId="9078" priority="9078" operator="containsText" text="Operational">
      <formula>NOT(ISERROR(SEARCH("Operational",C741)))</formula>
    </cfRule>
    <cfRule type="containsText" dxfId="9077" priority="9079" operator="containsText" text="Dn(service)">
      <formula>NOT(ISERROR(SEARCH("Dn(service)",C741)))</formula>
    </cfRule>
    <cfRule type="containsText" dxfId="9076" priority="9080" operator="containsText" text="Dn(waiting)">
      <formula>NOT(ISERROR(SEARCH("Dn(waiting)",C741)))</formula>
    </cfRule>
  </conditionalFormatting>
  <conditionalFormatting sqref="C750:C754">
    <cfRule type="containsBlanks" dxfId="9075" priority="9073">
      <formula>LEN(TRIM(C750))=0</formula>
    </cfRule>
    <cfRule type="containsText" dxfId="9074" priority="9074" operator="containsText" text="Operational">
      <formula>NOT(ISERROR(SEARCH("Operational",C750)))</formula>
    </cfRule>
    <cfRule type="containsText" dxfId="9073" priority="9075" operator="containsText" text="Dn(service)">
      <formula>NOT(ISERROR(SEARCH("Dn(service)",C750)))</formula>
    </cfRule>
    <cfRule type="containsText" dxfId="9072" priority="9076" operator="containsText" text="Dn(waiting)">
      <formula>NOT(ISERROR(SEARCH("Dn(waiting)",C750)))</formula>
    </cfRule>
  </conditionalFormatting>
  <conditionalFormatting sqref="C755">
    <cfRule type="containsBlanks" dxfId="9071" priority="9069">
      <formula>LEN(TRIM(C755))=0</formula>
    </cfRule>
    <cfRule type="containsText" dxfId="9070" priority="9070" operator="containsText" text="Operational">
      <formula>NOT(ISERROR(SEARCH("Operational",C755)))</formula>
    </cfRule>
    <cfRule type="containsText" dxfId="9069" priority="9071" operator="containsText" text="Dn(service)">
      <formula>NOT(ISERROR(SEARCH("Dn(service)",C755)))</formula>
    </cfRule>
    <cfRule type="containsText" dxfId="9068" priority="9072" operator="containsText" text="Dn(waiting)">
      <formula>NOT(ISERROR(SEARCH("Dn(waiting)",C755)))</formula>
    </cfRule>
  </conditionalFormatting>
  <conditionalFormatting sqref="E742:E749">
    <cfRule type="containsBlanks" dxfId="9067" priority="9065">
      <formula>LEN(TRIM(E742))=0</formula>
    </cfRule>
    <cfRule type="containsText" dxfId="9066" priority="9066" operator="containsText" text="Operational">
      <formula>NOT(ISERROR(SEARCH("Operational",E742)))</formula>
    </cfRule>
    <cfRule type="containsText" dxfId="9065" priority="9067" operator="containsText" text="Dn(service)">
      <formula>NOT(ISERROR(SEARCH("Dn(service)",E742)))</formula>
    </cfRule>
    <cfRule type="containsText" dxfId="9064" priority="9068" operator="containsText" text="Dn(waiting)">
      <formula>NOT(ISERROR(SEARCH("Dn(waiting)",E742)))</formula>
    </cfRule>
  </conditionalFormatting>
  <conditionalFormatting sqref="E755">
    <cfRule type="containsBlanks" dxfId="9063" priority="9061">
      <formula>LEN(TRIM(E755))=0</formula>
    </cfRule>
    <cfRule type="containsText" dxfId="9062" priority="9062" operator="containsText" text="Operational">
      <formula>NOT(ISERROR(SEARCH("Operational",E755)))</formula>
    </cfRule>
    <cfRule type="containsText" dxfId="9061" priority="9063" operator="containsText" text="Dn(service)">
      <formula>NOT(ISERROR(SEARCH("Dn(service)",E755)))</formula>
    </cfRule>
    <cfRule type="containsText" dxfId="9060" priority="9064" operator="containsText" text="Dn(waiting)">
      <formula>NOT(ISERROR(SEARCH("Dn(waiting)",E755)))</formula>
    </cfRule>
  </conditionalFormatting>
  <conditionalFormatting sqref="E756:E759">
    <cfRule type="containsBlanks" dxfId="9059" priority="9057">
      <formula>LEN(TRIM(E756))=0</formula>
    </cfRule>
    <cfRule type="containsText" dxfId="9058" priority="9058" operator="containsText" text="Operational">
      <formula>NOT(ISERROR(SEARCH("Operational",E756)))</formula>
    </cfRule>
    <cfRule type="containsText" dxfId="9057" priority="9059" operator="containsText" text="Dn(service)">
      <formula>NOT(ISERROR(SEARCH("Dn(service)",E756)))</formula>
    </cfRule>
    <cfRule type="containsText" dxfId="9056" priority="9060" operator="containsText" text="Dn(waiting)">
      <formula>NOT(ISERROR(SEARCH("Dn(waiting)",E756)))</formula>
    </cfRule>
  </conditionalFormatting>
  <conditionalFormatting sqref="E760">
    <cfRule type="containsBlanks" dxfId="9055" priority="9053">
      <formula>LEN(TRIM(E760))=0</formula>
    </cfRule>
    <cfRule type="containsText" dxfId="9054" priority="9054" operator="containsText" text="Operational">
      <formula>NOT(ISERROR(SEARCH("Operational",E760)))</formula>
    </cfRule>
    <cfRule type="containsText" dxfId="9053" priority="9055" operator="containsText" text="Dn(service)">
      <formula>NOT(ISERROR(SEARCH("Dn(service)",E760)))</formula>
    </cfRule>
    <cfRule type="containsText" dxfId="9052" priority="9056" operator="containsText" text="Dn(waiting)">
      <formula>NOT(ISERROR(SEARCH("Dn(waiting)",E760)))</formula>
    </cfRule>
  </conditionalFormatting>
  <conditionalFormatting sqref="F747:F754">
    <cfRule type="containsBlanks" dxfId="9051" priority="9049">
      <formula>LEN(TRIM(F747))=0</formula>
    </cfRule>
    <cfRule type="containsText" dxfId="9050" priority="9050" operator="containsText" text="Operational">
      <formula>NOT(ISERROR(SEARCH("Operational",F747)))</formula>
    </cfRule>
    <cfRule type="containsText" dxfId="9049" priority="9051" operator="containsText" text="Dn(service)">
      <formula>NOT(ISERROR(SEARCH("Dn(service)",F747)))</formula>
    </cfRule>
    <cfRule type="containsText" dxfId="9048" priority="9052" operator="containsText" text="Dn(waiting)">
      <formula>NOT(ISERROR(SEARCH("Dn(waiting)",F747)))</formula>
    </cfRule>
  </conditionalFormatting>
  <conditionalFormatting sqref="F760:F764">
    <cfRule type="containsBlanks" dxfId="9047" priority="9045">
      <formula>LEN(TRIM(F760))=0</formula>
    </cfRule>
    <cfRule type="containsText" dxfId="9046" priority="9046" operator="containsText" text="Operational">
      <formula>NOT(ISERROR(SEARCH("Operational",F760)))</formula>
    </cfRule>
    <cfRule type="containsText" dxfId="9045" priority="9047" operator="containsText" text="Dn(service)">
      <formula>NOT(ISERROR(SEARCH("Dn(service)",F760)))</formula>
    </cfRule>
    <cfRule type="containsText" dxfId="9044" priority="9048" operator="containsText" text="Dn(waiting)">
      <formula>NOT(ISERROR(SEARCH("Dn(waiting)",F760)))</formula>
    </cfRule>
  </conditionalFormatting>
  <conditionalFormatting sqref="F765">
    <cfRule type="containsBlanks" dxfId="9043" priority="9041">
      <formula>LEN(TRIM(F765))=0</formula>
    </cfRule>
    <cfRule type="containsText" dxfId="9042" priority="9042" operator="containsText" text="Operational">
      <formula>NOT(ISERROR(SEARCH("Operational",F765)))</formula>
    </cfRule>
    <cfRule type="containsText" dxfId="9041" priority="9043" operator="containsText" text="Dn(service)">
      <formula>NOT(ISERROR(SEARCH("Dn(service)",F765)))</formula>
    </cfRule>
    <cfRule type="containsText" dxfId="9040" priority="9044" operator="containsText" text="Dn(waiting)">
      <formula>NOT(ISERROR(SEARCH("Dn(waiting)",F765)))</formula>
    </cfRule>
  </conditionalFormatting>
  <conditionalFormatting sqref="D759">
    <cfRule type="containsBlanks" dxfId="9039" priority="9037">
      <formula>LEN(TRIM(D759))=0</formula>
    </cfRule>
    <cfRule type="containsText" dxfId="9038" priority="9038" operator="containsText" text="Operational">
      <formula>NOT(ISERROR(SEARCH("Operational",D759)))</formula>
    </cfRule>
    <cfRule type="containsText" dxfId="9037" priority="9039" operator="containsText" text="Dn(service)">
      <formula>NOT(ISERROR(SEARCH("Dn(service)",D759)))</formula>
    </cfRule>
    <cfRule type="containsText" dxfId="9036" priority="9040" operator="containsText" text="Dn(waiting)">
      <formula>NOT(ISERROR(SEARCH("Dn(waiting)",D759)))</formula>
    </cfRule>
  </conditionalFormatting>
  <conditionalFormatting sqref="D765:D768">
    <cfRule type="containsBlanks" dxfId="9035" priority="9033">
      <formula>LEN(TRIM(D765))=0</formula>
    </cfRule>
    <cfRule type="containsText" dxfId="9034" priority="9034" operator="containsText" text="Operational">
      <formula>NOT(ISERROR(SEARCH("Operational",D765)))</formula>
    </cfRule>
    <cfRule type="containsText" dxfId="9033" priority="9035" operator="containsText" text="Dn(service)">
      <formula>NOT(ISERROR(SEARCH("Dn(service)",D765)))</formula>
    </cfRule>
    <cfRule type="containsText" dxfId="9032" priority="9036" operator="containsText" text="Dn(waiting)">
      <formula>NOT(ISERROR(SEARCH("Dn(waiting)",D765)))</formula>
    </cfRule>
  </conditionalFormatting>
  <conditionalFormatting sqref="D769">
    <cfRule type="containsBlanks" dxfId="9031" priority="9029">
      <formula>LEN(TRIM(D769))=0</formula>
    </cfRule>
    <cfRule type="containsText" dxfId="9030" priority="9030" operator="containsText" text="Operational">
      <formula>NOT(ISERROR(SEARCH("Operational",D769)))</formula>
    </cfRule>
    <cfRule type="containsText" dxfId="9029" priority="9031" operator="containsText" text="Dn(service)">
      <formula>NOT(ISERROR(SEARCH("Dn(service)",D769)))</formula>
    </cfRule>
    <cfRule type="containsText" dxfId="9028" priority="9032" operator="containsText" text="Dn(waiting)">
      <formula>NOT(ISERROR(SEARCH("Dn(waiting)",D769)))</formula>
    </cfRule>
  </conditionalFormatting>
  <conditionalFormatting sqref="D754">
    <cfRule type="containsBlanks" dxfId="9027" priority="9025">
      <formula>LEN(TRIM(D754))=0</formula>
    </cfRule>
    <cfRule type="containsText" dxfId="9026" priority="9026" operator="containsText" text="Operational">
      <formula>NOT(ISERROR(SEARCH("Operational",D754)))</formula>
    </cfRule>
    <cfRule type="containsText" dxfId="9025" priority="9027" operator="containsText" text="Dn(service)">
      <formula>NOT(ISERROR(SEARCH("Dn(service)",D754)))</formula>
    </cfRule>
    <cfRule type="containsText" dxfId="9024" priority="9028" operator="containsText" text="Dn(waiting)">
      <formula>NOT(ISERROR(SEARCH("Dn(waiting)",D754)))</formula>
    </cfRule>
  </conditionalFormatting>
  <conditionalFormatting sqref="F618">
    <cfRule type="containsBlanks" dxfId="9023" priority="9021">
      <formula>LEN(TRIM(F618))=0</formula>
    </cfRule>
    <cfRule type="containsText" dxfId="9022" priority="9022" operator="containsText" text="Operational">
      <formula>NOT(ISERROR(SEARCH("Operational",F618)))</formula>
    </cfRule>
    <cfRule type="containsText" dxfId="9021" priority="9023" operator="containsText" text="Dn(service)">
      <formula>NOT(ISERROR(SEARCH("Dn(service)",F618)))</formula>
    </cfRule>
    <cfRule type="containsText" dxfId="9020" priority="9024" operator="containsText" text="Dn(waiting)">
      <formula>NOT(ISERROR(SEARCH("Dn(waiting)",F618)))</formula>
    </cfRule>
  </conditionalFormatting>
  <conditionalFormatting sqref="F619">
    <cfRule type="containsBlanks" dxfId="9019" priority="9017">
      <formula>LEN(TRIM(F619))=0</formula>
    </cfRule>
    <cfRule type="containsText" dxfId="9018" priority="9018" operator="containsText" text="Operational">
      <formula>NOT(ISERROR(SEARCH("Operational",F619)))</formula>
    </cfRule>
    <cfRule type="containsText" dxfId="9017" priority="9019" operator="containsText" text="Dn(service)">
      <formula>NOT(ISERROR(SEARCH("Dn(service)",F619)))</formula>
    </cfRule>
    <cfRule type="containsText" dxfId="9016" priority="9020" operator="containsText" text="Dn(waiting)">
      <formula>NOT(ISERROR(SEARCH("Dn(waiting)",F619)))</formula>
    </cfRule>
  </conditionalFormatting>
  <conditionalFormatting sqref="G621">
    <cfRule type="containsBlanks" dxfId="9015" priority="9013">
      <formula>LEN(TRIM(G621))=0</formula>
    </cfRule>
    <cfRule type="containsText" dxfId="9014" priority="9014" operator="containsText" text="Operational">
      <formula>NOT(ISERROR(SEARCH("Operational",G621)))</formula>
    </cfRule>
    <cfRule type="containsText" dxfId="9013" priority="9015" operator="containsText" text="Dn(service)">
      <formula>NOT(ISERROR(SEARCH("Dn(service)",G621)))</formula>
    </cfRule>
    <cfRule type="containsText" dxfId="9012" priority="9016" operator="containsText" text="Dn(waiting)">
      <formula>NOT(ISERROR(SEARCH("Dn(waiting)",G621)))</formula>
    </cfRule>
  </conditionalFormatting>
  <conditionalFormatting sqref="F697">
    <cfRule type="containsBlanks" dxfId="9011" priority="9009">
      <formula>LEN(TRIM(F697))=0</formula>
    </cfRule>
    <cfRule type="containsText" dxfId="9010" priority="9010" operator="containsText" text="Operational">
      <formula>NOT(ISERROR(SEARCH("Operational",F697)))</formula>
    </cfRule>
    <cfRule type="containsText" dxfId="9009" priority="9011" operator="containsText" text="Dn(service)">
      <formula>NOT(ISERROR(SEARCH("Dn(service)",F697)))</formula>
    </cfRule>
    <cfRule type="containsText" dxfId="9008" priority="9012" operator="containsText" text="Dn(waiting)">
      <formula>NOT(ISERROR(SEARCH("Dn(waiting)",F697)))</formula>
    </cfRule>
  </conditionalFormatting>
  <conditionalFormatting sqref="F696">
    <cfRule type="containsBlanks" dxfId="9007" priority="9005">
      <formula>LEN(TRIM(F696))=0</formula>
    </cfRule>
    <cfRule type="containsText" dxfId="9006" priority="9006" operator="containsText" text="Operational">
      <formula>NOT(ISERROR(SEARCH("Operational",F696)))</formula>
    </cfRule>
    <cfRule type="containsText" dxfId="9005" priority="9007" operator="containsText" text="Dn(service)">
      <formula>NOT(ISERROR(SEARCH("Dn(service)",F696)))</formula>
    </cfRule>
    <cfRule type="containsText" dxfId="9004" priority="9008" operator="containsText" text="Dn(waiting)">
      <formula>NOT(ISERROR(SEARCH("Dn(waiting)",F696)))</formula>
    </cfRule>
  </conditionalFormatting>
  <conditionalFormatting sqref="E619">
    <cfRule type="containsBlanks" dxfId="9003" priority="9001">
      <formula>LEN(TRIM(E619))=0</formula>
    </cfRule>
    <cfRule type="containsText" dxfId="9002" priority="9002" operator="containsText" text="Operational">
      <formula>NOT(ISERROR(SEARCH("Operational",E619)))</formula>
    </cfRule>
    <cfRule type="containsText" dxfId="9001" priority="9003" operator="containsText" text="Dn(service)">
      <formula>NOT(ISERROR(SEARCH("Dn(service)",E619)))</formula>
    </cfRule>
    <cfRule type="containsText" dxfId="9000" priority="9004" operator="containsText" text="Dn(waiting)">
      <formula>NOT(ISERROR(SEARCH("Dn(waiting)",E619)))</formula>
    </cfRule>
  </conditionalFormatting>
  <conditionalFormatting sqref="F620">
    <cfRule type="containsBlanks" dxfId="8999" priority="8997">
      <formula>LEN(TRIM(F620))=0</formula>
    </cfRule>
    <cfRule type="containsText" dxfId="8998" priority="8998" operator="containsText" text="Operational">
      <formula>NOT(ISERROR(SEARCH("Operational",F620)))</formula>
    </cfRule>
    <cfRule type="containsText" dxfId="8997" priority="8999" operator="containsText" text="Dn(service)">
      <formula>NOT(ISERROR(SEARCH("Dn(service)",F620)))</formula>
    </cfRule>
    <cfRule type="containsText" dxfId="8996" priority="9000" operator="containsText" text="Dn(waiting)">
      <formula>NOT(ISERROR(SEARCH("Dn(waiting)",F620)))</formula>
    </cfRule>
  </conditionalFormatting>
  <conditionalFormatting sqref="F621">
    <cfRule type="containsBlanks" dxfId="8995" priority="8993">
      <formula>LEN(TRIM(F621))=0</formula>
    </cfRule>
    <cfRule type="containsText" dxfId="8994" priority="8994" operator="containsText" text="Operational">
      <formula>NOT(ISERROR(SEARCH("Operational",F621)))</formula>
    </cfRule>
    <cfRule type="containsText" dxfId="8993" priority="8995" operator="containsText" text="Dn(service)">
      <formula>NOT(ISERROR(SEARCH("Dn(service)",F621)))</formula>
    </cfRule>
    <cfRule type="containsText" dxfId="8992" priority="8996" operator="containsText" text="Dn(waiting)">
      <formula>NOT(ISERROR(SEARCH("Dn(waiting)",F621)))</formula>
    </cfRule>
  </conditionalFormatting>
  <conditionalFormatting sqref="F622">
    <cfRule type="containsBlanks" dxfId="8991" priority="8989">
      <formula>LEN(TRIM(F622))=0</formula>
    </cfRule>
    <cfRule type="containsText" dxfId="8990" priority="8990" operator="containsText" text="Operational">
      <formula>NOT(ISERROR(SEARCH("Operational",F622)))</formula>
    </cfRule>
    <cfRule type="containsText" dxfId="8989" priority="8991" operator="containsText" text="Dn(service)">
      <formula>NOT(ISERROR(SEARCH("Dn(service)",F622)))</formula>
    </cfRule>
    <cfRule type="containsText" dxfId="8988" priority="8992" operator="containsText" text="Dn(waiting)">
      <formula>NOT(ISERROR(SEARCH("Dn(waiting)",F622)))</formula>
    </cfRule>
  </conditionalFormatting>
  <conditionalFormatting sqref="D623">
    <cfRule type="containsBlanks" dxfId="8987" priority="8985">
      <formula>LEN(TRIM(D623))=0</formula>
    </cfRule>
    <cfRule type="containsText" dxfId="8986" priority="8986" operator="containsText" text="Operational">
      <formula>NOT(ISERROR(SEARCH("Operational",D623)))</formula>
    </cfRule>
    <cfRule type="containsText" dxfId="8985" priority="8987" operator="containsText" text="Dn(service)">
      <formula>NOT(ISERROR(SEARCH("Dn(service)",D623)))</formula>
    </cfRule>
    <cfRule type="containsText" dxfId="8984" priority="8988" operator="containsText" text="Dn(waiting)">
      <formula>NOT(ISERROR(SEARCH("Dn(waiting)",D623)))</formula>
    </cfRule>
  </conditionalFormatting>
  <conditionalFormatting sqref="D624">
    <cfRule type="containsBlanks" dxfId="8983" priority="8981">
      <formula>LEN(TRIM(D624))=0</formula>
    </cfRule>
    <cfRule type="containsText" dxfId="8982" priority="8982" operator="containsText" text="Operational">
      <formula>NOT(ISERROR(SEARCH("Operational",D624)))</formula>
    </cfRule>
    <cfRule type="containsText" dxfId="8981" priority="8983" operator="containsText" text="Dn(service)">
      <formula>NOT(ISERROR(SEARCH("Dn(service)",D624)))</formula>
    </cfRule>
    <cfRule type="containsText" dxfId="8980" priority="8984" operator="containsText" text="Dn(waiting)">
      <formula>NOT(ISERROR(SEARCH("Dn(waiting)",D624)))</formula>
    </cfRule>
  </conditionalFormatting>
  <conditionalFormatting sqref="D625">
    <cfRule type="containsBlanks" dxfId="8979" priority="8977">
      <formula>LEN(TRIM(D625))=0</formula>
    </cfRule>
    <cfRule type="containsText" dxfId="8978" priority="8978" operator="containsText" text="Operational">
      <formula>NOT(ISERROR(SEARCH("Operational",D625)))</formula>
    </cfRule>
    <cfRule type="containsText" dxfId="8977" priority="8979" operator="containsText" text="Dn(service)">
      <formula>NOT(ISERROR(SEARCH("Dn(service)",D625)))</formula>
    </cfRule>
    <cfRule type="containsText" dxfId="8976" priority="8980" operator="containsText" text="Dn(waiting)">
      <formula>NOT(ISERROR(SEARCH("Dn(waiting)",D625)))</formula>
    </cfRule>
  </conditionalFormatting>
  <conditionalFormatting sqref="D626">
    <cfRule type="containsBlanks" dxfId="8975" priority="8973">
      <formula>LEN(TRIM(D626))=0</formula>
    </cfRule>
    <cfRule type="containsText" dxfId="8974" priority="8974" operator="containsText" text="Operational">
      <formula>NOT(ISERROR(SEARCH("Operational",D626)))</formula>
    </cfRule>
    <cfRule type="containsText" dxfId="8973" priority="8975" operator="containsText" text="Dn(service)">
      <formula>NOT(ISERROR(SEARCH("Dn(service)",D626)))</formula>
    </cfRule>
    <cfRule type="containsText" dxfId="8972" priority="8976" operator="containsText" text="Dn(waiting)">
      <formula>NOT(ISERROR(SEARCH("Dn(waiting)",D626)))</formula>
    </cfRule>
  </conditionalFormatting>
  <conditionalFormatting sqref="C628">
    <cfRule type="containsBlanks" dxfId="8971" priority="8969">
      <formula>LEN(TRIM(C628))=0</formula>
    </cfRule>
    <cfRule type="containsText" dxfId="8970" priority="8970" operator="containsText" text="Operational">
      <formula>NOT(ISERROR(SEARCH("Operational",C628)))</formula>
    </cfRule>
    <cfRule type="containsText" dxfId="8969" priority="8971" operator="containsText" text="Dn(service)">
      <formula>NOT(ISERROR(SEARCH("Dn(service)",C628)))</formula>
    </cfRule>
    <cfRule type="containsText" dxfId="8968" priority="8972" operator="containsText" text="Dn(waiting)">
      <formula>NOT(ISERROR(SEARCH("Dn(waiting)",C628)))</formula>
    </cfRule>
  </conditionalFormatting>
  <conditionalFormatting sqref="C629">
    <cfRule type="containsBlanks" dxfId="8967" priority="8965">
      <formula>LEN(TRIM(C629))=0</formula>
    </cfRule>
    <cfRule type="containsText" dxfId="8966" priority="8966" operator="containsText" text="Operational">
      <formula>NOT(ISERROR(SEARCH("Operational",C629)))</formula>
    </cfRule>
    <cfRule type="containsText" dxfId="8965" priority="8967" operator="containsText" text="Dn(service)">
      <formula>NOT(ISERROR(SEARCH("Dn(service)",C629)))</formula>
    </cfRule>
    <cfRule type="containsText" dxfId="8964" priority="8968" operator="containsText" text="Dn(waiting)">
      <formula>NOT(ISERROR(SEARCH("Dn(waiting)",C629)))</formula>
    </cfRule>
  </conditionalFormatting>
  <conditionalFormatting sqref="C630">
    <cfRule type="containsBlanks" dxfId="8963" priority="8961">
      <formula>LEN(TRIM(C630))=0</formula>
    </cfRule>
    <cfRule type="containsText" dxfId="8962" priority="8962" operator="containsText" text="Operational">
      <formula>NOT(ISERROR(SEARCH("Operational",C630)))</formula>
    </cfRule>
    <cfRule type="containsText" dxfId="8961" priority="8963" operator="containsText" text="Dn(service)">
      <formula>NOT(ISERROR(SEARCH("Dn(service)",C630)))</formula>
    </cfRule>
    <cfRule type="containsText" dxfId="8960" priority="8964" operator="containsText" text="Dn(waiting)">
      <formula>NOT(ISERROR(SEARCH("Dn(waiting)",C630)))</formula>
    </cfRule>
  </conditionalFormatting>
  <conditionalFormatting sqref="G631">
    <cfRule type="containsBlanks" dxfId="8959" priority="8957">
      <formula>LEN(TRIM(G631))=0</formula>
    </cfRule>
    <cfRule type="containsText" dxfId="8958" priority="8958" operator="containsText" text="Operational">
      <formula>NOT(ISERROR(SEARCH("Operational",G631)))</formula>
    </cfRule>
    <cfRule type="containsText" dxfId="8957" priority="8959" operator="containsText" text="Dn(service)">
      <formula>NOT(ISERROR(SEARCH("Dn(service)",G631)))</formula>
    </cfRule>
    <cfRule type="containsText" dxfId="8956" priority="8960" operator="containsText" text="Dn(waiting)">
      <formula>NOT(ISERROR(SEARCH("Dn(waiting)",G631)))</formula>
    </cfRule>
  </conditionalFormatting>
  <conditionalFormatting sqref="G632">
    <cfRule type="containsBlanks" dxfId="8955" priority="8953">
      <formula>LEN(TRIM(G632))=0</formula>
    </cfRule>
    <cfRule type="containsText" dxfId="8954" priority="8954" operator="containsText" text="Operational">
      <formula>NOT(ISERROR(SEARCH("Operational",G632)))</formula>
    </cfRule>
    <cfRule type="containsText" dxfId="8953" priority="8955" operator="containsText" text="Dn(service)">
      <formula>NOT(ISERROR(SEARCH("Dn(service)",G632)))</formula>
    </cfRule>
    <cfRule type="containsText" dxfId="8952" priority="8956" operator="containsText" text="Dn(waiting)">
      <formula>NOT(ISERROR(SEARCH("Dn(waiting)",G632)))</formula>
    </cfRule>
  </conditionalFormatting>
  <conditionalFormatting sqref="G633">
    <cfRule type="containsBlanks" dxfId="8951" priority="8949">
      <formula>LEN(TRIM(G633))=0</formula>
    </cfRule>
    <cfRule type="containsText" dxfId="8950" priority="8950" operator="containsText" text="Operational">
      <formula>NOT(ISERROR(SEARCH("Operational",G633)))</formula>
    </cfRule>
    <cfRule type="containsText" dxfId="8949" priority="8951" operator="containsText" text="Dn(service)">
      <formula>NOT(ISERROR(SEARCH("Dn(service)",G633)))</formula>
    </cfRule>
    <cfRule type="containsText" dxfId="8948" priority="8952" operator="containsText" text="Dn(waiting)">
      <formula>NOT(ISERROR(SEARCH("Dn(waiting)",G633)))</formula>
    </cfRule>
  </conditionalFormatting>
  <conditionalFormatting sqref="G634">
    <cfRule type="containsBlanks" dxfId="8947" priority="8945">
      <formula>LEN(TRIM(G634))=0</formula>
    </cfRule>
    <cfRule type="containsText" dxfId="8946" priority="8946" operator="containsText" text="Operational">
      <formula>NOT(ISERROR(SEARCH("Operational",G634)))</formula>
    </cfRule>
    <cfRule type="containsText" dxfId="8945" priority="8947" operator="containsText" text="Dn(service)">
      <formula>NOT(ISERROR(SEARCH("Dn(service)",G634)))</formula>
    </cfRule>
    <cfRule type="containsText" dxfId="8944" priority="8948" operator="containsText" text="Dn(waiting)">
      <formula>NOT(ISERROR(SEARCH("Dn(waiting)",G634)))</formula>
    </cfRule>
  </conditionalFormatting>
  <conditionalFormatting sqref="E635">
    <cfRule type="containsBlanks" dxfId="8943" priority="8941">
      <formula>LEN(TRIM(E635))=0</formula>
    </cfRule>
    <cfRule type="containsText" dxfId="8942" priority="8942" operator="containsText" text="Operational">
      <formula>NOT(ISERROR(SEARCH("Operational",E635)))</formula>
    </cfRule>
    <cfRule type="containsText" dxfId="8941" priority="8943" operator="containsText" text="Dn(service)">
      <formula>NOT(ISERROR(SEARCH("Dn(service)",E635)))</formula>
    </cfRule>
    <cfRule type="containsText" dxfId="8940" priority="8944" operator="containsText" text="Dn(waiting)">
      <formula>NOT(ISERROR(SEARCH("Dn(waiting)",E635)))</formula>
    </cfRule>
  </conditionalFormatting>
  <conditionalFormatting sqref="E636">
    <cfRule type="containsBlanks" dxfId="8939" priority="8937">
      <formula>LEN(TRIM(E636))=0</formula>
    </cfRule>
    <cfRule type="containsText" dxfId="8938" priority="8938" operator="containsText" text="Operational">
      <formula>NOT(ISERROR(SEARCH("Operational",E636)))</formula>
    </cfRule>
    <cfRule type="containsText" dxfId="8937" priority="8939" operator="containsText" text="Dn(service)">
      <formula>NOT(ISERROR(SEARCH("Dn(service)",E636)))</formula>
    </cfRule>
    <cfRule type="containsText" dxfId="8936" priority="8940" operator="containsText" text="Dn(waiting)">
      <formula>NOT(ISERROR(SEARCH("Dn(waiting)",E636)))</formula>
    </cfRule>
  </conditionalFormatting>
  <conditionalFormatting sqref="E637">
    <cfRule type="containsBlanks" dxfId="8935" priority="8933">
      <formula>LEN(TRIM(E637))=0</formula>
    </cfRule>
    <cfRule type="containsText" dxfId="8934" priority="8934" operator="containsText" text="Operational">
      <formula>NOT(ISERROR(SEARCH("Operational",E637)))</formula>
    </cfRule>
    <cfRule type="containsText" dxfId="8933" priority="8935" operator="containsText" text="Dn(service)">
      <formula>NOT(ISERROR(SEARCH("Dn(service)",E637)))</formula>
    </cfRule>
    <cfRule type="containsText" dxfId="8932" priority="8936" operator="containsText" text="Dn(waiting)">
      <formula>NOT(ISERROR(SEARCH("Dn(waiting)",E637)))</formula>
    </cfRule>
  </conditionalFormatting>
  <conditionalFormatting sqref="E638">
    <cfRule type="containsBlanks" dxfId="8931" priority="8929">
      <formula>LEN(TRIM(E638))=0</formula>
    </cfRule>
    <cfRule type="containsText" dxfId="8930" priority="8930" operator="containsText" text="Operational">
      <formula>NOT(ISERROR(SEARCH("Operational",E638)))</formula>
    </cfRule>
    <cfRule type="containsText" dxfId="8929" priority="8931" operator="containsText" text="Dn(service)">
      <formula>NOT(ISERROR(SEARCH("Dn(service)",E638)))</formula>
    </cfRule>
    <cfRule type="containsText" dxfId="8928" priority="8932" operator="containsText" text="Dn(waiting)">
      <formula>NOT(ISERROR(SEARCH("Dn(waiting)",E638)))</formula>
    </cfRule>
  </conditionalFormatting>
  <conditionalFormatting sqref="F640">
    <cfRule type="containsBlanks" dxfId="8927" priority="8925">
      <formula>LEN(TRIM(F640))=0</formula>
    </cfRule>
    <cfRule type="containsText" dxfId="8926" priority="8926" operator="containsText" text="Operational">
      <formula>NOT(ISERROR(SEARCH("Operational",F640)))</formula>
    </cfRule>
    <cfRule type="containsText" dxfId="8925" priority="8927" operator="containsText" text="Dn(service)">
      <formula>NOT(ISERROR(SEARCH("Dn(service)",F640)))</formula>
    </cfRule>
    <cfRule type="containsText" dxfId="8924" priority="8928" operator="containsText" text="Dn(waiting)">
      <formula>NOT(ISERROR(SEARCH("Dn(waiting)",F640)))</formula>
    </cfRule>
  </conditionalFormatting>
  <conditionalFormatting sqref="F641">
    <cfRule type="containsBlanks" dxfId="8923" priority="8921">
      <formula>LEN(TRIM(F641))=0</formula>
    </cfRule>
    <cfRule type="containsText" dxfId="8922" priority="8922" operator="containsText" text="Operational">
      <formula>NOT(ISERROR(SEARCH("Operational",F641)))</formula>
    </cfRule>
    <cfRule type="containsText" dxfId="8921" priority="8923" operator="containsText" text="Dn(service)">
      <formula>NOT(ISERROR(SEARCH("Dn(service)",F641)))</formula>
    </cfRule>
    <cfRule type="containsText" dxfId="8920" priority="8924" operator="containsText" text="Dn(waiting)">
      <formula>NOT(ISERROR(SEARCH("Dn(waiting)",F641)))</formula>
    </cfRule>
  </conditionalFormatting>
  <conditionalFormatting sqref="F642">
    <cfRule type="containsBlanks" dxfId="8919" priority="8917">
      <formula>LEN(TRIM(F642))=0</formula>
    </cfRule>
    <cfRule type="containsText" dxfId="8918" priority="8918" operator="containsText" text="Operational">
      <formula>NOT(ISERROR(SEARCH("Operational",F642)))</formula>
    </cfRule>
    <cfRule type="containsText" dxfId="8917" priority="8919" operator="containsText" text="Dn(service)">
      <formula>NOT(ISERROR(SEARCH("Dn(service)",F642)))</formula>
    </cfRule>
    <cfRule type="containsText" dxfId="8916" priority="8920" operator="containsText" text="Dn(waiting)">
      <formula>NOT(ISERROR(SEARCH("Dn(waiting)",F642)))</formula>
    </cfRule>
  </conditionalFormatting>
  <conditionalFormatting sqref="D643">
    <cfRule type="containsBlanks" dxfId="8915" priority="8913">
      <formula>LEN(TRIM(D643))=0</formula>
    </cfRule>
    <cfRule type="containsText" dxfId="8914" priority="8914" operator="containsText" text="Operational">
      <formula>NOT(ISERROR(SEARCH("Operational",D643)))</formula>
    </cfRule>
    <cfRule type="containsText" dxfId="8913" priority="8915" operator="containsText" text="Dn(service)">
      <formula>NOT(ISERROR(SEARCH("Dn(service)",D643)))</formula>
    </cfRule>
    <cfRule type="containsText" dxfId="8912" priority="8916" operator="containsText" text="Dn(waiting)">
      <formula>NOT(ISERROR(SEARCH("Dn(waiting)",D643)))</formula>
    </cfRule>
  </conditionalFormatting>
  <conditionalFormatting sqref="D644">
    <cfRule type="containsBlanks" dxfId="8911" priority="8909">
      <formula>LEN(TRIM(D644))=0</formula>
    </cfRule>
    <cfRule type="containsText" dxfId="8910" priority="8910" operator="containsText" text="Operational">
      <formula>NOT(ISERROR(SEARCH("Operational",D644)))</formula>
    </cfRule>
    <cfRule type="containsText" dxfId="8909" priority="8911" operator="containsText" text="Dn(service)">
      <formula>NOT(ISERROR(SEARCH("Dn(service)",D644)))</formula>
    </cfRule>
    <cfRule type="containsText" dxfId="8908" priority="8912" operator="containsText" text="Dn(waiting)">
      <formula>NOT(ISERROR(SEARCH("Dn(waiting)",D644)))</formula>
    </cfRule>
  </conditionalFormatting>
  <conditionalFormatting sqref="D645">
    <cfRule type="containsBlanks" dxfId="8907" priority="8905">
      <formula>LEN(TRIM(D645))=0</formula>
    </cfRule>
    <cfRule type="containsText" dxfId="8906" priority="8906" operator="containsText" text="Operational">
      <formula>NOT(ISERROR(SEARCH("Operational",D645)))</formula>
    </cfRule>
    <cfRule type="containsText" dxfId="8905" priority="8907" operator="containsText" text="Dn(service)">
      <formula>NOT(ISERROR(SEARCH("Dn(service)",D645)))</formula>
    </cfRule>
    <cfRule type="containsText" dxfId="8904" priority="8908" operator="containsText" text="Dn(waiting)">
      <formula>NOT(ISERROR(SEARCH("Dn(waiting)",D645)))</formula>
    </cfRule>
  </conditionalFormatting>
  <conditionalFormatting sqref="D646">
    <cfRule type="containsBlanks" dxfId="8903" priority="8901">
      <formula>LEN(TRIM(D646))=0</formula>
    </cfRule>
    <cfRule type="containsText" dxfId="8902" priority="8902" operator="containsText" text="Operational">
      <formula>NOT(ISERROR(SEARCH("Operational",D646)))</formula>
    </cfRule>
    <cfRule type="containsText" dxfId="8901" priority="8903" operator="containsText" text="Dn(service)">
      <formula>NOT(ISERROR(SEARCH("Dn(service)",D646)))</formula>
    </cfRule>
    <cfRule type="containsText" dxfId="8900" priority="8904" operator="containsText" text="Dn(waiting)">
      <formula>NOT(ISERROR(SEARCH("Dn(waiting)",D646)))</formula>
    </cfRule>
  </conditionalFormatting>
  <conditionalFormatting sqref="D647">
    <cfRule type="containsBlanks" dxfId="8899" priority="8897">
      <formula>LEN(TRIM(D647))=0</formula>
    </cfRule>
    <cfRule type="containsText" dxfId="8898" priority="8898" operator="containsText" text="Operational">
      <formula>NOT(ISERROR(SEARCH("Operational",D647)))</formula>
    </cfRule>
    <cfRule type="containsText" dxfId="8897" priority="8899" operator="containsText" text="Dn(service)">
      <formula>NOT(ISERROR(SEARCH("Dn(service)",D647)))</formula>
    </cfRule>
    <cfRule type="containsText" dxfId="8896" priority="8900" operator="containsText" text="Dn(waiting)">
      <formula>NOT(ISERROR(SEARCH("Dn(waiting)",D647)))</formula>
    </cfRule>
  </conditionalFormatting>
  <conditionalFormatting sqref="C647">
    <cfRule type="containsBlanks" dxfId="8895" priority="8893">
      <formula>LEN(TRIM(C647))=0</formula>
    </cfRule>
    <cfRule type="containsText" dxfId="8894" priority="8894" operator="containsText" text="Operational">
      <formula>NOT(ISERROR(SEARCH("Operational",C647)))</formula>
    </cfRule>
    <cfRule type="containsText" dxfId="8893" priority="8895" operator="containsText" text="Dn(service)">
      <formula>NOT(ISERROR(SEARCH("Dn(service)",C647)))</formula>
    </cfRule>
    <cfRule type="containsText" dxfId="8892" priority="8896" operator="containsText" text="Dn(waiting)">
      <formula>NOT(ISERROR(SEARCH("Dn(waiting)",C647)))</formula>
    </cfRule>
  </conditionalFormatting>
  <conditionalFormatting sqref="C648">
    <cfRule type="containsBlanks" dxfId="8891" priority="8889">
      <formula>LEN(TRIM(C648))=0</formula>
    </cfRule>
    <cfRule type="containsText" dxfId="8890" priority="8890" operator="containsText" text="Operational">
      <formula>NOT(ISERROR(SEARCH("Operational",C648)))</formula>
    </cfRule>
    <cfRule type="containsText" dxfId="8889" priority="8891" operator="containsText" text="Dn(service)">
      <formula>NOT(ISERROR(SEARCH("Dn(service)",C648)))</formula>
    </cfRule>
    <cfRule type="containsText" dxfId="8888" priority="8892" operator="containsText" text="Dn(waiting)">
      <formula>NOT(ISERROR(SEARCH("Dn(waiting)",C648)))</formula>
    </cfRule>
  </conditionalFormatting>
  <conditionalFormatting sqref="C649">
    <cfRule type="containsBlanks" dxfId="8887" priority="8885">
      <formula>LEN(TRIM(C649))=0</formula>
    </cfRule>
    <cfRule type="containsText" dxfId="8886" priority="8886" operator="containsText" text="Operational">
      <formula>NOT(ISERROR(SEARCH("Operational",C649)))</formula>
    </cfRule>
    <cfRule type="containsText" dxfId="8885" priority="8887" operator="containsText" text="Dn(service)">
      <formula>NOT(ISERROR(SEARCH("Dn(service)",C649)))</formula>
    </cfRule>
    <cfRule type="containsText" dxfId="8884" priority="8888" operator="containsText" text="Dn(waiting)">
      <formula>NOT(ISERROR(SEARCH("Dn(waiting)",C649)))</formula>
    </cfRule>
  </conditionalFormatting>
  <conditionalFormatting sqref="C650">
    <cfRule type="containsBlanks" dxfId="8883" priority="8881">
      <formula>LEN(TRIM(C650))=0</formula>
    </cfRule>
    <cfRule type="containsText" dxfId="8882" priority="8882" operator="containsText" text="Operational">
      <formula>NOT(ISERROR(SEARCH("Operational",C650)))</formula>
    </cfRule>
    <cfRule type="containsText" dxfId="8881" priority="8883" operator="containsText" text="Dn(service)">
      <formula>NOT(ISERROR(SEARCH("Dn(service)",C650)))</formula>
    </cfRule>
    <cfRule type="containsText" dxfId="8880" priority="8884" operator="containsText" text="Dn(waiting)">
      <formula>NOT(ISERROR(SEARCH("Dn(waiting)",C650)))</formula>
    </cfRule>
  </conditionalFormatting>
  <conditionalFormatting sqref="C651">
    <cfRule type="containsBlanks" dxfId="8879" priority="8877">
      <formula>LEN(TRIM(C651))=0</formula>
    </cfRule>
    <cfRule type="containsText" dxfId="8878" priority="8878" operator="containsText" text="Operational">
      <formula>NOT(ISERROR(SEARCH("Operational",C651)))</formula>
    </cfRule>
    <cfRule type="containsText" dxfId="8877" priority="8879" operator="containsText" text="Dn(service)">
      <formula>NOT(ISERROR(SEARCH("Dn(service)",C651)))</formula>
    </cfRule>
    <cfRule type="containsText" dxfId="8876" priority="8880" operator="containsText" text="Dn(waiting)">
      <formula>NOT(ISERROR(SEARCH("Dn(waiting)",C651)))</formula>
    </cfRule>
  </conditionalFormatting>
  <conditionalFormatting sqref="G652">
    <cfRule type="containsBlanks" dxfId="8875" priority="8873">
      <formula>LEN(TRIM(G652))=0</formula>
    </cfRule>
    <cfRule type="containsText" dxfId="8874" priority="8874" operator="containsText" text="Operational">
      <formula>NOT(ISERROR(SEARCH("Operational",G652)))</formula>
    </cfRule>
    <cfRule type="containsText" dxfId="8873" priority="8875" operator="containsText" text="Dn(service)">
      <formula>NOT(ISERROR(SEARCH("Dn(service)",G652)))</formula>
    </cfRule>
    <cfRule type="containsText" dxfId="8872" priority="8876" operator="containsText" text="Dn(waiting)">
      <formula>NOT(ISERROR(SEARCH("Dn(waiting)",G652)))</formula>
    </cfRule>
  </conditionalFormatting>
  <conditionalFormatting sqref="G653">
    <cfRule type="containsBlanks" dxfId="8871" priority="8869">
      <formula>LEN(TRIM(G653))=0</formula>
    </cfRule>
    <cfRule type="containsText" dxfId="8870" priority="8870" operator="containsText" text="Operational">
      <formula>NOT(ISERROR(SEARCH("Operational",G653)))</formula>
    </cfRule>
    <cfRule type="containsText" dxfId="8869" priority="8871" operator="containsText" text="Dn(service)">
      <formula>NOT(ISERROR(SEARCH("Dn(service)",G653)))</formula>
    </cfRule>
    <cfRule type="containsText" dxfId="8868" priority="8872" operator="containsText" text="Dn(waiting)">
      <formula>NOT(ISERROR(SEARCH("Dn(waiting)",G653)))</formula>
    </cfRule>
  </conditionalFormatting>
  <conditionalFormatting sqref="G654">
    <cfRule type="containsBlanks" dxfId="8867" priority="8865">
      <formula>LEN(TRIM(G654))=0</formula>
    </cfRule>
    <cfRule type="containsText" dxfId="8866" priority="8866" operator="containsText" text="Operational">
      <formula>NOT(ISERROR(SEARCH("Operational",G654)))</formula>
    </cfRule>
    <cfRule type="containsText" dxfId="8865" priority="8867" operator="containsText" text="Dn(service)">
      <formula>NOT(ISERROR(SEARCH("Dn(service)",G654)))</formula>
    </cfRule>
    <cfRule type="containsText" dxfId="8864" priority="8868" operator="containsText" text="Dn(waiting)">
      <formula>NOT(ISERROR(SEARCH("Dn(waiting)",G654)))</formula>
    </cfRule>
  </conditionalFormatting>
  <conditionalFormatting sqref="G655">
    <cfRule type="containsBlanks" dxfId="8863" priority="8861">
      <formula>LEN(TRIM(G655))=0</formula>
    </cfRule>
    <cfRule type="containsText" dxfId="8862" priority="8862" operator="containsText" text="Operational">
      <formula>NOT(ISERROR(SEARCH("Operational",G655)))</formula>
    </cfRule>
    <cfRule type="containsText" dxfId="8861" priority="8863" operator="containsText" text="Dn(service)">
      <formula>NOT(ISERROR(SEARCH("Dn(service)",G655)))</formula>
    </cfRule>
    <cfRule type="containsText" dxfId="8860" priority="8864" operator="containsText" text="Dn(waiting)">
      <formula>NOT(ISERROR(SEARCH("Dn(waiting)",G655)))</formula>
    </cfRule>
  </conditionalFormatting>
  <conditionalFormatting sqref="E658">
    <cfRule type="containsBlanks" dxfId="8859" priority="8857">
      <formula>LEN(TRIM(E658))=0</formula>
    </cfRule>
    <cfRule type="containsText" dxfId="8858" priority="8858" operator="containsText" text="Operational">
      <formula>NOT(ISERROR(SEARCH("Operational",E658)))</formula>
    </cfRule>
    <cfRule type="containsText" dxfId="8857" priority="8859" operator="containsText" text="Dn(service)">
      <formula>NOT(ISERROR(SEARCH("Dn(service)",E658)))</formula>
    </cfRule>
    <cfRule type="containsText" dxfId="8856" priority="8860" operator="containsText" text="Dn(waiting)">
      <formula>NOT(ISERROR(SEARCH("Dn(waiting)",E658)))</formula>
    </cfRule>
  </conditionalFormatting>
  <conditionalFormatting sqref="E659">
    <cfRule type="containsBlanks" dxfId="8855" priority="8853">
      <formula>LEN(TRIM(E659))=0</formula>
    </cfRule>
    <cfRule type="containsText" dxfId="8854" priority="8854" operator="containsText" text="Operational">
      <formula>NOT(ISERROR(SEARCH("Operational",E659)))</formula>
    </cfRule>
    <cfRule type="containsText" dxfId="8853" priority="8855" operator="containsText" text="Dn(service)">
      <formula>NOT(ISERROR(SEARCH("Dn(service)",E659)))</formula>
    </cfRule>
    <cfRule type="containsText" dxfId="8852" priority="8856" operator="containsText" text="Dn(waiting)">
      <formula>NOT(ISERROR(SEARCH("Dn(waiting)",E659)))</formula>
    </cfRule>
  </conditionalFormatting>
  <conditionalFormatting sqref="E660">
    <cfRule type="containsBlanks" dxfId="8851" priority="8849">
      <formula>LEN(TRIM(E660))=0</formula>
    </cfRule>
    <cfRule type="containsText" dxfId="8850" priority="8850" operator="containsText" text="Operational">
      <formula>NOT(ISERROR(SEARCH("Operational",E660)))</formula>
    </cfRule>
    <cfRule type="containsText" dxfId="8849" priority="8851" operator="containsText" text="Dn(service)">
      <formula>NOT(ISERROR(SEARCH("Dn(service)",E660)))</formula>
    </cfRule>
    <cfRule type="containsText" dxfId="8848" priority="8852" operator="containsText" text="Dn(waiting)">
      <formula>NOT(ISERROR(SEARCH("Dn(waiting)",E660)))</formula>
    </cfRule>
  </conditionalFormatting>
  <conditionalFormatting sqref="C662">
    <cfRule type="containsBlanks" dxfId="8847" priority="8845">
      <formula>LEN(TRIM(C662))=0</formula>
    </cfRule>
    <cfRule type="containsText" dxfId="8846" priority="8846" operator="containsText" text="Operational">
      <formula>NOT(ISERROR(SEARCH("Operational",C662)))</formula>
    </cfRule>
    <cfRule type="containsText" dxfId="8845" priority="8847" operator="containsText" text="Dn(service)">
      <formula>NOT(ISERROR(SEARCH("Dn(service)",C662)))</formula>
    </cfRule>
    <cfRule type="containsText" dxfId="8844" priority="8848" operator="containsText" text="Dn(waiting)">
      <formula>NOT(ISERROR(SEARCH("Dn(waiting)",C662)))</formula>
    </cfRule>
  </conditionalFormatting>
  <conditionalFormatting sqref="C663">
    <cfRule type="containsBlanks" dxfId="8843" priority="8841">
      <formula>LEN(TRIM(C663))=0</formula>
    </cfRule>
    <cfRule type="containsText" dxfId="8842" priority="8842" operator="containsText" text="Operational">
      <formula>NOT(ISERROR(SEARCH("Operational",C663)))</formula>
    </cfRule>
    <cfRule type="containsText" dxfId="8841" priority="8843" operator="containsText" text="Dn(service)">
      <formula>NOT(ISERROR(SEARCH("Dn(service)",C663)))</formula>
    </cfRule>
    <cfRule type="containsText" dxfId="8840" priority="8844" operator="containsText" text="Dn(waiting)">
      <formula>NOT(ISERROR(SEARCH("Dn(waiting)",C663)))</formula>
    </cfRule>
  </conditionalFormatting>
  <conditionalFormatting sqref="C664">
    <cfRule type="containsBlanks" dxfId="8839" priority="8837">
      <formula>LEN(TRIM(C664))=0</formula>
    </cfRule>
    <cfRule type="containsText" dxfId="8838" priority="8838" operator="containsText" text="Operational">
      <formula>NOT(ISERROR(SEARCH("Operational",C664)))</formula>
    </cfRule>
    <cfRule type="containsText" dxfId="8837" priority="8839" operator="containsText" text="Dn(service)">
      <formula>NOT(ISERROR(SEARCH("Dn(service)",C664)))</formula>
    </cfRule>
    <cfRule type="containsText" dxfId="8836" priority="8840" operator="containsText" text="Dn(waiting)">
      <formula>NOT(ISERROR(SEARCH("Dn(waiting)",C664)))</formula>
    </cfRule>
  </conditionalFormatting>
  <conditionalFormatting sqref="F665">
    <cfRule type="containsBlanks" dxfId="8835" priority="8833">
      <formula>LEN(TRIM(F665))=0</formula>
    </cfRule>
    <cfRule type="containsText" dxfId="8834" priority="8834" operator="containsText" text="Operational">
      <formula>NOT(ISERROR(SEARCH("Operational",F665)))</formula>
    </cfRule>
    <cfRule type="containsText" dxfId="8833" priority="8835" operator="containsText" text="Dn(service)">
      <formula>NOT(ISERROR(SEARCH("Dn(service)",F665)))</formula>
    </cfRule>
    <cfRule type="containsText" dxfId="8832" priority="8836" operator="containsText" text="Dn(waiting)">
      <formula>NOT(ISERROR(SEARCH("Dn(waiting)",F665)))</formula>
    </cfRule>
  </conditionalFormatting>
  <conditionalFormatting sqref="F666">
    <cfRule type="containsBlanks" dxfId="8831" priority="8829">
      <formula>LEN(TRIM(F666))=0</formula>
    </cfRule>
    <cfRule type="containsText" dxfId="8830" priority="8830" operator="containsText" text="Operational">
      <formula>NOT(ISERROR(SEARCH("Operational",F666)))</formula>
    </cfRule>
    <cfRule type="containsText" dxfId="8829" priority="8831" operator="containsText" text="Dn(service)">
      <formula>NOT(ISERROR(SEARCH("Dn(service)",F666)))</formula>
    </cfRule>
    <cfRule type="containsText" dxfId="8828" priority="8832" operator="containsText" text="Dn(waiting)">
      <formula>NOT(ISERROR(SEARCH("Dn(waiting)",F666)))</formula>
    </cfRule>
  </conditionalFormatting>
  <conditionalFormatting sqref="F667">
    <cfRule type="containsBlanks" dxfId="8827" priority="8825">
      <formula>LEN(TRIM(F667))=0</formula>
    </cfRule>
    <cfRule type="containsText" dxfId="8826" priority="8826" operator="containsText" text="Operational">
      <formula>NOT(ISERROR(SEARCH("Operational",F667)))</formula>
    </cfRule>
    <cfRule type="containsText" dxfId="8825" priority="8827" operator="containsText" text="Dn(service)">
      <formula>NOT(ISERROR(SEARCH("Dn(service)",F667)))</formula>
    </cfRule>
    <cfRule type="containsText" dxfId="8824" priority="8828" operator="containsText" text="Dn(waiting)">
      <formula>NOT(ISERROR(SEARCH("Dn(waiting)",F667)))</formula>
    </cfRule>
  </conditionalFormatting>
  <conditionalFormatting sqref="F668">
    <cfRule type="containsBlanks" dxfId="8823" priority="8821">
      <formula>LEN(TRIM(F668))=0</formula>
    </cfRule>
    <cfRule type="containsText" dxfId="8822" priority="8822" operator="containsText" text="Operational">
      <formula>NOT(ISERROR(SEARCH("Operational",F668)))</formula>
    </cfRule>
    <cfRule type="containsText" dxfId="8821" priority="8823" operator="containsText" text="Dn(service)">
      <formula>NOT(ISERROR(SEARCH("Dn(service)",F668)))</formula>
    </cfRule>
    <cfRule type="containsText" dxfId="8820" priority="8824" operator="containsText" text="Dn(waiting)">
      <formula>NOT(ISERROR(SEARCH("Dn(waiting)",F668)))</formula>
    </cfRule>
  </conditionalFormatting>
  <conditionalFormatting sqref="D669">
    <cfRule type="containsBlanks" dxfId="8819" priority="8817">
      <formula>LEN(TRIM(D669))=0</formula>
    </cfRule>
    <cfRule type="containsText" dxfId="8818" priority="8818" operator="containsText" text="Operational">
      <formula>NOT(ISERROR(SEARCH("Operational",D669)))</formula>
    </cfRule>
    <cfRule type="containsText" dxfId="8817" priority="8819" operator="containsText" text="Dn(service)">
      <formula>NOT(ISERROR(SEARCH("Dn(service)",D669)))</formula>
    </cfRule>
    <cfRule type="containsText" dxfId="8816" priority="8820" operator="containsText" text="Dn(waiting)">
      <formula>NOT(ISERROR(SEARCH("Dn(waiting)",D669)))</formula>
    </cfRule>
  </conditionalFormatting>
  <conditionalFormatting sqref="D670">
    <cfRule type="containsBlanks" dxfId="8815" priority="8813">
      <formula>LEN(TRIM(D670))=0</formula>
    </cfRule>
    <cfRule type="containsText" dxfId="8814" priority="8814" operator="containsText" text="Operational">
      <formula>NOT(ISERROR(SEARCH("Operational",D670)))</formula>
    </cfRule>
    <cfRule type="containsText" dxfId="8813" priority="8815" operator="containsText" text="Dn(service)">
      <formula>NOT(ISERROR(SEARCH("Dn(service)",D670)))</formula>
    </cfRule>
    <cfRule type="containsText" dxfId="8812" priority="8816" operator="containsText" text="Dn(waiting)">
      <formula>NOT(ISERROR(SEARCH("Dn(waiting)",D670)))</formula>
    </cfRule>
  </conditionalFormatting>
  <conditionalFormatting sqref="D671">
    <cfRule type="containsBlanks" dxfId="8811" priority="8809">
      <formula>LEN(TRIM(D671))=0</formula>
    </cfRule>
    <cfRule type="containsText" dxfId="8810" priority="8810" operator="containsText" text="Operational">
      <formula>NOT(ISERROR(SEARCH("Operational",D671)))</formula>
    </cfRule>
    <cfRule type="containsText" dxfId="8809" priority="8811" operator="containsText" text="Dn(service)">
      <formula>NOT(ISERROR(SEARCH("Dn(service)",D671)))</formula>
    </cfRule>
    <cfRule type="containsText" dxfId="8808" priority="8812" operator="containsText" text="Dn(waiting)">
      <formula>NOT(ISERROR(SEARCH("Dn(waiting)",D671)))</formula>
    </cfRule>
  </conditionalFormatting>
  <conditionalFormatting sqref="D672">
    <cfRule type="containsBlanks" dxfId="8807" priority="8805">
      <formula>LEN(TRIM(D672))=0</formula>
    </cfRule>
    <cfRule type="containsText" dxfId="8806" priority="8806" operator="containsText" text="Operational">
      <formula>NOT(ISERROR(SEARCH("Operational",D672)))</formula>
    </cfRule>
    <cfRule type="containsText" dxfId="8805" priority="8807" operator="containsText" text="Dn(service)">
      <formula>NOT(ISERROR(SEARCH("Dn(service)",D672)))</formula>
    </cfRule>
    <cfRule type="containsText" dxfId="8804" priority="8808" operator="containsText" text="Dn(waiting)">
      <formula>NOT(ISERROR(SEARCH("Dn(waiting)",D672)))</formula>
    </cfRule>
  </conditionalFormatting>
  <conditionalFormatting sqref="G674">
    <cfRule type="containsBlanks" dxfId="8803" priority="8801">
      <formula>LEN(TRIM(G674))=0</formula>
    </cfRule>
    <cfRule type="containsText" dxfId="8802" priority="8802" operator="containsText" text="Operational">
      <formula>NOT(ISERROR(SEARCH("Operational",G674)))</formula>
    </cfRule>
    <cfRule type="containsText" dxfId="8801" priority="8803" operator="containsText" text="Dn(service)">
      <formula>NOT(ISERROR(SEARCH("Dn(service)",G674)))</formula>
    </cfRule>
    <cfRule type="containsText" dxfId="8800" priority="8804" operator="containsText" text="Dn(waiting)">
      <formula>NOT(ISERROR(SEARCH("Dn(waiting)",G674)))</formula>
    </cfRule>
  </conditionalFormatting>
  <conditionalFormatting sqref="G675">
    <cfRule type="containsBlanks" dxfId="8799" priority="8797">
      <formula>LEN(TRIM(G675))=0</formula>
    </cfRule>
    <cfRule type="containsText" dxfId="8798" priority="8798" operator="containsText" text="Operational">
      <formula>NOT(ISERROR(SEARCH("Operational",G675)))</formula>
    </cfRule>
    <cfRule type="containsText" dxfId="8797" priority="8799" operator="containsText" text="Dn(service)">
      <formula>NOT(ISERROR(SEARCH("Dn(service)",G675)))</formula>
    </cfRule>
    <cfRule type="containsText" dxfId="8796" priority="8800" operator="containsText" text="Dn(waiting)">
      <formula>NOT(ISERROR(SEARCH("Dn(waiting)",G675)))</formula>
    </cfRule>
  </conditionalFormatting>
  <conditionalFormatting sqref="G676">
    <cfRule type="containsBlanks" dxfId="8795" priority="8793">
      <formula>LEN(TRIM(G676))=0</formula>
    </cfRule>
    <cfRule type="containsText" dxfId="8794" priority="8794" operator="containsText" text="Operational">
      <formula>NOT(ISERROR(SEARCH("Operational",G676)))</formula>
    </cfRule>
    <cfRule type="containsText" dxfId="8793" priority="8795" operator="containsText" text="Dn(service)">
      <formula>NOT(ISERROR(SEARCH("Dn(service)",G676)))</formula>
    </cfRule>
    <cfRule type="containsText" dxfId="8792" priority="8796" operator="containsText" text="Dn(waiting)">
      <formula>NOT(ISERROR(SEARCH("Dn(waiting)",G676)))</formula>
    </cfRule>
  </conditionalFormatting>
  <conditionalFormatting sqref="G677">
    <cfRule type="containsBlanks" dxfId="8791" priority="8789">
      <formula>LEN(TRIM(G677))=0</formula>
    </cfRule>
    <cfRule type="containsText" dxfId="8790" priority="8790" operator="containsText" text="Operational">
      <formula>NOT(ISERROR(SEARCH("Operational",G677)))</formula>
    </cfRule>
    <cfRule type="containsText" dxfId="8789" priority="8791" operator="containsText" text="Dn(service)">
      <formula>NOT(ISERROR(SEARCH("Dn(service)",G677)))</formula>
    </cfRule>
    <cfRule type="containsText" dxfId="8788" priority="8792" operator="containsText" text="Dn(waiting)">
      <formula>NOT(ISERROR(SEARCH("Dn(waiting)",G677)))</formula>
    </cfRule>
  </conditionalFormatting>
  <conditionalFormatting sqref="E680">
    <cfRule type="containsBlanks" dxfId="8787" priority="8785">
      <formula>LEN(TRIM(E680))=0</formula>
    </cfRule>
    <cfRule type="containsText" dxfId="8786" priority="8786" operator="containsText" text="Operational">
      <formula>NOT(ISERROR(SEARCH("Operational",E680)))</formula>
    </cfRule>
    <cfRule type="containsText" dxfId="8785" priority="8787" operator="containsText" text="Dn(service)">
      <formula>NOT(ISERROR(SEARCH("Dn(service)",E680)))</formula>
    </cfRule>
    <cfRule type="containsText" dxfId="8784" priority="8788" operator="containsText" text="Dn(waiting)">
      <formula>NOT(ISERROR(SEARCH("Dn(waiting)",E680)))</formula>
    </cfRule>
  </conditionalFormatting>
  <conditionalFormatting sqref="E681">
    <cfRule type="containsBlanks" dxfId="8783" priority="8781">
      <formula>LEN(TRIM(E681))=0</formula>
    </cfRule>
    <cfRule type="containsText" dxfId="8782" priority="8782" operator="containsText" text="Operational">
      <formula>NOT(ISERROR(SEARCH("Operational",E681)))</formula>
    </cfRule>
    <cfRule type="containsText" dxfId="8781" priority="8783" operator="containsText" text="Dn(service)">
      <formula>NOT(ISERROR(SEARCH("Dn(service)",E681)))</formula>
    </cfRule>
    <cfRule type="containsText" dxfId="8780" priority="8784" operator="containsText" text="Dn(waiting)">
      <formula>NOT(ISERROR(SEARCH("Dn(waiting)",E681)))</formula>
    </cfRule>
  </conditionalFormatting>
  <conditionalFormatting sqref="E682">
    <cfRule type="containsBlanks" dxfId="8779" priority="8777">
      <formula>LEN(TRIM(E682))=0</formula>
    </cfRule>
    <cfRule type="containsText" dxfId="8778" priority="8778" operator="containsText" text="Operational">
      <formula>NOT(ISERROR(SEARCH("Operational",E682)))</formula>
    </cfRule>
    <cfRule type="containsText" dxfId="8777" priority="8779" operator="containsText" text="Dn(service)">
      <formula>NOT(ISERROR(SEARCH("Dn(service)",E682)))</formula>
    </cfRule>
    <cfRule type="containsText" dxfId="8776" priority="8780" operator="containsText" text="Dn(waiting)">
      <formula>NOT(ISERROR(SEARCH("Dn(waiting)",E682)))</formula>
    </cfRule>
  </conditionalFormatting>
  <conditionalFormatting sqref="C684">
    <cfRule type="containsBlanks" dxfId="8775" priority="8773">
      <formula>LEN(TRIM(C684))=0</formula>
    </cfRule>
    <cfRule type="containsText" dxfId="8774" priority="8774" operator="containsText" text="Operational">
      <formula>NOT(ISERROR(SEARCH("Operational",C684)))</formula>
    </cfRule>
    <cfRule type="containsText" dxfId="8773" priority="8775" operator="containsText" text="Dn(service)">
      <formula>NOT(ISERROR(SEARCH("Dn(service)",C684)))</formula>
    </cfRule>
    <cfRule type="containsText" dxfId="8772" priority="8776" operator="containsText" text="Dn(waiting)">
      <formula>NOT(ISERROR(SEARCH("Dn(waiting)",C684)))</formula>
    </cfRule>
  </conditionalFormatting>
  <conditionalFormatting sqref="C685">
    <cfRule type="containsBlanks" dxfId="8771" priority="8769">
      <formula>LEN(TRIM(C685))=0</formula>
    </cfRule>
    <cfRule type="containsText" dxfId="8770" priority="8770" operator="containsText" text="Operational">
      <formula>NOT(ISERROR(SEARCH("Operational",C685)))</formula>
    </cfRule>
    <cfRule type="containsText" dxfId="8769" priority="8771" operator="containsText" text="Dn(service)">
      <formula>NOT(ISERROR(SEARCH("Dn(service)",C685)))</formula>
    </cfRule>
    <cfRule type="containsText" dxfId="8768" priority="8772" operator="containsText" text="Dn(waiting)">
      <formula>NOT(ISERROR(SEARCH("Dn(waiting)",C685)))</formula>
    </cfRule>
  </conditionalFormatting>
  <conditionalFormatting sqref="C686">
    <cfRule type="containsBlanks" dxfId="8767" priority="8765">
      <formula>LEN(TRIM(C686))=0</formula>
    </cfRule>
    <cfRule type="containsText" dxfId="8766" priority="8766" operator="containsText" text="Operational">
      <formula>NOT(ISERROR(SEARCH("Operational",C686)))</formula>
    </cfRule>
    <cfRule type="containsText" dxfId="8765" priority="8767" operator="containsText" text="Dn(service)">
      <formula>NOT(ISERROR(SEARCH("Dn(service)",C686)))</formula>
    </cfRule>
    <cfRule type="containsText" dxfId="8764" priority="8768" operator="containsText" text="Dn(waiting)">
      <formula>NOT(ISERROR(SEARCH("Dn(waiting)",C686)))</formula>
    </cfRule>
  </conditionalFormatting>
  <conditionalFormatting sqref="F688">
    <cfRule type="containsBlanks" dxfId="8763" priority="8761">
      <formula>LEN(TRIM(F688))=0</formula>
    </cfRule>
    <cfRule type="containsText" dxfId="8762" priority="8762" operator="containsText" text="Operational">
      <formula>NOT(ISERROR(SEARCH("Operational",F688)))</formula>
    </cfRule>
    <cfRule type="containsText" dxfId="8761" priority="8763" operator="containsText" text="Dn(service)">
      <formula>NOT(ISERROR(SEARCH("Dn(service)",F688)))</formula>
    </cfRule>
    <cfRule type="containsText" dxfId="8760" priority="8764" operator="containsText" text="Dn(waiting)">
      <formula>NOT(ISERROR(SEARCH("Dn(waiting)",F688)))</formula>
    </cfRule>
  </conditionalFormatting>
  <conditionalFormatting sqref="F689">
    <cfRule type="containsBlanks" dxfId="8759" priority="8757">
      <formula>LEN(TRIM(F689))=0</formula>
    </cfRule>
    <cfRule type="containsText" dxfId="8758" priority="8758" operator="containsText" text="Operational">
      <formula>NOT(ISERROR(SEARCH("Operational",F689)))</formula>
    </cfRule>
    <cfRule type="containsText" dxfId="8757" priority="8759" operator="containsText" text="Dn(service)">
      <formula>NOT(ISERROR(SEARCH("Dn(service)",F689)))</formula>
    </cfRule>
    <cfRule type="containsText" dxfId="8756" priority="8760" operator="containsText" text="Dn(waiting)">
      <formula>NOT(ISERROR(SEARCH("Dn(waiting)",F689)))</formula>
    </cfRule>
  </conditionalFormatting>
  <conditionalFormatting sqref="F690">
    <cfRule type="containsBlanks" dxfId="8755" priority="8753">
      <formula>LEN(TRIM(F690))=0</formula>
    </cfRule>
    <cfRule type="containsText" dxfId="8754" priority="8754" operator="containsText" text="Operational">
      <formula>NOT(ISERROR(SEARCH("Operational",F690)))</formula>
    </cfRule>
    <cfRule type="containsText" dxfId="8753" priority="8755" operator="containsText" text="Dn(service)">
      <formula>NOT(ISERROR(SEARCH("Dn(service)",F690)))</formula>
    </cfRule>
    <cfRule type="containsText" dxfId="8752" priority="8756" operator="containsText" text="Dn(waiting)">
      <formula>NOT(ISERROR(SEARCH("Dn(waiting)",F690)))</formula>
    </cfRule>
  </conditionalFormatting>
  <conditionalFormatting sqref="F691">
    <cfRule type="containsBlanks" dxfId="8751" priority="8749">
      <formula>LEN(TRIM(F691))=0</formula>
    </cfRule>
    <cfRule type="containsText" dxfId="8750" priority="8750" operator="containsText" text="Operational">
      <formula>NOT(ISERROR(SEARCH("Operational",F691)))</formula>
    </cfRule>
    <cfRule type="containsText" dxfId="8749" priority="8751" operator="containsText" text="Dn(service)">
      <formula>NOT(ISERROR(SEARCH("Dn(service)",F691)))</formula>
    </cfRule>
    <cfRule type="containsText" dxfId="8748" priority="8752" operator="containsText" text="Dn(waiting)">
      <formula>NOT(ISERROR(SEARCH("Dn(waiting)",F691)))</formula>
    </cfRule>
  </conditionalFormatting>
  <conditionalFormatting sqref="D691">
    <cfRule type="containsBlanks" dxfId="8747" priority="8745">
      <formula>LEN(TRIM(D691))=0</formula>
    </cfRule>
    <cfRule type="containsText" dxfId="8746" priority="8746" operator="containsText" text="Operational">
      <formula>NOT(ISERROR(SEARCH("Operational",D691)))</formula>
    </cfRule>
    <cfRule type="containsText" dxfId="8745" priority="8747" operator="containsText" text="Dn(service)">
      <formula>NOT(ISERROR(SEARCH("Dn(service)",D691)))</formula>
    </cfRule>
    <cfRule type="containsText" dxfId="8744" priority="8748" operator="containsText" text="Dn(waiting)">
      <formula>NOT(ISERROR(SEARCH("Dn(waiting)",D691)))</formula>
    </cfRule>
  </conditionalFormatting>
  <conditionalFormatting sqref="D692">
    <cfRule type="containsBlanks" dxfId="8743" priority="8741">
      <formula>LEN(TRIM(D692))=0</formula>
    </cfRule>
    <cfRule type="containsText" dxfId="8742" priority="8742" operator="containsText" text="Operational">
      <formula>NOT(ISERROR(SEARCH("Operational",D692)))</formula>
    </cfRule>
    <cfRule type="containsText" dxfId="8741" priority="8743" operator="containsText" text="Dn(service)">
      <formula>NOT(ISERROR(SEARCH("Dn(service)",D692)))</formula>
    </cfRule>
    <cfRule type="containsText" dxfId="8740" priority="8744" operator="containsText" text="Dn(waiting)">
      <formula>NOT(ISERROR(SEARCH("Dn(waiting)",D692)))</formula>
    </cfRule>
  </conditionalFormatting>
  <conditionalFormatting sqref="D693">
    <cfRule type="containsBlanks" dxfId="8739" priority="8737">
      <formula>LEN(TRIM(D693))=0</formula>
    </cfRule>
    <cfRule type="containsText" dxfId="8738" priority="8738" operator="containsText" text="Operational">
      <formula>NOT(ISERROR(SEARCH("Operational",D693)))</formula>
    </cfRule>
    <cfRule type="containsText" dxfId="8737" priority="8739" operator="containsText" text="Dn(service)">
      <formula>NOT(ISERROR(SEARCH("Dn(service)",D693)))</formula>
    </cfRule>
    <cfRule type="containsText" dxfId="8736" priority="8740" operator="containsText" text="Dn(waiting)">
      <formula>NOT(ISERROR(SEARCH("Dn(waiting)",D693)))</formula>
    </cfRule>
  </conditionalFormatting>
  <conditionalFormatting sqref="D694">
    <cfRule type="containsBlanks" dxfId="8735" priority="8733">
      <formula>LEN(TRIM(D694))=0</formula>
    </cfRule>
    <cfRule type="containsText" dxfId="8734" priority="8734" operator="containsText" text="Operational">
      <formula>NOT(ISERROR(SEARCH("Operational",D694)))</formula>
    </cfRule>
    <cfRule type="containsText" dxfId="8733" priority="8735" operator="containsText" text="Dn(service)">
      <formula>NOT(ISERROR(SEARCH("Dn(service)",D694)))</formula>
    </cfRule>
    <cfRule type="containsText" dxfId="8732" priority="8736" operator="containsText" text="Dn(waiting)">
      <formula>NOT(ISERROR(SEARCH("Dn(waiting)",D694)))</formula>
    </cfRule>
  </conditionalFormatting>
  <conditionalFormatting sqref="D695">
    <cfRule type="containsBlanks" dxfId="8731" priority="8729">
      <formula>LEN(TRIM(D695))=0</formula>
    </cfRule>
    <cfRule type="containsText" dxfId="8730" priority="8730" operator="containsText" text="Operational">
      <formula>NOT(ISERROR(SEARCH("Operational",D695)))</formula>
    </cfRule>
    <cfRule type="containsText" dxfId="8729" priority="8731" operator="containsText" text="Dn(service)">
      <formula>NOT(ISERROR(SEARCH("Dn(service)",D695)))</formula>
    </cfRule>
    <cfRule type="containsText" dxfId="8728" priority="8732" operator="containsText" text="Dn(waiting)">
      <formula>NOT(ISERROR(SEARCH("Dn(waiting)",D695)))</formula>
    </cfRule>
  </conditionalFormatting>
  <conditionalFormatting sqref="G697">
    <cfRule type="containsBlanks" dxfId="8727" priority="8725">
      <formula>LEN(TRIM(G697))=0</formula>
    </cfRule>
    <cfRule type="containsText" dxfId="8726" priority="8726" operator="containsText" text="Operational">
      <formula>NOT(ISERROR(SEARCH("Operational",G697)))</formula>
    </cfRule>
    <cfRule type="containsText" dxfId="8725" priority="8727" operator="containsText" text="Dn(service)">
      <formula>NOT(ISERROR(SEARCH("Dn(service)",G697)))</formula>
    </cfRule>
    <cfRule type="containsText" dxfId="8724" priority="8728" operator="containsText" text="Dn(waiting)">
      <formula>NOT(ISERROR(SEARCH("Dn(waiting)",G697)))</formula>
    </cfRule>
  </conditionalFormatting>
  <conditionalFormatting sqref="G698">
    <cfRule type="containsBlanks" dxfId="8723" priority="8721">
      <formula>LEN(TRIM(G698))=0</formula>
    </cfRule>
    <cfRule type="containsText" dxfId="8722" priority="8722" operator="containsText" text="Operational">
      <formula>NOT(ISERROR(SEARCH("Operational",G698)))</formula>
    </cfRule>
    <cfRule type="containsText" dxfId="8721" priority="8723" operator="containsText" text="Dn(service)">
      <formula>NOT(ISERROR(SEARCH("Dn(service)",G698)))</formula>
    </cfRule>
    <cfRule type="containsText" dxfId="8720" priority="8724" operator="containsText" text="Dn(waiting)">
      <formula>NOT(ISERROR(SEARCH("Dn(waiting)",G698)))</formula>
    </cfRule>
  </conditionalFormatting>
  <conditionalFormatting sqref="G699">
    <cfRule type="containsBlanks" dxfId="8719" priority="8717">
      <formula>LEN(TRIM(G699))=0</formula>
    </cfRule>
    <cfRule type="containsText" dxfId="8718" priority="8718" operator="containsText" text="Operational">
      <formula>NOT(ISERROR(SEARCH("Operational",G699)))</formula>
    </cfRule>
    <cfRule type="containsText" dxfId="8717" priority="8719" operator="containsText" text="Dn(service)">
      <formula>NOT(ISERROR(SEARCH("Dn(service)",G699)))</formula>
    </cfRule>
    <cfRule type="containsText" dxfId="8716" priority="8720" operator="containsText" text="Dn(waiting)">
      <formula>NOT(ISERROR(SEARCH("Dn(waiting)",G699)))</formula>
    </cfRule>
  </conditionalFormatting>
  <conditionalFormatting sqref="E700">
    <cfRule type="containsBlanks" dxfId="8715" priority="8713">
      <formula>LEN(TRIM(E700))=0</formula>
    </cfRule>
    <cfRule type="containsText" dxfId="8714" priority="8714" operator="containsText" text="Operational">
      <formula>NOT(ISERROR(SEARCH("Operational",E700)))</formula>
    </cfRule>
    <cfRule type="containsText" dxfId="8713" priority="8715" operator="containsText" text="Dn(service)">
      <formula>NOT(ISERROR(SEARCH("Dn(service)",E700)))</formula>
    </cfRule>
    <cfRule type="containsText" dxfId="8712" priority="8716" operator="containsText" text="Dn(waiting)">
      <formula>NOT(ISERROR(SEARCH("Dn(waiting)",E700)))</formula>
    </cfRule>
  </conditionalFormatting>
  <conditionalFormatting sqref="E701">
    <cfRule type="containsBlanks" dxfId="8711" priority="8709">
      <formula>LEN(TRIM(E701))=0</formula>
    </cfRule>
    <cfRule type="containsText" dxfId="8710" priority="8710" operator="containsText" text="Operational">
      <formula>NOT(ISERROR(SEARCH("Operational",E701)))</formula>
    </cfRule>
    <cfRule type="containsText" dxfId="8709" priority="8711" operator="containsText" text="Dn(service)">
      <formula>NOT(ISERROR(SEARCH("Dn(service)",E701)))</formula>
    </cfRule>
    <cfRule type="containsText" dxfId="8708" priority="8712" operator="containsText" text="Dn(waiting)">
      <formula>NOT(ISERROR(SEARCH("Dn(waiting)",E701)))</formula>
    </cfRule>
  </conditionalFormatting>
  <conditionalFormatting sqref="E702">
    <cfRule type="containsBlanks" dxfId="8707" priority="8705">
      <formula>LEN(TRIM(E702))=0</formula>
    </cfRule>
    <cfRule type="containsText" dxfId="8706" priority="8706" operator="containsText" text="Operational">
      <formula>NOT(ISERROR(SEARCH("Operational",E702)))</formula>
    </cfRule>
    <cfRule type="containsText" dxfId="8705" priority="8707" operator="containsText" text="Dn(service)">
      <formula>NOT(ISERROR(SEARCH("Dn(service)",E702)))</formula>
    </cfRule>
    <cfRule type="containsText" dxfId="8704" priority="8708" operator="containsText" text="Dn(waiting)">
      <formula>NOT(ISERROR(SEARCH("Dn(waiting)",E702)))</formula>
    </cfRule>
  </conditionalFormatting>
  <conditionalFormatting sqref="E703">
    <cfRule type="containsBlanks" dxfId="8703" priority="8701">
      <formula>LEN(TRIM(E703))=0</formula>
    </cfRule>
    <cfRule type="containsText" dxfId="8702" priority="8702" operator="containsText" text="Operational">
      <formula>NOT(ISERROR(SEARCH("Operational",E703)))</formula>
    </cfRule>
    <cfRule type="containsText" dxfId="8701" priority="8703" operator="containsText" text="Dn(service)">
      <formula>NOT(ISERROR(SEARCH("Dn(service)",E703)))</formula>
    </cfRule>
    <cfRule type="containsText" dxfId="8700" priority="8704" operator="containsText" text="Dn(waiting)">
      <formula>NOT(ISERROR(SEARCH("Dn(waiting)",E703)))</formula>
    </cfRule>
  </conditionalFormatting>
  <conditionalFormatting sqref="E704">
    <cfRule type="containsBlanks" dxfId="8699" priority="8697">
      <formula>LEN(TRIM(E704))=0</formula>
    </cfRule>
    <cfRule type="containsText" dxfId="8698" priority="8698" operator="containsText" text="Operational">
      <formula>NOT(ISERROR(SEARCH("Operational",E704)))</formula>
    </cfRule>
    <cfRule type="containsText" dxfId="8697" priority="8699" operator="containsText" text="Dn(service)">
      <formula>NOT(ISERROR(SEARCH("Dn(service)",E704)))</formula>
    </cfRule>
    <cfRule type="containsText" dxfId="8696" priority="8700" operator="containsText" text="Dn(waiting)">
      <formula>NOT(ISERROR(SEARCH("Dn(waiting)",E704)))</formula>
    </cfRule>
  </conditionalFormatting>
  <conditionalFormatting sqref="E705">
    <cfRule type="containsBlanks" dxfId="8695" priority="8693">
      <formula>LEN(TRIM(E705))=0</formula>
    </cfRule>
    <cfRule type="containsText" dxfId="8694" priority="8694" operator="containsText" text="Operational">
      <formula>NOT(ISERROR(SEARCH("Operational",E705)))</formula>
    </cfRule>
    <cfRule type="containsText" dxfId="8693" priority="8695" operator="containsText" text="Dn(service)">
      <formula>NOT(ISERROR(SEARCH("Dn(service)",E705)))</formula>
    </cfRule>
    <cfRule type="containsText" dxfId="8692" priority="8696" operator="containsText" text="Dn(waiting)">
      <formula>NOT(ISERROR(SEARCH("Dn(waiting)",E705)))</formula>
    </cfRule>
  </conditionalFormatting>
  <conditionalFormatting sqref="C705">
    <cfRule type="containsBlanks" dxfId="8691" priority="8689">
      <formula>LEN(TRIM(C705))=0</formula>
    </cfRule>
    <cfRule type="containsText" dxfId="8690" priority="8690" operator="containsText" text="Operational">
      <formula>NOT(ISERROR(SEARCH("Operational",C705)))</formula>
    </cfRule>
    <cfRule type="containsText" dxfId="8689" priority="8691" operator="containsText" text="Dn(service)">
      <formula>NOT(ISERROR(SEARCH("Dn(service)",C705)))</formula>
    </cfRule>
    <cfRule type="containsText" dxfId="8688" priority="8692" operator="containsText" text="Dn(waiting)">
      <formula>NOT(ISERROR(SEARCH("Dn(waiting)",C705)))</formula>
    </cfRule>
  </conditionalFormatting>
  <conditionalFormatting sqref="C706">
    <cfRule type="containsBlanks" dxfId="8687" priority="8685">
      <formula>LEN(TRIM(C706))=0</formula>
    </cfRule>
    <cfRule type="containsText" dxfId="8686" priority="8686" operator="containsText" text="Operational">
      <formula>NOT(ISERROR(SEARCH("Operational",C706)))</formula>
    </cfRule>
    <cfRule type="containsText" dxfId="8685" priority="8687" operator="containsText" text="Dn(service)">
      <formula>NOT(ISERROR(SEARCH("Dn(service)",C706)))</formula>
    </cfRule>
    <cfRule type="containsText" dxfId="8684" priority="8688" operator="containsText" text="Dn(waiting)">
      <formula>NOT(ISERROR(SEARCH("Dn(waiting)",C706)))</formula>
    </cfRule>
  </conditionalFormatting>
  <conditionalFormatting sqref="C707">
    <cfRule type="containsBlanks" dxfId="8683" priority="8681">
      <formula>LEN(TRIM(C707))=0</formula>
    </cfRule>
    <cfRule type="containsText" dxfId="8682" priority="8682" operator="containsText" text="Operational">
      <formula>NOT(ISERROR(SEARCH("Operational",C707)))</formula>
    </cfRule>
    <cfRule type="containsText" dxfId="8681" priority="8683" operator="containsText" text="Dn(service)">
      <formula>NOT(ISERROR(SEARCH("Dn(service)",C707)))</formula>
    </cfRule>
    <cfRule type="containsText" dxfId="8680" priority="8684" operator="containsText" text="Dn(waiting)">
      <formula>NOT(ISERROR(SEARCH("Dn(waiting)",C707)))</formula>
    </cfRule>
  </conditionalFormatting>
  <conditionalFormatting sqref="C708">
    <cfRule type="containsBlanks" dxfId="8679" priority="8677">
      <formula>LEN(TRIM(C708))=0</formula>
    </cfRule>
    <cfRule type="containsText" dxfId="8678" priority="8678" operator="containsText" text="Operational">
      <formula>NOT(ISERROR(SEARCH("Operational",C708)))</formula>
    </cfRule>
    <cfRule type="containsText" dxfId="8677" priority="8679" operator="containsText" text="Dn(service)">
      <formula>NOT(ISERROR(SEARCH("Dn(service)",C708)))</formula>
    </cfRule>
    <cfRule type="containsText" dxfId="8676" priority="8680" operator="containsText" text="Dn(waiting)">
      <formula>NOT(ISERROR(SEARCH("Dn(waiting)",C708)))</formula>
    </cfRule>
  </conditionalFormatting>
  <conditionalFormatting sqref="C709">
    <cfRule type="containsBlanks" dxfId="8675" priority="8673">
      <formula>LEN(TRIM(C709))=0</formula>
    </cfRule>
    <cfRule type="containsText" dxfId="8674" priority="8674" operator="containsText" text="Operational">
      <formula>NOT(ISERROR(SEARCH("Operational",C709)))</formula>
    </cfRule>
    <cfRule type="containsText" dxfId="8673" priority="8675" operator="containsText" text="Dn(service)">
      <formula>NOT(ISERROR(SEARCH("Dn(service)",C709)))</formula>
    </cfRule>
    <cfRule type="containsText" dxfId="8672" priority="8676" operator="containsText" text="Dn(waiting)">
      <formula>NOT(ISERROR(SEARCH("Dn(waiting)",C709)))</formula>
    </cfRule>
  </conditionalFormatting>
  <conditionalFormatting sqref="F710">
    <cfRule type="containsBlanks" dxfId="8671" priority="8669">
      <formula>LEN(TRIM(F710))=0</formula>
    </cfRule>
    <cfRule type="containsText" dxfId="8670" priority="8670" operator="containsText" text="Operational">
      <formula>NOT(ISERROR(SEARCH("Operational",F710)))</formula>
    </cfRule>
    <cfRule type="containsText" dxfId="8669" priority="8671" operator="containsText" text="Dn(service)">
      <formula>NOT(ISERROR(SEARCH("Dn(service)",F710)))</formula>
    </cfRule>
    <cfRule type="containsText" dxfId="8668" priority="8672" operator="containsText" text="Dn(waiting)">
      <formula>NOT(ISERROR(SEARCH("Dn(waiting)",F710)))</formula>
    </cfRule>
  </conditionalFormatting>
  <conditionalFormatting sqref="F711">
    <cfRule type="containsBlanks" dxfId="8667" priority="8665">
      <formula>LEN(TRIM(F711))=0</formula>
    </cfRule>
    <cfRule type="containsText" dxfId="8666" priority="8666" operator="containsText" text="Operational">
      <formula>NOT(ISERROR(SEARCH("Operational",F711)))</formula>
    </cfRule>
    <cfRule type="containsText" dxfId="8665" priority="8667" operator="containsText" text="Dn(service)">
      <formula>NOT(ISERROR(SEARCH("Dn(service)",F711)))</formula>
    </cfRule>
    <cfRule type="containsText" dxfId="8664" priority="8668" operator="containsText" text="Dn(waiting)">
      <formula>NOT(ISERROR(SEARCH("Dn(waiting)",F711)))</formula>
    </cfRule>
  </conditionalFormatting>
  <conditionalFormatting sqref="F712">
    <cfRule type="containsBlanks" dxfId="8663" priority="8661">
      <formula>LEN(TRIM(F712))=0</formula>
    </cfRule>
    <cfRule type="containsText" dxfId="8662" priority="8662" operator="containsText" text="Operational">
      <formula>NOT(ISERROR(SEARCH("Operational",F712)))</formula>
    </cfRule>
    <cfRule type="containsText" dxfId="8661" priority="8663" operator="containsText" text="Dn(service)">
      <formula>NOT(ISERROR(SEARCH("Dn(service)",F712)))</formula>
    </cfRule>
    <cfRule type="containsText" dxfId="8660" priority="8664" operator="containsText" text="Dn(waiting)">
      <formula>NOT(ISERROR(SEARCH("Dn(waiting)",F712)))</formula>
    </cfRule>
  </conditionalFormatting>
  <conditionalFormatting sqref="F713">
    <cfRule type="containsBlanks" dxfId="8659" priority="8657">
      <formula>LEN(TRIM(F713))=0</formula>
    </cfRule>
    <cfRule type="containsText" dxfId="8658" priority="8658" operator="containsText" text="Operational">
      <formula>NOT(ISERROR(SEARCH("Operational",F713)))</formula>
    </cfRule>
    <cfRule type="containsText" dxfId="8657" priority="8659" operator="containsText" text="Dn(service)">
      <formula>NOT(ISERROR(SEARCH("Dn(service)",F713)))</formula>
    </cfRule>
    <cfRule type="containsText" dxfId="8656" priority="8660" operator="containsText" text="Dn(waiting)">
      <formula>NOT(ISERROR(SEARCH("Dn(waiting)",F713)))</formula>
    </cfRule>
  </conditionalFormatting>
  <conditionalFormatting sqref="D714">
    <cfRule type="containsBlanks" dxfId="8655" priority="8653">
      <formula>LEN(TRIM(D714))=0</formula>
    </cfRule>
    <cfRule type="containsText" dxfId="8654" priority="8654" operator="containsText" text="Operational">
      <formula>NOT(ISERROR(SEARCH("Operational",D714)))</formula>
    </cfRule>
    <cfRule type="containsText" dxfId="8653" priority="8655" operator="containsText" text="Dn(service)">
      <formula>NOT(ISERROR(SEARCH("Dn(service)",D714)))</formula>
    </cfRule>
    <cfRule type="containsText" dxfId="8652" priority="8656" operator="containsText" text="Dn(waiting)">
      <formula>NOT(ISERROR(SEARCH("Dn(waiting)",D714)))</formula>
    </cfRule>
  </conditionalFormatting>
  <conditionalFormatting sqref="D715">
    <cfRule type="containsBlanks" dxfId="8651" priority="8649">
      <formula>LEN(TRIM(D715))=0</formula>
    </cfRule>
    <cfRule type="containsText" dxfId="8650" priority="8650" operator="containsText" text="Operational">
      <formula>NOT(ISERROR(SEARCH("Operational",D715)))</formula>
    </cfRule>
    <cfRule type="containsText" dxfId="8649" priority="8651" operator="containsText" text="Dn(service)">
      <formula>NOT(ISERROR(SEARCH("Dn(service)",D715)))</formula>
    </cfRule>
    <cfRule type="containsText" dxfId="8648" priority="8652" operator="containsText" text="Dn(waiting)">
      <formula>NOT(ISERROR(SEARCH("Dn(waiting)",D715)))</formula>
    </cfRule>
  </conditionalFormatting>
  <conditionalFormatting sqref="D716">
    <cfRule type="containsBlanks" dxfId="8647" priority="8645">
      <formula>LEN(TRIM(D716))=0</formula>
    </cfRule>
    <cfRule type="containsText" dxfId="8646" priority="8646" operator="containsText" text="Operational">
      <formula>NOT(ISERROR(SEARCH("Operational",D716)))</formula>
    </cfRule>
    <cfRule type="containsText" dxfId="8645" priority="8647" operator="containsText" text="Dn(service)">
      <formula>NOT(ISERROR(SEARCH("Dn(service)",D716)))</formula>
    </cfRule>
    <cfRule type="containsText" dxfId="8644" priority="8648" operator="containsText" text="Dn(waiting)">
      <formula>NOT(ISERROR(SEARCH("Dn(waiting)",D716)))</formula>
    </cfRule>
  </conditionalFormatting>
  <conditionalFormatting sqref="D717">
    <cfRule type="containsBlanks" dxfId="8643" priority="8641">
      <formula>LEN(TRIM(D717))=0</formula>
    </cfRule>
    <cfRule type="containsText" dxfId="8642" priority="8642" operator="containsText" text="Operational">
      <formula>NOT(ISERROR(SEARCH("Operational",D717)))</formula>
    </cfRule>
    <cfRule type="containsText" dxfId="8641" priority="8643" operator="containsText" text="Dn(service)">
      <formula>NOT(ISERROR(SEARCH("Dn(service)",D717)))</formula>
    </cfRule>
    <cfRule type="containsText" dxfId="8640" priority="8644" operator="containsText" text="Dn(waiting)">
      <formula>NOT(ISERROR(SEARCH("Dn(waiting)",D717)))</formula>
    </cfRule>
  </conditionalFormatting>
  <conditionalFormatting sqref="G718">
    <cfRule type="containsBlanks" dxfId="8639" priority="8637">
      <formula>LEN(TRIM(G718))=0</formula>
    </cfRule>
    <cfRule type="containsText" dxfId="8638" priority="8638" operator="containsText" text="Operational">
      <formula>NOT(ISERROR(SEARCH("Operational",G718)))</formula>
    </cfRule>
    <cfRule type="containsText" dxfId="8637" priority="8639" operator="containsText" text="Dn(service)">
      <formula>NOT(ISERROR(SEARCH("Dn(service)",G718)))</formula>
    </cfRule>
    <cfRule type="containsText" dxfId="8636" priority="8640" operator="containsText" text="Dn(waiting)">
      <formula>NOT(ISERROR(SEARCH("Dn(waiting)",G718)))</formula>
    </cfRule>
  </conditionalFormatting>
  <conditionalFormatting sqref="G719">
    <cfRule type="containsBlanks" dxfId="8635" priority="8633">
      <formula>LEN(TRIM(G719))=0</formula>
    </cfRule>
    <cfRule type="containsText" dxfId="8634" priority="8634" operator="containsText" text="Operational">
      <formula>NOT(ISERROR(SEARCH("Operational",G719)))</formula>
    </cfRule>
    <cfRule type="containsText" dxfId="8633" priority="8635" operator="containsText" text="Dn(service)">
      <formula>NOT(ISERROR(SEARCH("Dn(service)",G719)))</formula>
    </cfRule>
    <cfRule type="containsText" dxfId="8632" priority="8636" operator="containsText" text="Dn(waiting)">
      <formula>NOT(ISERROR(SEARCH("Dn(waiting)",G719)))</formula>
    </cfRule>
  </conditionalFormatting>
  <conditionalFormatting sqref="G720">
    <cfRule type="containsBlanks" dxfId="8631" priority="8629">
      <formula>LEN(TRIM(G720))=0</formula>
    </cfRule>
    <cfRule type="containsText" dxfId="8630" priority="8630" operator="containsText" text="Operational">
      <formula>NOT(ISERROR(SEARCH("Operational",G720)))</formula>
    </cfRule>
    <cfRule type="containsText" dxfId="8629" priority="8631" operator="containsText" text="Dn(service)">
      <formula>NOT(ISERROR(SEARCH("Dn(service)",G720)))</formula>
    </cfRule>
    <cfRule type="containsText" dxfId="8628" priority="8632" operator="containsText" text="Dn(waiting)">
      <formula>NOT(ISERROR(SEARCH("Dn(waiting)",G720)))</formula>
    </cfRule>
  </conditionalFormatting>
  <conditionalFormatting sqref="E722">
    <cfRule type="containsBlanks" dxfId="8627" priority="8625">
      <formula>LEN(TRIM(E722))=0</formula>
    </cfRule>
    <cfRule type="containsText" dxfId="8626" priority="8626" operator="containsText" text="Operational">
      <formula>NOT(ISERROR(SEARCH("Operational",E722)))</formula>
    </cfRule>
    <cfRule type="containsText" dxfId="8625" priority="8627" operator="containsText" text="Dn(service)">
      <formula>NOT(ISERROR(SEARCH("Dn(service)",E722)))</formula>
    </cfRule>
    <cfRule type="containsText" dxfId="8624" priority="8628" operator="containsText" text="Dn(waiting)">
      <formula>NOT(ISERROR(SEARCH("Dn(waiting)",E722)))</formula>
    </cfRule>
  </conditionalFormatting>
  <conditionalFormatting sqref="E723">
    <cfRule type="containsBlanks" dxfId="8623" priority="8621">
      <formula>LEN(TRIM(E723))=0</formula>
    </cfRule>
    <cfRule type="containsText" dxfId="8622" priority="8622" operator="containsText" text="Operational">
      <formula>NOT(ISERROR(SEARCH("Operational",E723)))</formula>
    </cfRule>
    <cfRule type="containsText" dxfId="8621" priority="8623" operator="containsText" text="Dn(service)">
      <formula>NOT(ISERROR(SEARCH("Dn(service)",E723)))</formula>
    </cfRule>
    <cfRule type="containsText" dxfId="8620" priority="8624" operator="containsText" text="Dn(waiting)">
      <formula>NOT(ISERROR(SEARCH("Dn(waiting)",E723)))</formula>
    </cfRule>
  </conditionalFormatting>
  <conditionalFormatting sqref="E724">
    <cfRule type="containsBlanks" dxfId="8619" priority="8617">
      <formula>LEN(TRIM(E724))=0</formula>
    </cfRule>
    <cfRule type="containsText" dxfId="8618" priority="8618" operator="containsText" text="Operational">
      <formula>NOT(ISERROR(SEARCH("Operational",E724)))</formula>
    </cfRule>
    <cfRule type="containsText" dxfId="8617" priority="8619" operator="containsText" text="Dn(service)">
      <formula>NOT(ISERROR(SEARCH("Dn(service)",E724)))</formula>
    </cfRule>
    <cfRule type="containsText" dxfId="8616" priority="8620" operator="containsText" text="Dn(waiting)">
      <formula>NOT(ISERROR(SEARCH("Dn(waiting)",E724)))</formula>
    </cfRule>
  </conditionalFormatting>
  <conditionalFormatting sqref="C725">
    <cfRule type="containsBlanks" dxfId="8615" priority="8613">
      <formula>LEN(TRIM(C725))=0</formula>
    </cfRule>
    <cfRule type="containsText" dxfId="8614" priority="8614" operator="containsText" text="Operational">
      <formula>NOT(ISERROR(SEARCH("Operational",C725)))</formula>
    </cfRule>
    <cfRule type="containsText" dxfId="8613" priority="8615" operator="containsText" text="Dn(service)">
      <formula>NOT(ISERROR(SEARCH("Dn(service)",C725)))</formula>
    </cfRule>
    <cfRule type="containsText" dxfId="8612" priority="8616" operator="containsText" text="Dn(waiting)">
      <formula>NOT(ISERROR(SEARCH("Dn(waiting)",C725)))</formula>
    </cfRule>
  </conditionalFormatting>
  <conditionalFormatting sqref="C726">
    <cfRule type="containsBlanks" dxfId="8611" priority="8609">
      <formula>LEN(TRIM(C726))=0</formula>
    </cfRule>
    <cfRule type="containsText" dxfId="8610" priority="8610" operator="containsText" text="Operational">
      <formula>NOT(ISERROR(SEARCH("Operational",C726)))</formula>
    </cfRule>
    <cfRule type="containsText" dxfId="8609" priority="8611" operator="containsText" text="Dn(service)">
      <formula>NOT(ISERROR(SEARCH("Dn(service)",C726)))</formula>
    </cfRule>
    <cfRule type="containsText" dxfId="8608" priority="8612" operator="containsText" text="Dn(waiting)">
      <formula>NOT(ISERROR(SEARCH("Dn(waiting)",C726)))</formula>
    </cfRule>
  </conditionalFormatting>
  <conditionalFormatting sqref="C727">
    <cfRule type="containsBlanks" dxfId="8607" priority="8605">
      <formula>LEN(TRIM(C727))=0</formula>
    </cfRule>
    <cfRule type="containsText" dxfId="8606" priority="8606" operator="containsText" text="Operational">
      <formula>NOT(ISERROR(SEARCH("Operational",C727)))</formula>
    </cfRule>
    <cfRule type="containsText" dxfId="8605" priority="8607" operator="containsText" text="Dn(service)">
      <formula>NOT(ISERROR(SEARCH("Dn(service)",C727)))</formula>
    </cfRule>
    <cfRule type="containsText" dxfId="8604" priority="8608" operator="containsText" text="Dn(waiting)">
      <formula>NOT(ISERROR(SEARCH("Dn(waiting)",C727)))</formula>
    </cfRule>
  </conditionalFormatting>
  <conditionalFormatting sqref="C728">
    <cfRule type="containsBlanks" dxfId="8603" priority="8601">
      <formula>LEN(TRIM(C728))=0</formula>
    </cfRule>
    <cfRule type="containsText" dxfId="8602" priority="8602" operator="containsText" text="Operational">
      <formula>NOT(ISERROR(SEARCH("Operational",C728)))</formula>
    </cfRule>
    <cfRule type="containsText" dxfId="8601" priority="8603" operator="containsText" text="Dn(service)">
      <formula>NOT(ISERROR(SEARCH("Dn(service)",C728)))</formula>
    </cfRule>
    <cfRule type="containsText" dxfId="8600" priority="8604" operator="containsText" text="Dn(waiting)">
      <formula>NOT(ISERROR(SEARCH("Dn(waiting)",C728)))</formula>
    </cfRule>
  </conditionalFormatting>
  <conditionalFormatting sqref="F729">
    <cfRule type="containsBlanks" dxfId="8599" priority="8597">
      <formula>LEN(TRIM(F729))=0</formula>
    </cfRule>
    <cfRule type="containsText" dxfId="8598" priority="8598" operator="containsText" text="Operational">
      <formula>NOT(ISERROR(SEARCH("Operational",F729)))</formula>
    </cfRule>
    <cfRule type="containsText" dxfId="8597" priority="8599" operator="containsText" text="Dn(service)">
      <formula>NOT(ISERROR(SEARCH("Dn(service)",F729)))</formula>
    </cfRule>
    <cfRule type="containsText" dxfId="8596" priority="8600" operator="containsText" text="Dn(waiting)">
      <formula>NOT(ISERROR(SEARCH("Dn(waiting)",F729)))</formula>
    </cfRule>
  </conditionalFormatting>
  <conditionalFormatting sqref="F730">
    <cfRule type="containsBlanks" dxfId="8595" priority="8593">
      <formula>LEN(TRIM(F730))=0</formula>
    </cfRule>
    <cfRule type="containsText" dxfId="8594" priority="8594" operator="containsText" text="Operational">
      <formula>NOT(ISERROR(SEARCH("Operational",F730)))</formula>
    </cfRule>
    <cfRule type="containsText" dxfId="8593" priority="8595" operator="containsText" text="Dn(service)">
      <formula>NOT(ISERROR(SEARCH("Dn(service)",F730)))</formula>
    </cfRule>
    <cfRule type="containsText" dxfId="8592" priority="8596" operator="containsText" text="Dn(waiting)">
      <formula>NOT(ISERROR(SEARCH("Dn(waiting)",F730)))</formula>
    </cfRule>
  </conditionalFormatting>
  <conditionalFormatting sqref="F731">
    <cfRule type="containsBlanks" dxfId="8591" priority="8589">
      <formula>LEN(TRIM(F731))=0</formula>
    </cfRule>
    <cfRule type="containsText" dxfId="8590" priority="8590" operator="containsText" text="Operational">
      <formula>NOT(ISERROR(SEARCH("Operational",F731)))</formula>
    </cfRule>
    <cfRule type="containsText" dxfId="8589" priority="8591" operator="containsText" text="Dn(service)">
      <formula>NOT(ISERROR(SEARCH("Dn(service)",F731)))</formula>
    </cfRule>
    <cfRule type="containsText" dxfId="8588" priority="8592" operator="containsText" text="Dn(waiting)">
      <formula>NOT(ISERROR(SEARCH("Dn(waiting)",F731)))</formula>
    </cfRule>
  </conditionalFormatting>
  <conditionalFormatting sqref="F732">
    <cfRule type="containsBlanks" dxfId="8587" priority="8585">
      <formula>LEN(TRIM(F732))=0</formula>
    </cfRule>
    <cfRule type="containsText" dxfId="8586" priority="8586" operator="containsText" text="Operational">
      <formula>NOT(ISERROR(SEARCH("Operational",F732)))</formula>
    </cfRule>
    <cfRule type="containsText" dxfId="8585" priority="8587" operator="containsText" text="Dn(service)">
      <formula>NOT(ISERROR(SEARCH("Dn(service)",F732)))</formula>
    </cfRule>
    <cfRule type="containsText" dxfId="8584" priority="8588" operator="containsText" text="Dn(waiting)">
      <formula>NOT(ISERROR(SEARCH("Dn(waiting)",F732)))</formula>
    </cfRule>
  </conditionalFormatting>
  <conditionalFormatting sqref="F733">
    <cfRule type="containsBlanks" dxfId="8583" priority="8581">
      <formula>LEN(TRIM(F733))=0</formula>
    </cfRule>
    <cfRule type="containsText" dxfId="8582" priority="8582" operator="containsText" text="Operational">
      <formula>NOT(ISERROR(SEARCH("Operational",F733)))</formula>
    </cfRule>
    <cfRule type="containsText" dxfId="8581" priority="8583" operator="containsText" text="Dn(service)">
      <formula>NOT(ISERROR(SEARCH("Dn(service)",F733)))</formula>
    </cfRule>
    <cfRule type="containsText" dxfId="8580" priority="8584" operator="containsText" text="Dn(waiting)">
      <formula>NOT(ISERROR(SEARCH("Dn(waiting)",F733)))</formula>
    </cfRule>
  </conditionalFormatting>
  <conditionalFormatting sqref="D734">
    <cfRule type="containsBlanks" dxfId="8579" priority="8577">
      <formula>LEN(TRIM(D734))=0</formula>
    </cfRule>
    <cfRule type="containsText" dxfId="8578" priority="8578" operator="containsText" text="Operational">
      <formula>NOT(ISERROR(SEARCH("Operational",D734)))</formula>
    </cfRule>
    <cfRule type="containsText" dxfId="8577" priority="8579" operator="containsText" text="Dn(service)">
      <formula>NOT(ISERROR(SEARCH("Dn(service)",D734)))</formula>
    </cfRule>
    <cfRule type="containsText" dxfId="8576" priority="8580" operator="containsText" text="Dn(waiting)">
      <formula>NOT(ISERROR(SEARCH("Dn(waiting)",D734)))</formula>
    </cfRule>
  </conditionalFormatting>
  <conditionalFormatting sqref="D735">
    <cfRule type="containsBlanks" dxfId="8575" priority="8573">
      <formula>LEN(TRIM(D735))=0</formula>
    </cfRule>
    <cfRule type="containsText" dxfId="8574" priority="8574" operator="containsText" text="Operational">
      <formula>NOT(ISERROR(SEARCH("Operational",D735)))</formula>
    </cfRule>
    <cfRule type="containsText" dxfId="8573" priority="8575" operator="containsText" text="Dn(service)">
      <formula>NOT(ISERROR(SEARCH("Dn(service)",D735)))</formula>
    </cfRule>
    <cfRule type="containsText" dxfId="8572" priority="8576" operator="containsText" text="Dn(waiting)">
      <formula>NOT(ISERROR(SEARCH("Dn(waiting)",D735)))</formula>
    </cfRule>
  </conditionalFormatting>
  <conditionalFormatting sqref="D736">
    <cfRule type="containsBlanks" dxfId="8571" priority="8569">
      <formula>LEN(TRIM(D736))=0</formula>
    </cfRule>
    <cfRule type="containsText" dxfId="8570" priority="8570" operator="containsText" text="Operational">
      <formula>NOT(ISERROR(SEARCH("Operational",D736)))</formula>
    </cfRule>
    <cfRule type="containsText" dxfId="8569" priority="8571" operator="containsText" text="Dn(service)">
      <formula>NOT(ISERROR(SEARCH("Dn(service)",D736)))</formula>
    </cfRule>
    <cfRule type="containsText" dxfId="8568" priority="8572" operator="containsText" text="Dn(waiting)">
      <formula>NOT(ISERROR(SEARCH("Dn(waiting)",D736)))</formula>
    </cfRule>
  </conditionalFormatting>
  <conditionalFormatting sqref="D737">
    <cfRule type="containsBlanks" dxfId="8567" priority="8565">
      <formula>LEN(TRIM(D737))=0</formula>
    </cfRule>
    <cfRule type="containsText" dxfId="8566" priority="8566" operator="containsText" text="Operational">
      <formula>NOT(ISERROR(SEARCH("Operational",D737)))</formula>
    </cfRule>
    <cfRule type="containsText" dxfId="8565" priority="8567" operator="containsText" text="Dn(service)">
      <formula>NOT(ISERROR(SEARCH("Dn(service)",D737)))</formula>
    </cfRule>
    <cfRule type="containsText" dxfId="8564" priority="8568" operator="containsText" text="Dn(waiting)">
      <formula>NOT(ISERROR(SEARCH("Dn(waiting)",D737)))</formula>
    </cfRule>
  </conditionalFormatting>
  <conditionalFormatting sqref="D738">
    <cfRule type="containsBlanks" dxfId="8563" priority="8561">
      <formula>LEN(TRIM(D738))=0</formula>
    </cfRule>
    <cfRule type="containsText" dxfId="8562" priority="8562" operator="containsText" text="Operational">
      <formula>NOT(ISERROR(SEARCH("Operational",D738)))</formula>
    </cfRule>
    <cfRule type="containsText" dxfId="8561" priority="8563" operator="containsText" text="Dn(service)">
      <formula>NOT(ISERROR(SEARCH("Dn(service)",D738)))</formula>
    </cfRule>
    <cfRule type="containsText" dxfId="8560" priority="8564" operator="containsText" text="Dn(waiting)">
      <formula>NOT(ISERROR(SEARCH("Dn(waiting)",D738)))</formula>
    </cfRule>
  </conditionalFormatting>
  <conditionalFormatting sqref="D739">
    <cfRule type="containsBlanks" dxfId="8559" priority="8557">
      <formula>LEN(TRIM(D739))=0</formula>
    </cfRule>
    <cfRule type="containsText" dxfId="8558" priority="8558" operator="containsText" text="Operational">
      <formula>NOT(ISERROR(SEARCH("Operational",D739)))</formula>
    </cfRule>
    <cfRule type="containsText" dxfId="8557" priority="8559" operator="containsText" text="Dn(service)">
      <formula>NOT(ISERROR(SEARCH("Dn(service)",D739)))</formula>
    </cfRule>
    <cfRule type="containsText" dxfId="8556" priority="8560" operator="containsText" text="Dn(waiting)">
      <formula>NOT(ISERROR(SEARCH("Dn(waiting)",D739)))</formula>
    </cfRule>
  </conditionalFormatting>
  <conditionalFormatting sqref="G740">
    <cfRule type="containsBlanks" dxfId="8555" priority="8553">
      <formula>LEN(TRIM(G740))=0</formula>
    </cfRule>
    <cfRule type="containsText" dxfId="8554" priority="8554" operator="containsText" text="Operational">
      <formula>NOT(ISERROR(SEARCH("Operational",G740)))</formula>
    </cfRule>
    <cfRule type="containsText" dxfId="8553" priority="8555" operator="containsText" text="Dn(service)">
      <formula>NOT(ISERROR(SEARCH("Dn(service)",G740)))</formula>
    </cfRule>
    <cfRule type="containsText" dxfId="8552" priority="8556" operator="containsText" text="Dn(waiting)">
      <formula>NOT(ISERROR(SEARCH("Dn(waiting)",G740)))</formula>
    </cfRule>
  </conditionalFormatting>
  <conditionalFormatting sqref="G741">
    <cfRule type="containsBlanks" dxfId="8551" priority="8549">
      <formula>LEN(TRIM(G741))=0</formula>
    </cfRule>
    <cfRule type="containsText" dxfId="8550" priority="8550" operator="containsText" text="Operational">
      <formula>NOT(ISERROR(SEARCH("Operational",G741)))</formula>
    </cfRule>
    <cfRule type="containsText" dxfId="8549" priority="8551" operator="containsText" text="Dn(service)">
      <formula>NOT(ISERROR(SEARCH("Dn(service)",G741)))</formula>
    </cfRule>
    <cfRule type="containsText" dxfId="8548" priority="8552" operator="containsText" text="Dn(waiting)">
      <formula>NOT(ISERROR(SEARCH("Dn(waiting)",G741)))</formula>
    </cfRule>
  </conditionalFormatting>
  <conditionalFormatting sqref="G742">
    <cfRule type="containsBlanks" dxfId="8547" priority="8545">
      <formula>LEN(TRIM(G742))=0</formula>
    </cfRule>
    <cfRule type="containsText" dxfId="8546" priority="8546" operator="containsText" text="Operational">
      <formula>NOT(ISERROR(SEARCH("Operational",G742)))</formula>
    </cfRule>
    <cfRule type="containsText" dxfId="8545" priority="8547" operator="containsText" text="Dn(service)">
      <formula>NOT(ISERROR(SEARCH("Dn(service)",G742)))</formula>
    </cfRule>
    <cfRule type="containsText" dxfId="8544" priority="8548" operator="containsText" text="Dn(waiting)">
      <formula>NOT(ISERROR(SEARCH("Dn(waiting)",G742)))</formula>
    </cfRule>
  </conditionalFormatting>
  <conditionalFormatting sqref="G743">
    <cfRule type="containsBlanks" dxfId="8543" priority="8541">
      <formula>LEN(TRIM(G743))=0</formula>
    </cfRule>
    <cfRule type="containsText" dxfId="8542" priority="8542" operator="containsText" text="Operational">
      <formula>NOT(ISERROR(SEARCH("Operational",G743)))</formula>
    </cfRule>
    <cfRule type="containsText" dxfId="8541" priority="8543" operator="containsText" text="Dn(service)">
      <formula>NOT(ISERROR(SEARCH("Dn(service)",G743)))</formula>
    </cfRule>
    <cfRule type="containsText" dxfId="8540" priority="8544" operator="containsText" text="Dn(waiting)">
      <formula>NOT(ISERROR(SEARCH("Dn(waiting)",G743)))</formula>
    </cfRule>
  </conditionalFormatting>
  <conditionalFormatting sqref="G744">
    <cfRule type="containsBlanks" dxfId="8539" priority="8537">
      <formula>LEN(TRIM(G744))=0</formula>
    </cfRule>
    <cfRule type="containsText" dxfId="8538" priority="8538" operator="containsText" text="Operational">
      <formula>NOT(ISERROR(SEARCH("Operational",G744)))</formula>
    </cfRule>
    <cfRule type="containsText" dxfId="8537" priority="8539" operator="containsText" text="Dn(service)">
      <formula>NOT(ISERROR(SEARCH("Dn(service)",G744)))</formula>
    </cfRule>
    <cfRule type="containsText" dxfId="8536" priority="8540" operator="containsText" text="Dn(waiting)">
      <formula>NOT(ISERROR(SEARCH("Dn(waiting)",G744)))</formula>
    </cfRule>
  </conditionalFormatting>
  <conditionalFormatting sqref="C745">
    <cfRule type="containsBlanks" dxfId="8535" priority="8533">
      <formula>LEN(TRIM(C745))=0</formula>
    </cfRule>
    <cfRule type="containsText" dxfId="8534" priority="8534" operator="containsText" text="Operational">
      <formula>NOT(ISERROR(SEARCH("Operational",C745)))</formula>
    </cfRule>
    <cfRule type="containsText" dxfId="8533" priority="8535" operator="containsText" text="Dn(service)">
      <formula>NOT(ISERROR(SEARCH("Dn(service)",C745)))</formula>
    </cfRule>
    <cfRule type="containsText" dxfId="8532" priority="8536" operator="containsText" text="Dn(waiting)">
      <formula>NOT(ISERROR(SEARCH("Dn(waiting)",C745)))</formula>
    </cfRule>
  </conditionalFormatting>
  <conditionalFormatting sqref="C746">
    <cfRule type="containsBlanks" dxfId="8531" priority="8529">
      <formula>LEN(TRIM(C746))=0</formula>
    </cfRule>
    <cfRule type="containsText" dxfId="8530" priority="8530" operator="containsText" text="Operational">
      <formula>NOT(ISERROR(SEARCH("Operational",C746)))</formula>
    </cfRule>
    <cfRule type="containsText" dxfId="8529" priority="8531" operator="containsText" text="Dn(service)">
      <formula>NOT(ISERROR(SEARCH("Dn(service)",C746)))</formula>
    </cfRule>
    <cfRule type="containsText" dxfId="8528" priority="8532" operator="containsText" text="Dn(waiting)">
      <formula>NOT(ISERROR(SEARCH("Dn(waiting)",C746)))</formula>
    </cfRule>
  </conditionalFormatting>
  <conditionalFormatting sqref="C747">
    <cfRule type="containsBlanks" dxfId="8527" priority="8525">
      <formula>LEN(TRIM(C747))=0</formula>
    </cfRule>
    <cfRule type="containsText" dxfId="8526" priority="8526" operator="containsText" text="Operational">
      <formula>NOT(ISERROR(SEARCH("Operational",C747)))</formula>
    </cfRule>
    <cfRule type="containsText" dxfId="8525" priority="8527" operator="containsText" text="Dn(service)">
      <formula>NOT(ISERROR(SEARCH("Dn(service)",C747)))</formula>
    </cfRule>
    <cfRule type="containsText" dxfId="8524" priority="8528" operator="containsText" text="Dn(waiting)">
      <formula>NOT(ISERROR(SEARCH("Dn(waiting)",C747)))</formula>
    </cfRule>
  </conditionalFormatting>
  <conditionalFormatting sqref="C748">
    <cfRule type="containsBlanks" dxfId="8523" priority="8521">
      <formula>LEN(TRIM(C748))=0</formula>
    </cfRule>
    <cfRule type="containsText" dxfId="8522" priority="8522" operator="containsText" text="Operational">
      <formula>NOT(ISERROR(SEARCH("Operational",C748)))</formula>
    </cfRule>
    <cfRule type="containsText" dxfId="8521" priority="8523" operator="containsText" text="Dn(service)">
      <formula>NOT(ISERROR(SEARCH("Dn(service)",C748)))</formula>
    </cfRule>
    <cfRule type="containsText" dxfId="8520" priority="8524" operator="containsText" text="Dn(waiting)">
      <formula>NOT(ISERROR(SEARCH("Dn(waiting)",C748)))</formula>
    </cfRule>
  </conditionalFormatting>
  <conditionalFormatting sqref="C749">
    <cfRule type="containsBlanks" dxfId="8519" priority="8517">
      <formula>LEN(TRIM(C749))=0</formula>
    </cfRule>
    <cfRule type="containsText" dxfId="8518" priority="8518" operator="containsText" text="Operational">
      <formula>NOT(ISERROR(SEARCH("Operational",C749)))</formula>
    </cfRule>
    <cfRule type="containsText" dxfId="8517" priority="8519" operator="containsText" text="Dn(service)">
      <formula>NOT(ISERROR(SEARCH("Dn(service)",C749)))</formula>
    </cfRule>
    <cfRule type="containsText" dxfId="8516" priority="8520" operator="containsText" text="Dn(waiting)">
      <formula>NOT(ISERROR(SEARCH("Dn(waiting)",C749)))</formula>
    </cfRule>
  </conditionalFormatting>
  <conditionalFormatting sqref="E750">
    <cfRule type="containsBlanks" dxfId="8515" priority="8513">
      <formula>LEN(TRIM(E750))=0</formula>
    </cfRule>
    <cfRule type="containsText" dxfId="8514" priority="8514" operator="containsText" text="Operational">
      <formula>NOT(ISERROR(SEARCH("Operational",E750)))</formula>
    </cfRule>
    <cfRule type="containsText" dxfId="8513" priority="8515" operator="containsText" text="Dn(service)">
      <formula>NOT(ISERROR(SEARCH("Dn(service)",E750)))</formula>
    </cfRule>
    <cfRule type="containsText" dxfId="8512" priority="8516" operator="containsText" text="Dn(waiting)">
      <formula>NOT(ISERROR(SEARCH("Dn(waiting)",E750)))</formula>
    </cfRule>
  </conditionalFormatting>
  <conditionalFormatting sqref="E751">
    <cfRule type="containsBlanks" dxfId="8511" priority="8509">
      <formula>LEN(TRIM(E751))=0</formula>
    </cfRule>
    <cfRule type="containsText" dxfId="8510" priority="8510" operator="containsText" text="Operational">
      <formula>NOT(ISERROR(SEARCH("Operational",E751)))</formula>
    </cfRule>
    <cfRule type="containsText" dxfId="8509" priority="8511" operator="containsText" text="Dn(service)">
      <formula>NOT(ISERROR(SEARCH("Dn(service)",E751)))</formula>
    </cfRule>
    <cfRule type="containsText" dxfId="8508" priority="8512" operator="containsText" text="Dn(waiting)">
      <formula>NOT(ISERROR(SEARCH("Dn(waiting)",E751)))</formula>
    </cfRule>
  </conditionalFormatting>
  <conditionalFormatting sqref="E752">
    <cfRule type="containsBlanks" dxfId="8507" priority="8505">
      <formula>LEN(TRIM(E752))=0</formula>
    </cfRule>
    <cfRule type="containsText" dxfId="8506" priority="8506" operator="containsText" text="Operational">
      <formula>NOT(ISERROR(SEARCH("Operational",E752)))</formula>
    </cfRule>
    <cfRule type="containsText" dxfId="8505" priority="8507" operator="containsText" text="Dn(service)">
      <formula>NOT(ISERROR(SEARCH("Dn(service)",E752)))</formula>
    </cfRule>
    <cfRule type="containsText" dxfId="8504" priority="8508" operator="containsText" text="Dn(waiting)">
      <formula>NOT(ISERROR(SEARCH("Dn(waiting)",E752)))</formula>
    </cfRule>
  </conditionalFormatting>
  <conditionalFormatting sqref="E753">
    <cfRule type="containsBlanks" dxfId="8503" priority="8501">
      <formula>LEN(TRIM(E753))=0</formula>
    </cfRule>
    <cfRule type="containsText" dxfId="8502" priority="8502" operator="containsText" text="Operational">
      <formula>NOT(ISERROR(SEARCH("Operational",E753)))</formula>
    </cfRule>
    <cfRule type="containsText" dxfId="8501" priority="8503" operator="containsText" text="Dn(service)">
      <formula>NOT(ISERROR(SEARCH("Dn(service)",E753)))</formula>
    </cfRule>
    <cfRule type="containsText" dxfId="8500" priority="8504" operator="containsText" text="Dn(waiting)">
      <formula>NOT(ISERROR(SEARCH("Dn(waiting)",E753)))</formula>
    </cfRule>
  </conditionalFormatting>
  <conditionalFormatting sqref="E754">
    <cfRule type="containsBlanks" dxfId="8499" priority="8497">
      <formula>LEN(TRIM(E754))=0</formula>
    </cfRule>
    <cfRule type="containsText" dxfId="8498" priority="8498" operator="containsText" text="Operational">
      <formula>NOT(ISERROR(SEARCH("Operational",E754)))</formula>
    </cfRule>
    <cfRule type="containsText" dxfId="8497" priority="8499" operator="containsText" text="Dn(service)">
      <formula>NOT(ISERROR(SEARCH("Dn(service)",E754)))</formula>
    </cfRule>
    <cfRule type="containsText" dxfId="8496" priority="8500" operator="containsText" text="Dn(waiting)">
      <formula>NOT(ISERROR(SEARCH("Dn(waiting)",E754)))</formula>
    </cfRule>
  </conditionalFormatting>
  <conditionalFormatting sqref="D755">
    <cfRule type="containsBlanks" dxfId="8495" priority="8493">
      <formula>LEN(TRIM(D755))=0</formula>
    </cfRule>
    <cfRule type="containsText" dxfId="8494" priority="8494" operator="containsText" text="Operational">
      <formula>NOT(ISERROR(SEARCH("Operational",D755)))</formula>
    </cfRule>
    <cfRule type="containsText" dxfId="8493" priority="8495" operator="containsText" text="Dn(service)">
      <formula>NOT(ISERROR(SEARCH("Dn(service)",D755)))</formula>
    </cfRule>
    <cfRule type="containsText" dxfId="8492" priority="8496" operator="containsText" text="Dn(waiting)">
      <formula>NOT(ISERROR(SEARCH("Dn(waiting)",D755)))</formula>
    </cfRule>
  </conditionalFormatting>
  <conditionalFormatting sqref="D756">
    <cfRule type="containsBlanks" dxfId="8491" priority="8489">
      <formula>LEN(TRIM(D756))=0</formula>
    </cfRule>
    <cfRule type="containsText" dxfId="8490" priority="8490" operator="containsText" text="Operational">
      <formula>NOT(ISERROR(SEARCH("Operational",D756)))</formula>
    </cfRule>
    <cfRule type="containsText" dxfId="8489" priority="8491" operator="containsText" text="Dn(service)">
      <formula>NOT(ISERROR(SEARCH("Dn(service)",D756)))</formula>
    </cfRule>
    <cfRule type="containsText" dxfId="8488" priority="8492" operator="containsText" text="Dn(waiting)">
      <formula>NOT(ISERROR(SEARCH("Dn(waiting)",D756)))</formula>
    </cfRule>
  </conditionalFormatting>
  <conditionalFormatting sqref="D757">
    <cfRule type="containsBlanks" dxfId="8487" priority="8485">
      <formula>LEN(TRIM(D757))=0</formula>
    </cfRule>
    <cfRule type="containsText" dxfId="8486" priority="8486" operator="containsText" text="Operational">
      <formula>NOT(ISERROR(SEARCH("Operational",D757)))</formula>
    </cfRule>
    <cfRule type="containsText" dxfId="8485" priority="8487" operator="containsText" text="Dn(service)">
      <formula>NOT(ISERROR(SEARCH("Dn(service)",D757)))</formula>
    </cfRule>
    <cfRule type="containsText" dxfId="8484" priority="8488" operator="containsText" text="Dn(waiting)">
      <formula>NOT(ISERROR(SEARCH("Dn(waiting)",D757)))</formula>
    </cfRule>
  </conditionalFormatting>
  <conditionalFormatting sqref="D758">
    <cfRule type="containsBlanks" dxfId="8483" priority="8481">
      <formula>LEN(TRIM(D758))=0</formula>
    </cfRule>
    <cfRule type="containsText" dxfId="8482" priority="8482" operator="containsText" text="Operational">
      <formula>NOT(ISERROR(SEARCH("Operational",D758)))</formula>
    </cfRule>
    <cfRule type="containsText" dxfId="8481" priority="8483" operator="containsText" text="Dn(service)">
      <formula>NOT(ISERROR(SEARCH("Dn(service)",D758)))</formula>
    </cfRule>
    <cfRule type="containsText" dxfId="8480" priority="8484" operator="containsText" text="Dn(waiting)">
      <formula>NOT(ISERROR(SEARCH("Dn(waiting)",D758)))</formula>
    </cfRule>
  </conditionalFormatting>
  <conditionalFormatting sqref="F755">
    <cfRule type="containsBlanks" dxfId="8479" priority="8477">
      <formula>LEN(TRIM(F755))=0</formula>
    </cfRule>
    <cfRule type="containsText" dxfId="8478" priority="8478" operator="containsText" text="Operational">
      <formula>NOT(ISERROR(SEARCH("Operational",F755)))</formula>
    </cfRule>
    <cfRule type="containsText" dxfId="8477" priority="8479" operator="containsText" text="Dn(service)">
      <formula>NOT(ISERROR(SEARCH("Dn(service)",F755)))</formula>
    </cfRule>
    <cfRule type="containsText" dxfId="8476" priority="8480" operator="containsText" text="Dn(waiting)">
      <formula>NOT(ISERROR(SEARCH("Dn(waiting)",F755)))</formula>
    </cfRule>
  </conditionalFormatting>
  <conditionalFormatting sqref="F756">
    <cfRule type="containsBlanks" dxfId="8475" priority="8473">
      <formula>LEN(TRIM(F756))=0</formula>
    </cfRule>
    <cfRule type="containsText" dxfId="8474" priority="8474" operator="containsText" text="Operational">
      <formula>NOT(ISERROR(SEARCH("Operational",F756)))</formula>
    </cfRule>
    <cfRule type="containsText" dxfId="8473" priority="8475" operator="containsText" text="Dn(service)">
      <formula>NOT(ISERROR(SEARCH("Dn(service)",F756)))</formula>
    </cfRule>
    <cfRule type="containsText" dxfId="8472" priority="8476" operator="containsText" text="Dn(waiting)">
      <formula>NOT(ISERROR(SEARCH("Dn(waiting)",F756)))</formula>
    </cfRule>
  </conditionalFormatting>
  <conditionalFormatting sqref="F757">
    <cfRule type="containsBlanks" dxfId="8471" priority="8469">
      <formula>LEN(TRIM(F757))=0</formula>
    </cfRule>
    <cfRule type="containsText" dxfId="8470" priority="8470" operator="containsText" text="Operational">
      <formula>NOT(ISERROR(SEARCH("Operational",F757)))</formula>
    </cfRule>
    <cfRule type="containsText" dxfId="8469" priority="8471" operator="containsText" text="Dn(service)">
      <formula>NOT(ISERROR(SEARCH("Dn(service)",F757)))</formula>
    </cfRule>
    <cfRule type="containsText" dxfId="8468" priority="8472" operator="containsText" text="Dn(waiting)">
      <formula>NOT(ISERROR(SEARCH("Dn(waiting)",F757)))</formula>
    </cfRule>
  </conditionalFormatting>
  <conditionalFormatting sqref="F758">
    <cfRule type="containsBlanks" dxfId="8467" priority="8465">
      <formula>LEN(TRIM(F758))=0</formula>
    </cfRule>
    <cfRule type="containsText" dxfId="8466" priority="8466" operator="containsText" text="Operational">
      <formula>NOT(ISERROR(SEARCH("Operational",F758)))</formula>
    </cfRule>
    <cfRule type="containsText" dxfId="8465" priority="8467" operator="containsText" text="Dn(service)">
      <formula>NOT(ISERROR(SEARCH("Dn(service)",F758)))</formula>
    </cfRule>
    <cfRule type="containsText" dxfId="8464" priority="8468" operator="containsText" text="Dn(waiting)">
      <formula>NOT(ISERROR(SEARCH("Dn(waiting)",F758)))</formula>
    </cfRule>
  </conditionalFormatting>
  <conditionalFormatting sqref="F759">
    <cfRule type="containsBlanks" dxfId="8463" priority="8461">
      <formula>LEN(TRIM(F759))=0</formula>
    </cfRule>
    <cfRule type="containsText" dxfId="8462" priority="8462" operator="containsText" text="Operational">
      <formula>NOT(ISERROR(SEARCH("Operational",F759)))</formula>
    </cfRule>
    <cfRule type="containsText" dxfId="8461" priority="8463" operator="containsText" text="Dn(service)">
      <formula>NOT(ISERROR(SEARCH("Dn(service)",F759)))</formula>
    </cfRule>
    <cfRule type="containsText" dxfId="8460" priority="8464" operator="containsText" text="Dn(waiting)">
      <formula>NOT(ISERROR(SEARCH("Dn(waiting)",F759)))</formula>
    </cfRule>
  </conditionalFormatting>
  <conditionalFormatting sqref="D760">
    <cfRule type="containsBlanks" dxfId="8459" priority="8457">
      <formula>LEN(TRIM(D760))=0</formula>
    </cfRule>
    <cfRule type="containsText" dxfId="8458" priority="8458" operator="containsText" text="Operational">
      <formula>NOT(ISERROR(SEARCH("Operational",D760)))</formula>
    </cfRule>
    <cfRule type="containsText" dxfId="8457" priority="8459" operator="containsText" text="Dn(service)">
      <formula>NOT(ISERROR(SEARCH("Dn(service)",D760)))</formula>
    </cfRule>
    <cfRule type="containsText" dxfId="8456" priority="8460" operator="containsText" text="Dn(waiting)">
      <formula>NOT(ISERROR(SEARCH("Dn(waiting)",D760)))</formula>
    </cfRule>
  </conditionalFormatting>
  <conditionalFormatting sqref="D761">
    <cfRule type="containsBlanks" dxfId="8455" priority="8453">
      <formula>LEN(TRIM(D761))=0</formula>
    </cfRule>
    <cfRule type="containsText" dxfId="8454" priority="8454" operator="containsText" text="Operational">
      <formula>NOT(ISERROR(SEARCH("Operational",D761)))</formula>
    </cfRule>
    <cfRule type="containsText" dxfId="8453" priority="8455" operator="containsText" text="Dn(service)">
      <formula>NOT(ISERROR(SEARCH("Dn(service)",D761)))</formula>
    </cfRule>
    <cfRule type="containsText" dxfId="8452" priority="8456" operator="containsText" text="Dn(waiting)">
      <formula>NOT(ISERROR(SEARCH("Dn(waiting)",D761)))</formula>
    </cfRule>
  </conditionalFormatting>
  <conditionalFormatting sqref="D762">
    <cfRule type="containsBlanks" dxfId="8451" priority="8449">
      <formula>LEN(TRIM(D762))=0</formula>
    </cfRule>
    <cfRule type="containsText" dxfId="8450" priority="8450" operator="containsText" text="Operational">
      <formula>NOT(ISERROR(SEARCH("Operational",D762)))</formula>
    </cfRule>
    <cfRule type="containsText" dxfId="8449" priority="8451" operator="containsText" text="Dn(service)">
      <formula>NOT(ISERROR(SEARCH("Dn(service)",D762)))</formula>
    </cfRule>
    <cfRule type="containsText" dxfId="8448" priority="8452" operator="containsText" text="Dn(waiting)">
      <formula>NOT(ISERROR(SEARCH("Dn(waiting)",D762)))</formula>
    </cfRule>
  </conditionalFormatting>
  <conditionalFormatting sqref="D763">
    <cfRule type="containsBlanks" dxfId="8447" priority="8445">
      <formula>LEN(TRIM(D763))=0</formula>
    </cfRule>
    <cfRule type="containsText" dxfId="8446" priority="8446" operator="containsText" text="Operational">
      <formula>NOT(ISERROR(SEARCH("Operational",D763)))</formula>
    </cfRule>
    <cfRule type="containsText" dxfId="8445" priority="8447" operator="containsText" text="Dn(service)">
      <formula>NOT(ISERROR(SEARCH("Dn(service)",D763)))</formula>
    </cfRule>
    <cfRule type="containsText" dxfId="8444" priority="8448" operator="containsText" text="Dn(waiting)">
      <formula>NOT(ISERROR(SEARCH("Dn(waiting)",D763)))</formula>
    </cfRule>
  </conditionalFormatting>
  <conditionalFormatting sqref="D764">
    <cfRule type="containsBlanks" dxfId="8443" priority="8441">
      <formula>LEN(TRIM(D764))=0</formula>
    </cfRule>
    <cfRule type="containsText" dxfId="8442" priority="8442" operator="containsText" text="Operational">
      <formula>NOT(ISERROR(SEARCH("Operational",D764)))</formula>
    </cfRule>
    <cfRule type="containsText" dxfId="8441" priority="8443" operator="containsText" text="Dn(service)">
      <formula>NOT(ISERROR(SEARCH("Dn(service)",D764)))</formula>
    </cfRule>
    <cfRule type="containsText" dxfId="8440" priority="8444" operator="containsText" text="Dn(waiting)">
      <formula>NOT(ISERROR(SEARCH("Dn(waiting)",D764)))</formula>
    </cfRule>
  </conditionalFormatting>
  <conditionalFormatting sqref="F811:F813 D770:G770 D771:E771 C774:D775 D772:D773 G778:G779 E776:E779 C776:C780 E780:G780 E781:F783 D784:F785">
    <cfRule type="containsBlanks" dxfId="8439" priority="8437">
      <formula>LEN(TRIM(C770))=0</formula>
    </cfRule>
    <cfRule type="containsText" dxfId="8438" priority="8438" operator="containsText" text="Operational">
      <formula>NOT(ISERROR(SEARCH("Operational",C770)))</formula>
    </cfRule>
    <cfRule type="containsText" dxfId="8437" priority="8439" operator="containsText" text="Dn(service)">
      <formula>NOT(ISERROR(SEARCH("Dn(service)",C770)))</formula>
    </cfRule>
    <cfRule type="containsText" dxfId="8436" priority="8440" operator="containsText" text="Dn(waiting)">
      <formula>NOT(ISERROR(SEARCH("Dn(waiting)",C770)))</formula>
    </cfRule>
  </conditionalFormatting>
  <conditionalFormatting sqref="F786">
    <cfRule type="containsBlanks" dxfId="8435" priority="8433">
      <formula>LEN(TRIM(F786))=0</formula>
    </cfRule>
    <cfRule type="containsText" dxfId="8434" priority="8434" operator="containsText" text="Operational">
      <formula>NOT(ISERROR(SEARCH("Operational",F786)))</formula>
    </cfRule>
    <cfRule type="containsText" dxfId="8433" priority="8435" operator="containsText" text="Dn(service)">
      <formula>NOT(ISERROR(SEARCH("Dn(service)",F786)))</formula>
    </cfRule>
    <cfRule type="containsText" dxfId="8432" priority="8436" operator="containsText" text="Dn(waiting)">
      <formula>NOT(ISERROR(SEARCH("Dn(waiting)",F786)))</formula>
    </cfRule>
  </conditionalFormatting>
  <conditionalFormatting sqref="F787">
    <cfRule type="containsBlanks" dxfId="8431" priority="8429">
      <formula>LEN(TRIM(F787))=0</formula>
    </cfRule>
    <cfRule type="containsText" dxfId="8430" priority="8430" operator="containsText" text="Operational">
      <formula>NOT(ISERROR(SEARCH("Operational",F787)))</formula>
    </cfRule>
    <cfRule type="containsText" dxfId="8429" priority="8431" operator="containsText" text="Dn(service)">
      <formula>NOT(ISERROR(SEARCH("Dn(service)",F787)))</formula>
    </cfRule>
    <cfRule type="containsText" dxfId="8428" priority="8432" operator="containsText" text="Dn(waiting)">
      <formula>NOT(ISERROR(SEARCH("Dn(waiting)",F787)))</formula>
    </cfRule>
  </conditionalFormatting>
  <conditionalFormatting sqref="C794">
    <cfRule type="containsBlanks" dxfId="8427" priority="8393">
      <formula>LEN(TRIM(C794))=0</formula>
    </cfRule>
    <cfRule type="containsText" dxfId="8426" priority="8394" operator="containsText" text="Operational">
      <formula>NOT(ISERROR(SEARCH("Operational",C794)))</formula>
    </cfRule>
    <cfRule type="containsText" dxfId="8425" priority="8395" operator="containsText" text="Dn(service)">
      <formula>NOT(ISERROR(SEARCH("Dn(service)",C794)))</formula>
    </cfRule>
    <cfRule type="containsText" dxfId="8424" priority="8396" operator="containsText" text="Dn(waiting)">
      <formula>NOT(ISERROR(SEARCH("Dn(waiting)",C794)))</formula>
    </cfRule>
  </conditionalFormatting>
  <conditionalFormatting sqref="G799">
    <cfRule type="containsBlanks" dxfId="8423" priority="8397">
      <formula>LEN(TRIM(G799))=0</formula>
    </cfRule>
    <cfRule type="containsText" dxfId="8422" priority="8398" operator="containsText" text="Operational">
      <formula>NOT(ISERROR(SEARCH("Operational",G799)))</formula>
    </cfRule>
    <cfRule type="containsText" dxfId="8421" priority="8399" operator="containsText" text="Dn(service)">
      <formula>NOT(ISERROR(SEARCH("Dn(service)",G799)))</formula>
    </cfRule>
    <cfRule type="containsText" dxfId="8420" priority="8400" operator="containsText" text="Dn(waiting)">
      <formula>NOT(ISERROR(SEARCH("Dn(waiting)",G799)))</formula>
    </cfRule>
  </conditionalFormatting>
  <conditionalFormatting sqref="C789">
    <cfRule type="containsBlanks" dxfId="8419" priority="8425">
      <formula>LEN(TRIM(C789))=0</formula>
    </cfRule>
    <cfRule type="containsText" dxfId="8418" priority="8426" operator="containsText" text="Operational">
      <formula>NOT(ISERROR(SEARCH("Operational",C789)))</formula>
    </cfRule>
    <cfRule type="containsText" dxfId="8417" priority="8427" operator="containsText" text="Dn(service)">
      <formula>NOT(ISERROR(SEARCH("Dn(service)",C789)))</formula>
    </cfRule>
    <cfRule type="containsText" dxfId="8416" priority="8428" operator="containsText" text="Dn(waiting)">
      <formula>NOT(ISERROR(SEARCH("Dn(waiting)",C789)))</formula>
    </cfRule>
  </conditionalFormatting>
  <conditionalFormatting sqref="D789">
    <cfRule type="containsBlanks" dxfId="8415" priority="8421">
      <formula>LEN(TRIM(D789))=0</formula>
    </cfRule>
    <cfRule type="containsText" dxfId="8414" priority="8422" operator="containsText" text="Operational">
      <formula>NOT(ISERROR(SEARCH("Operational",D789)))</formula>
    </cfRule>
    <cfRule type="containsText" dxfId="8413" priority="8423" operator="containsText" text="Dn(service)">
      <formula>NOT(ISERROR(SEARCH("Dn(service)",D789)))</formula>
    </cfRule>
    <cfRule type="containsText" dxfId="8412" priority="8424" operator="containsText" text="Dn(waiting)">
      <formula>NOT(ISERROR(SEARCH("Dn(waiting)",D789)))</formula>
    </cfRule>
  </conditionalFormatting>
  <conditionalFormatting sqref="C790">
    <cfRule type="containsBlanks" dxfId="8411" priority="8417">
      <formula>LEN(TRIM(C790))=0</formula>
    </cfRule>
    <cfRule type="containsText" dxfId="8410" priority="8418" operator="containsText" text="Operational">
      <formula>NOT(ISERROR(SEARCH("Operational",C790)))</formula>
    </cfRule>
    <cfRule type="containsText" dxfId="8409" priority="8419" operator="containsText" text="Dn(service)">
      <formula>NOT(ISERROR(SEARCH("Dn(service)",C790)))</formula>
    </cfRule>
    <cfRule type="containsText" dxfId="8408" priority="8420" operator="containsText" text="Dn(waiting)">
      <formula>NOT(ISERROR(SEARCH("Dn(waiting)",C790)))</formula>
    </cfRule>
  </conditionalFormatting>
  <conditionalFormatting sqref="D790">
    <cfRule type="containsBlanks" dxfId="8407" priority="8413">
      <formula>LEN(TRIM(D790))=0</formula>
    </cfRule>
    <cfRule type="containsText" dxfId="8406" priority="8414" operator="containsText" text="Operational">
      <formula>NOT(ISERROR(SEARCH("Operational",D790)))</formula>
    </cfRule>
    <cfRule type="containsText" dxfId="8405" priority="8415" operator="containsText" text="Dn(service)">
      <formula>NOT(ISERROR(SEARCH("Dn(service)",D790)))</formula>
    </cfRule>
    <cfRule type="containsText" dxfId="8404" priority="8416" operator="containsText" text="Dn(waiting)">
      <formula>NOT(ISERROR(SEARCH("Dn(waiting)",D790)))</formula>
    </cfRule>
  </conditionalFormatting>
  <conditionalFormatting sqref="D791">
    <cfRule type="containsBlanks" dxfId="8403" priority="8409">
      <formula>LEN(TRIM(D791))=0</formula>
    </cfRule>
    <cfRule type="containsText" dxfId="8402" priority="8410" operator="containsText" text="Operational">
      <formula>NOT(ISERROR(SEARCH("Operational",D791)))</formula>
    </cfRule>
    <cfRule type="containsText" dxfId="8401" priority="8411" operator="containsText" text="Dn(service)">
      <formula>NOT(ISERROR(SEARCH("Dn(service)",D791)))</formula>
    </cfRule>
    <cfRule type="containsText" dxfId="8400" priority="8412" operator="containsText" text="Dn(waiting)">
      <formula>NOT(ISERROR(SEARCH("Dn(waiting)",D791)))</formula>
    </cfRule>
  </conditionalFormatting>
  <conditionalFormatting sqref="D792">
    <cfRule type="containsBlanks" dxfId="8399" priority="8405">
      <formula>LEN(TRIM(D792))=0</formula>
    </cfRule>
    <cfRule type="containsText" dxfId="8398" priority="8406" operator="containsText" text="Operational">
      <formula>NOT(ISERROR(SEARCH("Operational",D792)))</formula>
    </cfRule>
    <cfRule type="containsText" dxfId="8397" priority="8407" operator="containsText" text="Dn(service)">
      <formula>NOT(ISERROR(SEARCH("Dn(service)",D792)))</formula>
    </cfRule>
    <cfRule type="containsText" dxfId="8396" priority="8408" operator="containsText" text="Dn(waiting)">
      <formula>NOT(ISERROR(SEARCH("Dn(waiting)",D792)))</formula>
    </cfRule>
  </conditionalFormatting>
  <conditionalFormatting sqref="G798">
    <cfRule type="containsBlanks" dxfId="8395" priority="8401">
      <formula>LEN(TRIM(G798))=0</formula>
    </cfRule>
    <cfRule type="containsText" dxfId="8394" priority="8402" operator="containsText" text="Operational">
      <formula>NOT(ISERROR(SEARCH("Operational",G798)))</formula>
    </cfRule>
    <cfRule type="containsText" dxfId="8393" priority="8403" operator="containsText" text="Dn(service)">
      <formula>NOT(ISERROR(SEARCH("Dn(service)",G798)))</formula>
    </cfRule>
    <cfRule type="containsText" dxfId="8392" priority="8404" operator="containsText" text="Dn(waiting)">
      <formula>NOT(ISERROR(SEARCH("Dn(waiting)",G798)))</formula>
    </cfRule>
  </conditionalFormatting>
  <conditionalFormatting sqref="E800">
    <cfRule type="containsBlanks" dxfId="8391" priority="8389">
      <formula>LEN(TRIM(E800))=0</formula>
    </cfRule>
    <cfRule type="containsText" dxfId="8390" priority="8390" operator="containsText" text="Operational">
      <formula>NOT(ISERROR(SEARCH("Operational",E800)))</formula>
    </cfRule>
    <cfRule type="containsText" dxfId="8389" priority="8391" operator="containsText" text="Dn(service)">
      <formula>NOT(ISERROR(SEARCH("Dn(service)",E800)))</formula>
    </cfRule>
    <cfRule type="containsText" dxfId="8388" priority="8392" operator="containsText" text="Dn(waiting)">
      <formula>NOT(ISERROR(SEARCH("Dn(waiting)",E800)))</formula>
    </cfRule>
  </conditionalFormatting>
  <conditionalFormatting sqref="E797">
    <cfRule type="containsBlanks" dxfId="8387" priority="8385">
      <formula>LEN(TRIM(E797))=0</formula>
    </cfRule>
    <cfRule type="containsText" dxfId="8386" priority="8386" operator="containsText" text="Operational">
      <formula>NOT(ISERROR(SEARCH("Operational",E797)))</formula>
    </cfRule>
    <cfRule type="containsText" dxfId="8385" priority="8387" operator="containsText" text="Dn(service)">
      <formula>NOT(ISERROR(SEARCH("Dn(service)",E797)))</formula>
    </cfRule>
    <cfRule type="containsText" dxfId="8384" priority="8388" operator="containsText" text="Dn(waiting)">
      <formula>NOT(ISERROR(SEARCH("Dn(waiting)",E797)))</formula>
    </cfRule>
  </conditionalFormatting>
  <conditionalFormatting sqref="E798">
    <cfRule type="containsBlanks" dxfId="8383" priority="8381">
      <formula>LEN(TRIM(E798))=0</formula>
    </cfRule>
    <cfRule type="containsText" dxfId="8382" priority="8382" operator="containsText" text="Operational">
      <formula>NOT(ISERROR(SEARCH("Operational",E798)))</formula>
    </cfRule>
    <cfRule type="containsText" dxfId="8381" priority="8383" operator="containsText" text="Dn(service)">
      <formula>NOT(ISERROR(SEARCH("Dn(service)",E798)))</formula>
    </cfRule>
    <cfRule type="containsText" dxfId="8380" priority="8384" operator="containsText" text="Dn(waiting)">
      <formula>NOT(ISERROR(SEARCH("Dn(waiting)",E798)))</formula>
    </cfRule>
  </conditionalFormatting>
  <conditionalFormatting sqref="E799">
    <cfRule type="containsBlanks" dxfId="8379" priority="8377">
      <formula>LEN(TRIM(E799))=0</formula>
    </cfRule>
    <cfRule type="containsText" dxfId="8378" priority="8378" operator="containsText" text="Operational">
      <formula>NOT(ISERROR(SEARCH("Operational",E799)))</formula>
    </cfRule>
    <cfRule type="containsText" dxfId="8377" priority="8379" operator="containsText" text="Dn(service)">
      <formula>NOT(ISERROR(SEARCH("Dn(service)",E799)))</formula>
    </cfRule>
    <cfRule type="containsText" dxfId="8376" priority="8380" operator="containsText" text="Dn(waiting)">
      <formula>NOT(ISERROR(SEARCH("Dn(waiting)",E799)))</formula>
    </cfRule>
  </conditionalFormatting>
  <conditionalFormatting sqref="C798">
    <cfRule type="containsBlanks" dxfId="8375" priority="8373">
      <formula>LEN(TRIM(C798))=0</formula>
    </cfRule>
    <cfRule type="containsText" dxfId="8374" priority="8374" operator="containsText" text="Operational">
      <formula>NOT(ISERROR(SEARCH("Operational",C798)))</formula>
    </cfRule>
    <cfRule type="containsText" dxfId="8373" priority="8375" operator="containsText" text="Dn(service)">
      <formula>NOT(ISERROR(SEARCH("Dn(service)",C798)))</formula>
    </cfRule>
    <cfRule type="containsText" dxfId="8372" priority="8376" operator="containsText" text="Dn(waiting)">
      <formula>NOT(ISERROR(SEARCH("Dn(waiting)",C798)))</formula>
    </cfRule>
  </conditionalFormatting>
  <conditionalFormatting sqref="G794:G797">
    <cfRule type="containsBlanks" dxfId="8371" priority="8369">
      <formula>LEN(TRIM(G794))=0</formula>
    </cfRule>
    <cfRule type="containsText" dxfId="8370" priority="8370" operator="containsText" text="Operational">
      <formula>NOT(ISERROR(SEARCH("Operational",G794)))</formula>
    </cfRule>
    <cfRule type="containsText" dxfId="8369" priority="8371" operator="containsText" text="Dn(service)">
      <formula>NOT(ISERROR(SEARCH("Dn(service)",G794)))</formula>
    </cfRule>
    <cfRule type="containsText" dxfId="8368" priority="8372" operator="containsText" text="Dn(waiting)">
      <formula>NOT(ISERROR(SEARCH("Dn(waiting)",G794)))</formula>
    </cfRule>
  </conditionalFormatting>
  <conditionalFormatting sqref="F801">
    <cfRule type="containsBlanks" dxfId="8367" priority="8365">
      <formula>LEN(TRIM(F801))=0</formula>
    </cfRule>
    <cfRule type="containsText" dxfId="8366" priority="8366" operator="containsText" text="Operational">
      <formula>NOT(ISERROR(SEARCH("Operational",F801)))</formula>
    </cfRule>
    <cfRule type="containsText" dxfId="8365" priority="8367" operator="containsText" text="Dn(service)">
      <formula>NOT(ISERROR(SEARCH("Dn(service)",F801)))</formula>
    </cfRule>
    <cfRule type="containsText" dxfId="8364" priority="8368" operator="containsText" text="Dn(waiting)">
      <formula>NOT(ISERROR(SEARCH("Dn(waiting)",F801)))</formula>
    </cfRule>
  </conditionalFormatting>
  <conditionalFormatting sqref="E801">
    <cfRule type="containsBlanks" dxfId="8363" priority="8361">
      <formula>LEN(TRIM(E801))=0</formula>
    </cfRule>
    <cfRule type="containsText" dxfId="8362" priority="8362" operator="containsText" text="Operational">
      <formula>NOT(ISERROR(SEARCH("Operational",E801)))</formula>
    </cfRule>
    <cfRule type="containsText" dxfId="8361" priority="8363" operator="containsText" text="Dn(service)">
      <formula>NOT(ISERROR(SEARCH("Dn(service)",E801)))</formula>
    </cfRule>
    <cfRule type="containsText" dxfId="8360" priority="8364" operator="containsText" text="Dn(waiting)">
      <formula>NOT(ISERROR(SEARCH("Dn(waiting)",E801)))</formula>
    </cfRule>
  </conditionalFormatting>
  <conditionalFormatting sqref="G800">
    <cfRule type="containsBlanks" dxfId="8359" priority="8357">
      <formula>LEN(TRIM(G800))=0</formula>
    </cfRule>
    <cfRule type="containsText" dxfId="8358" priority="8358" operator="containsText" text="Operational">
      <formula>NOT(ISERROR(SEARCH("Operational",G800)))</formula>
    </cfRule>
    <cfRule type="containsText" dxfId="8357" priority="8359" operator="containsText" text="Dn(service)">
      <formula>NOT(ISERROR(SEARCH("Dn(service)",G800)))</formula>
    </cfRule>
    <cfRule type="containsText" dxfId="8356" priority="8360" operator="containsText" text="Dn(waiting)">
      <formula>NOT(ISERROR(SEARCH("Dn(waiting)",G800)))</formula>
    </cfRule>
  </conditionalFormatting>
  <conditionalFormatting sqref="D806">
    <cfRule type="containsBlanks" dxfId="8355" priority="8353">
      <formula>LEN(TRIM(D806))=0</formula>
    </cfRule>
    <cfRule type="containsText" dxfId="8354" priority="8354" operator="containsText" text="Operational">
      <formula>NOT(ISERROR(SEARCH("Operational",D806)))</formula>
    </cfRule>
    <cfRule type="containsText" dxfId="8353" priority="8355" operator="containsText" text="Dn(service)">
      <formula>NOT(ISERROR(SEARCH("Dn(service)",D806)))</formula>
    </cfRule>
    <cfRule type="containsText" dxfId="8352" priority="8356" operator="containsText" text="Dn(waiting)">
      <formula>NOT(ISERROR(SEARCH("Dn(waiting)",D806)))</formula>
    </cfRule>
  </conditionalFormatting>
  <conditionalFormatting sqref="E806">
    <cfRule type="containsBlanks" dxfId="8351" priority="8349">
      <formula>LEN(TRIM(E806))=0</formula>
    </cfRule>
    <cfRule type="containsText" dxfId="8350" priority="8350" operator="containsText" text="Operational">
      <formula>NOT(ISERROR(SEARCH("Operational",E806)))</formula>
    </cfRule>
    <cfRule type="containsText" dxfId="8349" priority="8351" operator="containsText" text="Dn(service)">
      <formula>NOT(ISERROR(SEARCH("Dn(service)",E806)))</formula>
    </cfRule>
    <cfRule type="containsText" dxfId="8348" priority="8352" operator="containsText" text="Dn(waiting)">
      <formula>NOT(ISERROR(SEARCH("Dn(waiting)",E806)))</formula>
    </cfRule>
  </conditionalFormatting>
  <conditionalFormatting sqref="E802">
    <cfRule type="containsBlanks" dxfId="8347" priority="8341">
      <formula>LEN(TRIM(E802))=0</formula>
    </cfRule>
    <cfRule type="containsText" dxfId="8346" priority="8342" operator="containsText" text="Operational">
      <formula>NOT(ISERROR(SEARCH("Operational",E802)))</formula>
    </cfRule>
    <cfRule type="containsText" dxfId="8345" priority="8343" operator="containsText" text="Dn(service)">
      <formula>NOT(ISERROR(SEARCH("Dn(service)",E802)))</formula>
    </cfRule>
    <cfRule type="containsText" dxfId="8344" priority="8344" operator="containsText" text="Dn(waiting)">
      <formula>NOT(ISERROR(SEARCH("Dn(waiting)",E802)))</formula>
    </cfRule>
  </conditionalFormatting>
  <conditionalFormatting sqref="E807">
    <cfRule type="containsBlanks" dxfId="8343" priority="8345">
      <formula>LEN(TRIM(E807))=0</formula>
    </cfRule>
    <cfRule type="containsText" dxfId="8342" priority="8346" operator="containsText" text="Operational">
      <formula>NOT(ISERROR(SEARCH("Operational",E807)))</formula>
    </cfRule>
    <cfRule type="containsText" dxfId="8341" priority="8347" operator="containsText" text="Dn(service)">
      <formula>NOT(ISERROR(SEARCH("Dn(service)",E807)))</formula>
    </cfRule>
    <cfRule type="containsText" dxfId="8340" priority="8348" operator="containsText" text="Dn(waiting)">
      <formula>NOT(ISERROR(SEARCH("Dn(waiting)",E807)))</formula>
    </cfRule>
  </conditionalFormatting>
  <conditionalFormatting sqref="E804">
    <cfRule type="containsBlanks" dxfId="8339" priority="8337">
      <formula>LEN(TRIM(E804))=0</formula>
    </cfRule>
    <cfRule type="containsText" dxfId="8338" priority="8338" operator="containsText" text="Operational">
      <formula>NOT(ISERROR(SEARCH("Operational",E804)))</formula>
    </cfRule>
    <cfRule type="containsText" dxfId="8337" priority="8339" operator="containsText" text="Dn(service)">
      <formula>NOT(ISERROR(SEARCH("Dn(service)",E804)))</formula>
    </cfRule>
    <cfRule type="containsText" dxfId="8336" priority="8340" operator="containsText" text="Dn(waiting)">
      <formula>NOT(ISERROR(SEARCH("Dn(waiting)",E804)))</formula>
    </cfRule>
  </conditionalFormatting>
  <conditionalFormatting sqref="E805">
    <cfRule type="containsBlanks" dxfId="8335" priority="8333">
      <formula>LEN(TRIM(E805))=0</formula>
    </cfRule>
    <cfRule type="containsText" dxfId="8334" priority="8334" operator="containsText" text="Operational">
      <formula>NOT(ISERROR(SEARCH("Operational",E805)))</formula>
    </cfRule>
    <cfRule type="containsText" dxfId="8333" priority="8335" operator="containsText" text="Dn(service)">
      <formula>NOT(ISERROR(SEARCH("Dn(service)",E805)))</formula>
    </cfRule>
    <cfRule type="containsText" dxfId="8332" priority="8336" operator="containsText" text="Dn(waiting)">
      <formula>NOT(ISERROR(SEARCH("Dn(waiting)",E805)))</formula>
    </cfRule>
  </conditionalFormatting>
  <conditionalFormatting sqref="F808">
    <cfRule type="containsBlanks" dxfId="8331" priority="8329">
      <formula>LEN(TRIM(F808))=0</formula>
    </cfRule>
    <cfRule type="containsText" dxfId="8330" priority="8330" operator="containsText" text="Operational">
      <formula>NOT(ISERROR(SEARCH("Operational",F808)))</formula>
    </cfRule>
    <cfRule type="containsText" dxfId="8329" priority="8331" operator="containsText" text="Dn(service)">
      <formula>NOT(ISERROR(SEARCH("Dn(service)",F808)))</formula>
    </cfRule>
    <cfRule type="containsText" dxfId="8328" priority="8332" operator="containsText" text="Dn(waiting)">
      <formula>NOT(ISERROR(SEARCH("Dn(waiting)",F808)))</formula>
    </cfRule>
  </conditionalFormatting>
  <conditionalFormatting sqref="D809">
    <cfRule type="containsBlanks" dxfId="8327" priority="8325">
      <formula>LEN(TRIM(D809))=0</formula>
    </cfRule>
    <cfRule type="containsText" dxfId="8326" priority="8326" operator="containsText" text="Operational">
      <formula>NOT(ISERROR(SEARCH("Operational",D809)))</formula>
    </cfRule>
    <cfRule type="containsText" dxfId="8325" priority="8327" operator="containsText" text="Dn(service)">
      <formula>NOT(ISERROR(SEARCH("Dn(service)",D809)))</formula>
    </cfRule>
    <cfRule type="containsText" dxfId="8324" priority="8328" operator="containsText" text="Dn(waiting)">
      <formula>NOT(ISERROR(SEARCH("Dn(waiting)",D809)))</formula>
    </cfRule>
  </conditionalFormatting>
  <conditionalFormatting sqref="D813">
    <cfRule type="containsBlanks" dxfId="8323" priority="8321">
      <formula>LEN(TRIM(D813))=0</formula>
    </cfRule>
    <cfRule type="containsText" dxfId="8322" priority="8322" operator="containsText" text="Operational">
      <formula>NOT(ISERROR(SEARCH("Operational",D813)))</formula>
    </cfRule>
    <cfRule type="containsText" dxfId="8321" priority="8323" operator="containsText" text="Dn(service)">
      <formula>NOT(ISERROR(SEARCH("Dn(service)",D813)))</formula>
    </cfRule>
    <cfRule type="containsText" dxfId="8320" priority="8324" operator="containsText" text="Dn(waiting)">
      <formula>NOT(ISERROR(SEARCH("Dn(waiting)",D813)))</formula>
    </cfRule>
  </conditionalFormatting>
  <conditionalFormatting sqref="F810">
    <cfRule type="containsBlanks" dxfId="8319" priority="8317">
      <formula>LEN(TRIM(F810))=0</formula>
    </cfRule>
    <cfRule type="containsText" dxfId="8318" priority="8318" operator="containsText" text="Operational">
      <formula>NOT(ISERROR(SEARCH("Operational",F810)))</formula>
    </cfRule>
    <cfRule type="containsText" dxfId="8317" priority="8319" operator="containsText" text="Dn(service)">
      <formula>NOT(ISERROR(SEARCH("Dn(service)",F810)))</formula>
    </cfRule>
    <cfRule type="containsText" dxfId="8316" priority="8320" operator="containsText" text="Dn(waiting)">
      <formula>NOT(ISERROR(SEARCH("Dn(waiting)",F810)))</formula>
    </cfRule>
  </conditionalFormatting>
  <conditionalFormatting sqref="D810">
    <cfRule type="containsBlanks" dxfId="8315" priority="8313">
      <formula>LEN(TRIM(D810))=0</formula>
    </cfRule>
    <cfRule type="containsText" dxfId="8314" priority="8314" operator="containsText" text="Operational">
      <formula>NOT(ISERROR(SEARCH("Operational",D810)))</formula>
    </cfRule>
    <cfRule type="containsText" dxfId="8313" priority="8315" operator="containsText" text="Dn(service)">
      <formula>NOT(ISERROR(SEARCH("Dn(service)",D810)))</formula>
    </cfRule>
    <cfRule type="containsText" dxfId="8312" priority="8316" operator="containsText" text="Dn(waiting)">
      <formula>NOT(ISERROR(SEARCH("Dn(waiting)",D810)))</formula>
    </cfRule>
  </conditionalFormatting>
  <conditionalFormatting sqref="D811">
    <cfRule type="containsBlanks" dxfId="8311" priority="8309">
      <formula>LEN(TRIM(D811))=0</formula>
    </cfRule>
    <cfRule type="containsText" dxfId="8310" priority="8310" operator="containsText" text="Operational">
      <formula>NOT(ISERROR(SEARCH("Operational",D811)))</formula>
    </cfRule>
    <cfRule type="containsText" dxfId="8309" priority="8311" operator="containsText" text="Dn(service)">
      <formula>NOT(ISERROR(SEARCH("Dn(service)",D811)))</formula>
    </cfRule>
    <cfRule type="containsText" dxfId="8308" priority="8312" operator="containsText" text="Dn(waiting)">
      <formula>NOT(ISERROR(SEARCH("Dn(waiting)",D811)))</formula>
    </cfRule>
  </conditionalFormatting>
  <conditionalFormatting sqref="D812">
    <cfRule type="containsBlanks" dxfId="8307" priority="8305">
      <formula>LEN(TRIM(D812))=0</formula>
    </cfRule>
    <cfRule type="containsText" dxfId="8306" priority="8306" operator="containsText" text="Operational">
      <formula>NOT(ISERROR(SEARCH("Operational",D812)))</formula>
    </cfRule>
    <cfRule type="containsText" dxfId="8305" priority="8307" operator="containsText" text="Dn(service)">
      <formula>NOT(ISERROR(SEARCH("Dn(service)",D812)))</formula>
    </cfRule>
    <cfRule type="containsText" dxfId="8304" priority="8308" operator="containsText" text="Dn(waiting)">
      <formula>NOT(ISERROR(SEARCH("Dn(waiting)",D812)))</formula>
    </cfRule>
  </conditionalFormatting>
  <conditionalFormatting sqref="E810">
    <cfRule type="containsBlanks" dxfId="8303" priority="8301">
      <formula>LEN(TRIM(E810))=0</formula>
    </cfRule>
    <cfRule type="containsText" dxfId="8302" priority="8302" operator="containsText" text="Operational">
      <formula>NOT(ISERROR(SEARCH("Operational",E810)))</formula>
    </cfRule>
    <cfRule type="containsText" dxfId="8301" priority="8303" operator="containsText" text="Dn(service)">
      <formula>NOT(ISERROR(SEARCH("Dn(service)",E810)))</formula>
    </cfRule>
    <cfRule type="containsText" dxfId="8300" priority="8304" operator="containsText" text="Dn(waiting)">
      <formula>NOT(ISERROR(SEARCH("Dn(waiting)",E810)))</formula>
    </cfRule>
  </conditionalFormatting>
  <conditionalFormatting sqref="E808">
    <cfRule type="containsBlanks" dxfId="8299" priority="8297">
      <formula>LEN(TRIM(E808))=0</formula>
    </cfRule>
    <cfRule type="containsText" dxfId="8298" priority="8298" operator="containsText" text="Operational">
      <formula>NOT(ISERROR(SEARCH("Operational",E808)))</formula>
    </cfRule>
    <cfRule type="containsText" dxfId="8297" priority="8299" operator="containsText" text="Dn(service)">
      <formula>NOT(ISERROR(SEARCH("Dn(service)",E808)))</formula>
    </cfRule>
    <cfRule type="containsText" dxfId="8296" priority="8300" operator="containsText" text="Dn(waiting)">
      <formula>NOT(ISERROR(SEARCH("Dn(waiting)",E808)))</formula>
    </cfRule>
  </conditionalFormatting>
  <conditionalFormatting sqref="F809">
    <cfRule type="containsBlanks" dxfId="8295" priority="8293">
      <formula>LEN(TRIM(F809))=0</formula>
    </cfRule>
    <cfRule type="containsText" dxfId="8294" priority="8294" operator="containsText" text="Operational">
      <formula>NOT(ISERROR(SEARCH("Operational",F809)))</formula>
    </cfRule>
    <cfRule type="containsText" dxfId="8293" priority="8295" operator="containsText" text="Dn(service)">
      <formula>NOT(ISERROR(SEARCH("Dn(service)",F809)))</formula>
    </cfRule>
    <cfRule type="containsText" dxfId="8292" priority="8296" operator="containsText" text="Dn(waiting)">
      <formula>NOT(ISERROR(SEARCH("Dn(waiting)",F809)))</formula>
    </cfRule>
  </conditionalFormatting>
  <conditionalFormatting sqref="E809">
    <cfRule type="containsBlanks" dxfId="8291" priority="8289">
      <formula>LEN(TRIM(E809))=0</formula>
    </cfRule>
    <cfRule type="containsText" dxfId="8290" priority="8290" operator="containsText" text="Operational">
      <formula>NOT(ISERROR(SEARCH("Operational",E809)))</formula>
    </cfRule>
    <cfRule type="containsText" dxfId="8289" priority="8291" operator="containsText" text="Dn(service)">
      <formula>NOT(ISERROR(SEARCH("Dn(service)",E809)))</formula>
    </cfRule>
    <cfRule type="containsText" dxfId="8288" priority="8292" operator="containsText" text="Dn(waiting)">
      <formula>NOT(ISERROR(SEARCH("Dn(waiting)",E809)))</formula>
    </cfRule>
  </conditionalFormatting>
  <conditionalFormatting sqref="C811">
    <cfRule type="containsBlanks" dxfId="8287" priority="8285">
      <formula>LEN(TRIM(C811))=0</formula>
    </cfRule>
    <cfRule type="containsText" dxfId="8286" priority="8286" operator="containsText" text="Operational">
      <formula>NOT(ISERROR(SEARCH("Operational",C811)))</formula>
    </cfRule>
    <cfRule type="containsText" dxfId="8285" priority="8287" operator="containsText" text="Dn(service)">
      <formula>NOT(ISERROR(SEARCH("Dn(service)",C811)))</formula>
    </cfRule>
    <cfRule type="containsText" dxfId="8284" priority="8288" operator="containsText" text="Dn(waiting)">
      <formula>NOT(ISERROR(SEARCH("Dn(waiting)",C811)))</formula>
    </cfRule>
  </conditionalFormatting>
  <conditionalFormatting sqref="C813">
    <cfRule type="containsBlanks" dxfId="8283" priority="8281">
      <formula>LEN(TRIM(C813))=0</formula>
    </cfRule>
    <cfRule type="containsText" dxfId="8282" priority="8282" operator="containsText" text="Operational">
      <formula>NOT(ISERROR(SEARCH("Operational",C813)))</formula>
    </cfRule>
    <cfRule type="containsText" dxfId="8281" priority="8283" operator="containsText" text="Dn(service)">
      <formula>NOT(ISERROR(SEARCH("Dn(service)",C813)))</formula>
    </cfRule>
    <cfRule type="containsText" dxfId="8280" priority="8284" operator="containsText" text="Dn(waiting)">
      <formula>NOT(ISERROR(SEARCH("Dn(waiting)",C813)))</formula>
    </cfRule>
  </conditionalFormatting>
  <conditionalFormatting sqref="D808">
    <cfRule type="containsBlanks" dxfId="8279" priority="8277">
      <formula>LEN(TRIM(D808))=0</formula>
    </cfRule>
    <cfRule type="containsText" dxfId="8278" priority="8278" operator="containsText" text="Operational">
      <formula>NOT(ISERROR(SEARCH("Operational",D808)))</formula>
    </cfRule>
    <cfRule type="containsText" dxfId="8277" priority="8279" operator="containsText" text="Dn(service)">
      <formula>NOT(ISERROR(SEARCH("Dn(service)",D808)))</formula>
    </cfRule>
    <cfRule type="containsText" dxfId="8276" priority="8280" operator="containsText" text="Dn(waiting)">
      <formula>NOT(ISERROR(SEARCH("Dn(waiting)",D808)))</formula>
    </cfRule>
  </conditionalFormatting>
  <conditionalFormatting sqref="D815">
    <cfRule type="containsBlanks" dxfId="8275" priority="8269">
      <formula>LEN(TRIM(D815))=0</formula>
    </cfRule>
    <cfRule type="containsText" dxfId="8274" priority="8270" operator="containsText" text="Operational">
      <formula>NOT(ISERROR(SEARCH("Operational",D815)))</formula>
    </cfRule>
    <cfRule type="containsText" dxfId="8273" priority="8271" operator="containsText" text="Dn(service)">
      <formula>NOT(ISERROR(SEARCH("Dn(service)",D815)))</formula>
    </cfRule>
    <cfRule type="containsText" dxfId="8272" priority="8272" operator="containsText" text="Dn(waiting)">
      <formula>NOT(ISERROR(SEARCH("Dn(waiting)",D815)))</formula>
    </cfRule>
  </conditionalFormatting>
  <conditionalFormatting sqref="D816">
    <cfRule type="containsBlanks" dxfId="8271" priority="8265">
      <formula>LEN(TRIM(D816))=0</formula>
    </cfRule>
    <cfRule type="containsText" dxfId="8270" priority="8266" operator="containsText" text="Operational">
      <formula>NOT(ISERROR(SEARCH("Operational",D816)))</formula>
    </cfRule>
    <cfRule type="containsText" dxfId="8269" priority="8267" operator="containsText" text="Dn(service)">
      <formula>NOT(ISERROR(SEARCH("Dn(service)",D816)))</formula>
    </cfRule>
    <cfRule type="containsText" dxfId="8268" priority="8268" operator="containsText" text="Dn(waiting)">
      <formula>NOT(ISERROR(SEARCH("Dn(waiting)",D816)))</formula>
    </cfRule>
  </conditionalFormatting>
  <conditionalFormatting sqref="C814">
    <cfRule type="containsBlanks" dxfId="8267" priority="8273">
      <formula>LEN(TRIM(C814))=0</formula>
    </cfRule>
    <cfRule type="containsText" dxfId="8266" priority="8274" operator="containsText" text="Operational">
      <formula>NOT(ISERROR(SEARCH("Operational",C814)))</formula>
    </cfRule>
    <cfRule type="containsText" dxfId="8265" priority="8275" operator="containsText" text="Dn(service)">
      <formula>NOT(ISERROR(SEARCH("Dn(service)",C814)))</formula>
    </cfRule>
    <cfRule type="containsText" dxfId="8264" priority="8276" operator="containsText" text="Dn(waiting)">
      <formula>NOT(ISERROR(SEARCH("Dn(waiting)",C814)))</formula>
    </cfRule>
  </conditionalFormatting>
  <conditionalFormatting sqref="D818">
    <cfRule type="containsBlanks" dxfId="8263" priority="8257">
      <formula>LEN(TRIM(D818))=0</formula>
    </cfRule>
    <cfRule type="containsText" dxfId="8262" priority="8258" operator="containsText" text="Operational">
      <formula>NOT(ISERROR(SEARCH("Operational",D818)))</formula>
    </cfRule>
    <cfRule type="containsText" dxfId="8261" priority="8259" operator="containsText" text="Dn(service)">
      <formula>NOT(ISERROR(SEARCH("Dn(service)",D818)))</formula>
    </cfRule>
    <cfRule type="containsText" dxfId="8260" priority="8260" operator="containsText" text="Dn(waiting)">
      <formula>NOT(ISERROR(SEARCH("Dn(waiting)",D818)))</formula>
    </cfRule>
  </conditionalFormatting>
  <conditionalFormatting sqref="G819">
    <cfRule type="containsBlanks" dxfId="8259" priority="8249">
      <formula>LEN(TRIM(G819))=0</formula>
    </cfRule>
    <cfRule type="containsText" dxfId="8258" priority="8250" operator="containsText" text="Operational">
      <formula>NOT(ISERROR(SEARCH("Operational",G819)))</formula>
    </cfRule>
    <cfRule type="containsText" dxfId="8257" priority="8251" operator="containsText" text="Dn(service)">
      <formula>NOT(ISERROR(SEARCH("Dn(service)",G819)))</formula>
    </cfRule>
    <cfRule type="containsText" dxfId="8256" priority="8252" operator="containsText" text="Dn(waiting)">
      <formula>NOT(ISERROR(SEARCH("Dn(waiting)",G819)))</formula>
    </cfRule>
  </conditionalFormatting>
  <conditionalFormatting sqref="D817">
    <cfRule type="containsBlanks" dxfId="8255" priority="8261">
      <formula>LEN(TRIM(D817))=0</formula>
    </cfRule>
    <cfRule type="containsText" dxfId="8254" priority="8262" operator="containsText" text="Operational">
      <formula>NOT(ISERROR(SEARCH("Operational",D817)))</formula>
    </cfRule>
    <cfRule type="containsText" dxfId="8253" priority="8263" operator="containsText" text="Dn(service)">
      <formula>NOT(ISERROR(SEARCH("Dn(service)",D817)))</formula>
    </cfRule>
    <cfRule type="containsText" dxfId="8252" priority="8264" operator="containsText" text="Dn(waiting)">
      <formula>NOT(ISERROR(SEARCH("Dn(waiting)",D817)))</formula>
    </cfRule>
  </conditionalFormatting>
  <conditionalFormatting sqref="E819">
    <cfRule type="containsBlanks" dxfId="8251" priority="8253">
      <formula>LEN(TRIM(E819))=0</formula>
    </cfRule>
    <cfRule type="containsText" dxfId="8250" priority="8254" operator="containsText" text="Operational">
      <formula>NOT(ISERROR(SEARCH("Operational",E819)))</formula>
    </cfRule>
    <cfRule type="containsText" dxfId="8249" priority="8255" operator="containsText" text="Dn(service)">
      <formula>NOT(ISERROR(SEARCH("Dn(service)",E819)))</formula>
    </cfRule>
    <cfRule type="containsText" dxfId="8248" priority="8256" operator="containsText" text="Dn(waiting)">
      <formula>NOT(ISERROR(SEARCH("Dn(waiting)",E819)))</formula>
    </cfRule>
  </conditionalFormatting>
  <conditionalFormatting sqref="G820:G826 E820:E826 C823:C831 E827:F831 C832:F832 C833:D835 F833:F835">
    <cfRule type="containsBlanks" dxfId="8247" priority="8245">
      <formula>LEN(TRIM(C820))=0</formula>
    </cfRule>
    <cfRule type="containsText" dxfId="8246" priority="8246" operator="containsText" text="Operational">
      <formula>NOT(ISERROR(SEARCH("Operational",C820)))</formula>
    </cfRule>
    <cfRule type="containsText" dxfId="8245" priority="8247" operator="containsText" text="Dn(service)">
      <formula>NOT(ISERROR(SEARCH("Dn(service)",C820)))</formula>
    </cfRule>
    <cfRule type="containsText" dxfId="8244" priority="8248" operator="containsText" text="Dn(waiting)">
      <formula>NOT(ISERROR(SEARCH("Dn(waiting)",C820)))</formula>
    </cfRule>
  </conditionalFormatting>
  <conditionalFormatting sqref="F836">
    <cfRule type="containsBlanks" dxfId="8243" priority="8241">
      <formula>LEN(TRIM(F836))=0</formula>
    </cfRule>
    <cfRule type="containsText" dxfId="8242" priority="8242" operator="containsText" text="Operational">
      <formula>NOT(ISERROR(SEARCH("Operational",F836)))</formula>
    </cfRule>
    <cfRule type="containsText" dxfId="8241" priority="8243" operator="containsText" text="Dn(service)">
      <formula>NOT(ISERROR(SEARCH("Dn(service)",F836)))</formula>
    </cfRule>
    <cfRule type="containsText" dxfId="8240" priority="8244" operator="containsText" text="Dn(waiting)">
      <formula>NOT(ISERROR(SEARCH("Dn(waiting)",F836)))</formula>
    </cfRule>
  </conditionalFormatting>
  <conditionalFormatting sqref="G836">
    <cfRule type="containsBlanks" dxfId="8239" priority="8237">
      <formula>LEN(TRIM(G836))=0</formula>
    </cfRule>
    <cfRule type="containsText" dxfId="8238" priority="8238" operator="containsText" text="Operational">
      <formula>NOT(ISERROR(SEARCH("Operational",G836)))</formula>
    </cfRule>
    <cfRule type="containsText" dxfId="8237" priority="8239" operator="containsText" text="Dn(service)">
      <formula>NOT(ISERROR(SEARCH("Dn(service)",G836)))</formula>
    </cfRule>
    <cfRule type="containsText" dxfId="8236" priority="8240" operator="containsText" text="Dn(waiting)">
      <formula>NOT(ISERROR(SEARCH("Dn(waiting)",G836)))</formula>
    </cfRule>
  </conditionalFormatting>
  <conditionalFormatting sqref="F837">
    <cfRule type="containsBlanks" dxfId="8235" priority="8233">
      <formula>LEN(TRIM(F837))=0</formula>
    </cfRule>
    <cfRule type="containsText" dxfId="8234" priority="8234" operator="containsText" text="Operational">
      <formula>NOT(ISERROR(SEARCH("Operational",F837)))</formula>
    </cfRule>
    <cfRule type="containsText" dxfId="8233" priority="8235" operator="containsText" text="Dn(service)">
      <formula>NOT(ISERROR(SEARCH("Dn(service)",F837)))</formula>
    </cfRule>
    <cfRule type="containsText" dxfId="8232" priority="8236" operator="containsText" text="Dn(waiting)">
      <formula>NOT(ISERROR(SEARCH("Dn(waiting)",F837)))</formula>
    </cfRule>
  </conditionalFormatting>
  <conditionalFormatting sqref="D839">
    <cfRule type="containsBlanks" dxfId="8231" priority="8229">
      <formula>LEN(TRIM(D839))=0</formula>
    </cfRule>
    <cfRule type="containsText" dxfId="8230" priority="8230" operator="containsText" text="Operational">
      <formula>NOT(ISERROR(SEARCH("Operational",D839)))</formula>
    </cfRule>
    <cfRule type="containsText" dxfId="8229" priority="8231" operator="containsText" text="Dn(service)">
      <formula>NOT(ISERROR(SEARCH("Dn(service)",D839)))</formula>
    </cfRule>
    <cfRule type="containsText" dxfId="8228" priority="8232" operator="containsText" text="Dn(waiting)">
      <formula>NOT(ISERROR(SEARCH("Dn(waiting)",D839)))</formula>
    </cfRule>
  </conditionalFormatting>
  <conditionalFormatting sqref="D840">
    <cfRule type="containsBlanks" dxfId="8227" priority="8225">
      <formula>LEN(TRIM(D840))=0</formula>
    </cfRule>
    <cfRule type="containsText" dxfId="8226" priority="8226" operator="containsText" text="Operational">
      <formula>NOT(ISERROR(SEARCH("Operational",D840)))</formula>
    </cfRule>
    <cfRule type="containsText" dxfId="8225" priority="8227" operator="containsText" text="Dn(service)">
      <formula>NOT(ISERROR(SEARCH("Dn(service)",D840)))</formula>
    </cfRule>
    <cfRule type="containsText" dxfId="8224" priority="8228" operator="containsText" text="Dn(waiting)">
      <formula>NOT(ISERROR(SEARCH("Dn(waiting)",D840)))</formula>
    </cfRule>
  </conditionalFormatting>
  <conditionalFormatting sqref="D841">
    <cfRule type="containsBlanks" dxfId="8223" priority="8221">
      <formula>LEN(TRIM(D841))=0</formula>
    </cfRule>
    <cfRule type="containsText" dxfId="8222" priority="8222" operator="containsText" text="Operational">
      <formula>NOT(ISERROR(SEARCH("Operational",D841)))</formula>
    </cfRule>
    <cfRule type="containsText" dxfId="8221" priority="8223" operator="containsText" text="Dn(service)">
      <formula>NOT(ISERROR(SEARCH("Dn(service)",D841)))</formula>
    </cfRule>
    <cfRule type="containsText" dxfId="8220" priority="8224" operator="containsText" text="Dn(waiting)">
      <formula>NOT(ISERROR(SEARCH("Dn(waiting)",D841)))</formula>
    </cfRule>
  </conditionalFormatting>
  <conditionalFormatting sqref="E844">
    <cfRule type="containsBlanks" dxfId="8219" priority="8217">
      <formula>LEN(TRIM(E844))=0</formula>
    </cfRule>
    <cfRule type="containsText" dxfId="8218" priority="8218" operator="containsText" text="Operational">
      <formula>NOT(ISERROR(SEARCH("Operational",E844)))</formula>
    </cfRule>
    <cfRule type="containsText" dxfId="8217" priority="8219" operator="containsText" text="Dn(service)">
      <formula>NOT(ISERROR(SEARCH("Dn(service)",E844)))</formula>
    </cfRule>
    <cfRule type="containsText" dxfId="8216" priority="8220" operator="containsText" text="Dn(waiting)">
      <formula>NOT(ISERROR(SEARCH("Dn(waiting)",E844)))</formula>
    </cfRule>
  </conditionalFormatting>
  <conditionalFormatting sqref="E847">
    <cfRule type="containsBlanks" dxfId="8215" priority="8213">
      <formula>LEN(TRIM(E847))=0</formula>
    </cfRule>
    <cfRule type="containsText" dxfId="8214" priority="8214" operator="containsText" text="Operational">
      <formula>NOT(ISERROR(SEARCH("Operational",E847)))</formula>
    </cfRule>
    <cfRule type="containsText" dxfId="8213" priority="8215" operator="containsText" text="Dn(service)">
      <formula>NOT(ISERROR(SEARCH("Dn(service)",E847)))</formula>
    </cfRule>
    <cfRule type="containsText" dxfId="8212" priority="8216" operator="containsText" text="Dn(waiting)">
      <formula>NOT(ISERROR(SEARCH("Dn(waiting)",E847)))</formula>
    </cfRule>
  </conditionalFormatting>
  <conditionalFormatting sqref="E848">
    <cfRule type="containsBlanks" dxfId="8211" priority="8209">
      <formula>LEN(TRIM(E848))=0</formula>
    </cfRule>
    <cfRule type="containsText" dxfId="8210" priority="8210" operator="containsText" text="Operational">
      <formula>NOT(ISERROR(SEARCH("Operational",E848)))</formula>
    </cfRule>
    <cfRule type="containsText" dxfId="8209" priority="8211" operator="containsText" text="Dn(service)">
      <formula>NOT(ISERROR(SEARCH("Dn(service)",E848)))</formula>
    </cfRule>
    <cfRule type="containsText" dxfId="8208" priority="8212" operator="containsText" text="Dn(waiting)">
      <formula>NOT(ISERROR(SEARCH("Dn(waiting)",E848)))</formula>
    </cfRule>
  </conditionalFormatting>
  <conditionalFormatting sqref="E845">
    <cfRule type="containsBlanks" dxfId="8207" priority="8205">
      <formula>LEN(TRIM(E845))=0</formula>
    </cfRule>
    <cfRule type="containsText" dxfId="8206" priority="8206" operator="containsText" text="Operational">
      <formula>NOT(ISERROR(SEARCH("Operational",E845)))</formula>
    </cfRule>
    <cfRule type="containsText" dxfId="8205" priority="8207" operator="containsText" text="Dn(service)">
      <formula>NOT(ISERROR(SEARCH("Dn(service)",E845)))</formula>
    </cfRule>
    <cfRule type="containsText" dxfId="8204" priority="8208" operator="containsText" text="Dn(waiting)">
      <formula>NOT(ISERROR(SEARCH("Dn(waiting)",E845)))</formula>
    </cfRule>
  </conditionalFormatting>
  <conditionalFormatting sqref="E846">
    <cfRule type="containsBlanks" dxfId="8203" priority="8201">
      <formula>LEN(TRIM(E846))=0</formula>
    </cfRule>
    <cfRule type="containsText" dxfId="8202" priority="8202" operator="containsText" text="Operational">
      <formula>NOT(ISERROR(SEARCH("Operational",E846)))</formula>
    </cfRule>
    <cfRule type="containsText" dxfId="8201" priority="8203" operator="containsText" text="Dn(service)">
      <formula>NOT(ISERROR(SEARCH("Dn(service)",E846)))</formula>
    </cfRule>
    <cfRule type="containsText" dxfId="8200" priority="8204" operator="containsText" text="Dn(waiting)">
      <formula>NOT(ISERROR(SEARCH("Dn(waiting)",E846)))</formula>
    </cfRule>
  </conditionalFormatting>
  <conditionalFormatting sqref="C848">
    <cfRule type="containsBlanks" dxfId="8199" priority="8197">
      <formula>LEN(TRIM(C848))=0</formula>
    </cfRule>
    <cfRule type="containsText" dxfId="8198" priority="8198" operator="containsText" text="Operational">
      <formula>NOT(ISERROR(SEARCH("Operational",C848)))</formula>
    </cfRule>
    <cfRule type="containsText" dxfId="8197" priority="8199" operator="containsText" text="Dn(service)">
      <formula>NOT(ISERROR(SEARCH("Dn(service)",C848)))</formula>
    </cfRule>
    <cfRule type="containsText" dxfId="8196" priority="8200" operator="containsText" text="Dn(waiting)">
      <formula>NOT(ISERROR(SEARCH("Dn(waiting)",C848)))</formula>
    </cfRule>
  </conditionalFormatting>
  <conditionalFormatting sqref="G844:G846">
    <cfRule type="containsBlanks" dxfId="8195" priority="8193">
      <formula>LEN(TRIM(G844))=0</formula>
    </cfRule>
    <cfRule type="containsText" dxfId="8194" priority="8194" operator="containsText" text="Operational">
      <formula>NOT(ISERROR(SEARCH("Operational",G844)))</formula>
    </cfRule>
    <cfRule type="containsText" dxfId="8193" priority="8195" operator="containsText" text="Dn(service)">
      <formula>NOT(ISERROR(SEARCH("Dn(service)",G844)))</formula>
    </cfRule>
    <cfRule type="containsText" dxfId="8192" priority="8196" operator="containsText" text="Dn(waiting)">
      <formula>NOT(ISERROR(SEARCH("Dn(waiting)",G844)))</formula>
    </cfRule>
  </conditionalFormatting>
  <conditionalFormatting sqref="F851">
    <cfRule type="containsBlanks" dxfId="8191" priority="8189">
      <formula>LEN(TRIM(F851))=0</formula>
    </cfRule>
    <cfRule type="containsText" dxfId="8190" priority="8190" operator="containsText" text="Operational">
      <formula>NOT(ISERROR(SEARCH("Operational",F851)))</formula>
    </cfRule>
    <cfRule type="containsText" dxfId="8189" priority="8191" operator="containsText" text="Dn(service)">
      <formula>NOT(ISERROR(SEARCH("Dn(service)",F851)))</formula>
    </cfRule>
    <cfRule type="containsText" dxfId="8188" priority="8192" operator="containsText" text="Dn(waiting)">
      <formula>NOT(ISERROR(SEARCH("Dn(waiting)",F851)))</formula>
    </cfRule>
  </conditionalFormatting>
  <conditionalFormatting sqref="D854">
    <cfRule type="containsBlanks" dxfId="8187" priority="8185">
      <formula>LEN(TRIM(D854))=0</formula>
    </cfRule>
    <cfRule type="containsText" dxfId="8186" priority="8186" operator="containsText" text="Operational">
      <formula>NOT(ISERROR(SEARCH("Operational",D854)))</formula>
    </cfRule>
    <cfRule type="containsText" dxfId="8185" priority="8187" operator="containsText" text="Dn(service)">
      <formula>NOT(ISERROR(SEARCH("Dn(service)",D854)))</formula>
    </cfRule>
    <cfRule type="containsText" dxfId="8184" priority="8188" operator="containsText" text="Dn(waiting)">
      <formula>NOT(ISERROR(SEARCH("Dn(waiting)",D854)))</formula>
    </cfRule>
  </conditionalFormatting>
  <conditionalFormatting sqref="D856">
    <cfRule type="containsBlanks" dxfId="8183" priority="8177">
      <formula>LEN(TRIM(D856))=0</formula>
    </cfRule>
    <cfRule type="containsText" dxfId="8182" priority="8178" operator="containsText" text="Operational">
      <formula>NOT(ISERROR(SEARCH("Operational",D856)))</formula>
    </cfRule>
    <cfRule type="containsText" dxfId="8181" priority="8179" operator="containsText" text="Dn(service)">
      <formula>NOT(ISERROR(SEARCH("Dn(service)",D856)))</formula>
    </cfRule>
    <cfRule type="containsText" dxfId="8180" priority="8180" operator="containsText" text="Dn(waiting)">
      <formula>NOT(ISERROR(SEARCH("Dn(waiting)",D856)))</formula>
    </cfRule>
  </conditionalFormatting>
  <conditionalFormatting sqref="D855">
    <cfRule type="containsBlanks" dxfId="8179" priority="8181">
      <formula>LEN(TRIM(D855))=0</formula>
    </cfRule>
    <cfRule type="containsText" dxfId="8178" priority="8182" operator="containsText" text="Operational">
      <formula>NOT(ISERROR(SEARCH("Operational",D855)))</formula>
    </cfRule>
    <cfRule type="containsText" dxfId="8177" priority="8183" operator="containsText" text="Dn(service)">
      <formula>NOT(ISERROR(SEARCH("Dn(service)",D855)))</formula>
    </cfRule>
    <cfRule type="containsText" dxfId="8176" priority="8184" operator="containsText" text="Dn(waiting)">
      <formula>NOT(ISERROR(SEARCH("Dn(waiting)",D855)))</formula>
    </cfRule>
  </conditionalFormatting>
  <conditionalFormatting sqref="F858">
    <cfRule type="containsBlanks" dxfId="8175" priority="8173">
      <formula>LEN(TRIM(F858))=0</formula>
    </cfRule>
    <cfRule type="containsText" dxfId="8174" priority="8174" operator="containsText" text="Operational">
      <formula>NOT(ISERROR(SEARCH("Operational",F858)))</formula>
    </cfRule>
    <cfRule type="containsText" dxfId="8173" priority="8175" operator="containsText" text="Dn(service)">
      <formula>NOT(ISERROR(SEARCH("Dn(service)",F858)))</formula>
    </cfRule>
    <cfRule type="containsText" dxfId="8172" priority="8176" operator="containsText" text="Dn(waiting)">
      <formula>NOT(ISERROR(SEARCH("Dn(waiting)",F858)))</formula>
    </cfRule>
  </conditionalFormatting>
  <conditionalFormatting sqref="D859">
    <cfRule type="containsBlanks" dxfId="8171" priority="8169">
      <formula>LEN(TRIM(D859))=0</formula>
    </cfRule>
    <cfRule type="containsText" dxfId="8170" priority="8170" operator="containsText" text="Operational">
      <formula>NOT(ISERROR(SEARCH("Operational",D859)))</formula>
    </cfRule>
    <cfRule type="containsText" dxfId="8169" priority="8171" operator="containsText" text="Dn(service)">
      <formula>NOT(ISERROR(SEARCH("Dn(service)",D859)))</formula>
    </cfRule>
    <cfRule type="containsText" dxfId="8168" priority="8172" operator="containsText" text="Dn(waiting)">
      <formula>NOT(ISERROR(SEARCH("Dn(waiting)",D859)))</formula>
    </cfRule>
  </conditionalFormatting>
  <conditionalFormatting sqref="G861">
    <cfRule type="containsBlanks" dxfId="8167" priority="8165">
      <formula>LEN(TRIM(G861))=0</formula>
    </cfRule>
    <cfRule type="containsText" dxfId="8166" priority="8166" operator="containsText" text="Operational">
      <formula>NOT(ISERROR(SEARCH("Operational",G861)))</formula>
    </cfRule>
    <cfRule type="containsText" dxfId="8165" priority="8167" operator="containsText" text="Dn(service)">
      <formula>NOT(ISERROR(SEARCH("Dn(service)",G861)))</formula>
    </cfRule>
    <cfRule type="containsText" dxfId="8164" priority="8168" operator="containsText" text="Dn(waiting)">
      <formula>NOT(ISERROR(SEARCH("Dn(waiting)",G861)))</formula>
    </cfRule>
  </conditionalFormatting>
  <conditionalFormatting sqref="D858">
    <cfRule type="containsBlanks" dxfId="8163" priority="8161">
      <formula>LEN(TRIM(D858))=0</formula>
    </cfRule>
    <cfRule type="containsText" dxfId="8162" priority="8162" operator="containsText" text="Operational">
      <formula>NOT(ISERROR(SEARCH("Operational",D858)))</formula>
    </cfRule>
    <cfRule type="containsText" dxfId="8161" priority="8163" operator="containsText" text="Dn(service)">
      <formula>NOT(ISERROR(SEARCH("Dn(service)",D858)))</formula>
    </cfRule>
    <cfRule type="containsText" dxfId="8160" priority="8164" operator="containsText" text="Dn(waiting)">
      <formula>NOT(ISERROR(SEARCH("Dn(waiting)",D858)))</formula>
    </cfRule>
  </conditionalFormatting>
  <conditionalFormatting sqref="G859:G860">
    <cfRule type="containsBlanks" dxfId="8159" priority="8157">
      <formula>LEN(TRIM(G859))=0</formula>
    </cfRule>
    <cfRule type="containsText" dxfId="8158" priority="8158" operator="containsText" text="Operational">
      <formula>NOT(ISERROR(SEARCH("Operational",G859)))</formula>
    </cfRule>
    <cfRule type="containsText" dxfId="8157" priority="8159" operator="containsText" text="Dn(service)">
      <formula>NOT(ISERROR(SEARCH("Dn(service)",G859)))</formula>
    </cfRule>
    <cfRule type="containsText" dxfId="8156" priority="8160" operator="containsText" text="Dn(waiting)">
      <formula>NOT(ISERROR(SEARCH("Dn(waiting)",G859)))</formula>
    </cfRule>
  </conditionalFormatting>
  <conditionalFormatting sqref="E864">
    <cfRule type="containsBlanks" dxfId="8155" priority="8153">
      <formula>LEN(TRIM(E864))=0</formula>
    </cfRule>
    <cfRule type="containsText" dxfId="8154" priority="8154" operator="containsText" text="Operational">
      <formula>NOT(ISERROR(SEARCH("Operational",E864)))</formula>
    </cfRule>
    <cfRule type="containsText" dxfId="8153" priority="8155" operator="containsText" text="Dn(service)">
      <formula>NOT(ISERROR(SEARCH("Dn(service)",E864)))</formula>
    </cfRule>
    <cfRule type="containsText" dxfId="8152" priority="8156" operator="containsText" text="Dn(waiting)">
      <formula>NOT(ISERROR(SEARCH("Dn(waiting)",E864)))</formula>
    </cfRule>
  </conditionalFormatting>
  <conditionalFormatting sqref="E866">
    <cfRule type="containsBlanks" dxfId="8151" priority="8149">
      <formula>LEN(TRIM(E866))=0</formula>
    </cfRule>
    <cfRule type="containsText" dxfId="8150" priority="8150" operator="containsText" text="Operational">
      <formula>NOT(ISERROR(SEARCH("Operational",E866)))</formula>
    </cfRule>
    <cfRule type="containsText" dxfId="8149" priority="8151" operator="containsText" text="Dn(service)">
      <formula>NOT(ISERROR(SEARCH("Dn(service)",E866)))</formula>
    </cfRule>
    <cfRule type="containsText" dxfId="8148" priority="8152" operator="containsText" text="Dn(waiting)">
      <formula>NOT(ISERROR(SEARCH("Dn(waiting)",E866)))</formula>
    </cfRule>
  </conditionalFormatting>
  <conditionalFormatting sqref="C868">
    <cfRule type="containsBlanks" dxfId="8147" priority="8145">
      <formula>LEN(TRIM(C868))=0</formula>
    </cfRule>
    <cfRule type="containsText" dxfId="8146" priority="8146" operator="containsText" text="Operational">
      <formula>NOT(ISERROR(SEARCH("Operational",C868)))</formula>
    </cfRule>
    <cfRule type="containsText" dxfId="8145" priority="8147" operator="containsText" text="Dn(service)">
      <formula>NOT(ISERROR(SEARCH("Dn(service)",C868)))</formula>
    </cfRule>
    <cfRule type="containsText" dxfId="8144" priority="8148" operator="containsText" text="Dn(waiting)">
      <formula>NOT(ISERROR(SEARCH("Dn(waiting)",C868)))</formula>
    </cfRule>
  </conditionalFormatting>
  <conditionalFormatting sqref="E867">
    <cfRule type="containsBlanks" dxfId="8143" priority="8141">
      <formula>LEN(TRIM(E867))=0</formula>
    </cfRule>
    <cfRule type="containsText" dxfId="8142" priority="8142" operator="containsText" text="Operational">
      <formula>NOT(ISERROR(SEARCH("Operational",E867)))</formula>
    </cfRule>
    <cfRule type="containsText" dxfId="8141" priority="8143" operator="containsText" text="Dn(service)">
      <formula>NOT(ISERROR(SEARCH("Dn(service)",E867)))</formula>
    </cfRule>
    <cfRule type="containsText" dxfId="8140" priority="8144" operator="containsText" text="Dn(waiting)">
      <formula>NOT(ISERROR(SEARCH("Dn(waiting)",E867)))</formula>
    </cfRule>
  </conditionalFormatting>
  <conditionalFormatting sqref="E883:E885 C870:C873 F872:F875 D876:D880 G879:G884">
    <cfRule type="containsBlanks" dxfId="8139" priority="8137">
      <formula>LEN(TRIM(C870))=0</formula>
    </cfRule>
    <cfRule type="containsText" dxfId="8138" priority="8138" operator="containsText" text="Operational">
      <formula>NOT(ISERROR(SEARCH("Operational",C870)))</formula>
    </cfRule>
    <cfRule type="containsText" dxfId="8137" priority="8139" operator="containsText" text="Dn(service)">
      <formula>NOT(ISERROR(SEARCH("Dn(service)",C870)))</formula>
    </cfRule>
    <cfRule type="containsText" dxfId="8136" priority="8140" operator="containsText" text="Dn(waiting)">
      <formula>NOT(ISERROR(SEARCH("Dn(waiting)",C870)))</formula>
    </cfRule>
  </conditionalFormatting>
  <conditionalFormatting sqref="C888">
    <cfRule type="containsBlanks" dxfId="8135" priority="8133">
      <formula>LEN(TRIM(C888))=0</formula>
    </cfRule>
    <cfRule type="containsText" dxfId="8134" priority="8134" operator="containsText" text="Operational">
      <formula>NOT(ISERROR(SEARCH("Operational",C888)))</formula>
    </cfRule>
    <cfRule type="containsText" dxfId="8133" priority="8135" operator="containsText" text="Dn(service)">
      <formula>NOT(ISERROR(SEARCH("Dn(service)",C888)))</formula>
    </cfRule>
    <cfRule type="containsText" dxfId="8132" priority="8136" operator="containsText" text="Dn(waiting)">
      <formula>NOT(ISERROR(SEARCH("Dn(waiting)",C888)))</formula>
    </cfRule>
  </conditionalFormatting>
  <conditionalFormatting sqref="C889">
    <cfRule type="containsBlanks" dxfId="8131" priority="8129">
      <formula>LEN(TRIM(C889))=0</formula>
    </cfRule>
    <cfRule type="containsText" dxfId="8130" priority="8130" operator="containsText" text="Operational">
      <formula>NOT(ISERROR(SEARCH("Operational",C889)))</formula>
    </cfRule>
    <cfRule type="containsText" dxfId="8129" priority="8131" operator="containsText" text="Dn(service)">
      <formula>NOT(ISERROR(SEARCH("Dn(service)",C889)))</formula>
    </cfRule>
    <cfRule type="containsText" dxfId="8128" priority="8132" operator="containsText" text="Dn(waiting)">
      <formula>NOT(ISERROR(SEARCH("Dn(waiting)",C889)))</formula>
    </cfRule>
  </conditionalFormatting>
  <conditionalFormatting sqref="C890">
    <cfRule type="containsBlanks" dxfId="8127" priority="8125">
      <formula>LEN(TRIM(C890))=0</formula>
    </cfRule>
    <cfRule type="containsText" dxfId="8126" priority="8126" operator="containsText" text="Operational">
      <formula>NOT(ISERROR(SEARCH("Operational",C890)))</formula>
    </cfRule>
    <cfRule type="containsText" dxfId="8125" priority="8127" operator="containsText" text="Dn(service)">
      <formula>NOT(ISERROR(SEARCH("Dn(service)",C890)))</formula>
    </cfRule>
    <cfRule type="containsText" dxfId="8124" priority="8128" operator="containsText" text="Dn(waiting)">
      <formula>NOT(ISERROR(SEARCH("Dn(waiting)",C890)))</formula>
    </cfRule>
  </conditionalFormatting>
  <conditionalFormatting sqref="E894">
    <cfRule type="containsBlanks" dxfId="8123" priority="8121">
      <formula>LEN(TRIM(E894))=0</formula>
    </cfRule>
    <cfRule type="containsText" dxfId="8122" priority="8122" operator="containsText" text="Operational">
      <formula>NOT(ISERROR(SEARCH("Operational",E894)))</formula>
    </cfRule>
    <cfRule type="containsText" dxfId="8121" priority="8123" operator="containsText" text="Dn(service)">
      <formula>NOT(ISERROR(SEARCH("Dn(service)",E894)))</formula>
    </cfRule>
    <cfRule type="containsText" dxfId="8120" priority="8124" operator="containsText" text="Dn(waiting)">
      <formula>NOT(ISERROR(SEARCH("Dn(waiting)",E894)))</formula>
    </cfRule>
  </conditionalFormatting>
  <conditionalFormatting sqref="F895">
    <cfRule type="containsBlanks" dxfId="8119" priority="8117">
      <formula>LEN(TRIM(F895))=0</formula>
    </cfRule>
    <cfRule type="containsText" dxfId="8118" priority="8118" operator="containsText" text="Operational">
      <formula>NOT(ISERROR(SEARCH("Operational",F895)))</formula>
    </cfRule>
    <cfRule type="containsText" dxfId="8117" priority="8119" operator="containsText" text="Dn(service)">
      <formula>NOT(ISERROR(SEARCH("Dn(service)",F895)))</formula>
    </cfRule>
    <cfRule type="containsText" dxfId="8116" priority="8120" operator="containsText" text="Dn(waiting)">
      <formula>NOT(ISERROR(SEARCH("Dn(waiting)",F895)))</formula>
    </cfRule>
  </conditionalFormatting>
  <conditionalFormatting sqref="D901">
    <cfRule type="containsBlanks" dxfId="8115" priority="8113">
      <formula>LEN(TRIM(D901))=0</formula>
    </cfRule>
    <cfRule type="containsText" dxfId="8114" priority="8114" operator="containsText" text="Operational">
      <formula>NOT(ISERROR(SEARCH("Operational",D901)))</formula>
    </cfRule>
    <cfRule type="containsText" dxfId="8113" priority="8115" operator="containsText" text="Dn(service)">
      <formula>NOT(ISERROR(SEARCH("Dn(service)",D901)))</formula>
    </cfRule>
    <cfRule type="containsText" dxfId="8112" priority="8116" operator="containsText" text="Dn(waiting)">
      <formula>NOT(ISERROR(SEARCH("Dn(waiting)",D901)))</formula>
    </cfRule>
  </conditionalFormatting>
  <conditionalFormatting sqref="F897">
    <cfRule type="containsBlanks" dxfId="8111" priority="8109">
      <formula>LEN(TRIM(F897))=0</formula>
    </cfRule>
    <cfRule type="containsText" dxfId="8110" priority="8110" operator="containsText" text="Operational">
      <formula>NOT(ISERROR(SEARCH("Operational",F897)))</formula>
    </cfRule>
    <cfRule type="containsText" dxfId="8109" priority="8111" operator="containsText" text="Dn(service)">
      <formula>NOT(ISERROR(SEARCH("Dn(service)",F897)))</formula>
    </cfRule>
    <cfRule type="containsText" dxfId="8108" priority="8112" operator="containsText" text="Dn(waiting)">
      <formula>NOT(ISERROR(SEARCH("Dn(waiting)",F897)))</formula>
    </cfRule>
  </conditionalFormatting>
  <conditionalFormatting sqref="D899">
    <cfRule type="containsBlanks" dxfId="8107" priority="8105">
      <formula>LEN(TRIM(D899))=0</formula>
    </cfRule>
    <cfRule type="containsText" dxfId="8106" priority="8106" operator="containsText" text="Operational">
      <formula>NOT(ISERROR(SEARCH("Operational",D899)))</formula>
    </cfRule>
    <cfRule type="containsText" dxfId="8105" priority="8107" operator="containsText" text="Dn(service)">
      <formula>NOT(ISERROR(SEARCH("Dn(service)",D899)))</formula>
    </cfRule>
    <cfRule type="containsText" dxfId="8104" priority="8108" operator="containsText" text="Dn(waiting)">
      <formula>NOT(ISERROR(SEARCH("Dn(waiting)",D899)))</formula>
    </cfRule>
  </conditionalFormatting>
  <conditionalFormatting sqref="D900">
    <cfRule type="containsBlanks" dxfId="8103" priority="8101">
      <formula>LEN(TRIM(D900))=0</formula>
    </cfRule>
    <cfRule type="containsText" dxfId="8102" priority="8102" operator="containsText" text="Operational">
      <formula>NOT(ISERROR(SEARCH("Operational",D900)))</formula>
    </cfRule>
    <cfRule type="containsText" dxfId="8101" priority="8103" operator="containsText" text="Dn(service)">
      <formula>NOT(ISERROR(SEARCH("Dn(service)",D900)))</formula>
    </cfRule>
    <cfRule type="containsText" dxfId="8100" priority="8104" operator="containsText" text="Dn(waiting)">
      <formula>NOT(ISERROR(SEARCH("Dn(waiting)",D900)))</formula>
    </cfRule>
  </conditionalFormatting>
  <conditionalFormatting sqref="F896">
    <cfRule type="containsBlanks" dxfId="8099" priority="8097">
      <formula>LEN(TRIM(F896))=0</formula>
    </cfRule>
    <cfRule type="containsText" dxfId="8098" priority="8098" operator="containsText" text="Operational">
      <formula>NOT(ISERROR(SEARCH("Operational",F896)))</formula>
    </cfRule>
    <cfRule type="containsText" dxfId="8097" priority="8099" operator="containsText" text="Dn(service)">
      <formula>NOT(ISERROR(SEARCH("Dn(service)",F896)))</formula>
    </cfRule>
    <cfRule type="containsText" dxfId="8096" priority="8100" operator="containsText" text="Dn(waiting)">
      <formula>NOT(ISERROR(SEARCH("Dn(waiting)",F896)))</formula>
    </cfRule>
  </conditionalFormatting>
  <conditionalFormatting sqref="F894">
    <cfRule type="containsBlanks" dxfId="8095" priority="8093">
      <formula>LEN(TRIM(F894))=0</formula>
    </cfRule>
    <cfRule type="containsText" dxfId="8094" priority="8094" operator="containsText" text="Operational">
      <formula>NOT(ISERROR(SEARCH("Operational",F894)))</formula>
    </cfRule>
    <cfRule type="containsText" dxfId="8093" priority="8095" operator="containsText" text="Dn(service)">
      <formula>NOT(ISERROR(SEARCH("Dn(service)",F894)))</formula>
    </cfRule>
    <cfRule type="containsText" dxfId="8092" priority="8096" operator="containsText" text="Dn(waiting)">
      <formula>NOT(ISERROR(SEARCH("Dn(waiting)",F894)))</formula>
    </cfRule>
  </conditionalFormatting>
  <conditionalFormatting sqref="F898:F899">
    <cfRule type="containsBlanks" dxfId="8091" priority="8089">
      <formula>LEN(TRIM(F898))=0</formula>
    </cfRule>
    <cfRule type="containsText" dxfId="8090" priority="8090" operator="containsText" text="Operational">
      <formula>NOT(ISERROR(SEARCH("Operational",F898)))</formula>
    </cfRule>
    <cfRule type="containsText" dxfId="8089" priority="8091" operator="containsText" text="Dn(service)">
      <formula>NOT(ISERROR(SEARCH("Dn(service)",F898)))</formula>
    </cfRule>
    <cfRule type="containsText" dxfId="8088" priority="8092" operator="containsText" text="Dn(waiting)">
      <formula>NOT(ISERROR(SEARCH("Dn(waiting)",F898)))</formula>
    </cfRule>
  </conditionalFormatting>
  <conditionalFormatting sqref="D902:D906 C909:C917 G904:G917 E914:E917">
    <cfRule type="containsBlanks" dxfId="8087" priority="8085">
      <formula>LEN(TRIM(C902))=0</formula>
    </cfRule>
    <cfRule type="containsText" dxfId="8086" priority="8086" operator="containsText" text="Operational">
      <formula>NOT(ISERROR(SEARCH("Operational",C902)))</formula>
    </cfRule>
    <cfRule type="containsText" dxfId="8085" priority="8087" operator="containsText" text="Dn(service)">
      <formula>NOT(ISERROR(SEARCH("Dn(service)",C902)))</formula>
    </cfRule>
    <cfRule type="containsText" dxfId="8084" priority="8088" operator="containsText" text="Dn(waiting)">
      <formula>NOT(ISERROR(SEARCH("Dn(waiting)",C902)))</formula>
    </cfRule>
  </conditionalFormatting>
  <conditionalFormatting sqref="G918">
    <cfRule type="containsBlanks" dxfId="8083" priority="8081">
      <formula>LEN(TRIM(G918))=0</formula>
    </cfRule>
    <cfRule type="containsText" dxfId="8082" priority="8082" operator="containsText" text="Operational">
      <formula>NOT(ISERROR(SEARCH("Operational",G918)))</formula>
    </cfRule>
    <cfRule type="containsText" dxfId="8081" priority="8083" operator="containsText" text="Dn(service)">
      <formula>NOT(ISERROR(SEARCH("Dn(service)",G918)))</formula>
    </cfRule>
    <cfRule type="containsText" dxfId="8080" priority="8084" operator="containsText" text="Dn(waiting)">
      <formula>NOT(ISERROR(SEARCH("Dn(waiting)",G918)))</formula>
    </cfRule>
  </conditionalFormatting>
  <conditionalFormatting sqref="F919">
    <cfRule type="containsBlanks" dxfId="8079" priority="8077">
      <formula>LEN(TRIM(F919))=0</formula>
    </cfRule>
    <cfRule type="containsText" dxfId="8078" priority="8078" operator="containsText" text="Operational">
      <formula>NOT(ISERROR(SEARCH("Operational",F919)))</formula>
    </cfRule>
    <cfRule type="containsText" dxfId="8077" priority="8079" operator="containsText" text="Dn(service)">
      <formula>NOT(ISERROR(SEARCH("Dn(service)",F919)))</formula>
    </cfRule>
    <cfRule type="containsText" dxfId="8076" priority="8080" operator="containsText" text="Dn(waiting)">
      <formula>NOT(ISERROR(SEARCH("Dn(waiting)",F919)))</formula>
    </cfRule>
  </conditionalFormatting>
  <conditionalFormatting sqref="C920">
    <cfRule type="containsBlanks" dxfId="8075" priority="8073">
      <formula>LEN(TRIM(C920))=0</formula>
    </cfRule>
    <cfRule type="containsText" dxfId="8074" priority="8074" operator="containsText" text="Operational">
      <formula>NOT(ISERROR(SEARCH("Operational",C920)))</formula>
    </cfRule>
    <cfRule type="containsText" dxfId="8073" priority="8075" operator="containsText" text="Dn(service)">
      <formula>NOT(ISERROR(SEARCH("Dn(service)",C920)))</formula>
    </cfRule>
    <cfRule type="containsText" dxfId="8072" priority="8076" operator="containsText" text="Dn(waiting)">
      <formula>NOT(ISERROR(SEARCH("Dn(waiting)",C920)))</formula>
    </cfRule>
  </conditionalFormatting>
  <conditionalFormatting sqref="C921">
    <cfRule type="containsBlanks" dxfId="8071" priority="8069">
      <formula>LEN(TRIM(C921))=0</formula>
    </cfRule>
    <cfRule type="containsText" dxfId="8070" priority="8070" operator="containsText" text="Operational">
      <formula>NOT(ISERROR(SEARCH("Operational",C921)))</formula>
    </cfRule>
    <cfRule type="containsText" dxfId="8069" priority="8071" operator="containsText" text="Dn(service)">
      <formula>NOT(ISERROR(SEARCH("Dn(service)",C921)))</formula>
    </cfRule>
    <cfRule type="containsText" dxfId="8068" priority="8072" operator="containsText" text="Dn(waiting)">
      <formula>NOT(ISERROR(SEARCH("Dn(waiting)",C921)))</formula>
    </cfRule>
  </conditionalFormatting>
  <conditionalFormatting sqref="C922">
    <cfRule type="containsBlanks" dxfId="8067" priority="8065">
      <formula>LEN(TRIM(C922))=0</formula>
    </cfRule>
    <cfRule type="containsText" dxfId="8066" priority="8066" operator="containsText" text="Operational">
      <formula>NOT(ISERROR(SEARCH("Operational",C922)))</formula>
    </cfRule>
    <cfRule type="containsText" dxfId="8065" priority="8067" operator="containsText" text="Dn(service)">
      <formula>NOT(ISERROR(SEARCH("Dn(service)",C922)))</formula>
    </cfRule>
    <cfRule type="containsText" dxfId="8064" priority="8068" operator="containsText" text="Dn(waiting)">
      <formula>NOT(ISERROR(SEARCH("Dn(waiting)",C922)))</formula>
    </cfRule>
  </conditionalFormatting>
  <conditionalFormatting sqref="C770">
    <cfRule type="containsBlanks" dxfId="8063" priority="8061">
      <formula>LEN(TRIM(C770))=0</formula>
    </cfRule>
    <cfRule type="containsText" dxfId="8062" priority="8062" operator="containsText" text="Operational">
      <formula>NOT(ISERROR(SEARCH("Operational",C770)))</formula>
    </cfRule>
    <cfRule type="containsText" dxfId="8061" priority="8063" operator="containsText" text="Dn(service)">
      <formula>NOT(ISERROR(SEARCH("Dn(service)",C770)))</formula>
    </cfRule>
    <cfRule type="containsText" dxfId="8060" priority="8064" operator="containsText" text="Dn(waiting)">
      <formula>NOT(ISERROR(SEARCH("Dn(waiting)",C770)))</formula>
    </cfRule>
  </conditionalFormatting>
  <conditionalFormatting sqref="C771">
    <cfRule type="containsBlanks" dxfId="8059" priority="8057">
      <formula>LEN(TRIM(C771))=0</formula>
    </cfRule>
    <cfRule type="containsText" dxfId="8058" priority="8058" operator="containsText" text="Operational">
      <formula>NOT(ISERROR(SEARCH("Operational",C771)))</formula>
    </cfRule>
    <cfRule type="containsText" dxfId="8057" priority="8059" operator="containsText" text="Dn(service)">
      <formula>NOT(ISERROR(SEARCH("Dn(service)",C771)))</formula>
    </cfRule>
    <cfRule type="containsText" dxfId="8056" priority="8060" operator="containsText" text="Dn(waiting)">
      <formula>NOT(ISERROR(SEARCH("Dn(waiting)",C771)))</formula>
    </cfRule>
  </conditionalFormatting>
  <conditionalFormatting sqref="C772">
    <cfRule type="containsBlanks" dxfId="8055" priority="8053">
      <formula>LEN(TRIM(C772))=0</formula>
    </cfRule>
    <cfRule type="containsText" dxfId="8054" priority="8054" operator="containsText" text="Operational">
      <formula>NOT(ISERROR(SEARCH("Operational",C772)))</formula>
    </cfRule>
    <cfRule type="containsText" dxfId="8053" priority="8055" operator="containsText" text="Dn(service)">
      <formula>NOT(ISERROR(SEARCH("Dn(service)",C772)))</formula>
    </cfRule>
    <cfRule type="containsText" dxfId="8052" priority="8056" operator="containsText" text="Dn(waiting)">
      <formula>NOT(ISERROR(SEARCH("Dn(waiting)",C772)))</formula>
    </cfRule>
  </conditionalFormatting>
  <conditionalFormatting sqref="E773">
    <cfRule type="containsBlanks" dxfId="8051" priority="8049">
      <formula>LEN(TRIM(E773))=0</formula>
    </cfRule>
    <cfRule type="containsText" dxfId="8050" priority="8050" operator="containsText" text="Operational">
      <formula>NOT(ISERROR(SEARCH("Operational",E773)))</formula>
    </cfRule>
    <cfRule type="containsText" dxfId="8049" priority="8051" operator="containsText" text="Dn(service)">
      <formula>NOT(ISERROR(SEARCH("Dn(service)",E773)))</formula>
    </cfRule>
    <cfRule type="containsText" dxfId="8048" priority="8052" operator="containsText" text="Dn(waiting)">
      <formula>NOT(ISERROR(SEARCH("Dn(waiting)",E773)))</formula>
    </cfRule>
  </conditionalFormatting>
  <conditionalFormatting sqref="E774">
    <cfRule type="containsBlanks" dxfId="8047" priority="8045">
      <formula>LEN(TRIM(E774))=0</formula>
    </cfRule>
    <cfRule type="containsText" dxfId="8046" priority="8046" operator="containsText" text="Operational">
      <formula>NOT(ISERROR(SEARCH("Operational",E774)))</formula>
    </cfRule>
    <cfRule type="containsText" dxfId="8045" priority="8047" operator="containsText" text="Dn(service)">
      <formula>NOT(ISERROR(SEARCH("Dn(service)",E774)))</formula>
    </cfRule>
    <cfRule type="containsText" dxfId="8044" priority="8048" operator="containsText" text="Dn(waiting)">
      <formula>NOT(ISERROR(SEARCH("Dn(waiting)",E774)))</formula>
    </cfRule>
  </conditionalFormatting>
  <conditionalFormatting sqref="G772">
    <cfRule type="containsBlanks" dxfId="8043" priority="8041">
      <formula>LEN(TRIM(G772))=0</formula>
    </cfRule>
    <cfRule type="containsText" dxfId="8042" priority="8042" operator="containsText" text="Operational">
      <formula>NOT(ISERROR(SEARCH("Operational",G772)))</formula>
    </cfRule>
    <cfRule type="containsText" dxfId="8041" priority="8043" operator="containsText" text="Dn(service)">
      <formula>NOT(ISERROR(SEARCH("Dn(service)",G772)))</formula>
    </cfRule>
    <cfRule type="containsText" dxfId="8040" priority="8044" operator="containsText" text="Dn(waiting)">
      <formula>NOT(ISERROR(SEARCH("Dn(waiting)",G772)))</formula>
    </cfRule>
  </conditionalFormatting>
  <conditionalFormatting sqref="G773">
    <cfRule type="containsBlanks" dxfId="8039" priority="8037">
      <formula>LEN(TRIM(G773))=0</formula>
    </cfRule>
    <cfRule type="containsText" dxfId="8038" priority="8038" operator="containsText" text="Operational">
      <formula>NOT(ISERROR(SEARCH("Operational",G773)))</formula>
    </cfRule>
    <cfRule type="containsText" dxfId="8037" priority="8039" operator="containsText" text="Dn(service)">
      <formula>NOT(ISERROR(SEARCH("Dn(service)",G773)))</formula>
    </cfRule>
    <cfRule type="containsText" dxfId="8036" priority="8040" operator="containsText" text="Dn(waiting)">
      <formula>NOT(ISERROR(SEARCH("Dn(waiting)",G773)))</formula>
    </cfRule>
  </conditionalFormatting>
  <conditionalFormatting sqref="G771">
    <cfRule type="containsBlanks" dxfId="8035" priority="8033">
      <formula>LEN(TRIM(G771))=0</formula>
    </cfRule>
    <cfRule type="containsText" dxfId="8034" priority="8034" operator="containsText" text="Operational">
      <formula>NOT(ISERROR(SEARCH("Operational",G771)))</formula>
    </cfRule>
    <cfRule type="containsText" dxfId="8033" priority="8035" operator="containsText" text="Dn(service)">
      <formula>NOT(ISERROR(SEARCH("Dn(service)",G771)))</formula>
    </cfRule>
    <cfRule type="containsText" dxfId="8032" priority="8036" operator="containsText" text="Dn(waiting)">
      <formula>NOT(ISERROR(SEARCH("Dn(waiting)",G771)))</formula>
    </cfRule>
  </conditionalFormatting>
  <conditionalFormatting sqref="C773">
    <cfRule type="containsBlanks" dxfId="8031" priority="8029">
      <formula>LEN(TRIM(C773))=0</formula>
    </cfRule>
    <cfRule type="containsText" dxfId="8030" priority="8030" operator="containsText" text="Operational">
      <formula>NOT(ISERROR(SEARCH("Operational",C773)))</formula>
    </cfRule>
    <cfRule type="containsText" dxfId="8029" priority="8031" operator="containsText" text="Dn(service)">
      <formula>NOT(ISERROR(SEARCH("Dn(service)",C773)))</formula>
    </cfRule>
    <cfRule type="containsText" dxfId="8028" priority="8032" operator="containsText" text="Dn(waiting)">
      <formula>NOT(ISERROR(SEARCH("Dn(waiting)",C773)))</formula>
    </cfRule>
  </conditionalFormatting>
  <conditionalFormatting sqref="E775">
    <cfRule type="containsBlanks" dxfId="8027" priority="8025">
      <formula>LEN(TRIM(E775))=0</formula>
    </cfRule>
    <cfRule type="containsText" dxfId="8026" priority="8026" operator="containsText" text="Operational">
      <formula>NOT(ISERROR(SEARCH("Operational",E775)))</formula>
    </cfRule>
    <cfRule type="containsText" dxfId="8025" priority="8027" operator="containsText" text="Dn(service)">
      <formula>NOT(ISERROR(SEARCH("Dn(service)",E775)))</formula>
    </cfRule>
    <cfRule type="containsText" dxfId="8024" priority="8028" operator="containsText" text="Dn(waiting)">
      <formula>NOT(ISERROR(SEARCH("Dn(waiting)",E775)))</formula>
    </cfRule>
  </conditionalFormatting>
  <conditionalFormatting sqref="G775">
    <cfRule type="containsBlanks" dxfId="8023" priority="8021">
      <formula>LEN(TRIM(G775))=0</formula>
    </cfRule>
    <cfRule type="containsText" dxfId="8022" priority="8022" operator="containsText" text="Operational">
      <formula>NOT(ISERROR(SEARCH("Operational",G775)))</formula>
    </cfRule>
    <cfRule type="containsText" dxfId="8021" priority="8023" operator="containsText" text="Dn(service)">
      <formula>NOT(ISERROR(SEARCH("Dn(service)",G775)))</formula>
    </cfRule>
    <cfRule type="containsText" dxfId="8020" priority="8024" operator="containsText" text="Dn(waiting)">
      <formula>NOT(ISERROR(SEARCH("Dn(waiting)",G775)))</formula>
    </cfRule>
  </conditionalFormatting>
  <conditionalFormatting sqref="G776">
    <cfRule type="containsBlanks" dxfId="8019" priority="8017">
      <formula>LEN(TRIM(G776))=0</formula>
    </cfRule>
    <cfRule type="containsText" dxfId="8018" priority="8018" operator="containsText" text="Operational">
      <formula>NOT(ISERROR(SEARCH("Operational",G776)))</formula>
    </cfRule>
    <cfRule type="containsText" dxfId="8017" priority="8019" operator="containsText" text="Dn(service)">
      <formula>NOT(ISERROR(SEARCH("Dn(service)",G776)))</formula>
    </cfRule>
    <cfRule type="containsText" dxfId="8016" priority="8020" operator="containsText" text="Dn(waiting)">
      <formula>NOT(ISERROR(SEARCH("Dn(waiting)",G776)))</formula>
    </cfRule>
  </conditionalFormatting>
  <conditionalFormatting sqref="G777">
    <cfRule type="containsBlanks" dxfId="8015" priority="8013">
      <formula>LEN(TRIM(G777))=0</formula>
    </cfRule>
    <cfRule type="containsText" dxfId="8014" priority="8014" operator="containsText" text="Operational">
      <formula>NOT(ISERROR(SEARCH("Operational",G777)))</formula>
    </cfRule>
    <cfRule type="containsText" dxfId="8013" priority="8015" operator="containsText" text="Dn(service)">
      <formula>NOT(ISERROR(SEARCH("Dn(service)",G777)))</formula>
    </cfRule>
    <cfRule type="containsText" dxfId="8012" priority="8016" operator="containsText" text="Dn(waiting)">
      <formula>NOT(ISERROR(SEARCH("Dn(waiting)",G777)))</formula>
    </cfRule>
  </conditionalFormatting>
  <conditionalFormatting sqref="F776">
    <cfRule type="containsBlanks" dxfId="8011" priority="8009">
      <formula>LEN(TRIM(F776))=0</formula>
    </cfRule>
    <cfRule type="containsText" dxfId="8010" priority="8010" operator="containsText" text="Operational">
      <formula>NOT(ISERROR(SEARCH("Operational",F776)))</formula>
    </cfRule>
    <cfRule type="containsText" dxfId="8009" priority="8011" operator="containsText" text="Dn(service)">
      <formula>NOT(ISERROR(SEARCH("Dn(service)",F776)))</formula>
    </cfRule>
    <cfRule type="containsText" dxfId="8008" priority="8012" operator="containsText" text="Dn(waiting)">
      <formula>NOT(ISERROR(SEARCH("Dn(waiting)",F776)))</formula>
    </cfRule>
  </conditionalFormatting>
  <conditionalFormatting sqref="F777">
    <cfRule type="containsBlanks" dxfId="8007" priority="8005">
      <formula>LEN(TRIM(F777))=0</formula>
    </cfRule>
    <cfRule type="containsText" dxfId="8006" priority="8006" operator="containsText" text="Operational">
      <formula>NOT(ISERROR(SEARCH("Operational",F777)))</formula>
    </cfRule>
    <cfRule type="containsText" dxfId="8005" priority="8007" operator="containsText" text="Dn(service)">
      <formula>NOT(ISERROR(SEARCH("Dn(service)",F777)))</formula>
    </cfRule>
    <cfRule type="containsText" dxfId="8004" priority="8008" operator="containsText" text="Dn(waiting)">
      <formula>NOT(ISERROR(SEARCH("Dn(waiting)",F777)))</formula>
    </cfRule>
  </conditionalFormatting>
  <conditionalFormatting sqref="F779">
    <cfRule type="containsBlanks" dxfId="8003" priority="8001">
      <formula>LEN(TRIM(F779))=0</formula>
    </cfRule>
    <cfRule type="containsText" dxfId="8002" priority="8002" operator="containsText" text="Operational">
      <formula>NOT(ISERROR(SEARCH("Operational",F779)))</formula>
    </cfRule>
    <cfRule type="containsText" dxfId="8001" priority="8003" operator="containsText" text="Dn(service)">
      <formula>NOT(ISERROR(SEARCH("Dn(service)",F779)))</formula>
    </cfRule>
    <cfRule type="containsText" dxfId="8000" priority="8004" operator="containsText" text="Dn(waiting)">
      <formula>NOT(ISERROR(SEARCH("Dn(waiting)",F779)))</formula>
    </cfRule>
  </conditionalFormatting>
  <conditionalFormatting sqref="F778">
    <cfRule type="containsBlanks" dxfId="7999" priority="7997">
      <formula>LEN(TRIM(F778))=0</formula>
    </cfRule>
    <cfRule type="containsText" dxfId="7998" priority="7998" operator="containsText" text="Operational">
      <formula>NOT(ISERROR(SEARCH("Operational",F778)))</formula>
    </cfRule>
    <cfRule type="containsText" dxfId="7997" priority="7999" operator="containsText" text="Dn(service)">
      <formula>NOT(ISERROR(SEARCH("Dn(service)",F778)))</formula>
    </cfRule>
    <cfRule type="containsText" dxfId="7996" priority="8000" operator="containsText" text="Dn(waiting)">
      <formula>NOT(ISERROR(SEARCH("Dn(waiting)",F778)))</formula>
    </cfRule>
  </conditionalFormatting>
  <conditionalFormatting sqref="D780">
    <cfRule type="containsBlanks" dxfId="7995" priority="7993">
      <formula>LEN(TRIM(D780))=0</formula>
    </cfRule>
    <cfRule type="containsText" dxfId="7994" priority="7994" operator="containsText" text="Operational">
      <formula>NOT(ISERROR(SEARCH("Operational",D780)))</formula>
    </cfRule>
    <cfRule type="containsText" dxfId="7993" priority="7995" operator="containsText" text="Dn(service)">
      <formula>NOT(ISERROR(SEARCH("Dn(service)",D780)))</formula>
    </cfRule>
    <cfRule type="containsText" dxfId="7992" priority="7996" operator="containsText" text="Dn(waiting)">
      <formula>NOT(ISERROR(SEARCH("Dn(waiting)",D780)))</formula>
    </cfRule>
  </conditionalFormatting>
  <conditionalFormatting sqref="D781">
    <cfRule type="containsBlanks" dxfId="7991" priority="7989">
      <formula>LEN(TRIM(D781))=0</formula>
    </cfRule>
    <cfRule type="containsText" dxfId="7990" priority="7990" operator="containsText" text="Operational">
      <formula>NOT(ISERROR(SEARCH("Operational",D781)))</formula>
    </cfRule>
    <cfRule type="containsText" dxfId="7989" priority="7991" operator="containsText" text="Dn(service)">
      <formula>NOT(ISERROR(SEARCH("Dn(service)",D781)))</formula>
    </cfRule>
    <cfRule type="containsText" dxfId="7988" priority="7992" operator="containsText" text="Dn(waiting)">
      <formula>NOT(ISERROR(SEARCH("Dn(waiting)",D781)))</formula>
    </cfRule>
  </conditionalFormatting>
  <conditionalFormatting sqref="D782">
    <cfRule type="containsBlanks" dxfId="7987" priority="7985">
      <formula>LEN(TRIM(D782))=0</formula>
    </cfRule>
    <cfRule type="containsText" dxfId="7986" priority="7986" operator="containsText" text="Operational">
      <formula>NOT(ISERROR(SEARCH("Operational",D782)))</formula>
    </cfRule>
    <cfRule type="containsText" dxfId="7985" priority="7987" operator="containsText" text="Dn(service)">
      <formula>NOT(ISERROR(SEARCH("Dn(service)",D782)))</formula>
    </cfRule>
    <cfRule type="containsText" dxfId="7984" priority="7988" operator="containsText" text="Dn(waiting)">
      <formula>NOT(ISERROR(SEARCH("Dn(waiting)",D782)))</formula>
    </cfRule>
  </conditionalFormatting>
  <conditionalFormatting sqref="D783">
    <cfRule type="containsBlanks" dxfId="7983" priority="7981">
      <formula>LEN(TRIM(D783))=0</formula>
    </cfRule>
    <cfRule type="containsText" dxfId="7982" priority="7982" operator="containsText" text="Operational">
      <formula>NOT(ISERROR(SEARCH("Operational",D783)))</formula>
    </cfRule>
    <cfRule type="containsText" dxfId="7981" priority="7983" operator="containsText" text="Dn(service)">
      <formula>NOT(ISERROR(SEARCH("Dn(service)",D783)))</formula>
    </cfRule>
    <cfRule type="containsText" dxfId="7980" priority="7984" operator="containsText" text="Dn(waiting)">
      <formula>NOT(ISERROR(SEARCH("Dn(waiting)",D783)))</formula>
    </cfRule>
  </conditionalFormatting>
  <conditionalFormatting sqref="C784">
    <cfRule type="containsBlanks" dxfId="7979" priority="7977">
      <formula>LEN(TRIM(C784))=0</formula>
    </cfRule>
    <cfRule type="containsText" dxfId="7978" priority="7978" operator="containsText" text="Operational">
      <formula>NOT(ISERROR(SEARCH("Operational",C784)))</formula>
    </cfRule>
    <cfRule type="containsText" dxfId="7977" priority="7979" operator="containsText" text="Dn(service)">
      <formula>NOT(ISERROR(SEARCH("Dn(service)",C784)))</formula>
    </cfRule>
    <cfRule type="containsText" dxfId="7976" priority="7980" operator="containsText" text="Dn(waiting)">
      <formula>NOT(ISERROR(SEARCH("Dn(waiting)",C784)))</formula>
    </cfRule>
  </conditionalFormatting>
  <conditionalFormatting sqref="C785">
    <cfRule type="containsBlanks" dxfId="7975" priority="7973">
      <formula>LEN(TRIM(C785))=0</formula>
    </cfRule>
    <cfRule type="containsText" dxfId="7974" priority="7974" operator="containsText" text="Operational">
      <formula>NOT(ISERROR(SEARCH("Operational",C785)))</formula>
    </cfRule>
    <cfRule type="containsText" dxfId="7973" priority="7975" operator="containsText" text="Dn(service)">
      <formula>NOT(ISERROR(SEARCH("Dn(service)",C785)))</formula>
    </cfRule>
    <cfRule type="containsText" dxfId="7972" priority="7976" operator="containsText" text="Dn(waiting)">
      <formula>NOT(ISERROR(SEARCH("Dn(waiting)",C785)))</formula>
    </cfRule>
  </conditionalFormatting>
  <conditionalFormatting sqref="C786">
    <cfRule type="containsBlanks" dxfId="7971" priority="7969">
      <formula>LEN(TRIM(C786))=0</formula>
    </cfRule>
    <cfRule type="containsText" dxfId="7970" priority="7970" operator="containsText" text="Operational">
      <formula>NOT(ISERROR(SEARCH("Operational",C786)))</formula>
    </cfRule>
    <cfRule type="containsText" dxfId="7969" priority="7971" operator="containsText" text="Dn(service)">
      <formula>NOT(ISERROR(SEARCH("Dn(service)",C786)))</formula>
    </cfRule>
    <cfRule type="containsText" dxfId="7968" priority="7972" operator="containsText" text="Dn(waiting)">
      <formula>NOT(ISERROR(SEARCH("Dn(waiting)",C786)))</formula>
    </cfRule>
  </conditionalFormatting>
  <conditionalFormatting sqref="C787">
    <cfRule type="containsBlanks" dxfId="7967" priority="7965">
      <formula>LEN(TRIM(C787))=0</formula>
    </cfRule>
    <cfRule type="containsText" dxfId="7966" priority="7966" operator="containsText" text="Operational">
      <formula>NOT(ISERROR(SEARCH("Operational",C787)))</formula>
    </cfRule>
    <cfRule type="containsText" dxfId="7965" priority="7967" operator="containsText" text="Dn(service)">
      <formula>NOT(ISERROR(SEARCH("Dn(service)",C787)))</formula>
    </cfRule>
    <cfRule type="containsText" dxfId="7964" priority="7968" operator="containsText" text="Dn(waiting)">
      <formula>NOT(ISERROR(SEARCH("Dn(waiting)",C787)))</formula>
    </cfRule>
  </conditionalFormatting>
  <conditionalFormatting sqref="C788">
    <cfRule type="containsBlanks" dxfId="7963" priority="7961">
      <formula>LEN(TRIM(C788))=0</formula>
    </cfRule>
    <cfRule type="containsText" dxfId="7962" priority="7962" operator="containsText" text="Operational">
      <formula>NOT(ISERROR(SEARCH("Operational",C788)))</formula>
    </cfRule>
    <cfRule type="containsText" dxfId="7961" priority="7963" operator="containsText" text="Dn(service)">
      <formula>NOT(ISERROR(SEARCH("Dn(service)",C788)))</formula>
    </cfRule>
    <cfRule type="containsText" dxfId="7960" priority="7964" operator="containsText" text="Dn(waiting)">
      <formula>NOT(ISERROR(SEARCH("Dn(waiting)",C788)))</formula>
    </cfRule>
  </conditionalFormatting>
  <conditionalFormatting sqref="G781">
    <cfRule type="containsBlanks" dxfId="7959" priority="7957">
      <formula>LEN(TRIM(G781))=0</formula>
    </cfRule>
    <cfRule type="containsText" dxfId="7958" priority="7958" operator="containsText" text="Operational">
      <formula>NOT(ISERROR(SEARCH("Operational",G781)))</formula>
    </cfRule>
    <cfRule type="containsText" dxfId="7957" priority="7959" operator="containsText" text="Dn(service)">
      <formula>NOT(ISERROR(SEARCH("Dn(service)",G781)))</formula>
    </cfRule>
    <cfRule type="containsText" dxfId="7956" priority="7960" operator="containsText" text="Dn(waiting)">
      <formula>NOT(ISERROR(SEARCH("Dn(waiting)",G781)))</formula>
    </cfRule>
  </conditionalFormatting>
  <conditionalFormatting sqref="G782">
    <cfRule type="containsBlanks" dxfId="7955" priority="7953">
      <formula>LEN(TRIM(G782))=0</formula>
    </cfRule>
    <cfRule type="containsText" dxfId="7954" priority="7954" operator="containsText" text="Operational">
      <formula>NOT(ISERROR(SEARCH("Operational",G782)))</formula>
    </cfRule>
    <cfRule type="containsText" dxfId="7953" priority="7955" operator="containsText" text="Dn(service)">
      <formula>NOT(ISERROR(SEARCH("Dn(service)",G782)))</formula>
    </cfRule>
    <cfRule type="containsText" dxfId="7952" priority="7956" operator="containsText" text="Dn(waiting)">
      <formula>NOT(ISERROR(SEARCH("Dn(waiting)",G782)))</formula>
    </cfRule>
  </conditionalFormatting>
  <conditionalFormatting sqref="G783">
    <cfRule type="containsBlanks" dxfId="7951" priority="7949">
      <formula>LEN(TRIM(G783))=0</formula>
    </cfRule>
    <cfRule type="containsText" dxfId="7950" priority="7950" operator="containsText" text="Operational">
      <formula>NOT(ISERROR(SEARCH("Operational",G783)))</formula>
    </cfRule>
    <cfRule type="containsText" dxfId="7949" priority="7951" operator="containsText" text="Dn(service)">
      <formula>NOT(ISERROR(SEARCH("Dn(service)",G783)))</formula>
    </cfRule>
    <cfRule type="containsText" dxfId="7948" priority="7952" operator="containsText" text="Dn(waiting)">
      <formula>NOT(ISERROR(SEARCH("Dn(waiting)",G783)))</formula>
    </cfRule>
  </conditionalFormatting>
  <conditionalFormatting sqref="G788">
    <cfRule type="containsBlanks" dxfId="7947" priority="7945">
      <formula>LEN(TRIM(G788))=0</formula>
    </cfRule>
    <cfRule type="containsText" dxfId="7946" priority="7946" operator="containsText" text="Operational">
      <formula>NOT(ISERROR(SEARCH("Operational",G788)))</formula>
    </cfRule>
    <cfRule type="containsText" dxfId="7945" priority="7947" operator="containsText" text="Dn(service)">
      <formula>NOT(ISERROR(SEARCH("Dn(service)",G788)))</formula>
    </cfRule>
    <cfRule type="containsText" dxfId="7944" priority="7948" operator="containsText" text="Dn(waiting)">
      <formula>NOT(ISERROR(SEARCH("Dn(waiting)",G788)))</formula>
    </cfRule>
  </conditionalFormatting>
  <conditionalFormatting sqref="G789">
    <cfRule type="containsBlanks" dxfId="7943" priority="7941">
      <formula>LEN(TRIM(G789))=0</formula>
    </cfRule>
    <cfRule type="containsText" dxfId="7942" priority="7942" operator="containsText" text="Operational">
      <formula>NOT(ISERROR(SEARCH("Operational",G789)))</formula>
    </cfRule>
    <cfRule type="containsText" dxfId="7941" priority="7943" operator="containsText" text="Dn(service)">
      <formula>NOT(ISERROR(SEARCH("Dn(service)",G789)))</formula>
    </cfRule>
    <cfRule type="containsText" dxfId="7940" priority="7944" operator="containsText" text="Dn(waiting)">
      <formula>NOT(ISERROR(SEARCH("Dn(waiting)",G789)))</formula>
    </cfRule>
  </conditionalFormatting>
  <conditionalFormatting sqref="G790">
    <cfRule type="containsBlanks" dxfId="7939" priority="7937">
      <formula>LEN(TRIM(G790))=0</formula>
    </cfRule>
    <cfRule type="containsText" dxfId="7938" priority="7938" operator="containsText" text="Operational">
      <formula>NOT(ISERROR(SEARCH("Operational",G790)))</formula>
    </cfRule>
    <cfRule type="containsText" dxfId="7937" priority="7939" operator="containsText" text="Dn(service)">
      <formula>NOT(ISERROR(SEARCH("Dn(service)",G790)))</formula>
    </cfRule>
    <cfRule type="containsText" dxfId="7936" priority="7940" operator="containsText" text="Dn(waiting)">
      <formula>NOT(ISERROR(SEARCH("Dn(waiting)",G790)))</formula>
    </cfRule>
  </conditionalFormatting>
  <conditionalFormatting sqref="G791">
    <cfRule type="containsBlanks" dxfId="7935" priority="7933">
      <formula>LEN(TRIM(G791))=0</formula>
    </cfRule>
    <cfRule type="containsText" dxfId="7934" priority="7934" operator="containsText" text="Operational">
      <formula>NOT(ISERROR(SEARCH("Operational",G791)))</formula>
    </cfRule>
    <cfRule type="containsText" dxfId="7933" priority="7935" operator="containsText" text="Dn(service)">
      <formula>NOT(ISERROR(SEARCH("Dn(service)",G791)))</formula>
    </cfRule>
    <cfRule type="containsText" dxfId="7932" priority="7936" operator="containsText" text="Dn(waiting)">
      <formula>NOT(ISERROR(SEARCH("Dn(waiting)",G791)))</formula>
    </cfRule>
  </conditionalFormatting>
  <conditionalFormatting sqref="G792">
    <cfRule type="containsBlanks" dxfId="7931" priority="7929">
      <formula>LEN(TRIM(G792))=0</formula>
    </cfRule>
    <cfRule type="containsText" dxfId="7930" priority="7930" operator="containsText" text="Operational">
      <formula>NOT(ISERROR(SEARCH("Operational",G792)))</formula>
    </cfRule>
    <cfRule type="containsText" dxfId="7929" priority="7931" operator="containsText" text="Dn(service)">
      <formula>NOT(ISERROR(SEARCH("Dn(service)",G792)))</formula>
    </cfRule>
    <cfRule type="containsText" dxfId="7928" priority="7932" operator="containsText" text="Dn(waiting)">
      <formula>NOT(ISERROR(SEARCH("Dn(waiting)",G792)))</formula>
    </cfRule>
  </conditionalFormatting>
  <conditionalFormatting sqref="E787">
    <cfRule type="containsBlanks" dxfId="7927" priority="7925">
      <formula>LEN(TRIM(E787))=0</formula>
    </cfRule>
    <cfRule type="containsText" dxfId="7926" priority="7926" operator="containsText" text="Operational">
      <formula>NOT(ISERROR(SEARCH("Operational",E787)))</formula>
    </cfRule>
    <cfRule type="containsText" dxfId="7925" priority="7927" operator="containsText" text="Dn(service)">
      <formula>NOT(ISERROR(SEARCH("Dn(service)",E787)))</formula>
    </cfRule>
    <cfRule type="containsText" dxfId="7924" priority="7928" operator="containsText" text="Dn(waiting)">
      <formula>NOT(ISERROR(SEARCH("Dn(waiting)",E787)))</formula>
    </cfRule>
  </conditionalFormatting>
  <conditionalFormatting sqref="E792">
    <cfRule type="containsBlanks" dxfId="7923" priority="7921">
      <formula>LEN(TRIM(E792))=0</formula>
    </cfRule>
    <cfRule type="containsText" dxfId="7922" priority="7922" operator="containsText" text="Operational">
      <formula>NOT(ISERROR(SEARCH("Operational",E792)))</formula>
    </cfRule>
    <cfRule type="containsText" dxfId="7921" priority="7923" operator="containsText" text="Dn(service)">
      <formula>NOT(ISERROR(SEARCH("Dn(service)",E792)))</formula>
    </cfRule>
    <cfRule type="containsText" dxfId="7920" priority="7924" operator="containsText" text="Dn(waiting)">
      <formula>NOT(ISERROR(SEARCH("Dn(waiting)",E792)))</formula>
    </cfRule>
  </conditionalFormatting>
  <conditionalFormatting sqref="E793">
    <cfRule type="containsBlanks" dxfId="7919" priority="7917">
      <formula>LEN(TRIM(E793))=0</formula>
    </cfRule>
    <cfRule type="containsText" dxfId="7918" priority="7918" operator="containsText" text="Operational">
      <formula>NOT(ISERROR(SEARCH("Operational",E793)))</formula>
    </cfRule>
    <cfRule type="containsText" dxfId="7917" priority="7919" operator="containsText" text="Dn(service)">
      <formula>NOT(ISERROR(SEARCH("Dn(service)",E793)))</formula>
    </cfRule>
    <cfRule type="containsText" dxfId="7916" priority="7920" operator="containsText" text="Dn(waiting)">
      <formula>NOT(ISERROR(SEARCH("Dn(waiting)",E793)))</formula>
    </cfRule>
  </conditionalFormatting>
  <conditionalFormatting sqref="E794">
    <cfRule type="containsBlanks" dxfId="7915" priority="7913">
      <formula>LEN(TRIM(E794))=0</formula>
    </cfRule>
    <cfRule type="containsText" dxfId="7914" priority="7914" operator="containsText" text="Operational">
      <formula>NOT(ISERROR(SEARCH("Operational",E794)))</formula>
    </cfRule>
    <cfRule type="containsText" dxfId="7913" priority="7915" operator="containsText" text="Dn(service)">
      <formula>NOT(ISERROR(SEARCH("Dn(service)",E794)))</formula>
    </cfRule>
    <cfRule type="containsText" dxfId="7912" priority="7916" operator="containsText" text="Dn(waiting)">
      <formula>NOT(ISERROR(SEARCH("Dn(waiting)",E794)))</formula>
    </cfRule>
  </conditionalFormatting>
  <conditionalFormatting sqref="E795">
    <cfRule type="containsBlanks" dxfId="7911" priority="7909">
      <formula>LEN(TRIM(E795))=0</formula>
    </cfRule>
    <cfRule type="containsText" dxfId="7910" priority="7910" operator="containsText" text="Operational">
      <formula>NOT(ISERROR(SEARCH("Operational",E795)))</formula>
    </cfRule>
    <cfRule type="containsText" dxfId="7909" priority="7911" operator="containsText" text="Dn(service)">
      <formula>NOT(ISERROR(SEARCH("Dn(service)",E795)))</formula>
    </cfRule>
    <cfRule type="containsText" dxfId="7908" priority="7912" operator="containsText" text="Dn(waiting)">
      <formula>NOT(ISERROR(SEARCH("Dn(waiting)",E795)))</formula>
    </cfRule>
  </conditionalFormatting>
  <conditionalFormatting sqref="E796">
    <cfRule type="containsBlanks" dxfId="7907" priority="7905">
      <formula>LEN(TRIM(E796))=0</formula>
    </cfRule>
    <cfRule type="containsText" dxfId="7906" priority="7906" operator="containsText" text="Operational">
      <formula>NOT(ISERROR(SEARCH("Operational",E796)))</formula>
    </cfRule>
    <cfRule type="containsText" dxfId="7905" priority="7907" operator="containsText" text="Dn(service)">
      <formula>NOT(ISERROR(SEARCH("Dn(service)",E796)))</formula>
    </cfRule>
    <cfRule type="containsText" dxfId="7904" priority="7908" operator="containsText" text="Dn(waiting)">
      <formula>NOT(ISERROR(SEARCH("Dn(waiting)",E796)))</formula>
    </cfRule>
  </conditionalFormatting>
  <conditionalFormatting sqref="F796">
    <cfRule type="containsBlanks" dxfId="7903" priority="7901">
      <formula>LEN(TRIM(F796))=0</formula>
    </cfRule>
    <cfRule type="containsText" dxfId="7902" priority="7902" operator="containsText" text="Operational">
      <formula>NOT(ISERROR(SEARCH("Operational",F796)))</formula>
    </cfRule>
    <cfRule type="containsText" dxfId="7901" priority="7903" operator="containsText" text="Dn(service)">
      <formula>NOT(ISERROR(SEARCH("Dn(service)",F796)))</formula>
    </cfRule>
    <cfRule type="containsText" dxfId="7900" priority="7904" operator="containsText" text="Dn(waiting)">
      <formula>NOT(ISERROR(SEARCH("Dn(waiting)",F796)))</formula>
    </cfRule>
  </conditionalFormatting>
  <conditionalFormatting sqref="F797">
    <cfRule type="containsBlanks" dxfId="7899" priority="7897">
      <formula>LEN(TRIM(F797))=0</formula>
    </cfRule>
    <cfRule type="containsText" dxfId="7898" priority="7898" operator="containsText" text="Operational">
      <formula>NOT(ISERROR(SEARCH("Operational",F797)))</formula>
    </cfRule>
    <cfRule type="containsText" dxfId="7897" priority="7899" operator="containsText" text="Dn(service)">
      <formula>NOT(ISERROR(SEARCH("Dn(service)",F797)))</formula>
    </cfRule>
    <cfRule type="containsText" dxfId="7896" priority="7900" operator="containsText" text="Dn(waiting)">
      <formula>NOT(ISERROR(SEARCH("Dn(waiting)",F797)))</formula>
    </cfRule>
  </conditionalFormatting>
  <conditionalFormatting sqref="F798">
    <cfRule type="containsBlanks" dxfId="7895" priority="7893">
      <formula>LEN(TRIM(F798))=0</formula>
    </cfRule>
    <cfRule type="containsText" dxfId="7894" priority="7894" operator="containsText" text="Operational">
      <formula>NOT(ISERROR(SEARCH("Operational",F798)))</formula>
    </cfRule>
    <cfRule type="containsText" dxfId="7893" priority="7895" operator="containsText" text="Dn(service)">
      <formula>NOT(ISERROR(SEARCH("Dn(service)",F798)))</formula>
    </cfRule>
    <cfRule type="containsText" dxfId="7892" priority="7896" operator="containsText" text="Dn(waiting)">
      <formula>NOT(ISERROR(SEARCH("Dn(waiting)",F798)))</formula>
    </cfRule>
  </conditionalFormatting>
  <conditionalFormatting sqref="F799">
    <cfRule type="containsBlanks" dxfId="7891" priority="7889">
      <formula>LEN(TRIM(F799))=0</formula>
    </cfRule>
    <cfRule type="containsText" dxfId="7890" priority="7890" operator="containsText" text="Operational">
      <formula>NOT(ISERROR(SEARCH("Operational",F799)))</formula>
    </cfRule>
    <cfRule type="containsText" dxfId="7889" priority="7891" operator="containsText" text="Dn(service)">
      <formula>NOT(ISERROR(SEARCH("Dn(service)",F799)))</formula>
    </cfRule>
    <cfRule type="containsText" dxfId="7888" priority="7892" operator="containsText" text="Dn(waiting)">
      <formula>NOT(ISERROR(SEARCH("Dn(waiting)",F799)))</formula>
    </cfRule>
  </conditionalFormatting>
  <conditionalFormatting sqref="F800">
    <cfRule type="containsBlanks" dxfId="7887" priority="7885">
      <formula>LEN(TRIM(F800))=0</formula>
    </cfRule>
    <cfRule type="containsText" dxfId="7886" priority="7886" operator="containsText" text="Operational">
      <formula>NOT(ISERROR(SEARCH("Operational",F800)))</formula>
    </cfRule>
    <cfRule type="containsText" dxfId="7885" priority="7887" operator="containsText" text="Dn(service)">
      <formula>NOT(ISERROR(SEARCH("Dn(service)",F800)))</formula>
    </cfRule>
    <cfRule type="containsText" dxfId="7884" priority="7888" operator="containsText" text="Dn(waiting)">
      <formula>NOT(ISERROR(SEARCH("Dn(waiting)",F800)))</formula>
    </cfRule>
  </conditionalFormatting>
  <conditionalFormatting sqref="D793">
    <cfRule type="containsBlanks" dxfId="7883" priority="7881">
      <formula>LEN(TRIM(D793))=0</formula>
    </cfRule>
    <cfRule type="containsText" dxfId="7882" priority="7882" operator="containsText" text="Operational">
      <formula>NOT(ISERROR(SEARCH("Operational",D793)))</formula>
    </cfRule>
    <cfRule type="containsText" dxfId="7881" priority="7883" operator="containsText" text="Dn(service)">
      <formula>NOT(ISERROR(SEARCH("Dn(service)",D793)))</formula>
    </cfRule>
    <cfRule type="containsText" dxfId="7880" priority="7884" operator="containsText" text="Dn(waiting)">
      <formula>NOT(ISERROR(SEARCH("Dn(waiting)",D793)))</formula>
    </cfRule>
  </conditionalFormatting>
  <conditionalFormatting sqref="D794">
    <cfRule type="containsBlanks" dxfId="7879" priority="7877">
      <formula>LEN(TRIM(D794))=0</formula>
    </cfRule>
    <cfRule type="containsText" dxfId="7878" priority="7878" operator="containsText" text="Operational">
      <formula>NOT(ISERROR(SEARCH("Operational",D794)))</formula>
    </cfRule>
    <cfRule type="containsText" dxfId="7877" priority="7879" operator="containsText" text="Dn(service)">
      <formula>NOT(ISERROR(SEARCH("Dn(service)",D794)))</formula>
    </cfRule>
    <cfRule type="containsText" dxfId="7876" priority="7880" operator="containsText" text="Dn(waiting)">
      <formula>NOT(ISERROR(SEARCH("Dn(waiting)",D794)))</formula>
    </cfRule>
  </conditionalFormatting>
  <conditionalFormatting sqref="D795">
    <cfRule type="containsBlanks" dxfId="7875" priority="7873">
      <formula>LEN(TRIM(D795))=0</formula>
    </cfRule>
    <cfRule type="containsText" dxfId="7874" priority="7874" operator="containsText" text="Operational">
      <formula>NOT(ISERROR(SEARCH("Operational",D795)))</formula>
    </cfRule>
    <cfRule type="containsText" dxfId="7873" priority="7875" operator="containsText" text="Dn(service)">
      <formula>NOT(ISERROR(SEARCH("Dn(service)",D795)))</formula>
    </cfRule>
    <cfRule type="containsText" dxfId="7872" priority="7876" operator="containsText" text="Dn(waiting)">
      <formula>NOT(ISERROR(SEARCH("Dn(waiting)",D795)))</formula>
    </cfRule>
  </conditionalFormatting>
  <conditionalFormatting sqref="D801">
    <cfRule type="containsBlanks" dxfId="7871" priority="7869">
      <formula>LEN(TRIM(D801))=0</formula>
    </cfRule>
    <cfRule type="containsText" dxfId="7870" priority="7870" operator="containsText" text="Operational">
      <formula>NOT(ISERROR(SEARCH("Operational",D801)))</formula>
    </cfRule>
    <cfRule type="containsText" dxfId="7869" priority="7871" operator="containsText" text="Dn(service)">
      <formula>NOT(ISERROR(SEARCH("Dn(service)",D801)))</formula>
    </cfRule>
    <cfRule type="containsText" dxfId="7868" priority="7872" operator="containsText" text="Dn(waiting)">
      <formula>NOT(ISERROR(SEARCH("Dn(waiting)",D801)))</formula>
    </cfRule>
  </conditionalFormatting>
  <conditionalFormatting sqref="D802">
    <cfRule type="containsBlanks" dxfId="7867" priority="7865">
      <formula>LEN(TRIM(D802))=0</formula>
    </cfRule>
    <cfRule type="containsText" dxfId="7866" priority="7866" operator="containsText" text="Operational">
      <formula>NOT(ISERROR(SEARCH("Operational",D802)))</formula>
    </cfRule>
    <cfRule type="containsText" dxfId="7865" priority="7867" operator="containsText" text="Dn(service)">
      <formula>NOT(ISERROR(SEARCH("Dn(service)",D802)))</formula>
    </cfRule>
    <cfRule type="containsText" dxfId="7864" priority="7868" operator="containsText" text="Dn(waiting)">
      <formula>NOT(ISERROR(SEARCH("Dn(waiting)",D802)))</formula>
    </cfRule>
  </conditionalFormatting>
  <conditionalFormatting sqref="D803">
    <cfRule type="containsBlanks" dxfId="7863" priority="7861">
      <formula>LEN(TRIM(D803))=0</formula>
    </cfRule>
    <cfRule type="containsText" dxfId="7862" priority="7862" operator="containsText" text="Operational">
      <formula>NOT(ISERROR(SEARCH("Operational",D803)))</formula>
    </cfRule>
    <cfRule type="containsText" dxfId="7861" priority="7863" operator="containsText" text="Dn(service)">
      <formula>NOT(ISERROR(SEARCH("Dn(service)",D803)))</formula>
    </cfRule>
    <cfRule type="containsText" dxfId="7860" priority="7864" operator="containsText" text="Dn(waiting)">
      <formula>NOT(ISERROR(SEARCH("Dn(waiting)",D803)))</formula>
    </cfRule>
  </conditionalFormatting>
  <conditionalFormatting sqref="D804">
    <cfRule type="containsBlanks" dxfId="7859" priority="7857">
      <formula>LEN(TRIM(D804))=0</formula>
    </cfRule>
    <cfRule type="containsText" dxfId="7858" priority="7858" operator="containsText" text="Operational">
      <formula>NOT(ISERROR(SEARCH("Operational",D804)))</formula>
    </cfRule>
    <cfRule type="containsText" dxfId="7857" priority="7859" operator="containsText" text="Dn(service)">
      <formula>NOT(ISERROR(SEARCH("Dn(service)",D804)))</formula>
    </cfRule>
    <cfRule type="containsText" dxfId="7856" priority="7860" operator="containsText" text="Dn(waiting)">
      <formula>NOT(ISERROR(SEARCH("Dn(waiting)",D804)))</formula>
    </cfRule>
  </conditionalFormatting>
  <conditionalFormatting sqref="D805">
    <cfRule type="containsBlanks" dxfId="7855" priority="7853">
      <formula>LEN(TRIM(D805))=0</formula>
    </cfRule>
    <cfRule type="containsText" dxfId="7854" priority="7854" operator="containsText" text="Operational">
      <formula>NOT(ISERROR(SEARCH("Operational",D805)))</formula>
    </cfRule>
    <cfRule type="containsText" dxfId="7853" priority="7855" operator="containsText" text="Dn(service)">
      <formula>NOT(ISERROR(SEARCH("Dn(service)",D805)))</formula>
    </cfRule>
    <cfRule type="containsText" dxfId="7852" priority="7856" operator="containsText" text="Dn(waiting)">
      <formula>NOT(ISERROR(SEARCH("Dn(waiting)",D805)))</formula>
    </cfRule>
  </conditionalFormatting>
  <conditionalFormatting sqref="C799">
    <cfRule type="containsBlanks" dxfId="7851" priority="7849">
      <formula>LEN(TRIM(C799))=0</formula>
    </cfRule>
    <cfRule type="containsText" dxfId="7850" priority="7850" operator="containsText" text="Operational">
      <formula>NOT(ISERROR(SEARCH("Operational",C799)))</formula>
    </cfRule>
    <cfRule type="containsText" dxfId="7849" priority="7851" operator="containsText" text="Dn(service)">
      <formula>NOT(ISERROR(SEARCH("Dn(service)",C799)))</formula>
    </cfRule>
    <cfRule type="containsText" dxfId="7848" priority="7852" operator="containsText" text="Dn(waiting)">
      <formula>NOT(ISERROR(SEARCH("Dn(waiting)",C799)))</formula>
    </cfRule>
  </conditionalFormatting>
  <conditionalFormatting sqref="C805">
    <cfRule type="containsBlanks" dxfId="7847" priority="7845">
      <formula>LEN(TRIM(C805))=0</formula>
    </cfRule>
    <cfRule type="containsText" dxfId="7846" priority="7846" operator="containsText" text="Operational">
      <formula>NOT(ISERROR(SEARCH("Operational",C805)))</formula>
    </cfRule>
    <cfRule type="containsText" dxfId="7845" priority="7847" operator="containsText" text="Dn(service)">
      <formula>NOT(ISERROR(SEARCH("Dn(service)",C805)))</formula>
    </cfRule>
    <cfRule type="containsText" dxfId="7844" priority="7848" operator="containsText" text="Dn(waiting)">
      <formula>NOT(ISERROR(SEARCH("Dn(waiting)",C805)))</formula>
    </cfRule>
  </conditionalFormatting>
  <conditionalFormatting sqref="C806">
    <cfRule type="containsBlanks" dxfId="7843" priority="7841">
      <formula>LEN(TRIM(C806))=0</formula>
    </cfRule>
    <cfRule type="containsText" dxfId="7842" priority="7842" operator="containsText" text="Operational">
      <formula>NOT(ISERROR(SEARCH("Operational",C806)))</formula>
    </cfRule>
    <cfRule type="containsText" dxfId="7841" priority="7843" operator="containsText" text="Dn(service)">
      <formula>NOT(ISERROR(SEARCH("Dn(service)",C806)))</formula>
    </cfRule>
    <cfRule type="containsText" dxfId="7840" priority="7844" operator="containsText" text="Dn(waiting)">
      <formula>NOT(ISERROR(SEARCH("Dn(waiting)",C806)))</formula>
    </cfRule>
  </conditionalFormatting>
  <conditionalFormatting sqref="C807">
    <cfRule type="containsBlanks" dxfId="7839" priority="7837">
      <formula>LEN(TRIM(C807))=0</formula>
    </cfRule>
    <cfRule type="containsText" dxfId="7838" priority="7838" operator="containsText" text="Operational">
      <formula>NOT(ISERROR(SEARCH("Operational",C807)))</formula>
    </cfRule>
    <cfRule type="containsText" dxfId="7837" priority="7839" operator="containsText" text="Dn(service)">
      <formula>NOT(ISERROR(SEARCH("Dn(service)",C807)))</formula>
    </cfRule>
    <cfRule type="containsText" dxfId="7836" priority="7840" operator="containsText" text="Dn(waiting)">
      <formula>NOT(ISERROR(SEARCH("Dn(waiting)",C807)))</formula>
    </cfRule>
  </conditionalFormatting>
  <conditionalFormatting sqref="C808">
    <cfRule type="containsBlanks" dxfId="7835" priority="7833">
      <formula>LEN(TRIM(C808))=0</formula>
    </cfRule>
    <cfRule type="containsText" dxfId="7834" priority="7834" operator="containsText" text="Operational">
      <formula>NOT(ISERROR(SEARCH("Operational",C808)))</formula>
    </cfRule>
    <cfRule type="containsText" dxfId="7833" priority="7835" operator="containsText" text="Dn(service)">
      <formula>NOT(ISERROR(SEARCH("Dn(service)",C808)))</formula>
    </cfRule>
    <cfRule type="containsText" dxfId="7832" priority="7836" operator="containsText" text="Dn(waiting)">
      <formula>NOT(ISERROR(SEARCH("Dn(waiting)",C808)))</formula>
    </cfRule>
  </conditionalFormatting>
  <conditionalFormatting sqref="C809">
    <cfRule type="containsBlanks" dxfId="7831" priority="7829">
      <formula>LEN(TRIM(C809))=0</formula>
    </cfRule>
    <cfRule type="containsText" dxfId="7830" priority="7830" operator="containsText" text="Operational">
      <formula>NOT(ISERROR(SEARCH("Operational",C809)))</formula>
    </cfRule>
    <cfRule type="containsText" dxfId="7829" priority="7831" operator="containsText" text="Dn(service)">
      <formula>NOT(ISERROR(SEARCH("Dn(service)",C809)))</formula>
    </cfRule>
    <cfRule type="containsText" dxfId="7828" priority="7832" operator="containsText" text="Dn(waiting)">
      <formula>NOT(ISERROR(SEARCH("Dn(waiting)",C809)))</formula>
    </cfRule>
  </conditionalFormatting>
  <conditionalFormatting sqref="C810">
    <cfRule type="containsBlanks" dxfId="7827" priority="7825">
      <formula>LEN(TRIM(C810))=0</formula>
    </cfRule>
    <cfRule type="containsText" dxfId="7826" priority="7826" operator="containsText" text="Operational">
      <formula>NOT(ISERROR(SEARCH("Operational",C810)))</formula>
    </cfRule>
    <cfRule type="containsText" dxfId="7825" priority="7827" operator="containsText" text="Dn(service)">
      <formula>NOT(ISERROR(SEARCH("Dn(service)",C810)))</formula>
    </cfRule>
    <cfRule type="containsText" dxfId="7824" priority="7828" operator="containsText" text="Dn(waiting)">
      <formula>NOT(ISERROR(SEARCH("Dn(waiting)",C810)))</formula>
    </cfRule>
  </conditionalFormatting>
  <conditionalFormatting sqref="G801">
    <cfRule type="containsBlanks" dxfId="7823" priority="7821">
      <formula>LEN(TRIM(G801))=0</formula>
    </cfRule>
    <cfRule type="containsText" dxfId="7822" priority="7822" operator="containsText" text="Operational">
      <formula>NOT(ISERROR(SEARCH("Operational",G801)))</formula>
    </cfRule>
    <cfRule type="containsText" dxfId="7821" priority="7823" operator="containsText" text="Dn(service)">
      <formula>NOT(ISERROR(SEARCH("Dn(service)",G801)))</formula>
    </cfRule>
    <cfRule type="containsText" dxfId="7820" priority="7824" operator="containsText" text="Dn(waiting)">
      <formula>NOT(ISERROR(SEARCH("Dn(waiting)",G801)))</formula>
    </cfRule>
  </conditionalFormatting>
  <conditionalFormatting sqref="G802">
    <cfRule type="containsBlanks" dxfId="7819" priority="7817">
      <formula>LEN(TRIM(G802))=0</formula>
    </cfRule>
    <cfRule type="containsText" dxfId="7818" priority="7818" operator="containsText" text="Operational">
      <formula>NOT(ISERROR(SEARCH("Operational",G802)))</formula>
    </cfRule>
    <cfRule type="containsText" dxfId="7817" priority="7819" operator="containsText" text="Dn(service)">
      <formula>NOT(ISERROR(SEARCH("Dn(service)",G802)))</formula>
    </cfRule>
    <cfRule type="containsText" dxfId="7816" priority="7820" operator="containsText" text="Dn(waiting)">
      <formula>NOT(ISERROR(SEARCH("Dn(waiting)",G802)))</formula>
    </cfRule>
  </conditionalFormatting>
  <conditionalFormatting sqref="G803">
    <cfRule type="containsBlanks" dxfId="7815" priority="7813">
      <formula>LEN(TRIM(G803))=0</formula>
    </cfRule>
    <cfRule type="containsText" dxfId="7814" priority="7814" operator="containsText" text="Operational">
      <formula>NOT(ISERROR(SEARCH("Operational",G803)))</formula>
    </cfRule>
    <cfRule type="containsText" dxfId="7813" priority="7815" operator="containsText" text="Dn(service)">
      <formula>NOT(ISERROR(SEARCH("Dn(service)",G803)))</formula>
    </cfRule>
    <cfRule type="containsText" dxfId="7812" priority="7816" operator="containsText" text="Dn(waiting)">
      <formula>NOT(ISERROR(SEARCH("Dn(waiting)",G803)))</formula>
    </cfRule>
  </conditionalFormatting>
  <conditionalFormatting sqref="G804">
    <cfRule type="containsBlanks" dxfId="7811" priority="7809">
      <formula>LEN(TRIM(G804))=0</formula>
    </cfRule>
    <cfRule type="containsText" dxfId="7810" priority="7810" operator="containsText" text="Operational">
      <formula>NOT(ISERROR(SEARCH("Operational",G804)))</formula>
    </cfRule>
    <cfRule type="containsText" dxfId="7809" priority="7811" operator="containsText" text="Dn(service)">
      <formula>NOT(ISERROR(SEARCH("Dn(service)",G804)))</formula>
    </cfRule>
    <cfRule type="containsText" dxfId="7808" priority="7812" operator="containsText" text="Dn(waiting)">
      <formula>NOT(ISERROR(SEARCH("Dn(waiting)",G804)))</formula>
    </cfRule>
  </conditionalFormatting>
  <conditionalFormatting sqref="G809">
    <cfRule type="containsBlanks" dxfId="7807" priority="7805">
      <formula>LEN(TRIM(G809))=0</formula>
    </cfRule>
    <cfRule type="containsText" dxfId="7806" priority="7806" operator="containsText" text="Operational">
      <formula>NOT(ISERROR(SEARCH("Operational",G809)))</formula>
    </cfRule>
    <cfRule type="containsText" dxfId="7805" priority="7807" operator="containsText" text="Dn(service)">
      <formula>NOT(ISERROR(SEARCH("Dn(service)",G809)))</formula>
    </cfRule>
    <cfRule type="containsText" dxfId="7804" priority="7808" operator="containsText" text="Dn(waiting)">
      <formula>NOT(ISERROR(SEARCH("Dn(waiting)",G809)))</formula>
    </cfRule>
  </conditionalFormatting>
  <conditionalFormatting sqref="G810">
    <cfRule type="containsBlanks" dxfId="7803" priority="7801">
      <formula>LEN(TRIM(G810))=0</formula>
    </cfRule>
    <cfRule type="containsText" dxfId="7802" priority="7802" operator="containsText" text="Operational">
      <formula>NOT(ISERROR(SEARCH("Operational",G810)))</formula>
    </cfRule>
    <cfRule type="containsText" dxfId="7801" priority="7803" operator="containsText" text="Dn(service)">
      <formula>NOT(ISERROR(SEARCH("Dn(service)",G810)))</formula>
    </cfRule>
    <cfRule type="containsText" dxfId="7800" priority="7804" operator="containsText" text="Dn(waiting)">
      <formula>NOT(ISERROR(SEARCH("Dn(waiting)",G810)))</formula>
    </cfRule>
  </conditionalFormatting>
  <conditionalFormatting sqref="G811">
    <cfRule type="containsBlanks" dxfId="7799" priority="7797">
      <formula>LEN(TRIM(G811))=0</formula>
    </cfRule>
    <cfRule type="containsText" dxfId="7798" priority="7798" operator="containsText" text="Operational">
      <formula>NOT(ISERROR(SEARCH("Operational",G811)))</formula>
    </cfRule>
    <cfRule type="containsText" dxfId="7797" priority="7799" operator="containsText" text="Dn(service)">
      <formula>NOT(ISERROR(SEARCH("Dn(service)",G811)))</formula>
    </cfRule>
    <cfRule type="containsText" dxfId="7796" priority="7800" operator="containsText" text="Dn(waiting)">
      <formula>NOT(ISERROR(SEARCH("Dn(waiting)",G811)))</formula>
    </cfRule>
  </conditionalFormatting>
  <conditionalFormatting sqref="G812">
    <cfRule type="containsBlanks" dxfId="7795" priority="7793">
      <formula>LEN(TRIM(G812))=0</formula>
    </cfRule>
    <cfRule type="containsText" dxfId="7794" priority="7794" operator="containsText" text="Operational">
      <formula>NOT(ISERROR(SEARCH("Operational",G812)))</formula>
    </cfRule>
    <cfRule type="containsText" dxfId="7793" priority="7795" operator="containsText" text="Dn(service)">
      <formula>NOT(ISERROR(SEARCH("Dn(service)",G812)))</formula>
    </cfRule>
    <cfRule type="containsText" dxfId="7792" priority="7796" operator="containsText" text="Dn(waiting)">
      <formula>NOT(ISERROR(SEARCH("Dn(waiting)",G812)))</formula>
    </cfRule>
  </conditionalFormatting>
  <conditionalFormatting sqref="G813">
    <cfRule type="containsBlanks" dxfId="7791" priority="7789">
      <formula>LEN(TRIM(G813))=0</formula>
    </cfRule>
    <cfRule type="containsText" dxfId="7790" priority="7790" operator="containsText" text="Operational">
      <formula>NOT(ISERROR(SEARCH("Operational",G813)))</formula>
    </cfRule>
    <cfRule type="containsText" dxfId="7789" priority="7791" operator="containsText" text="Dn(service)">
      <formula>NOT(ISERROR(SEARCH("Dn(service)",G813)))</formula>
    </cfRule>
    <cfRule type="containsText" dxfId="7788" priority="7792" operator="containsText" text="Dn(waiting)">
      <formula>NOT(ISERROR(SEARCH("Dn(waiting)",G813)))</formula>
    </cfRule>
  </conditionalFormatting>
  <conditionalFormatting sqref="G814">
    <cfRule type="containsBlanks" dxfId="7787" priority="7785">
      <formula>LEN(TRIM(G814))=0</formula>
    </cfRule>
    <cfRule type="containsText" dxfId="7786" priority="7786" operator="containsText" text="Operational">
      <formula>NOT(ISERROR(SEARCH("Operational",G814)))</formula>
    </cfRule>
    <cfRule type="containsText" dxfId="7785" priority="7787" operator="containsText" text="Dn(service)">
      <formula>NOT(ISERROR(SEARCH("Dn(service)",G814)))</formula>
    </cfRule>
    <cfRule type="containsText" dxfId="7784" priority="7788" operator="containsText" text="Dn(waiting)">
      <formula>NOT(ISERROR(SEARCH("Dn(waiting)",G814)))</formula>
    </cfRule>
  </conditionalFormatting>
  <conditionalFormatting sqref="E814">
    <cfRule type="containsBlanks" dxfId="7783" priority="7781">
      <formula>LEN(TRIM(E814))=0</formula>
    </cfRule>
    <cfRule type="containsText" dxfId="7782" priority="7782" operator="containsText" text="Operational">
      <formula>NOT(ISERROR(SEARCH("Operational",E814)))</formula>
    </cfRule>
    <cfRule type="containsText" dxfId="7781" priority="7783" operator="containsText" text="Dn(service)">
      <formula>NOT(ISERROR(SEARCH("Dn(service)",E814)))</formula>
    </cfRule>
    <cfRule type="containsText" dxfId="7780" priority="7784" operator="containsText" text="Dn(waiting)">
      <formula>NOT(ISERROR(SEARCH("Dn(waiting)",E814)))</formula>
    </cfRule>
  </conditionalFormatting>
  <conditionalFormatting sqref="E815">
    <cfRule type="containsBlanks" dxfId="7779" priority="7777">
      <formula>LEN(TRIM(E815))=0</formula>
    </cfRule>
    <cfRule type="containsText" dxfId="7778" priority="7778" operator="containsText" text="Operational">
      <formula>NOT(ISERROR(SEARCH("Operational",E815)))</formula>
    </cfRule>
    <cfRule type="containsText" dxfId="7777" priority="7779" operator="containsText" text="Dn(service)">
      <formula>NOT(ISERROR(SEARCH("Dn(service)",E815)))</formula>
    </cfRule>
    <cfRule type="containsText" dxfId="7776" priority="7780" operator="containsText" text="Dn(waiting)">
      <formula>NOT(ISERROR(SEARCH("Dn(waiting)",E815)))</formula>
    </cfRule>
  </conditionalFormatting>
  <conditionalFormatting sqref="E816">
    <cfRule type="containsBlanks" dxfId="7775" priority="7773">
      <formula>LEN(TRIM(E816))=0</formula>
    </cfRule>
    <cfRule type="containsText" dxfId="7774" priority="7774" operator="containsText" text="Operational">
      <formula>NOT(ISERROR(SEARCH("Operational",E816)))</formula>
    </cfRule>
    <cfRule type="containsText" dxfId="7773" priority="7775" operator="containsText" text="Dn(service)">
      <formula>NOT(ISERROR(SEARCH("Dn(service)",E816)))</formula>
    </cfRule>
    <cfRule type="containsText" dxfId="7772" priority="7776" operator="containsText" text="Dn(waiting)">
      <formula>NOT(ISERROR(SEARCH("Dn(waiting)",E816)))</formula>
    </cfRule>
  </conditionalFormatting>
  <conditionalFormatting sqref="E817">
    <cfRule type="containsBlanks" dxfId="7771" priority="7769">
      <formula>LEN(TRIM(E817))=0</formula>
    </cfRule>
    <cfRule type="containsText" dxfId="7770" priority="7770" operator="containsText" text="Operational">
      <formula>NOT(ISERROR(SEARCH("Operational",E817)))</formula>
    </cfRule>
    <cfRule type="containsText" dxfId="7769" priority="7771" operator="containsText" text="Dn(service)">
      <formula>NOT(ISERROR(SEARCH("Dn(service)",E817)))</formula>
    </cfRule>
    <cfRule type="containsText" dxfId="7768" priority="7772" operator="containsText" text="Dn(waiting)">
      <formula>NOT(ISERROR(SEARCH("Dn(waiting)",E817)))</formula>
    </cfRule>
  </conditionalFormatting>
  <conditionalFormatting sqref="E818">
    <cfRule type="containsBlanks" dxfId="7767" priority="7765">
      <formula>LEN(TRIM(E818))=0</formula>
    </cfRule>
    <cfRule type="containsText" dxfId="7766" priority="7766" operator="containsText" text="Operational">
      <formula>NOT(ISERROR(SEARCH("Operational",E818)))</formula>
    </cfRule>
    <cfRule type="containsText" dxfId="7765" priority="7767" operator="containsText" text="Dn(service)">
      <formula>NOT(ISERROR(SEARCH("Dn(service)",E818)))</formula>
    </cfRule>
    <cfRule type="containsText" dxfId="7764" priority="7768" operator="containsText" text="Dn(waiting)">
      <formula>NOT(ISERROR(SEARCH("Dn(waiting)",E818)))</formula>
    </cfRule>
  </conditionalFormatting>
  <conditionalFormatting sqref="C818">
    <cfRule type="containsBlanks" dxfId="7763" priority="7761">
      <formula>LEN(TRIM(C818))=0</formula>
    </cfRule>
    <cfRule type="containsText" dxfId="7762" priority="7762" operator="containsText" text="Operational">
      <formula>NOT(ISERROR(SEARCH("Operational",C818)))</formula>
    </cfRule>
    <cfRule type="containsText" dxfId="7761" priority="7763" operator="containsText" text="Dn(service)">
      <formula>NOT(ISERROR(SEARCH("Dn(service)",C818)))</formula>
    </cfRule>
    <cfRule type="containsText" dxfId="7760" priority="7764" operator="containsText" text="Dn(waiting)">
      <formula>NOT(ISERROR(SEARCH("Dn(waiting)",C818)))</formula>
    </cfRule>
  </conditionalFormatting>
  <conditionalFormatting sqref="C819">
    <cfRule type="containsBlanks" dxfId="7759" priority="7757">
      <formula>LEN(TRIM(C819))=0</formula>
    </cfRule>
    <cfRule type="containsText" dxfId="7758" priority="7758" operator="containsText" text="Operational">
      <formula>NOT(ISERROR(SEARCH("Operational",C819)))</formula>
    </cfRule>
    <cfRule type="containsText" dxfId="7757" priority="7759" operator="containsText" text="Dn(service)">
      <formula>NOT(ISERROR(SEARCH("Dn(service)",C819)))</formula>
    </cfRule>
    <cfRule type="containsText" dxfId="7756" priority="7760" operator="containsText" text="Dn(waiting)">
      <formula>NOT(ISERROR(SEARCH("Dn(waiting)",C819)))</formula>
    </cfRule>
  </conditionalFormatting>
  <conditionalFormatting sqref="C820">
    <cfRule type="containsBlanks" dxfId="7755" priority="7753">
      <formula>LEN(TRIM(C820))=0</formula>
    </cfRule>
    <cfRule type="containsText" dxfId="7754" priority="7754" operator="containsText" text="Operational">
      <formula>NOT(ISERROR(SEARCH("Operational",C820)))</formula>
    </cfRule>
    <cfRule type="containsText" dxfId="7753" priority="7755" operator="containsText" text="Dn(service)">
      <formula>NOT(ISERROR(SEARCH("Dn(service)",C820)))</formula>
    </cfRule>
    <cfRule type="containsText" dxfId="7752" priority="7756" operator="containsText" text="Dn(waiting)">
      <formula>NOT(ISERROR(SEARCH("Dn(waiting)",C820)))</formula>
    </cfRule>
  </conditionalFormatting>
  <conditionalFormatting sqref="C821">
    <cfRule type="containsBlanks" dxfId="7751" priority="7749">
      <formula>LEN(TRIM(C821))=0</formula>
    </cfRule>
    <cfRule type="containsText" dxfId="7750" priority="7750" operator="containsText" text="Operational">
      <formula>NOT(ISERROR(SEARCH("Operational",C821)))</formula>
    </cfRule>
    <cfRule type="containsText" dxfId="7749" priority="7751" operator="containsText" text="Dn(service)">
      <formula>NOT(ISERROR(SEARCH("Dn(service)",C821)))</formula>
    </cfRule>
    <cfRule type="containsText" dxfId="7748" priority="7752" operator="containsText" text="Dn(waiting)">
      <formula>NOT(ISERROR(SEARCH("Dn(waiting)",C821)))</formula>
    </cfRule>
  </conditionalFormatting>
  <conditionalFormatting sqref="C822">
    <cfRule type="containsBlanks" dxfId="7747" priority="7745">
      <formula>LEN(TRIM(C822))=0</formula>
    </cfRule>
    <cfRule type="containsText" dxfId="7746" priority="7746" operator="containsText" text="Operational">
      <formula>NOT(ISERROR(SEARCH("Operational",C822)))</formula>
    </cfRule>
    <cfRule type="containsText" dxfId="7745" priority="7747" operator="containsText" text="Dn(service)">
      <formula>NOT(ISERROR(SEARCH("Dn(service)",C822)))</formula>
    </cfRule>
    <cfRule type="containsText" dxfId="7744" priority="7748" operator="containsText" text="Dn(waiting)">
      <formula>NOT(ISERROR(SEARCH("Dn(waiting)",C822)))</formula>
    </cfRule>
  </conditionalFormatting>
  <conditionalFormatting sqref="F816">
    <cfRule type="containsBlanks" dxfId="7743" priority="7741">
      <formula>LEN(TRIM(F816))=0</formula>
    </cfRule>
    <cfRule type="containsText" dxfId="7742" priority="7742" operator="containsText" text="Operational">
      <formula>NOT(ISERROR(SEARCH("Operational",F816)))</formula>
    </cfRule>
    <cfRule type="containsText" dxfId="7741" priority="7743" operator="containsText" text="Dn(service)">
      <formula>NOT(ISERROR(SEARCH("Dn(service)",F816)))</formula>
    </cfRule>
    <cfRule type="containsText" dxfId="7740" priority="7744" operator="containsText" text="Dn(waiting)">
      <formula>NOT(ISERROR(SEARCH("Dn(waiting)",F816)))</formula>
    </cfRule>
  </conditionalFormatting>
  <conditionalFormatting sqref="F817">
    <cfRule type="containsBlanks" dxfId="7739" priority="7737">
      <formula>LEN(TRIM(F817))=0</formula>
    </cfRule>
    <cfRule type="containsText" dxfId="7738" priority="7738" operator="containsText" text="Operational">
      <formula>NOT(ISERROR(SEARCH("Operational",F817)))</formula>
    </cfRule>
    <cfRule type="containsText" dxfId="7737" priority="7739" operator="containsText" text="Dn(service)">
      <formula>NOT(ISERROR(SEARCH("Dn(service)",F817)))</formula>
    </cfRule>
    <cfRule type="containsText" dxfId="7736" priority="7740" operator="containsText" text="Dn(waiting)">
      <formula>NOT(ISERROR(SEARCH("Dn(waiting)",F817)))</formula>
    </cfRule>
  </conditionalFormatting>
  <conditionalFormatting sqref="F822">
    <cfRule type="containsBlanks" dxfId="7735" priority="7733">
      <formula>LEN(TRIM(F822))=0</formula>
    </cfRule>
    <cfRule type="containsText" dxfId="7734" priority="7734" operator="containsText" text="Operational">
      <formula>NOT(ISERROR(SEARCH("Operational",F822)))</formula>
    </cfRule>
    <cfRule type="containsText" dxfId="7733" priority="7735" operator="containsText" text="Dn(service)">
      <formula>NOT(ISERROR(SEARCH("Dn(service)",F822)))</formula>
    </cfRule>
    <cfRule type="containsText" dxfId="7732" priority="7736" operator="containsText" text="Dn(waiting)">
      <formula>NOT(ISERROR(SEARCH("Dn(waiting)",F822)))</formula>
    </cfRule>
  </conditionalFormatting>
  <conditionalFormatting sqref="F823">
    <cfRule type="containsBlanks" dxfId="7731" priority="7729">
      <formula>LEN(TRIM(F823))=0</formula>
    </cfRule>
    <cfRule type="containsText" dxfId="7730" priority="7730" operator="containsText" text="Operational">
      <formula>NOT(ISERROR(SEARCH("Operational",F823)))</formula>
    </cfRule>
    <cfRule type="containsText" dxfId="7729" priority="7731" operator="containsText" text="Dn(service)">
      <formula>NOT(ISERROR(SEARCH("Dn(service)",F823)))</formula>
    </cfRule>
    <cfRule type="containsText" dxfId="7728" priority="7732" operator="containsText" text="Dn(waiting)">
      <formula>NOT(ISERROR(SEARCH("Dn(waiting)",F823)))</formula>
    </cfRule>
  </conditionalFormatting>
  <conditionalFormatting sqref="F824">
    <cfRule type="containsBlanks" dxfId="7727" priority="7725">
      <formula>LEN(TRIM(F824))=0</formula>
    </cfRule>
    <cfRule type="containsText" dxfId="7726" priority="7726" operator="containsText" text="Operational">
      <formula>NOT(ISERROR(SEARCH("Operational",F824)))</formula>
    </cfRule>
    <cfRule type="containsText" dxfId="7725" priority="7727" operator="containsText" text="Dn(service)">
      <formula>NOT(ISERROR(SEARCH("Dn(service)",F824)))</formula>
    </cfRule>
    <cfRule type="containsText" dxfId="7724" priority="7728" operator="containsText" text="Dn(waiting)">
      <formula>NOT(ISERROR(SEARCH("Dn(waiting)",F824)))</formula>
    </cfRule>
  </conditionalFormatting>
  <conditionalFormatting sqref="F825">
    <cfRule type="containsBlanks" dxfId="7723" priority="7721">
      <formula>LEN(TRIM(F825))=0</formula>
    </cfRule>
    <cfRule type="containsText" dxfId="7722" priority="7722" operator="containsText" text="Operational">
      <formula>NOT(ISERROR(SEARCH("Operational",F825)))</formula>
    </cfRule>
    <cfRule type="containsText" dxfId="7721" priority="7723" operator="containsText" text="Dn(service)">
      <formula>NOT(ISERROR(SEARCH("Dn(service)",F825)))</formula>
    </cfRule>
    <cfRule type="containsText" dxfId="7720" priority="7724" operator="containsText" text="Dn(waiting)">
      <formula>NOT(ISERROR(SEARCH("Dn(waiting)",F825)))</formula>
    </cfRule>
  </conditionalFormatting>
  <conditionalFormatting sqref="F826">
    <cfRule type="containsBlanks" dxfId="7719" priority="7717">
      <formula>LEN(TRIM(F826))=0</formula>
    </cfRule>
    <cfRule type="containsText" dxfId="7718" priority="7718" operator="containsText" text="Operational">
      <formula>NOT(ISERROR(SEARCH("Operational",F826)))</formula>
    </cfRule>
    <cfRule type="containsText" dxfId="7717" priority="7719" operator="containsText" text="Dn(service)">
      <formula>NOT(ISERROR(SEARCH("Dn(service)",F826)))</formula>
    </cfRule>
    <cfRule type="containsText" dxfId="7716" priority="7720" operator="containsText" text="Dn(waiting)">
      <formula>NOT(ISERROR(SEARCH("Dn(waiting)",F826)))</formula>
    </cfRule>
  </conditionalFormatting>
  <conditionalFormatting sqref="D820">
    <cfRule type="containsBlanks" dxfId="7715" priority="7713">
      <formula>LEN(TRIM(D820))=0</formula>
    </cfRule>
    <cfRule type="containsText" dxfId="7714" priority="7714" operator="containsText" text="Operational">
      <formula>NOT(ISERROR(SEARCH("Operational",D820)))</formula>
    </cfRule>
    <cfRule type="containsText" dxfId="7713" priority="7715" operator="containsText" text="Dn(service)">
      <formula>NOT(ISERROR(SEARCH("Dn(service)",D820)))</formula>
    </cfRule>
    <cfRule type="containsText" dxfId="7712" priority="7716" operator="containsText" text="Dn(waiting)">
      <formula>NOT(ISERROR(SEARCH("Dn(waiting)",D820)))</formula>
    </cfRule>
  </conditionalFormatting>
  <conditionalFormatting sqref="D821">
    <cfRule type="containsBlanks" dxfId="7711" priority="7709">
      <formula>LEN(TRIM(D821))=0</formula>
    </cfRule>
    <cfRule type="containsText" dxfId="7710" priority="7710" operator="containsText" text="Operational">
      <formula>NOT(ISERROR(SEARCH("Operational",D821)))</formula>
    </cfRule>
    <cfRule type="containsText" dxfId="7709" priority="7711" operator="containsText" text="Dn(service)">
      <formula>NOT(ISERROR(SEARCH("Dn(service)",D821)))</formula>
    </cfRule>
    <cfRule type="containsText" dxfId="7708" priority="7712" operator="containsText" text="Dn(waiting)">
      <formula>NOT(ISERROR(SEARCH("Dn(waiting)",D821)))</formula>
    </cfRule>
  </conditionalFormatting>
  <conditionalFormatting sqref="D826">
    <cfRule type="containsBlanks" dxfId="7707" priority="7705">
      <formula>LEN(TRIM(D826))=0</formula>
    </cfRule>
    <cfRule type="containsText" dxfId="7706" priority="7706" operator="containsText" text="Operational">
      <formula>NOT(ISERROR(SEARCH("Operational",D826)))</formula>
    </cfRule>
    <cfRule type="containsText" dxfId="7705" priority="7707" operator="containsText" text="Dn(service)">
      <formula>NOT(ISERROR(SEARCH("Dn(service)",D826)))</formula>
    </cfRule>
    <cfRule type="containsText" dxfId="7704" priority="7708" operator="containsText" text="Dn(waiting)">
      <formula>NOT(ISERROR(SEARCH("Dn(waiting)",D826)))</formula>
    </cfRule>
  </conditionalFormatting>
  <conditionalFormatting sqref="D827">
    <cfRule type="containsBlanks" dxfId="7703" priority="7701">
      <formula>LEN(TRIM(D827))=0</formula>
    </cfRule>
    <cfRule type="containsText" dxfId="7702" priority="7702" operator="containsText" text="Operational">
      <formula>NOT(ISERROR(SEARCH("Operational",D827)))</formula>
    </cfRule>
    <cfRule type="containsText" dxfId="7701" priority="7703" operator="containsText" text="Dn(service)">
      <formula>NOT(ISERROR(SEARCH("Dn(service)",D827)))</formula>
    </cfRule>
    <cfRule type="containsText" dxfId="7700" priority="7704" operator="containsText" text="Dn(waiting)">
      <formula>NOT(ISERROR(SEARCH("Dn(waiting)",D827)))</formula>
    </cfRule>
  </conditionalFormatting>
  <conditionalFormatting sqref="D828">
    <cfRule type="containsBlanks" dxfId="7699" priority="7697">
      <formula>LEN(TRIM(D828))=0</formula>
    </cfRule>
    <cfRule type="containsText" dxfId="7698" priority="7698" operator="containsText" text="Operational">
      <formula>NOT(ISERROR(SEARCH("Operational",D828)))</formula>
    </cfRule>
    <cfRule type="containsText" dxfId="7697" priority="7699" operator="containsText" text="Dn(service)">
      <formula>NOT(ISERROR(SEARCH("Dn(service)",D828)))</formula>
    </cfRule>
    <cfRule type="containsText" dxfId="7696" priority="7700" operator="containsText" text="Dn(waiting)">
      <formula>NOT(ISERROR(SEARCH("Dn(waiting)",D828)))</formula>
    </cfRule>
  </conditionalFormatting>
  <conditionalFormatting sqref="D829">
    <cfRule type="containsBlanks" dxfId="7695" priority="7693">
      <formula>LEN(TRIM(D829))=0</formula>
    </cfRule>
    <cfRule type="containsText" dxfId="7694" priority="7694" operator="containsText" text="Operational">
      <formula>NOT(ISERROR(SEARCH("Operational",D829)))</formula>
    </cfRule>
    <cfRule type="containsText" dxfId="7693" priority="7695" operator="containsText" text="Dn(service)">
      <formula>NOT(ISERROR(SEARCH("Dn(service)",D829)))</formula>
    </cfRule>
    <cfRule type="containsText" dxfId="7692" priority="7696" operator="containsText" text="Dn(waiting)">
      <formula>NOT(ISERROR(SEARCH("Dn(waiting)",D829)))</formula>
    </cfRule>
  </conditionalFormatting>
  <conditionalFormatting sqref="D830">
    <cfRule type="containsBlanks" dxfId="7691" priority="7689">
      <formula>LEN(TRIM(D830))=0</formula>
    </cfRule>
    <cfRule type="containsText" dxfId="7690" priority="7690" operator="containsText" text="Operational">
      <formula>NOT(ISERROR(SEARCH("Operational",D830)))</formula>
    </cfRule>
    <cfRule type="containsText" dxfId="7689" priority="7691" operator="containsText" text="Dn(service)">
      <formula>NOT(ISERROR(SEARCH("Dn(service)",D830)))</formula>
    </cfRule>
    <cfRule type="containsText" dxfId="7688" priority="7692" operator="containsText" text="Dn(waiting)">
      <formula>NOT(ISERROR(SEARCH("Dn(waiting)",D830)))</formula>
    </cfRule>
  </conditionalFormatting>
  <conditionalFormatting sqref="D831">
    <cfRule type="containsBlanks" dxfId="7687" priority="7685">
      <formula>LEN(TRIM(D831))=0</formula>
    </cfRule>
    <cfRule type="containsText" dxfId="7686" priority="7686" operator="containsText" text="Operational">
      <formula>NOT(ISERROR(SEARCH("Operational",D831)))</formula>
    </cfRule>
    <cfRule type="containsText" dxfId="7685" priority="7687" operator="containsText" text="Dn(service)">
      <formula>NOT(ISERROR(SEARCH("Dn(service)",D831)))</formula>
    </cfRule>
    <cfRule type="containsText" dxfId="7684" priority="7688" operator="containsText" text="Dn(waiting)">
      <formula>NOT(ISERROR(SEARCH("Dn(waiting)",D831)))</formula>
    </cfRule>
  </conditionalFormatting>
  <conditionalFormatting sqref="G831">
    <cfRule type="containsBlanks" dxfId="7683" priority="7681">
      <formula>LEN(TRIM(G831))=0</formula>
    </cfRule>
    <cfRule type="containsText" dxfId="7682" priority="7682" operator="containsText" text="Operational">
      <formula>NOT(ISERROR(SEARCH("Operational",G831)))</formula>
    </cfRule>
    <cfRule type="containsText" dxfId="7681" priority="7683" operator="containsText" text="Dn(service)">
      <formula>NOT(ISERROR(SEARCH("Dn(service)",G831)))</formula>
    </cfRule>
    <cfRule type="containsText" dxfId="7680" priority="7684" operator="containsText" text="Dn(waiting)">
      <formula>NOT(ISERROR(SEARCH("Dn(waiting)",G831)))</formula>
    </cfRule>
  </conditionalFormatting>
  <conditionalFormatting sqref="G832">
    <cfRule type="containsBlanks" dxfId="7679" priority="7677">
      <formula>LEN(TRIM(G832))=0</formula>
    </cfRule>
    <cfRule type="containsText" dxfId="7678" priority="7678" operator="containsText" text="Operational">
      <formula>NOT(ISERROR(SEARCH("Operational",G832)))</formula>
    </cfRule>
    <cfRule type="containsText" dxfId="7677" priority="7679" operator="containsText" text="Dn(service)">
      <formula>NOT(ISERROR(SEARCH("Dn(service)",G832)))</formula>
    </cfRule>
    <cfRule type="containsText" dxfId="7676" priority="7680" operator="containsText" text="Dn(waiting)">
      <formula>NOT(ISERROR(SEARCH("Dn(waiting)",G832)))</formula>
    </cfRule>
  </conditionalFormatting>
  <conditionalFormatting sqref="G833">
    <cfRule type="containsBlanks" dxfId="7675" priority="7673">
      <formula>LEN(TRIM(G833))=0</formula>
    </cfRule>
    <cfRule type="containsText" dxfId="7674" priority="7674" operator="containsText" text="Operational">
      <formula>NOT(ISERROR(SEARCH("Operational",G833)))</formula>
    </cfRule>
    <cfRule type="containsText" dxfId="7673" priority="7675" operator="containsText" text="Dn(service)">
      <formula>NOT(ISERROR(SEARCH("Dn(service)",G833)))</formula>
    </cfRule>
    <cfRule type="containsText" dxfId="7672" priority="7676" operator="containsText" text="Dn(waiting)">
      <formula>NOT(ISERROR(SEARCH("Dn(waiting)",G833)))</formula>
    </cfRule>
  </conditionalFormatting>
  <conditionalFormatting sqref="G834">
    <cfRule type="containsBlanks" dxfId="7671" priority="7669">
      <formula>LEN(TRIM(G834))=0</formula>
    </cfRule>
    <cfRule type="containsText" dxfId="7670" priority="7670" operator="containsText" text="Operational">
      <formula>NOT(ISERROR(SEARCH("Operational",G834)))</formula>
    </cfRule>
    <cfRule type="containsText" dxfId="7669" priority="7671" operator="containsText" text="Dn(service)">
      <formula>NOT(ISERROR(SEARCH("Dn(service)",G834)))</formula>
    </cfRule>
    <cfRule type="containsText" dxfId="7668" priority="7672" operator="containsText" text="Dn(waiting)">
      <formula>NOT(ISERROR(SEARCH("Dn(waiting)",G834)))</formula>
    </cfRule>
  </conditionalFormatting>
  <conditionalFormatting sqref="G835">
    <cfRule type="containsBlanks" dxfId="7667" priority="7665">
      <formula>LEN(TRIM(G835))=0</formula>
    </cfRule>
    <cfRule type="containsText" dxfId="7666" priority="7666" operator="containsText" text="Operational">
      <formula>NOT(ISERROR(SEARCH("Operational",G835)))</formula>
    </cfRule>
    <cfRule type="containsText" dxfId="7665" priority="7667" operator="containsText" text="Dn(service)">
      <formula>NOT(ISERROR(SEARCH("Dn(service)",G835)))</formula>
    </cfRule>
    <cfRule type="containsText" dxfId="7664" priority="7668" operator="containsText" text="Dn(waiting)">
      <formula>NOT(ISERROR(SEARCH("Dn(waiting)",G835)))</formula>
    </cfRule>
  </conditionalFormatting>
  <conditionalFormatting sqref="E836">
    <cfRule type="containsBlanks" dxfId="7663" priority="7661">
      <formula>LEN(TRIM(E836))=0</formula>
    </cfRule>
    <cfRule type="containsText" dxfId="7662" priority="7662" operator="containsText" text="Operational">
      <formula>NOT(ISERROR(SEARCH("Operational",E836)))</formula>
    </cfRule>
    <cfRule type="containsText" dxfId="7661" priority="7663" operator="containsText" text="Dn(service)">
      <formula>NOT(ISERROR(SEARCH("Dn(service)",E836)))</formula>
    </cfRule>
    <cfRule type="containsText" dxfId="7660" priority="7664" operator="containsText" text="Dn(waiting)">
      <formula>NOT(ISERROR(SEARCH("Dn(waiting)",E836)))</formula>
    </cfRule>
  </conditionalFormatting>
  <conditionalFormatting sqref="E837">
    <cfRule type="containsBlanks" dxfId="7659" priority="7657">
      <formula>LEN(TRIM(E837))=0</formula>
    </cfRule>
    <cfRule type="containsText" dxfId="7658" priority="7658" operator="containsText" text="Operational">
      <formula>NOT(ISERROR(SEARCH("Operational",E837)))</formula>
    </cfRule>
    <cfRule type="containsText" dxfId="7657" priority="7659" operator="containsText" text="Dn(service)">
      <formula>NOT(ISERROR(SEARCH("Dn(service)",E837)))</formula>
    </cfRule>
    <cfRule type="containsText" dxfId="7656" priority="7660" operator="containsText" text="Dn(waiting)">
      <formula>NOT(ISERROR(SEARCH("Dn(waiting)",E837)))</formula>
    </cfRule>
  </conditionalFormatting>
  <conditionalFormatting sqref="E838">
    <cfRule type="containsBlanks" dxfId="7655" priority="7653">
      <formula>LEN(TRIM(E838))=0</formula>
    </cfRule>
    <cfRule type="containsText" dxfId="7654" priority="7654" operator="containsText" text="Operational">
      <formula>NOT(ISERROR(SEARCH("Operational",E838)))</formula>
    </cfRule>
    <cfRule type="containsText" dxfId="7653" priority="7655" operator="containsText" text="Dn(service)">
      <formula>NOT(ISERROR(SEARCH("Dn(service)",E838)))</formula>
    </cfRule>
    <cfRule type="containsText" dxfId="7652" priority="7656" operator="containsText" text="Dn(waiting)">
      <formula>NOT(ISERROR(SEARCH("Dn(waiting)",E838)))</formula>
    </cfRule>
  </conditionalFormatting>
  <conditionalFormatting sqref="E839">
    <cfRule type="containsBlanks" dxfId="7651" priority="7649">
      <formula>LEN(TRIM(E839))=0</formula>
    </cfRule>
    <cfRule type="containsText" dxfId="7650" priority="7650" operator="containsText" text="Operational">
      <formula>NOT(ISERROR(SEARCH("Operational",E839)))</formula>
    </cfRule>
    <cfRule type="containsText" dxfId="7649" priority="7651" operator="containsText" text="Dn(service)">
      <formula>NOT(ISERROR(SEARCH("Dn(service)",E839)))</formula>
    </cfRule>
    <cfRule type="containsText" dxfId="7648" priority="7652" operator="containsText" text="Dn(waiting)">
      <formula>NOT(ISERROR(SEARCH("Dn(waiting)",E839)))</formula>
    </cfRule>
  </conditionalFormatting>
  <conditionalFormatting sqref="E840">
    <cfRule type="containsBlanks" dxfId="7647" priority="7645">
      <formula>LEN(TRIM(E840))=0</formula>
    </cfRule>
    <cfRule type="containsText" dxfId="7646" priority="7646" operator="containsText" text="Operational">
      <formula>NOT(ISERROR(SEARCH("Operational",E840)))</formula>
    </cfRule>
    <cfRule type="containsText" dxfId="7645" priority="7647" operator="containsText" text="Dn(service)">
      <formula>NOT(ISERROR(SEARCH("Dn(service)",E840)))</formula>
    </cfRule>
    <cfRule type="containsText" dxfId="7644" priority="7648" operator="containsText" text="Dn(waiting)">
      <formula>NOT(ISERROR(SEARCH("Dn(waiting)",E840)))</formula>
    </cfRule>
  </conditionalFormatting>
  <conditionalFormatting sqref="C840">
    <cfRule type="containsBlanks" dxfId="7643" priority="7641">
      <formula>LEN(TRIM(C840))=0</formula>
    </cfRule>
    <cfRule type="containsText" dxfId="7642" priority="7642" operator="containsText" text="Operational">
      <formula>NOT(ISERROR(SEARCH("Operational",C840)))</formula>
    </cfRule>
    <cfRule type="containsText" dxfId="7641" priority="7643" operator="containsText" text="Dn(service)">
      <formula>NOT(ISERROR(SEARCH("Dn(service)",C840)))</formula>
    </cfRule>
    <cfRule type="containsText" dxfId="7640" priority="7644" operator="containsText" text="Dn(waiting)">
      <formula>NOT(ISERROR(SEARCH("Dn(waiting)",C840)))</formula>
    </cfRule>
  </conditionalFormatting>
  <conditionalFormatting sqref="C841">
    <cfRule type="containsBlanks" dxfId="7639" priority="7637">
      <formula>LEN(TRIM(C841))=0</formula>
    </cfRule>
    <cfRule type="containsText" dxfId="7638" priority="7638" operator="containsText" text="Operational">
      <formula>NOT(ISERROR(SEARCH("Operational",C841)))</formula>
    </cfRule>
    <cfRule type="containsText" dxfId="7637" priority="7639" operator="containsText" text="Dn(service)">
      <formula>NOT(ISERROR(SEARCH("Dn(service)",C841)))</formula>
    </cfRule>
    <cfRule type="containsText" dxfId="7636" priority="7640" operator="containsText" text="Dn(waiting)">
      <formula>NOT(ISERROR(SEARCH("Dn(waiting)",C841)))</formula>
    </cfRule>
  </conditionalFormatting>
  <conditionalFormatting sqref="C842">
    <cfRule type="containsBlanks" dxfId="7635" priority="7633">
      <formula>LEN(TRIM(C842))=0</formula>
    </cfRule>
    <cfRule type="containsText" dxfId="7634" priority="7634" operator="containsText" text="Operational">
      <formula>NOT(ISERROR(SEARCH("Operational",C842)))</formula>
    </cfRule>
    <cfRule type="containsText" dxfId="7633" priority="7635" operator="containsText" text="Dn(service)">
      <formula>NOT(ISERROR(SEARCH("Dn(service)",C842)))</formula>
    </cfRule>
    <cfRule type="containsText" dxfId="7632" priority="7636" operator="containsText" text="Dn(waiting)">
      <formula>NOT(ISERROR(SEARCH("Dn(waiting)",C842)))</formula>
    </cfRule>
  </conditionalFormatting>
  <conditionalFormatting sqref="C843">
    <cfRule type="containsBlanks" dxfId="7631" priority="7629">
      <formula>LEN(TRIM(C843))=0</formula>
    </cfRule>
    <cfRule type="containsText" dxfId="7630" priority="7630" operator="containsText" text="Operational">
      <formula>NOT(ISERROR(SEARCH("Operational",C843)))</formula>
    </cfRule>
    <cfRule type="containsText" dxfId="7629" priority="7631" operator="containsText" text="Dn(service)">
      <formula>NOT(ISERROR(SEARCH("Dn(service)",C843)))</formula>
    </cfRule>
    <cfRule type="containsText" dxfId="7628" priority="7632" operator="containsText" text="Dn(waiting)">
      <formula>NOT(ISERROR(SEARCH("Dn(waiting)",C843)))</formula>
    </cfRule>
  </conditionalFormatting>
  <conditionalFormatting sqref="C844">
    <cfRule type="containsBlanks" dxfId="7627" priority="7625">
      <formula>LEN(TRIM(C844))=0</formula>
    </cfRule>
    <cfRule type="containsText" dxfId="7626" priority="7626" operator="containsText" text="Operational">
      <formula>NOT(ISERROR(SEARCH("Operational",C844)))</formula>
    </cfRule>
    <cfRule type="containsText" dxfId="7625" priority="7627" operator="containsText" text="Dn(service)">
      <formula>NOT(ISERROR(SEARCH("Dn(service)",C844)))</formula>
    </cfRule>
    <cfRule type="containsText" dxfId="7624" priority="7628" operator="containsText" text="Dn(waiting)">
      <formula>NOT(ISERROR(SEARCH("Dn(waiting)",C844)))</formula>
    </cfRule>
  </conditionalFormatting>
  <conditionalFormatting sqref="F845">
    <cfRule type="containsBlanks" dxfId="7623" priority="7621">
      <formula>LEN(TRIM(F845))=0</formula>
    </cfRule>
    <cfRule type="containsText" dxfId="7622" priority="7622" operator="containsText" text="Operational">
      <formula>NOT(ISERROR(SEARCH("Operational",F845)))</formula>
    </cfRule>
    <cfRule type="containsText" dxfId="7621" priority="7623" operator="containsText" text="Dn(service)">
      <formula>NOT(ISERROR(SEARCH("Dn(service)",F845)))</formula>
    </cfRule>
    <cfRule type="containsText" dxfId="7620" priority="7624" operator="containsText" text="Dn(waiting)">
      <formula>NOT(ISERROR(SEARCH("Dn(waiting)",F845)))</formula>
    </cfRule>
  </conditionalFormatting>
  <conditionalFormatting sqref="F846">
    <cfRule type="containsBlanks" dxfId="7619" priority="7617">
      <formula>LEN(TRIM(F846))=0</formula>
    </cfRule>
    <cfRule type="containsText" dxfId="7618" priority="7618" operator="containsText" text="Operational">
      <formula>NOT(ISERROR(SEARCH("Operational",F846)))</formula>
    </cfRule>
    <cfRule type="containsText" dxfId="7617" priority="7619" operator="containsText" text="Dn(service)">
      <formula>NOT(ISERROR(SEARCH("Dn(service)",F846)))</formula>
    </cfRule>
    <cfRule type="containsText" dxfId="7616" priority="7620" operator="containsText" text="Dn(waiting)">
      <formula>NOT(ISERROR(SEARCH("Dn(waiting)",F846)))</formula>
    </cfRule>
  </conditionalFormatting>
  <conditionalFormatting sqref="F847">
    <cfRule type="containsBlanks" dxfId="7615" priority="7613">
      <formula>LEN(TRIM(F847))=0</formula>
    </cfRule>
    <cfRule type="containsText" dxfId="7614" priority="7614" operator="containsText" text="Operational">
      <formula>NOT(ISERROR(SEARCH("Operational",F847)))</formula>
    </cfRule>
    <cfRule type="containsText" dxfId="7613" priority="7615" operator="containsText" text="Dn(service)">
      <formula>NOT(ISERROR(SEARCH("Dn(service)",F847)))</formula>
    </cfRule>
    <cfRule type="containsText" dxfId="7612" priority="7616" operator="containsText" text="Dn(waiting)">
      <formula>NOT(ISERROR(SEARCH("Dn(waiting)",F847)))</formula>
    </cfRule>
  </conditionalFormatting>
  <conditionalFormatting sqref="F848">
    <cfRule type="containsBlanks" dxfId="7611" priority="7609">
      <formula>LEN(TRIM(F848))=0</formula>
    </cfRule>
    <cfRule type="containsText" dxfId="7610" priority="7610" operator="containsText" text="Operational">
      <formula>NOT(ISERROR(SEARCH("Operational",F848)))</formula>
    </cfRule>
    <cfRule type="containsText" dxfId="7609" priority="7611" operator="containsText" text="Dn(service)">
      <formula>NOT(ISERROR(SEARCH("Dn(service)",F848)))</formula>
    </cfRule>
    <cfRule type="containsText" dxfId="7608" priority="7612" operator="containsText" text="Dn(waiting)">
      <formula>NOT(ISERROR(SEARCH("Dn(waiting)",F848)))</formula>
    </cfRule>
  </conditionalFormatting>
  <conditionalFormatting sqref="D842">
    <cfRule type="containsBlanks" dxfId="7607" priority="7605">
      <formula>LEN(TRIM(D842))=0</formula>
    </cfRule>
    <cfRule type="containsText" dxfId="7606" priority="7606" operator="containsText" text="Operational">
      <formula>NOT(ISERROR(SEARCH("Operational",D842)))</formula>
    </cfRule>
    <cfRule type="containsText" dxfId="7605" priority="7607" operator="containsText" text="Dn(service)">
      <formula>NOT(ISERROR(SEARCH("Dn(service)",D842)))</formula>
    </cfRule>
    <cfRule type="containsText" dxfId="7604" priority="7608" operator="containsText" text="Dn(waiting)">
      <formula>NOT(ISERROR(SEARCH("Dn(waiting)",D842)))</formula>
    </cfRule>
  </conditionalFormatting>
  <conditionalFormatting sqref="D843">
    <cfRule type="containsBlanks" dxfId="7603" priority="7601">
      <formula>LEN(TRIM(D843))=0</formula>
    </cfRule>
    <cfRule type="containsText" dxfId="7602" priority="7602" operator="containsText" text="Operational">
      <formula>NOT(ISERROR(SEARCH("Operational",D843)))</formula>
    </cfRule>
    <cfRule type="containsText" dxfId="7601" priority="7603" operator="containsText" text="Dn(service)">
      <formula>NOT(ISERROR(SEARCH("Dn(service)",D843)))</formula>
    </cfRule>
    <cfRule type="containsText" dxfId="7600" priority="7604" operator="containsText" text="Dn(waiting)">
      <formula>NOT(ISERROR(SEARCH("Dn(waiting)",D843)))</formula>
    </cfRule>
  </conditionalFormatting>
  <conditionalFormatting sqref="D849">
    <cfRule type="containsBlanks" dxfId="7599" priority="7597">
      <formula>LEN(TRIM(D849))=0</formula>
    </cfRule>
    <cfRule type="containsText" dxfId="7598" priority="7598" operator="containsText" text="Operational">
      <formula>NOT(ISERROR(SEARCH("Operational",D849)))</formula>
    </cfRule>
    <cfRule type="containsText" dxfId="7597" priority="7599" operator="containsText" text="Dn(service)">
      <formula>NOT(ISERROR(SEARCH("Dn(service)",D849)))</formula>
    </cfRule>
    <cfRule type="containsText" dxfId="7596" priority="7600" operator="containsText" text="Dn(waiting)">
      <formula>NOT(ISERROR(SEARCH("Dn(waiting)",D849)))</formula>
    </cfRule>
  </conditionalFormatting>
  <conditionalFormatting sqref="D850">
    <cfRule type="containsBlanks" dxfId="7595" priority="7593">
      <formula>LEN(TRIM(D850))=0</formula>
    </cfRule>
    <cfRule type="containsText" dxfId="7594" priority="7594" operator="containsText" text="Operational">
      <formula>NOT(ISERROR(SEARCH("Operational",D850)))</formula>
    </cfRule>
    <cfRule type="containsText" dxfId="7593" priority="7595" operator="containsText" text="Dn(service)">
      <formula>NOT(ISERROR(SEARCH("Dn(service)",D850)))</formula>
    </cfRule>
    <cfRule type="containsText" dxfId="7592" priority="7596" operator="containsText" text="Dn(waiting)">
      <formula>NOT(ISERROR(SEARCH("Dn(waiting)",D850)))</formula>
    </cfRule>
  </conditionalFormatting>
  <conditionalFormatting sqref="D851">
    <cfRule type="containsBlanks" dxfId="7591" priority="7589">
      <formula>LEN(TRIM(D851))=0</formula>
    </cfRule>
    <cfRule type="containsText" dxfId="7590" priority="7590" operator="containsText" text="Operational">
      <formula>NOT(ISERROR(SEARCH("Operational",D851)))</formula>
    </cfRule>
    <cfRule type="containsText" dxfId="7589" priority="7591" operator="containsText" text="Dn(service)">
      <formula>NOT(ISERROR(SEARCH("Dn(service)",D851)))</formula>
    </cfRule>
    <cfRule type="containsText" dxfId="7588" priority="7592" operator="containsText" text="Dn(waiting)">
      <formula>NOT(ISERROR(SEARCH("Dn(waiting)",D851)))</formula>
    </cfRule>
  </conditionalFormatting>
  <conditionalFormatting sqref="D852">
    <cfRule type="containsBlanks" dxfId="7587" priority="7585">
      <formula>LEN(TRIM(D852))=0</formula>
    </cfRule>
    <cfRule type="containsText" dxfId="7586" priority="7586" operator="containsText" text="Operational">
      <formula>NOT(ISERROR(SEARCH("Operational",D852)))</formula>
    </cfRule>
    <cfRule type="containsText" dxfId="7585" priority="7587" operator="containsText" text="Dn(service)">
      <formula>NOT(ISERROR(SEARCH("Dn(service)",D852)))</formula>
    </cfRule>
    <cfRule type="containsText" dxfId="7584" priority="7588" operator="containsText" text="Dn(waiting)">
      <formula>NOT(ISERROR(SEARCH("Dn(waiting)",D852)))</formula>
    </cfRule>
  </conditionalFormatting>
  <conditionalFormatting sqref="D853">
    <cfRule type="containsBlanks" dxfId="7583" priority="7581">
      <formula>LEN(TRIM(D853))=0</formula>
    </cfRule>
    <cfRule type="containsText" dxfId="7582" priority="7582" operator="containsText" text="Operational">
      <formula>NOT(ISERROR(SEARCH("Operational",D853)))</formula>
    </cfRule>
    <cfRule type="containsText" dxfId="7581" priority="7583" operator="containsText" text="Dn(service)">
      <formula>NOT(ISERROR(SEARCH("Dn(service)",D853)))</formula>
    </cfRule>
    <cfRule type="containsText" dxfId="7580" priority="7584" operator="containsText" text="Dn(waiting)">
      <formula>NOT(ISERROR(SEARCH("Dn(waiting)",D853)))</formula>
    </cfRule>
  </conditionalFormatting>
  <conditionalFormatting sqref="G847">
    <cfRule type="containsBlanks" dxfId="7579" priority="7577">
      <formula>LEN(TRIM(G847))=0</formula>
    </cfRule>
    <cfRule type="containsText" dxfId="7578" priority="7578" operator="containsText" text="Operational">
      <formula>NOT(ISERROR(SEARCH("Operational",G847)))</formula>
    </cfRule>
    <cfRule type="containsText" dxfId="7577" priority="7579" operator="containsText" text="Dn(service)">
      <formula>NOT(ISERROR(SEARCH("Dn(service)",G847)))</formula>
    </cfRule>
    <cfRule type="containsText" dxfId="7576" priority="7580" operator="containsText" text="Dn(waiting)">
      <formula>NOT(ISERROR(SEARCH("Dn(waiting)",G847)))</formula>
    </cfRule>
  </conditionalFormatting>
  <conditionalFormatting sqref="G848">
    <cfRule type="containsBlanks" dxfId="7575" priority="7573">
      <formula>LEN(TRIM(G848))=0</formula>
    </cfRule>
    <cfRule type="containsText" dxfId="7574" priority="7574" operator="containsText" text="Operational">
      <formula>NOT(ISERROR(SEARCH("Operational",G848)))</formula>
    </cfRule>
    <cfRule type="containsText" dxfId="7573" priority="7575" operator="containsText" text="Dn(service)">
      <formula>NOT(ISERROR(SEARCH("Dn(service)",G848)))</formula>
    </cfRule>
    <cfRule type="containsText" dxfId="7572" priority="7576" operator="containsText" text="Dn(waiting)">
      <formula>NOT(ISERROR(SEARCH("Dn(waiting)",G848)))</formula>
    </cfRule>
  </conditionalFormatting>
  <conditionalFormatting sqref="G849">
    <cfRule type="containsBlanks" dxfId="7571" priority="7569">
      <formula>LEN(TRIM(G849))=0</formula>
    </cfRule>
    <cfRule type="containsText" dxfId="7570" priority="7570" operator="containsText" text="Operational">
      <formula>NOT(ISERROR(SEARCH("Operational",G849)))</formula>
    </cfRule>
    <cfRule type="containsText" dxfId="7569" priority="7571" operator="containsText" text="Dn(service)">
      <formula>NOT(ISERROR(SEARCH("Dn(service)",G849)))</formula>
    </cfRule>
    <cfRule type="containsText" dxfId="7568" priority="7572" operator="containsText" text="Dn(waiting)">
      <formula>NOT(ISERROR(SEARCH("Dn(waiting)",G849)))</formula>
    </cfRule>
  </conditionalFormatting>
  <conditionalFormatting sqref="G853">
    <cfRule type="containsBlanks" dxfId="7567" priority="7565">
      <formula>LEN(TRIM(G853))=0</formula>
    </cfRule>
    <cfRule type="containsText" dxfId="7566" priority="7566" operator="containsText" text="Operational">
      <formula>NOT(ISERROR(SEARCH("Operational",G853)))</formula>
    </cfRule>
    <cfRule type="containsText" dxfId="7565" priority="7567" operator="containsText" text="Dn(service)">
      <formula>NOT(ISERROR(SEARCH("Dn(service)",G853)))</formula>
    </cfRule>
    <cfRule type="containsText" dxfId="7564" priority="7568" operator="containsText" text="Dn(waiting)">
      <formula>NOT(ISERROR(SEARCH("Dn(waiting)",G853)))</formula>
    </cfRule>
  </conditionalFormatting>
  <conditionalFormatting sqref="G854">
    <cfRule type="containsBlanks" dxfId="7563" priority="7561">
      <formula>LEN(TRIM(G854))=0</formula>
    </cfRule>
    <cfRule type="containsText" dxfId="7562" priority="7562" operator="containsText" text="Operational">
      <formula>NOT(ISERROR(SEARCH("Operational",G854)))</formula>
    </cfRule>
    <cfRule type="containsText" dxfId="7561" priority="7563" operator="containsText" text="Dn(service)">
      <formula>NOT(ISERROR(SEARCH("Dn(service)",G854)))</formula>
    </cfRule>
    <cfRule type="containsText" dxfId="7560" priority="7564" operator="containsText" text="Dn(waiting)">
      <formula>NOT(ISERROR(SEARCH("Dn(waiting)",G854)))</formula>
    </cfRule>
  </conditionalFormatting>
  <conditionalFormatting sqref="G855">
    <cfRule type="containsBlanks" dxfId="7559" priority="7557">
      <formula>LEN(TRIM(G855))=0</formula>
    </cfRule>
    <cfRule type="containsText" dxfId="7558" priority="7558" operator="containsText" text="Operational">
      <formula>NOT(ISERROR(SEARCH("Operational",G855)))</formula>
    </cfRule>
    <cfRule type="containsText" dxfId="7557" priority="7559" operator="containsText" text="Dn(service)">
      <formula>NOT(ISERROR(SEARCH("Dn(service)",G855)))</formula>
    </cfRule>
    <cfRule type="containsText" dxfId="7556" priority="7560" operator="containsText" text="Dn(waiting)">
      <formula>NOT(ISERROR(SEARCH("Dn(waiting)",G855)))</formula>
    </cfRule>
  </conditionalFormatting>
  <conditionalFormatting sqref="G856">
    <cfRule type="containsBlanks" dxfId="7555" priority="7553">
      <formula>LEN(TRIM(G856))=0</formula>
    </cfRule>
    <cfRule type="containsText" dxfId="7554" priority="7554" operator="containsText" text="Operational">
      <formula>NOT(ISERROR(SEARCH("Operational",G856)))</formula>
    </cfRule>
    <cfRule type="containsText" dxfId="7553" priority="7555" operator="containsText" text="Dn(service)">
      <formula>NOT(ISERROR(SEARCH("Dn(service)",G856)))</formula>
    </cfRule>
    <cfRule type="containsText" dxfId="7552" priority="7556" operator="containsText" text="Dn(waiting)">
      <formula>NOT(ISERROR(SEARCH("Dn(waiting)",G856)))</formula>
    </cfRule>
  </conditionalFormatting>
  <conditionalFormatting sqref="G857">
    <cfRule type="containsBlanks" dxfId="7551" priority="7549">
      <formula>LEN(TRIM(G857))=0</formula>
    </cfRule>
    <cfRule type="containsText" dxfId="7550" priority="7550" operator="containsText" text="Operational">
      <formula>NOT(ISERROR(SEARCH("Operational",G857)))</formula>
    </cfRule>
    <cfRule type="containsText" dxfId="7549" priority="7551" operator="containsText" text="Dn(service)">
      <formula>NOT(ISERROR(SEARCH("Dn(service)",G857)))</formula>
    </cfRule>
    <cfRule type="containsText" dxfId="7548" priority="7552" operator="containsText" text="Dn(waiting)">
      <formula>NOT(ISERROR(SEARCH("Dn(waiting)",G857)))</formula>
    </cfRule>
  </conditionalFormatting>
  <conditionalFormatting sqref="G858">
    <cfRule type="containsBlanks" dxfId="7547" priority="7545">
      <formula>LEN(TRIM(G858))=0</formula>
    </cfRule>
    <cfRule type="containsText" dxfId="7546" priority="7546" operator="containsText" text="Operational">
      <formula>NOT(ISERROR(SEARCH("Operational",G858)))</formula>
    </cfRule>
    <cfRule type="containsText" dxfId="7545" priority="7547" operator="containsText" text="Dn(service)">
      <formula>NOT(ISERROR(SEARCH("Dn(service)",G858)))</formula>
    </cfRule>
    <cfRule type="containsText" dxfId="7544" priority="7548" operator="containsText" text="Dn(waiting)">
      <formula>NOT(ISERROR(SEARCH("Dn(waiting)",G858)))</formula>
    </cfRule>
  </conditionalFormatting>
  <conditionalFormatting sqref="E849">
    <cfRule type="containsBlanks" dxfId="7543" priority="7541">
      <formula>LEN(TRIM(E849))=0</formula>
    </cfRule>
    <cfRule type="containsText" dxfId="7542" priority="7542" operator="containsText" text="Operational">
      <formula>NOT(ISERROR(SEARCH("Operational",E849)))</formula>
    </cfRule>
    <cfRule type="containsText" dxfId="7541" priority="7543" operator="containsText" text="Dn(service)">
      <formula>NOT(ISERROR(SEARCH("Dn(service)",E849)))</formula>
    </cfRule>
    <cfRule type="containsText" dxfId="7540" priority="7544" operator="containsText" text="Dn(waiting)">
      <formula>NOT(ISERROR(SEARCH("Dn(waiting)",E849)))</formula>
    </cfRule>
  </conditionalFormatting>
  <conditionalFormatting sqref="E850">
    <cfRule type="containsBlanks" dxfId="7539" priority="7537">
      <formula>LEN(TRIM(E850))=0</formula>
    </cfRule>
    <cfRule type="containsText" dxfId="7538" priority="7538" operator="containsText" text="Operational">
      <formula>NOT(ISERROR(SEARCH("Operational",E850)))</formula>
    </cfRule>
    <cfRule type="containsText" dxfId="7537" priority="7539" operator="containsText" text="Dn(service)">
      <formula>NOT(ISERROR(SEARCH("Dn(service)",E850)))</formula>
    </cfRule>
    <cfRule type="containsText" dxfId="7536" priority="7540" operator="containsText" text="Dn(waiting)">
      <formula>NOT(ISERROR(SEARCH("Dn(waiting)",E850)))</formula>
    </cfRule>
  </conditionalFormatting>
  <conditionalFormatting sqref="E851">
    <cfRule type="containsBlanks" dxfId="7535" priority="7533">
      <formula>LEN(TRIM(E851))=0</formula>
    </cfRule>
    <cfRule type="containsText" dxfId="7534" priority="7534" operator="containsText" text="Operational">
      <formula>NOT(ISERROR(SEARCH("Operational",E851)))</formula>
    </cfRule>
    <cfRule type="containsText" dxfId="7533" priority="7535" operator="containsText" text="Dn(service)">
      <formula>NOT(ISERROR(SEARCH("Dn(service)",E851)))</formula>
    </cfRule>
    <cfRule type="containsText" dxfId="7532" priority="7536" operator="containsText" text="Dn(waiting)">
      <formula>NOT(ISERROR(SEARCH("Dn(waiting)",E851)))</formula>
    </cfRule>
  </conditionalFormatting>
  <conditionalFormatting sqref="E852">
    <cfRule type="containsBlanks" dxfId="7531" priority="7529">
      <formula>LEN(TRIM(E852))=0</formula>
    </cfRule>
    <cfRule type="containsText" dxfId="7530" priority="7530" operator="containsText" text="Operational">
      <formula>NOT(ISERROR(SEARCH("Operational",E852)))</formula>
    </cfRule>
    <cfRule type="containsText" dxfId="7529" priority="7531" operator="containsText" text="Dn(service)">
      <formula>NOT(ISERROR(SEARCH("Dn(service)",E852)))</formula>
    </cfRule>
    <cfRule type="containsText" dxfId="7528" priority="7532" operator="containsText" text="Dn(waiting)">
      <formula>NOT(ISERROR(SEARCH("Dn(waiting)",E852)))</formula>
    </cfRule>
  </conditionalFormatting>
  <conditionalFormatting sqref="E859">
    <cfRule type="containsBlanks" dxfId="7527" priority="7525">
      <formula>LEN(TRIM(E859))=0</formula>
    </cfRule>
    <cfRule type="containsText" dxfId="7526" priority="7526" operator="containsText" text="Operational">
      <formula>NOT(ISERROR(SEARCH("Operational",E859)))</formula>
    </cfRule>
    <cfRule type="containsText" dxfId="7525" priority="7527" operator="containsText" text="Dn(service)">
      <formula>NOT(ISERROR(SEARCH("Dn(service)",E859)))</formula>
    </cfRule>
    <cfRule type="containsText" dxfId="7524" priority="7528" operator="containsText" text="Dn(waiting)">
      <formula>NOT(ISERROR(SEARCH("Dn(waiting)",E859)))</formula>
    </cfRule>
  </conditionalFormatting>
  <conditionalFormatting sqref="E860">
    <cfRule type="containsBlanks" dxfId="7523" priority="7521">
      <formula>LEN(TRIM(E860))=0</formula>
    </cfRule>
    <cfRule type="containsText" dxfId="7522" priority="7522" operator="containsText" text="Operational">
      <formula>NOT(ISERROR(SEARCH("Operational",E860)))</formula>
    </cfRule>
    <cfRule type="containsText" dxfId="7521" priority="7523" operator="containsText" text="Dn(service)">
      <formula>NOT(ISERROR(SEARCH("Dn(service)",E860)))</formula>
    </cfRule>
    <cfRule type="containsText" dxfId="7520" priority="7524" operator="containsText" text="Dn(waiting)">
      <formula>NOT(ISERROR(SEARCH("Dn(waiting)",E860)))</formula>
    </cfRule>
  </conditionalFormatting>
  <conditionalFormatting sqref="E861">
    <cfRule type="containsBlanks" dxfId="7519" priority="7517">
      <formula>LEN(TRIM(E861))=0</formula>
    </cfRule>
    <cfRule type="containsText" dxfId="7518" priority="7518" operator="containsText" text="Operational">
      <formula>NOT(ISERROR(SEARCH("Operational",E861)))</formula>
    </cfRule>
    <cfRule type="containsText" dxfId="7517" priority="7519" operator="containsText" text="Dn(service)">
      <formula>NOT(ISERROR(SEARCH("Dn(service)",E861)))</formula>
    </cfRule>
    <cfRule type="containsText" dxfId="7516" priority="7520" operator="containsText" text="Dn(waiting)">
      <formula>NOT(ISERROR(SEARCH("Dn(waiting)",E861)))</formula>
    </cfRule>
  </conditionalFormatting>
  <conditionalFormatting sqref="E862">
    <cfRule type="containsBlanks" dxfId="7515" priority="7513">
      <formula>LEN(TRIM(E862))=0</formula>
    </cfRule>
    <cfRule type="containsText" dxfId="7514" priority="7514" operator="containsText" text="Operational">
      <formula>NOT(ISERROR(SEARCH("Operational",E862)))</formula>
    </cfRule>
    <cfRule type="containsText" dxfId="7513" priority="7515" operator="containsText" text="Dn(service)">
      <formula>NOT(ISERROR(SEARCH("Dn(service)",E862)))</formula>
    </cfRule>
    <cfRule type="containsText" dxfId="7512" priority="7516" operator="containsText" text="Dn(waiting)">
      <formula>NOT(ISERROR(SEARCH("Dn(waiting)",E862)))</formula>
    </cfRule>
  </conditionalFormatting>
  <conditionalFormatting sqref="E863">
    <cfRule type="containsBlanks" dxfId="7511" priority="7509">
      <formula>LEN(TRIM(E863))=0</formula>
    </cfRule>
    <cfRule type="containsText" dxfId="7510" priority="7510" operator="containsText" text="Operational">
      <formula>NOT(ISERROR(SEARCH("Operational",E863)))</formula>
    </cfRule>
    <cfRule type="containsText" dxfId="7509" priority="7511" operator="containsText" text="Dn(service)">
      <formula>NOT(ISERROR(SEARCH("Dn(service)",E863)))</formula>
    </cfRule>
    <cfRule type="containsText" dxfId="7508" priority="7512" operator="containsText" text="Dn(waiting)">
      <formula>NOT(ISERROR(SEARCH("Dn(waiting)",E863)))</formula>
    </cfRule>
  </conditionalFormatting>
  <conditionalFormatting sqref="C851">
    <cfRule type="containsBlanks" dxfId="7507" priority="7505">
      <formula>LEN(TRIM(C851))=0</formula>
    </cfRule>
    <cfRule type="containsText" dxfId="7506" priority="7506" operator="containsText" text="Operational">
      <formula>NOT(ISERROR(SEARCH("Operational",C851)))</formula>
    </cfRule>
    <cfRule type="containsText" dxfId="7505" priority="7507" operator="containsText" text="Dn(service)">
      <formula>NOT(ISERROR(SEARCH("Dn(service)",C851)))</formula>
    </cfRule>
    <cfRule type="containsText" dxfId="7504" priority="7508" operator="containsText" text="Dn(waiting)">
      <formula>NOT(ISERROR(SEARCH("Dn(waiting)",C851)))</formula>
    </cfRule>
  </conditionalFormatting>
  <conditionalFormatting sqref="C852">
    <cfRule type="containsBlanks" dxfId="7503" priority="7501">
      <formula>LEN(TRIM(C852))=0</formula>
    </cfRule>
    <cfRule type="containsText" dxfId="7502" priority="7502" operator="containsText" text="Operational">
      <formula>NOT(ISERROR(SEARCH("Operational",C852)))</formula>
    </cfRule>
    <cfRule type="containsText" dxfId="7501" priority="7503" operator="containsText" text="Dn(service)">
      <formula>NOT(ISERROR(SEARCH("Dn(service)",C852)))</formula>
    </cfRule>
    <cfRule type="containsText" dxfId="7500" priority="7504" operator="containsText" text="Dn(waiting)">
      <formula>NOT(ISERROR(SEARCH("Dn(waiting)",C852)))</formula>
    </cfRule>
  </conditionalFormatting>
  <conditionalFormatting sqref="C853">
    <cfRule type="containsBlanks" dxfId="7499" priority="7497">
      <formula>LEN(TRIM(C853))=0</formula>
    </cfRule>
    <cfRule type="containsText" dxfId="7498" priority="7498" operator="containsText" text="Operational">
      <formula>NOT(ISERROR(SEARCH("Operational",C853)))</formula>
    </cfRule>
    <cfRule type="containsText" dxfId="7497" priority="7499" operator="containsText" text="Dn(service)">
      <formula>NOT(ISERROR(SEARCH("Dn(service)",C853)))</formula>
    </cfRule>
    <cfRule type="containsText" dxfId="7496" priority="7500" operator="containsText" text="Dn(waiting)">
      <formula>NOT(ISERROR(SEARCH("Dn(waiting)",C853)))</formula>
    </cfRule>
  </conditionalFormatting>
  <conditionalFormatting sqref="C854">
    <cfRule type="containsBlanks" dxfId="7495" priority="7493">
      <formula>LEN(TRIM(C854))=0</formula>
    </cfRule>
    <cfRule type="containsText" dxfId="7494" priority="7494" operator="containsText" text="Operational">
      <formula>NOT(ISERROR(SEARCH("Operational",C854)))</formula>
    </cfRule>
    <cfRule type="containsText" dxfId="7493" priority="7495" operator="containsText" text="Dn(service)">
      <formula>NOT(ISERROR(SEARCH("Dn(service)",C854)))</formula>
    </cfRule>
    <cfRule type="containsText" dxfId="7492" priority="7496" operator="containsText" text="Dn(waiting)">
      <formula>NOT(ISERROR(SEARCH("Dn(waiting)",C854)))</formula>
    </cfRule>
  </conditionalFormatting>
  <conditionalFormatting sqref="C855">
    <cfRule type="containsBlanks" dxfId="7491" priority="7489">
      <formula>LEN(TRIM(C855))=0</formula>
    </cfRule>
    <cfRule type="containsText" dxfId="7490" priority="7490" operator="containsText" text="Operational">
      <formula>NOT(ISERROR(SEARCH("Operational",C855)))</formula>
    </cfRule>
    <cfRule type="containsText" dxfId="7489" priority="7491" operator="containsText" text="Dn(service)">
      <formula>NOT(ISERROR(SEARCH("Dn(service)",C855)))</formula>
    </cfRule>
    <cfRule type="containsText" dxfId="7488" priority="7492" operator="containsText" text="Dn(waiting)">
      <formula>NOT(ISERROR(SEARCH("Dn(waiting)",C855)))</formula>
    </cfRule>
  </conditionalFormatting>
  <conditionalFormatting sqref="C856:C857">
    <cfRule type="containsBlanks" dxfId="7487" priority="7485">
      <formula>LEN(TRIM(C856))=0</formula>
    </cfRule>
    <cfRule type="containsText" dxfId="7486" priority="7486" operator="containsText" text="Operational">
      <formula>NOT(ISERROR(SEARCH("Operational",C856)))</formula>
    </cfRule>
    <cfRule type="containsText" dxfId="7485" priority="7487" operator="containsText" text="Dn(service)">
      <formula>NOT(ISERROR(SEARCH("Dn(service)",C856)))</formula>
    </cfRule>
    <cfRule type="containsText" dxfId="7484" priority="7488" operator="containsText" text="Dn(waiting)">
      <formula>NOT(ISERROR(SEARCH("Dn(waiting)",C856)))</formula>
    </cfRule>
  </conditionalFormatting>
  <conditionalFormatting sqref="C863:C866">
    <cfRule type="containsBlanks" dxfId="7483" priority="7481">
      <formula>LEN(TRIM(C863))=0</formula>
    </cfRule>
    <cfRule type="containsText" dxfId="7482" priority="7482" operator="containsText" text="Operational">
      <formula>NOT(ISERROR(SEARCH("Operational",C863)))</formula>
    </cfRule>
    <cfRule type="containsText" dxfId="7481" priority="7483" operator="containsText" text="Dn(service)">
      <formula>NOT(ISERROR(SEARCH("Dn(service)",C863)))</formula>
    </cfRule>
    <cfRule type="containsText" dxfId="7480" priority="7484" operator="containsText" text="Dn(waiting)">
      <formula>NOT(ISERROR(SEARCH("Dn(waiting)",C863)))</formula>
    </cfRule>
  </conditionalFormatting>
  <conditionalFormatting sqref="C867">
    <cfRule type="containsBlanks" dxfId="7479" priority="7477">
      <formula>LEN(TRIM(C867))=0</formula>
    </cfRule>
    <cfRule type="containsText" dxfId="7478" priority="7478" operator="containsText" text="Operational">
      <formula>NOT(ISERROR(SEARCH("Operational",C867)))</formula>
    </cfRule>
    <cfRule type="containsText" dxfId="7477" priority="7479" operator="containsText" text="Dn(service)">
      <formula>NOT(ISERROR(SEARCH("Dn(service)",C867)))</formula>
    </cfRule>
    <cfRule type="containsText" dxfId="7476" priority="7480" operator="containsText" text="Dn(waiting)">
      <formula>NOT(ISERROR(SEARCH("Dn(waiting)",C867)))</formula>
    </cfRule>
  </conditionalFormatting>
  <conditionalFormatting sqref="F859">
    <cfRule type="containsBlanks" dxfId="7475" priority="7473">
      <formula>LEN(TRIM(F859))=0</formula>
    </cfRule>
    <cfRule type="containsText" dxfId="7474" priority="7474" operator="containsText" text="Operational">
      <formula>NOT(ISERROR(SEARCH("Operational",F859)))</formula>
    </cfRule>
    <cfRule type="containsText" dxfId="7473" priority="7475" operator="containsText" text="Dn(service)">
      <formula>NOT(ISERROR(SEARCH("Dn(service)",F859)))</formula>
    </cfRule>
    <cfRule type="containsText" dxfId="7472" priority="7476" operator="containsText" text="Dn(waiting)">
      <formula>NOT(ISERROR(SEARCH("Dn(waiting)",F859)))</formula>
    </cfRule>
  </conditionalFormatting>
  <conditionalFormatting sqref="F860">
    <cfRule type="containsBlanks" dxfId="7471" priority="7469">
      <formula>LEN(TRIM(F860))=0</formula>
    </cfRule>
    <cfRule type="containsText" dxfId="7470" priority="7470" operator="containsText" text="Operational">
      <formula>NOT(ISERROR(SEARCH("Operational",F860)))</formula>
    </cfRule>
    <cfRule type="containsText" dxfId="7469" priority="7471" operator="containsText" text="Dn(service)">
      <formula>NOT(ISERROR(SEARCH("Dn(service)",F860)))</formula>
    </cfRule>
    <cfRule type="containsText" dxfId="7468" priority="7472" operator="containsText" text="Dn(waiting)">
      <formula>NOT(ISERROR(SEARCH("Dn(waiting)",F860)))</formula>
    </cfRule>
  </conditionalFormatting>
  <conditionalFormatting sqref="F861:F862">
    <cfRule type="containsBlanks" dxfId="7467" priority="7465">
      <formula>LEN(TRIM(F861))=0</formula>
    </cfRule>
    <cfRule type="containsText" dxfId="7466" priority="7466" operator="containsText" text="Operational">
      <formula>NOT(ISERROR(SEARCH("Operational",F861)))</formula>
    </cfRule>
    <cfRule type="containsText" dxfId="7465" priority="7467" operator="containsText" text="Dn(service)">
      <formula>NOT(ISERROR(SEARCH("Dn(service)",F861)))</formula>
    </cfRule>
    <cfRule type="containsText" dxfId="7464" priority="7468" operator="containsText" text="Dn(waiting)">
      <formula>NOT(ISERROR(SEARCH("Dn(waiting)",F861)))</formula>
    </cfRule>
  </conditionalFormatting>
  <conditionalFormatting sqref="F867">
    <cfRule type="containsBlanks" dxfId="7463" priority="7461">
      <formula>LEN(TRIM(F867))=0</formula>
    </cfRule>
    <cfRule type="containsText" dxfId="7462" priority="7462" operator="containsText" text="Operational">
      <formula>NOT(ISERROR(SEARCH("Operational",F867)))</formula>
    </cfRule>
    <cfRule type="containsText" dxfId="7461" priority="7463" operator="containsText" text="Dn(service)">
      <formula>NOT(ISERROR(SEARCH("Dn(service)",F867)))</formula>
    </cfRule>
    <cfRule type="containsText" dxfId="7460" priority="7464" operator="containsText" text="Dn(waiting)">
      <formula>NOT(ISERROR(SEARCH("Dn(waiting)",F867)))</formula>
    </cfRule>
  </conditionalFormatting>
  <conditionalFormatting sqref="F868:F870">
    <cfRule type="containsBlanks" dxfId="7459" priority="7457">
      <formula>LEN(TRIM(F868))=0</formula>
    </cfRule>
    <cfRule type="containsText" dxfId="7458" priority="7458" operator="containsText" text="Operational">
      <formula>NOT(ISERROR(SEARCH("Operational",F868)))</formula>
    </cfRule>
    <cfRule type="containsText" dxfId="7457" priority="7459" operator="containsText" text="Dn(service)">
      <formula>NOT(ISERROR(SEARCH("Dn(service)",F868)))</formula>
    </cfRule>
    <cfRule type="containsText" dxfId="7456" priority="7460" operator="containsText" text="Dn(waiting)">
      <formula>NOT(ISERROR(SEARCH("Dn(waiting)",F868)))</formula>
    </cfRule>
  </conditionalFormatting>
  <conditionalFormatting sqref="F871">
    <cfRule type="containsBlanks" dxfId="7455" priority="7453">
      <formula>LEN(TRIM(F871))=0</formula>
    </cfRule>
    <cfRule type="containsText" dxfId="7454" priority="7454" operator="containsText" text="Operational">
      <formula>NOT(ISERROR(SEARCH("Operational",F871)))</formula>
    </cfRule>
    <cfRule type="containsText" dxfId="7453" priority="7455" operator="containsText" text="Dn(service)">
      <formula>NOT(ISERROR(SEARCH("Dn(service)",F871)))</formula>
    </cfRule>
    <cfRule type="containsText" dxfId="7452" priority="7456" operator="containsText" text="Dn(waiting)">
      <formula>NOT(ISERROR(SEARCH("Dn(waiting)",F871)))</formula>
    </cfRule>
  </conditionalFormatting>
  <conditionalFormatting sqref="G862">
    <cfRule type="containsBlanks" dxfId="7451" priority="7449">
      <formula>LEN(TRIM(G862))=0</formula>
    </cfRule>
    <cfRule type="containsText" dxfId="7450" priority="7450" operator="containsText" text="Operational">
      <formula>NOT(ISERROR(SEARCH("Operational",G862)))</formula>
    </cfRule>
    <cfRule type="containsText" dxfId="7449" priority="7451" operator="containsText" text="Dn(service)">
      <formula>NOT(ISERROR(SEARCH("Dn(service)",G862)))</formula>
    </cfRule>
    <cfRule type="containsText" dxfId="7448" priority="7452" operator="containsText" text="Dn(waiting)">
      <formula>NOT(ISERROR(SEARCH("Dn(waiting)",G862)))</formula>
    </cfRule>
  </conditionalFormatting>
  <conditionalFormatting sqref="D860">
    <cfRule type="containsBlanks" dxfId="7447" priority="7445">
      <formula>LEN(TRIM(D860))=0</formula>
    </cfRule>
    <cfRule type="containsText" dxfId="7446" priority="7446" operator="containsText" text="Operational">
      <formula>NOT(ISERROR(SEARCH("Operational",D860)))</formula>
    </cfRule>
    <cfRule type="containsText" dxfId="7445" priority="7447" operator="containsText" text="Dn(service)">
      <formula>NOT(ISERROR(SEARCH("Dn(service)",D860)))</formula>
    </cfRule>
    <cfRule type="containsText" dxfId="7444" priority="7448" operator="containsText" text="Dn(waiting)">
      <formula>NOT(ISERROR(SEARCH("Dn(waiting)",D860)))</formula>
    </cfRule>
  </conditionalFormatting>
  <conditionalFormatting sqref="D861:D866">
    <cfRule type="containsBlanks" dxfId="7443" priority="7441">
      <formula>LEN(TRIM(D861))=0</formula>
    </cfRule>
    <cfRule type="containsText" dxfId="7442" priority="7442" operator="containsText" text="Operational">
      <formula>NOT(ISERROR(SEARCH("Operational",D861)))</formula>
    </cfRule>
    <cfRule type="containsText" dxfId="7441" priority="7443" operator="containsText" text="Dn(service)">
      <formula>NOT(ISERROR(SEARCH("Dn(service)",D861)))</formula>
    </cfRule>
    <cfRule type="containsText" dxfId="7440" priority="7444" operator="containsText" text="Dn(waiting)">
      <formula>NOT(ISERROR(SEARCH("Dn(waiting)",D861)))</formula>
    </cfRule>
  </conditionalFormatting>
  <conditionalFormatting sqref="G863:G870">
    <cfRule type="containsBlanks" dxfId="7439" priority="7437">
      <formula>LEN(TRIM(G863))=0</formula>
    </cfRule>
    <cfRule type="containsText" dxfId="7438" priority="7438" operator="containsText" text="Operational">
      <formula>NOT(ISERROR(SEARCH("Operational",G863)))</formula>
    </cfRule>
    <cfRule type="containsText" dxfId="7437" priority="7439" operator="containsText" text="Dn(service)">
      <formula>NOT(ISERROR(SEARCH("Dn(service)",G863)))</formula>
    </cfRule>
    <cfRule type="containsText" dxfId="7436" priority="7440" operator="containsText" text="Dn(waiting)">
      <formula>NOT(ISERROR(SEARCH("Dn(waiting)",G863)))</formula>
    </cfRule>
  </conditionalFormatting>
  <conditionalFormatting sqref="D871">
    <cfRule type="containsBlanks" dxfId="7435" priority="7433">
      <formula>LEN(TRIM(D871))=0</formula>
    </cfRule>
    <cfRule type="containsText" dxfId="7434" priority="7434" operator="containsText" text="Operational">
      <formula>NOT(ISERROR(SEARCH("Operational",D871)))</formula>
    </cfRule>
    <cfRule type="containsText" dxfId="7433" priority="7435" operator="containsText" text="Dn(service)">
      <formula>NOT(ISERROR(SEARCH("Dn(service)",D871)))</formula>
    </cfRule>
    <cfRule type="containsText" dxfId="7432" priority="7436" operator="containsText" text="Dn(waiting)">
      <formula>NOT(ISERROR(SEARCH("Dn(waiting)",D871)))</formula>
    </cfRule>
  </conditionalFormatting>
  <conditionalFormatting sqref="D872:D874">
    <cfRule type="containsBlanks" dxfId="7431" priority="7429">
      <formula>LEN(TRIM(D872))=0</formula>
    </cfRule>
    <cfRule type="containsText" dxfId="7430" priority="7430" operator="containsText" text="Operational">
      <formula>NOT(ISERROR(SEARCH("Operational",D872)))</formula>
    </cfRule>
    <cfRule type="containsText" dxfId="7429" priority="7431" operator="containsText" text="Dn(service)">
      <formula>NOT(ISERROR(SEARCH("Dn(service)",D872)))</formula>
    </cfRule>
    <cfRule type="containsText" dxfId="7428" priority="7432" operator="containsText" text="Dn(waiting)">
      <formula>NOT(ISERROR(SEARCH("Dn(waiting)",D872)))</formula>
    </cfRule>
  </conditionalFormatting>
  <conditionalFormatting sqref="G874">
    <cfRule type="containsBlanks" dxfId="7427" priority="7425">
      <formula>LEN(TRIM(G874))=0</formula>
    </cfRule>
    <cfRule type="containsText" dxfId="7426" priority="7426" operator="containsText" text="Operational">
      <formula>NOT(ISERROR(SEARCH("Operational",G874)))</formula>
    </cfRule>
    <cfRule type="containsText" dxfId="7425" priority="7427" operator="containsText" text="Dn(service)">
      <formula>NOT(ISERROR(SEARCH("Dn(service)",G874)))</formula>
    </cfRule>
    <cfRule type="containsText" dxfId="7424" priority="7428" operator="containsText" text="Dn(waiting)">
      <formula>NOT(ISERROR(SEARCH("Dn(waiting)",G874)))</formula>
    </cfRule>
  </conditionalFormatting>
  <conditionalFormatting sqref="G875:G877">
    <cfRule type="containsBlanks" dxfId="7423" priority="7421">
      <formula>LEN(TRIM(G875))=0</formula>
    </cfRule>
    <cfRule type="containsText" dxfId="7422" priority="7422" operator="containsText" text="Operational">
      <formula>NOT(ISERROR(SEARCH("Operational",G875)))</formula>
    </cfRule>
    <cfRule type="containsText" dxfId="7421" priority="7423" operator="containsText" text="Dn(service)">
      <formula>NOT(ISERROR(SEARCH("Dn(service)",G875)))</formula>
    </cfRule>
    <cfRule type="containsText" dxfId="7420" priority="7424" operator="containsText" text="Dn(waiting)">
      <formula>NOT(ISERROR(SEARCH("Dn(waiting)",G875)))</formula>
    </cfRule>
  </conditionalFormatting>
  <conditionalFormatting sqref="D875">
    <cfRule type="containsBlanks" dxfId="7419" priority="7417">
      <formula>LEN(TRIM(D875))=0</formula>
    </cfRule>
    <cfRule type="containsText" dxfId="7418" priority="7418" operator="containsText" text="Operational">
      <formula>NOT(ISERROR(SEARCH("Operational",D875)))</formula>
    </cfRule>
    <cfRule type="containsText" dxfId="7417" priority="7419" operator="containsText" text="Dn(service)">
      <formula>NOT(ISERROR(SEARCH("Dn(service)",D875)))</formula>
    </cfRule>
    <cfRule type="containsText" dxfId="7416" priority="7420" operator="containsText" text="Dn(waiting)">
      <formula>NOT(ISERROR(SEARCH("Dn(waiting)",D875)))</formula>
    </cfRule>
  </conditionalFormatting>
  <conditionalFormatting sqref="G878">
    <cfRule type="containsBlanks" dxfId="7415" priority="7413">
      <formula>LEN(TRIM(G878))=0</formula>
    </cfRule>
    <cfRule type="containsText" dxfId="7414" priority="7414" operator="containsText" text="Operational">
      <formula>NOT(ISERROR(SEARCH("Operational",G878)))</formula>
    </cfRule>
    <cfRule type="containsText" dxfId="7413" priority="7415" operator="containsText" text="Dn(service)">
      <formula>NOT(ISERROR(SEARCH("Dn(service)",G878)))</formula>
    </cfRule>
    <cfRule type="containsText" dxfId="7412" priority="7416" operator="containsText" text="Dn(waiting)">
      <formula>NOT(ISERROR(SEARCH("Dn(waiting)",G878)))</formula>
    </cfRule>
  </conditionalFormatting>
  <conditionalFormatting sqref="E868:E874">
    <cfRule type="containsBlanks" dxfId="7411" priority="7409">
      <formula>LEN(TRIM(E868))=0</formula>
    </cfRule>
    <cfRule type="containsText" dxfId="7410" priority="7410" operator="containsText" text="Operational">
      <formula>NOT(ISERROR(SEARCH("Operational",E868)))</formula>
    </cfRule>
    <cfRule type="containsText" dxfId="7409" priority="7411" operator="containsText" text="Dn(service)">
      <formula>NOT(ISERROR(SEARCH("Dn(service)",E868)))</formula>
    </cfRule>
    <cfRule type="containsText" dxfId="7408" priority="7412" operator="containsText" text="Dn(waiting)">
      <formula>NOT(ISERROR(SEARCH("Dn(waiting)",E868)))</formula>
    </cfRule>
  </conditionalFormatting>
  <conditionalFormatting sqref="E878">
    <cfRule type="containsBlanks" dxfId="7407" priority="7405">
      <formula>LEN(TRIM(E878))=0</formula>
    </cfRule>
    <cfRule type="containsText" dxfId="7406" priority="7406" operator="containsText" text="Operational">
      <formula>NOT(ISERROR(SEARCH("Operational",E878)))</formula>
    </cfRule>
    <cfRule type="containsText" dxfId="7405" priority="7407" operator="containsText" text="Dn(service)">
      <formula>NOT(ISERROR(SEARCH("Dn(service)",E878)))</formula>
    </cfRule>
    <cfRule type="containsText" dxfId="7404" priority="7408" operator="containsText" text="Dn(waiting)">
      <formula>NOT(ISERROR(SEARCH("Dn(waiting)",E878)))</formula>
    </cfRule>
  </conditionalFormatting>
  <conditionalFormatting sqref="E879:E881">
    <cfRule type="containsBlanks" dxfId="7403" priority="7401">
      <formula>LEN(TRIM(E879))=0</formula>
    </cfRule>
    <cfRule type="containsText" dxfId="7402" priority="7402" operator="containsText" text="Operational">
      <formula>NOT(ISERROR(SEARCH("Operational",E879)))</formula>
    </cfRule>
    <cfRule type="containsText" dxfId="7401" priority="7403" operator="containsText" text="Dn(service)">
      <formula>NOT(ISERROR(SEARCH("Dn(service)",E879)))</formula>
    </cfRule>
    <cfRule type="containsText" dxfId="7400" priority="7404" operator="containsText" text="Dn(waiting)">
      <formula>NOT(ISERROR(SEARCH("Dn(waiting)",E879)))</formula>
    </cfRule>
  </conditionalFormatting>
  <conditionalFormatting sqref="E882">
    <cfRule type="containsBlanks" dxfId="7399" priority="7397">
      <formula>LEN(TRIM(E882))=0</formula>
    </cfRule>
    <cfRule type="containsText" dxfId="7398" priority="7398" operator="containsText" text="Operational">
      <formula>NOT(ISERROR(SEARCH("Operational",E882)))</formula>
    </cfRule>
    <cfRule type="containsText" dxfId="7397" priority="7399" operator="containsText" text="Dn(service)">
      <formula>NOT(ISERROR(SEARCH("Dn(service)",E882)))</formula>
    </cfRule>
    <cfRule type="containsText" dxfId="7396" priority="7400" operator="containsText" text="Dn(waiting)">
      <formula>NOT(ISERROR(SEARCH("Dn(waiting)",E882)))</formula>
    </cfRule>
  </conditionalFormatting>
  <conditionalFormatting sqref="C874:C877">
    <cfRule type="containsBlanks" dxfId="7395" priority="7393">
      <formula>LEN(TRIM(C874))=0</formula>
    </cfRule>
    <cfRule type="containsText" dxfId="7394" priority="7394" operator="containsText" text="Operational">
      <formula>NOT(ISERROR(SEARCH("Operational",C874)))</formula>
    </cfRule>
    <cfRule type="containsText" dxfId="7393" priority="7395" operator="containsText" text="Dn(service)">
      <formula>NOT(ISERROR(SEARCH("Dn(service)",C874)))</formula>
    </cfRule>
    <cfRule type="containsText" dxfId="7392" priority="7396" operator="containsText" text="Dn(waiting)">
      <formula>NOT(ISERROR(SEARCH("Dn(waiting)",C874)))</formula>
    </cfRule>
  </conditionalFormatting>
  <conditionalFormatting sqref="C882:C886">
    <cfRule type="containsBlanks" dxfId="7391" priority="7389">
      <formula>LEN(TRIM(C882))=0</formula>
    </cfRule>
    <cfRule type="containsText" dxfId="7390" priority="7390" operator="containsText" text="Operational">
      <formula>NOT(ISERROR(SEARCH("Operational",C882)))</formula>
    </cfRule>
    <cfRule type="containsText" dxfId="7389" priority="7391" operator="containsText" text="Dn(service)">
      <formula>NOT(ISERROR(SEARCH("Dn(service)",C882)))</formula>
    </cfRule>
    <cfRule type="containsText" dxfId="7388" priority="7392" operator="containsText" text="Dn(waiting)">
      <formula>NOT(ISERROR(SEARCH("Dn(waiting)",C882)))</formula>
    </cfRule>
  </conditionalFormatting>
  <conditionalFormatting sqref="C887">
    <cfRule type="containsBlanks" dxfId="7387" priority="7385">
      <formula>LEN(TRIM(C887))=0</formula>
    </cfRule>
    <cfRule type="containsText" dxfId="7386" priority="7386" operator="containsText" text="Operational">
      <formula>NOT(ISERROR(SEARCH("Operational",C887)))</formula>
    </cfRule>
    <cfRule type="containsText" dxfId="7385" priority="7387" operator="containsText" text="Dn(service)">
      <formula>NOT(ISERROR(SEARCH("Dn(service)",C887)))</formula>
    </cfRule>
    <cfRule type="containsText" dxfId="7384" priority="7388" operator="containsText" text="Dn(waiting)">
      <formula>NOT(ISERROR(SEARCH("Dn(waiting)",C887)))</formula>
    </cfRule>
  </conditionalFormatting>
  <conditionalFormatting sqref="F876:F881">
    <cfRule type="containsBlanks" dxfId="7383" priority="7381">
      <formula>LEN(TRIM(F876))=0</formula>
    </cfRule>
    <cfRule type="containsText" dxfId="7382" priority="7382" operator="containsText" text="Operational">
      <formula>NOT(ISERROR(SEARCH("Operational",F876)))</formula>
    </cfRule>
    <cfRule type="containsText" dxfId="7381" priority="7383" operator="containsText" text="Dn(service)">
      <formula>NOT(ISERROR(SEARCH("Dn(service)",F876)))</formula>
    </cfRule>
    <cfRule type="containsText" dxfId="7380" priority="7384" operator="containsText" text="Dn(waiting)">
      <formula>NOT(ISERROR(SEARCH("Dn(waiting)",F876)))</formula>
    </cfRule>
  </conditionalFormatting>
  <conditionalFormatting sqref="F887">
    <cfRule type="containsBlanks" dxfId="7379" priority="7377">
      <formula>LEN(TRIM(F887))=0</formula>
    </cfRule>
    <cfRule type="containsText" dxfId="7378" priority="7378" operator="containsText" text="Operational">
      <formula>NOT(ISERROR(SEARCH("Operational",F887)))</formula>
    </cfRule>
    <cfRule type="containsText" dxfId="7377" priority="7379" operator="containsText" text="Dn(service)">
      <formula>NOT(ISERROR(SEARCH("Dn(service)",F887)))</formula>
    </cfRule>
    <cfRule type="containsText" dxfId="7376" priority="7380" operator="containsText" text="Dn(waiting)">
      <formula>NOT(ISERROR(SEARCH("Dn(waiting)",F887)))</formula>
    </cfRule>
  </conditionalFormatting>
  <conditionalFormatting sqref="F888:F892">
    <cfRule type="containsBlanks" dxfId="7375" priority="7373">
      <formula>LEN(TRIM(F888))=0</formula>
    </cfRule>
    <cfRule type="containsText" dxfId="7374" priority="7374" operator="containsText" text="Operational">
      <formula>NOT(ISERROR(SEARCH("Operational",F888)))</formula>
    </cfRule>
    <cfRule type="containsText" dxfId="7373" priority="7375" operator="containsText" text="Dn(service)">
      <formula>NOT(ISERROR(SEARCH("Dn(service)",F888)))</formula>
    </cfRule>
    <cfRule type="containsText" dxfId="7372" priority="7376" operator="containsText" text="Dn(waiting)">
      <formula>NOT(ISERROR(SEARCH("Dn(waiting)",F888)))</formula>
    </cfRule>
  </conditionalFormatting>
  <conditionalFormatting sqref="F893">
    <cfRule type="containsBlanks" dxfId="7371" priority="7369">
      <formula>LEN(TRIM(F893))=0</formula>
    </cfRule>
    <cfRule type="containsText" dxfId="7370" priority="7370" operator="containsText" text="Operational">
      <formula>NOT(ISERROR(SEARCH("Operational",F893)))</formula>
    </cfRule>
    <cfRule type="containsText" dxfId="7369" priority="7371" operator="containsText" text="Dn(service)">
      <formula>NOT(ISERROR(SEARCH("Dn(service)",F893)))</formula>
    </cfRule>
    <cfRule type="containsText" dxfId="7368" priority="7372" operator="containsText" text="Dn(waiting)">
      <formula>NOT(ISERROR(SEARCH("Dn(waiting)",F893)))</formula>
    </cfRule>
  </conditionalFormatting>
  <conditionalFormatting sqref="D881:D886">
    <cfRule type="containsBlanks" dxfId="7367" priority="7365">
      <formula>LEN(TRIM(D881))=0</formula>
    </cfRule>
    <cfRule type="containsText" dxfId="7366" priority="7366" operator="containsText" text="Operational">
      <formula>NOT(ISERROR(SEARCH("Operational",D881)))</formula>
    </cfRule>
    <cfRule type="containsText" dxfId="7365" priority="7367" operator="containsText" text="Dn(service)">
      <formula>NOT(ISERROR(SEARCH("Dn(service)",D881)))</formula>
    </cfRule>
    <cfRule type="containsText" dxfId="7364" priority="7368" operator="containsText" text="Dn(waiting)">
      <formula>NOT(ISERROR(SEARCH("Dn(waiting)",D881)))</formula>
    </cfRule>
  </conditionalFormatting>
  <conditionalFormatting sqref="D893:D897">
    <cfRule type="containsBlanks" dxfId="7363" priority="7361">
      <formula>LEN(TRIM(D893))=0</formula>
    </cfRule>
    <cfRule type="containsText" dxfId="7362" priority="7362" operator="containsText" text="Operational">
      <formula>NOT(ISERROR(SEARCH("Operational",D893)))</formula>
    </cfRule>
    <cfRule type="containsText" dxfId="7361" priority="7363" operator="containsText" text="Dn(service)">
      <formula>NOT(ISERROR(SEARCH("Dn(service)",D893)))</formula>
    </cfRule>
    <cfRule type="containsText" dxfId="7360" priority="7364" operator="containsText" text="Dn(waiting)">
      <formula>NOT(ISERROR(SEARCH("Dn(waiting)",D893)))</formula>
    </cfRule>
  </conditionalFormatting>
  <conditionalFormatting sqref="D898">
    <cfRule type="containsBlanks" dxfId="7359" priority="7357">
      <formula>LEN(TRIM(D898))=0</formula>
    </cfRule>
    <cfRule type="containsText" dxfId="7358" priority="7358" operator="containsText" text="Operational">
      <formula>NOT(ISERROR(SEARCH("Operational",D898)))</formula>
    </cfRule>
    <cfRule type="containsText" dxfId="7357" priority="7359" operator="containsText" text="Dn(service)">
      <formula>NOT(ISERROR(SEARCH("Dn(service)",D898)))</formula>
    </cfRule>
    <cfRule type="containsText" dxfId="7356" priority="7360" operator="containsText" text="Dn(waiting)">
      <formula>NOT(ISERROR(SEARCH("Dn(waiting)",D898)))</formula>
    </cfRule>
  </conditionalFormatting>
  <conditionalFormatting sqref="G885:G892">
    <cfRule type="containsBlanks" dxfId="7355" priority="7353">
      <formula>LEN(TRIM(G885))=0</formula>
    </cfRule>
    <cfRule type="containsText" dxfId="7354" priority="7354" operator="containsText" text="Operational">
      <formula>NOT(ISERROR(SEARCH("Operational",G885)))</formula>
    </cfRule>
    <cfRule type="containsText" dxfId="7353" priority="7355" operator="containsText" text="Dn(service)">
      <formula>NOT(ISERROR(SEARCH("Dn(service)",G885)))</formula>
    </cfRule>
    <cfRule type="containsText" dxfId="7352" priority="7356" operator="containsText" text="Dn(waiting)">
      <formula>NOT(ISERROR(SEARCH("Dn(waiting)",G885)))</formula>
    </cfRule>
  </conditionalFormatting>
  <conditionalFormatting sqref="G898:G902">
    <cfRule type="containsBlanks" dxfId="7351" priority="7349">
      <formula>LEN(TRIM(G898))=0</formula>
    </cfRule>
    <cfRule type="containsText" dxfId="7350" priority="7350" operator="containsText" text="Operational">
      <formula>NOT(ISERROR(SEARCH("Operational",G898)))</formula>
    </cfRule>
    <cfRule type="containsText" dxfId="7349" priority="7351" operator="containsText" text="Dn(service)">
      <formula>NOT(ISERROR(SEARCH("Dn(service)",G898)))</formula>
    </cfRule>
    <cfRule type="containsText" dxfId="7348" priority="7352" operator="containsText" text="Dn(waiting)">
      <formula>NOT(ISERROR(SEARCH("Dn(waiting)",G898)))</formula>
    </cfRule>
  </conditionalFormatting>
  <conditionalFormatting sqref="G903">
    <cfRule type="containsBlanks" dxfId="7347" priority="7345">
      <formula>LEN(TRIM(G903))=0</formula>
    </cfRule>
    <cfRule type="containsText" dxfId="7346" priority="7346" operator="containsText" text="Operational">
      <formula>NOT(ISERROR(SEARCH("Operational",G903)))</formula>
    </cfRule>
    <cfRule type="containsText" dxfId="7345" priority="7347" operator="containsText" text="Dn(service)">
      <formula>NOT(ISERROR(SEARCH("Dn(service)",G903)))</formula>
    </cfRule>
    <cfRule type="containsText" dxfId="7344" priority="7348" operator="containsText" text="Dn(waiting)">
      <formula>NOT(ISERROR(SEARCH("Dn(waiting)",G903)))</formula>
    </cfRule>
  </conditionalFormatting>
  <conditionalFormatting sqref="C894:C897">
    <cfRule type="containsBlanks" dxfId="7343" priority="7341">
      <formula>LEN(TRIM(C894))=0</formula>
    </cfRule>
    <cfRule type="containsText" dxfId="7342" priority="7342" operator="containsText" text="Operational">
      <formula>NOT(ISERROR(SEARCH("Operational",C894)))</formula>
    </cfRule>
    <cfRule type="containsText" dxfId="7341" priority="7343" operator="containsText" text="Dn(service)">
      <formula>NOT(ISERROR(SEARCH("Dn(service)",C894)))</formula>
    </cfRule>
    <cfRule type="containsText" dxfId="7340" priority="7344" operator="containsText" text="Dn(waiting)">
      <formula>NOT(ISERROR(SEARCH("Dn(waiting)",C894)))</formula>
    </cfRule>
  </conditionalFormatting>
  <conditionalFormatting sqref="C903:C907">
    <cfRule type="containsBlanks" dxfId="7339" priority="7337">
      <formula>LEN(TRIM(C903))=0</formula>
    </cfRule>
    <cfRule type="containsText" dxfId="7338" priority="7338" operator="containsText" text="Operational">
      <formula>NOT(ISERROR(SEARCH("Operational",C903)))</formula>
    </cfRule>
    <cfRule type="containsText" dxfId="7337" priority="7339" operator="containsText" text="Dn(service)">
      <formula>NOT(ISERROR(SEARCH("Dn(service)",C903)))</formula>
    </cfRule>
    <cfRule type="containsText" dxfId="7336" priority="7340" operator="containsText" text="Dn(waiting)">
      <formula>NOT(ISERROR(SEARCH("Dn(waiting)",C903)))</formula>
    </cfRule>
  </conditionalFormatting>
  <conditionalFormatting sqref="C908">
    <cfRule type="containsBlanks" dxfId="7335" priority="7333">
      <formula>LEN(TRIM(C908))=0</formula>
    </cfRule>
    <cfRule type="containsText" dxfId="7334" priority="7334" operator="containsText" text="Operational">
      <formula>NOT(ISERROR(SEARCH("Operational",C908)))</formula>
    </cfRule>
    <cfRule type="containsText" dxfId="7333" priority="7335" operator="containsText" text="Dn(service)">
      <formula>NOT(ISERROR(SEARCH("Dn(service)",C908)))</formula>
    </cfRule>
    <cfRule type="containsText" dxfId="7332" priority="7336" operator="containsText" text="Dn(waiting)">
      <formula>NOT(ISERROR(SEARCH("Dn(waiting)",C908)))</formula>
    </cfRule>
  </conditionalFormatting>
  <conditionalFormatting sqref="E895:E902">
    <cfRule type="containsBlanks" dxfId="7331" priority="7329">
      <formula>LEN(TRIM(E895))=0</formula>
    </cfRule>
    <cfRule type="containsText" dxfId="7330" priority="7330" operator="containsText" text="Operational">
      <formula>NOT(ISERROR(SEARCH("Operational",E895)))</formula>
    </cfRule>
    <cfRule type="containsText" dxfId="7329" priority="7331" operator="containsText" text="Dn(service)">
      <formula>NOT(ISERROR(SEARCH("Dn(service)",E895)))</formula>
    </cfRule>
    <cfRule type="containsText" dxfId="7328" priority="7332" operator="containsText" text="Dn(waiting)">
      <formula>NOT(ISERROR(SEARCH("Dn(waiting)",E895)))</formula>
    </cfRule>
  </conditionalFormatting>
  <conditionalFormatting sqref="E908">
    <cfRule type="containsBlanks" dxfId="7327" priority="7325">
      <formula>LEN(TRIM(E908))=0</formula>
    </cfRule>
    <cfRule type="containsText" dxfId="7326" priority="7326" operator="containsText" text="Operational">
      <formula>NOT(ISERROR(SEARCH("Operational",E908)))</formula>
    </cfRule>
    <cfRule type="containsText" dxfId="7325" priority="7327" operator="containsText" text="Dn(service)">
      <formula>NOT(ISERROR(SEARCH("Dn(service)",E908)))</formula>
    </cfRule>
    <cfRule type="containsText" dxfId="7324" priority="7328" operator="containsText" text="Dn(waiting)">
      <formula>NOT(ISERROR(SEARCH("Dn(waiting)",E908)))</formula>
    </cfRule>
  </conditionalFormatting>
  <conditionalFormatting sqref="E909:E912">
    <cfRule type="containsBlanks" dxfId="7323" priority="7321">
      <formula>LEN(TRIM(E909))=0</formula>
    </cfRule>
    <cfRule type="containsText" dxfId="7322" priority="7322" operator="containsText" text="Operational">
      <formula>NOT(ISERROR(SEARCH("Operational",E909)))</formula>
    </cfRule>
    <cfRule type="containsText" dxfId="7321" priority="7323" operator="containsText" text="Dn(service)">
      <formula>NOT(ISERROR(SEARCH("Dn(service)",E909)))</formula>
    </cfRule>
    <cfRule type="containsText" dxfId="7320" priority="7324" operator="containsText" text="Dn(waiting)">
      <formula>NOT(ISERROR(SEARCH("Dn(waiting)",E909)))</formula>
    </cfRule>
  </conditionalFormatting>
  <conditionalFormatting sqref="E913">
    <cfRule type="containsBlanks" dxfId="7319" priority="7317">
      <formula>LEN(TRIM(E913))=0</formula>
    </cfRule>
    <cfRule type="containsText" dxfId="7318" priority="7318" operator="containsText" text="Operational">
      <formula>NOT(ISERROR(SEARCH("Operational",E913)))</formula>
    </cfRule>
    <cfRule type="containsText" dxfId="7317" priority="7319" operator="containsText" text="Dn(service)">
      <formula>NOT(ISERROR(SEARCH("Dn(service)",E913)))</formula>
    </cfRule>
    <cfRule type="containsText" dxfId="7316" priority="7320" operator="containsText" text="Dn(waiting)">
      <formula>NOT(ISERROR(SEARCH("Dn(waiting)",E913)))</formula>
    </cfRule>
  </conditionalFormatting>
  <conditionalFormatting sqref="F900:F907">
    <cfRule type="containsBlanks" dxfId="7315" priority="7313">
      <formula>LEN(TRIM(F900))=0</formula>
    </cfRule>
    <cfRule type="containsText" dxfId="7314" priority="7314" operator="containsText" text="Operational">
      <formula>NOT(ISERROR(SEARCH("Operational",F900)))</formula>
    </cfRule>
    <cfRule type="containsText" dxfId="7313" priority="7315" operator="containsText" text="Dn(service)">
      <formula>NOT(ISERROR(SEARCH("Dn(service)",F900)))</formula>
    </cfRule>
    <cfRule type="containsText" dxfId="7312" priority="7316" operator="containsText" text="Dn(waiting)">
      <formula>NOT(ISERROR(SEARCH("Dn(waiting)",F900)))</formula>
    </cfRule>
  </conditionalFormatting>
  <conditionalFormatting sqref="F913:F917">
    <cfRule type="containsBlanks" dxfId="7311" priority="7309">
      <formula>LEN(TRIM(F913))=0</formula>
    </cfRule>
    <cfRule type="containsText" dxfId="7310" priority="7310" operator="containsText" text="Operational">
      <formula>NOT(ISERROR(SEARCH("Operational",F913)))</formula>
    </cfRule>
    <cfRule type="containsText" dxfId="7309" priority="7311" operator="containsText" text="Dn(service)">
      <formula>NOT(ISERROR(SEARCH("Dn(service)",F913)))</formula>
    </cfRule>
    <cfRule type="containsText" dxfId="7308" priority="7312" operator="containsText" text="Dn(waiting)">
      <formula>NOT(ISERROR(SEARCH("Dn(waiting)",F913)))</formula>
    </cfRule>
  </conditionalFormatting>
  <conditionalFormatting sqref="F918">
    <cfRule type="containsBlanks" dxfId="7307" priority="7305">
      <formula>LEN(TRIM(F918))=0</formula>
    </cfRule>
    <cfRule type="containsText" dxfId="7306" priority="7306" operator="containsText" text="Operational">
      <formula>NOT(ISERROR(SEARCH("Operational",F918)))</formula>
    </cfRule>
    <cfRule type="containsText" dxfId="7305" priority="7307" operator="containsText" text="Dn(service)">
      <formula>NOT(ISERROR(SEARCH("Dn(service)",F918)))</formula>
    </cfRule>
    <cfRule type="containsText" dxfId="7304" priority="7308" operator="containsText" text="Dn(waiting)">
      <formula>NOT(ISERROR(SEARCH("Dn(waiting)",F918)))</formula>
    </cfRule>
  </conditionalFormatting>
  <conditionalFormatting sqref="D912">
    <cfRule type="containsBlanks" dxfId="7303" priority="7301">
      <formula>LEN(TRIM(D912))=0</formula>
    </cfRule>
    <cfRule type="containsText" dxfId="7302" priority="7302" operator="containsText" text="Operational">
      <formula>NOT(ISERROR(SEARCH("Operational",D912)))</formula>
    </cfRule>
    <cfRule type="containsText" dxfId="7301" priority="7303" operator="containsText" text="Dn(service)">
      <formula>NOT(ISERROR(SEARCH("Dn(service)",D912)))</formula>
    </cfRule>
    <cfRule type="containsText" dxfId="7300" priority="7304" operator="containsText" text="Dn(waiting)">
      <formula>NOT(ISERROR(SEARCH("Dn(waiting)",D912)))</formula>
    </cfRule>
  </conditionalFormatting>
  <conditionalFormatting sqref="D918:D921">
    <cfRule type="containsBlanks" dxfId="7299" priority="7297">
      <formula>LEN(TRIM(D918))=0</formula>
    </cfRule>
    <cfRule type="containsText" dxfId="7298" priority="7298" operator="containsText" text="Operational">
      <formula>NOT(ISERROR(SEARCH("Operational",D918)))</formula>
    </cfRule>
    <cfRule type="containsText" dxfId="7297" priority="7299" operator="containsText" text="Dn(service)">
      <formula>NOT(ISERROR(SEARCH("Dn(service)",D918)))</formula>
    </cfRule>
    <cfRule type="containsText" dxfId="7296" priority="7300" operator="containsText" text="Dn(waiting)">
      <formula>NOT(ISERROR(SEARCH("Dn(waiting)",D918)))</formula>
    </cfRule>
  </conditionalFormatting>
  <conditionalFormatting sqref="D922">
    <cfRule type="containsBlanks" dxfId="7295" priority="7293">
      <formula>LEN(TRIM(D922))=0</formula>
    </cfRule>
    <cfRule type="containsText" dxfId="7294" priority="7294" operator="containsText" text="Operational">
      <formula>NOT(ISERROR(SEARCH("Operational",D922)))</formula>
    </cfRule>
    <cfRule type="containsText" dxfId="7293" priority="7295" operator="containsText" text="Dn(service)">
      <formula>NOT(ISERROR(SEARCH("Dn(service)",D922)))</formula>
    </cfRule>
    <cfRule type="containsText" dxfId="7292" priority="7296" operator="containsText" text="Dn(waiting)">
      <formula>NOT(ISERROR(SEARCH("Dn(waiting)",D922)))</formula>
    </cfRule>
  </conditionalFormatting>
  <conditionalFormatting sqref="D907">
    <cfRule type="containsBlanks" dxfId="7291" priority="7289">
      <formula>LEN(TRIM(D907))=0</formula>
    </cfRule>
    <cfRule type="containsText" dxfId="7290" priority="7290" operator="containsText" text="Operational">
      <formula>NOT(ISERROR(SEARCH("Operational",D907)))</formula>
    </cfRule>
    <cfRule type="containsText" dxfId="7289" priority="7291" operator="containsText" text="Dn(service)">
      <formula>NOT(ISERROR(SEARCH("Dn(service)",D907)))</formula>
    </cfRule>
    <cfRule type="containsText" dxfId="7288" priority="7292" operator="containsText" text="Dn(waiting)">
      <formula>NOT(ISERROR(SEARCH("Dn(waiting)",D907)))</formula>
    </cfRule>
  </conditionalFormatting>
  <conditionalFormatting sqref="F771">
    <cfRule type="containsBlanks" dxfId="7287" priority="7285">
      <formula>LEN(TRIM(F771))=0</formula>
    </cfRule>
    <cfRule type="containsText" dxfId="7286" priority="7286" operator="containsText" text="Operational">
      <formula>NOT(ISERROR(SEARCH("Operational",F771)))</formula>
    </cfRule>
    <cfRule type="containsText" dxfId="7285" priority="7287" operator="containsText" text="Dn(service)">
      <formula>NOT(ISERROR(SEARCH("Dn(service)",F771)))</formula>
    </cfRule>
    <cfRule type="containsText" dxfId="7284" priority="7288" operator="containsText" text="Dn(waiting)">
      <formula>NOT(ISERROR(SEARCH("Dn(waiting)",F771)))</formula>
    </cfRule>
  </conditionalFormatting>
  <conditionalFormatting sqref="F772">
    <cfRule type="containsBlanks" dxfId="7283" priority="7281">
      <formula>LEN(TRIM(F772))=0</formula>
    </cfRule>
    <cfRule type="containsText" dxfId="7282" priority="7282" operator="containsText" text="Operational">
      <formula>NOT(ISERROR(SEARCH("Operational",F772)))</formula>
    </cfRule>
    <cfRule type="containsText" dxfId="7281" priority="7283" operator="containsText" text="Dn(service)">
      <formula>NOT(ISERROR(SEARCH("Dn(service)",F772)))</formula>
    </cfRule>
    <cfRule type="containsText" dxfId="7280" priority="7284" operator="containsText" text="Dn(waiting)">
      <formula>NOT(ISERROR(SEARCH("Dn(waiting)",F772)))</formula>
    </cfRule>
  </conditionalFormatting>
  <conditionalFormatting sqref="G774">
    <cfRule type="containsBlanks" dxfId="7279" priority="7277">
      <formula>LEN(TRIM(G774))=0</formula>
    </cfRule>
    <cfRule type="containsText" dxfId="7278" priority="7278" operator="containsText" text="Operational">
      <formula>NOT(ISERROR(SEARCH("Operational",G774)))</formula>
    </cfRule>
    <cfRule type="containsText" dxfId="7277" priority="7279" operator="containsText" text="Dn(service)">
      <formula>NOT(ISERROR(SEARCH("Dn(service)",G774)))</formula>
    </cfRule>
    <cfRule type="containsText" dxfId="7276" priority="7280" operator="containsText" text="Dn(waiting)">
      <formula>NOT(ISERROR(SEARCH("Dn(waiting)",G774)))</formula>
    </cfRule>
  </conditionalFormatting>
  <conditionalFormatting sqref="F850">
    <cfRule type="containsBlanks" dxfId="7275" priority="7273">
      <formula>LEN(TRIM(F850))=0</formula>
    </cfRule>
    <cfRule type="containsText" dxfId="7274" priority="7274" operator="containsText" text="Operational">
      <formula>NOT(ISERROR(SEARCH("Operational",F850)))</formula>
    </cfRule>
    <cfRule type="containsText" dxfId="7273" priority="7275" operator="containsText" text="Dn(service)">
      <formula>NOT(ISERROR(SEARCH("Dn(service)",F850)))</formula>
    </cfRule>
    <cfRule type="containsText" dxfId="7272" priority="7276" operator="containsText" text="Dn(waiting)">
      <formula>NOT(ISERROR(SEARCH("Dn(waiting)",F850)))</formula>
    </cfRule>
  </conditionalFormatting>
  <conditionalFormatting sqref="F849">
    <cfRule type="containsBlanks" dxfId="7271" priority="7269">
      <formula>LEN(TRIM(F849))=0</formula>
    </cfRule>
    <cfRule type="containsText" dxfId="7270" priority="7270" operator="containsText" text="Operational">
      <formula>NOT(ISERROR(SEARCH("Operational",F849)))</formula>
    </cfRule>
    <cfRule type="containsText" dxfId="7269" priority="7271" operator="containsText" text="Dn(service)">
      <formula>NOT(ISERROR(SEARCH("Dn(service)",F849)))</formula>
    </cfRule>
    <cfRule type="containsText" dxfId="7268" priority="7272" operator="containsText" text="Dn(waiting)">
      <formula>NOT(ISERROR(SEARCH("Dn(waiting)",F849)))</formula>
    </cfRule>
  </conditionalFormatting>
  <conditionalFormatting sqref="E772">
    <cfRule type="containsBlanks" dxfId="7267" priority="7265">
      <formula>LEN(TRIM(E772))=0</formula>
    </cfRule>
    <cfRule type="containsText" dxfId="7266" priority="7266" operator="containsText" text="Operational">
      <formula>NOT(ISERROR(SEARCH("Operational",E772)))</formula>
    </cfRule>
    <cfRule type="containsText" dxfId="7265" priority="7267" operator="containsText" text="Dn(service)">
      <formula>NOT(ISERROR(SEARCH("Dn(service)",E772)))</formula>
    </cfRule>
    <cfRule type="containsText" dxfId="7264" priority="7268" operator="containsText" text="Dn(waiting)">
      <formula>NOT(ISERROR(SEARCH("Dn(waiting)",E772)))</formula>
    </cfRule>
  </conditionalFormatting>
  <conditionalFormatting sqref="F773">
    <cfRule type="containsBlanks" dxfId="7263" priority="7261">
      <formula>LEN(TRIM(F773))=0</formula>
    </cfRule>
    <cfRule type="containsText" dxfId="7262" priority="7262" operator="containsText" text="Operational">
      <formula>NOT(ISERROR(SEARCH("Operational",F773)))</formula>
    </cfRule>
    <cfRule type="containsText" dxfId="7261" priority="7263" operator="containsText" text="Dn(service)">
      <formula>NOT(ISERROR(SEARCH("Dn(service)",F773)))</formula>
    </cfRule>
    <cfRule type="containsText" dxfId="7260" priority="7264" operator="containsText" text="Dn(waiting)">
      <formula>NOT(ISERROR(SEARCH("Dn(waiting)",F773)))</formula>
    </cfRule>
  </conditionalFormatting>
  <conditionalFormatting sqref="F774">
    <cfRule type="containsBlanks" dxfId="7259" priority="7257">
      <formula>LEN(TRIM(F774))=0</formula>
    </cfRule>
    <cfRule type="containsText" dxfId="7258" priority="7258" operator="containsText" text="Operational">
      <formula>NOT(ISERROR(SEARCH("Operational",F774)))</formula>
    </cfRule>
    <cfRule type="containsText" dxfId="7257" priority="7259" operator="containsText" text="Dn(service)">
      <formula>NOT(ISERROR(SEARCH("Dn(service)",F774)))</formula>
    </cfRule>
    <cfRule type="containsText" dxfId="7256" priority="7260" operator="containsText" text="Dn(waiting)">
      <formula>NOT(ISERROR(SEARCH("Dn(waiting)",F774)))</formula>
    </cfRule>
  </conditionalFormatting>
  <conditionalFormatting sqref="F775">
    <cfRule type="containsBlanks" dxfId="7255" priority="7253">
      <formula>LEN(TRIM(F775))=0</formula>
    </cfRule>
    <cfRule type="containsText" dxfId="7254" priority="7254" operator="containsText" text="Operational">
      <formula>NOT(ISERROR(SEARCH("Operational",F775)))</formula>
    </cfRule>
    <cfRule type="containsText" dxfId="7253" priority="7255" operator="containsText" text="Dn(service)">
      <formula>NOT(ISERROR(SEARCH("Dn(service)",F775)))</formula>
    </cfRule>
    <cfRule type="containsText" dxfId="7252" priority="7256" operator="containsText" text="Dn(waiting)">
      <formula>NOT(ISERROR(SEARCH("Dn(waiting)",F775)))</formula>
    </cfRule>
  </conditionalFormatting>
  <conditionalFormatting sqref="D776">
    <cfRule type="containsBlanks" dxfId="7251" priority="7249">
      <formula>LEN(TRIM(D776))=0</formula>
    </cfRule>
    <cfRule type="containsText" dxfId="7250" priority="7250" operator="containsText" text="Operational">
      <formula>NOT(ISERROR(SEARCH("Operational",D776)))</formula>
    </cfRule>
    <cfRule type="containsText" dxfId="7249" priority="7251" operator="containsText" text="Dn(service)">
      <formula>NOT(ISERROR(SEARCH("Dn(service)",D776)))</formula>
    </cfRule>
    <cfRule type="containsText" dxfId="7248" priority="7252" operator="containsText" text="Dn(waiting)">
      <formula>NOT(ISERROR(SEARCH("Dn(waiting)",D776)))</formula>
    </cfRule>
  </conditionalFormatting>
  <conditionalFormatting sqref="D777">
    <cfRule type="containsBlanks" dxfId="7247" priority="7245">
      <formula>LEN(TRIM(D777))=0</formula>
    </cfRule>
    <cfRule type="containsText" dxfId="7246" priority="7246" operator="containsText" text="Operational">
      <formula>NOT(ISERROR(SEARCH("Operational",D777)))</formula>
    </cfRule>
    <cfRule type="containsText" dxfId="7245" priority="7247" operator="containsText" text="Dn(service)">
      <formula>NOT(ISERROR(SEARCH("Dn(service)",D777)))</formula>
    </cfRule>
    <cfRule type="containsText" dxfId="7244" priority="7248" operator="containsText" text="Dn(waiting)">
      <formula>NOT(ISERROR(SEARCH("Dn(waiting)",D777)))</formula>
    </cfRule>
  </conditionalFormatting>
  <conditionalFormatting sqref="D778">
    <cfRule type="containsBlanks" dxfId="7243" priority="7241">
      <formula>LEN(TRIM(D778))=0</formula>
    </cfRule>
    <cfRule type="containsText" dxfId="7242" priority="7242" operator="containsText" text="Operational">
      <formula>NOT(ISERROR(SEARCH("Operational",D778)))</formula>
    </cfRule>
    <cfRule type="containsText" dxfId="7241" priority="7243" operator="containsText" text="Dn(service)">
      <formula>NOT(ISERROR(SEARCH("Dn(service)",D778)))</formula>
    </cfRule>
    <cfRule type="containsText" dxfId="7240" priority="7244" operator="containsText" text="Dn(waiting)">
      <formula>NOT(ISERROR(SEARCH("Dn(waiting)",D778)))</formula>
    </cfRule>
  </conditionalFormatting>
  <conditionalFormatting sqref="D779">
    <cfRule type="containsBlanks" dxfId="7239" priority="7237">
      <formula>LEN(TRIM(D779))=0</formula>
    </cfRule>
    <cfRule type="containsText" dxfId="7238" priority="7238" operator="containsText" text="Operational">
      <formula>NOT(ISERROR(SEARCH("Operational",D779)))</formula>
    </cfRule>
    <cfRule type="containsText" dxfId="7237" priority="7239" operator="containsText" text="Dn(service)">
      <formula>NOT(ISERROR(SEARCH("Dn(service)",D779)))</formula>
    </cfRule>
    <cfRule type="containsText" dxfId="7236" priority="7240" operator="containsText" text="Dn(waiting)">
      <formula>NOT(ISERROR(SEARCH("Dn(waiting)",D779)))</formula>
    </cfRule>
  </conditionalFormatting>
  <conditionalFormatting sqref="C781">
    <cfRule type="containsBlanks" dxfId="7235" priority="7233">
      <formula>LEN(TRIM(C781))=0</formula>
    </cfRule>
    <cfRule type="containsText" dxfId="7234" priority="7234" operator="containsText" text="Operational">
      <formula>NOT(ISERROR(SEARCH("Operational",C781)))</formula>
    </cfRule>
    <cfRule type="containsText" dxfId="7233" priority="7235" operator="containsText" text="Dn(service)">
      <formula>NOT(ISERROR(SEARCH("Dn(service)",C781)))</formula>
    </cfRule>
    <cfRule type="containsText" dxfId="7232" priority="7236" operator="containsText" text="Dn(waiting)">
      <formula>NOT(ISERROR(SEARCH("Dn(waiting)",C781)))</formula>
    </cfRule>
  </conditionalFormatting>
  <conditionalFormatting sqref="C782">
    <cfRule type="containsBlanks" dxfId="7231" priority="7229">
      <formula>LEN(TRIM(C782))=0</formula>
    </cfRule>
    <cfRule type="containsText" dxfId="7230" priority="7230" operator="containsText" text="Operational">
      <formula>NOT(ISERROR(SEARCH("Operational",C782)))</formula>
    </cfRule>
    <cfRule type="containsText" dxfId="7229" priority="7231" operator="containsText" text="Dn(service)">
      <formula>NOT(ISERROR(SEARCH("Dn(service)",C782)))</formula>
    </cfRule>
    <cfRule type="containsText" dxfId="7228" priority="7232" operator="containsText" text="Dn(waiting)">
      <formula>NOT(ISERROR(SEARCH("Dn(waiting)",C782)))</formula>
    </cfRule>
  </conditionalFormatting>
  <conditionalFormatting sqref="C783">
    <cfRule type="containsBlanks" dxfId="7227" priority="7225">
      <formula>LEN(TRIM(C783))=0</formula>
    </cfRule>
    <cfRule type="containsText" dxfId="7226" priority="7226" operator="containsText" text="Operational">
      <formula>NOT(ISERROR(SEARCH("Operational",C783)))</formula>
    </cfRule>
    <cfRule type="containsText" dxfId="7225" priority="7227" operator="containsText" text="Dn(service)">
      <formula>NOT(ISERROR(SEARCH("Dn(service)",C783)))</formula>
    </cfRule>
    <cfRule type="containsText" dxfId="7224" priority="7228" operator="containsText" text="Dn(waiting)">
      <formula>NOT(ISERROR(SEARCH("Dn(waiting)",C783)))</formula>
    </cfRule>
  </conditionalFormatting>
  <conditionalFormatting sqref="G784">
    <cfRule type="containsBlanks" dxfId="7223" priority="7221">
      <formula>LEN(TRIM(G784))=0</formula>
    </cfRule>
    <cfRule type="containsText" dxfId="7222" priority="7222" operator="containsText" text="Operational">
      <formula>NOT(ISERROR(SEARCH("Operational",G784)))</formula>
    </cfRule>
    <cfRule type="containsText" dxfId="7221" priority="7223" operator="containsText" text="Dn(service)">
      <formula>NOT(ISERROR(SEARCH("Dn(service)",G784)))</formula>
    </cfRule>
    <cfRule type="containsText" dxfId="7220" priority="7224" operator="containsText" text="Dn(waiting)">
      <formula>NOT(ISERROR(SEARCH("Dn(waiting)",G784)))</formula>
    </cfRule>
  </conditionalFormatting>
  <conditionalFormatting sqref="G785">
    <cfRule type="containsBlanks" dxfId="7219" priority="7217">
      <formula>LEN(TRIM(G785))=0</formula>
    </cfRule>
    <cfRule type="containsText" dxfId="7218" priority="7218" operator="containsText" text="Operational">
      <formula>NOT(ISERROR(SEARCH("Operational",G785)))</formula>
    </cfRule>
    <cfRule type="containsText" dxfId="7217" priority="7219" operator="containsText" text="Dn(service)">
      <formula>NOT(ISERROR(SEARCH("Dn(service)",G785)))</formula>
    </cfRule>
    <cfRule type="containsText" dxfId="7216" priority="7220" operator="containsText" text="Dn(waiting)">
      <formula>NOT(ISERROR(SEARCH("Dn(waiting)",G785)))</formula>
    </cfRule>
  </conditionalFormatting>
  <conditionalFormatting sqref="G786">
    <cfRule type="containsBlanks" dxfId="7215" priority="7213">
      <formula>LEN(TRIM(G786))=0</formula>
    </cfRule>
    <cfRule type="containsText" dxfId="7214" priority="7214" operator="containsText" text="Operational">
      <formula>NOT(ISERROR(SEARCH("Operational",G786)))</formula>
    </cfRule>
    <cfRule type="containsText" dxfId="7213" priority="7215" operator="containsText" text="Dn(service)">
      <formula>NOT(ISERROR(SEARCH("Dn(service)",G786)))</formula>
    </cfRule>
    <cfRule type="containsText" dxfId="7212" priority="7216" operator="containsText" text="Dn(waiting)">
      <formula>NOT(ISERROR(SEARCH("Dn(waiting)",G786)))</formula>
    </cfRule>
  </conditionalFormatting>
  <conditionalFormatting sqref="G787">
    <cfRule type="containsBlanks" dxfId="7211" priority="7209">
      <formula>LEN(TRIM(G787))=0</formula>
    </cfRule>
    <cfRule type="containsText" dxfId="7210" priority="7210" operator="containsText" text="Operational">
      <formula>NOT(ISERROR(SEARCH("Operational",G787)))</formula>
    </cfRule>
    <cfRule type="containsText" dxfId="7209" priority="7211" operator="containsText" text="Dn(service)">
      <formula>NOT(ISERROR(SEARCH("Dn(service)",G787)))</formula>
    </cfRule>
    <cfRule type="containsText" dxfId="7208" priority="7212" operator="containsText" text="Dn(waiting)">
      <formula>NOT(ISERROR(SEARCH("Dn(waiting)",G787)))</formula>
    </cfRule>
  </conditionalFormatting>
  <conditionalFormatting sqref="E788">
    <cfRule type="containsBlanks" dxfId="7207" priority="7205">
      <formula>LEN(TRIM(E788))=0</formula>
    </cfRule>
    <cfRule type="containsText" dxfId="7206" priority="7206" operator="containsText" text="Operational">
      <formula>NOT(ISERROR(SEARCH("Operational",E788)))</formula>
    </cfRule>
    <cfRule type="containsText" dxfId="7205" priority="7207" operator="containsText" text="Dn(service)">
      <formula>NOT(ISERROR(SEARCH("Dn(service)",E788)))</formula>
    </cfRule>
    <cfRule type="containsText" dxfId="7204" priority="7208" operator="containsText" text="Dn(waiting)">
      <formula>NOT(ISERROR(SEARCH("Dn(waiting)",E788)))</formula>
    </cfRule>
  </conditionalFormatting>
  <conditionalFormatting sqref="E789">
    <cfRule type="containsBlanks" dxfId="7203" priority="7201">
      <formula>LEN(TRIM(E789))=0</formula>
    </cfRule>
    <cfRule type="containsText" dxfId="7202" priority="7202" operator="containsText" text="Operational">
      <formula>NOT(ISERROR(SEARCH("Operational",E789)))</formula>
    </cfRule>
    <cfRule type="containsText" dxfId="7201" priority="7203" operator="containsText" text="Dn(service)">
      <formula>NOT(ISERROR(SEARCH("Dn(service)",E789)))</formula>
    </cfRule>
    <cfRule type="containsText" dxfId="7200" priority="7204" operator="containsText" text="Dn(waiting)">
      <formula>NOT(ISERROR(SEARCH("Dn(waiting)",E789)))</formula>
    </cfRule>
  </conditionalFormatting>
  <conditionalFormatting sqref="E790">
    <cfRule type="containsBlanks" dxfId="7199" priority="7197">
      <formula>LEN(TRIM(E790))=0</formula>
    </cfRule>
    <cfRule type="containsText" dxfId="7198" priority="7198" operator="containsText" text="Operational">
      <formula>NOT(ISERROR(SEARCH("Operational",E790)))</formula>
    </cfRule>
    <cfRule type="containsText" dxfId="7197" priority="7199" operator="containsText" text="Dn(service)">
      <formula>NOT(ISERROR(SEARCH("Dn(service)",E790)))</formula>
    </cfRule>
    <cfRule type="containsText" dxfId="7196" priority="7200" operator="containsText" text="Dn(waiting)">
      <formula>NOT(ISERROR(SEARCH("Dn(waiting)",E790)))</formula>
    </cfRule>
  </conditionalFormatting>
  <conditionalFormatting sqref="E791">
    <cfRule type="containsBlanks" dxfId="7195" priority="7193">
      <formula>LEN(TRIM(E791))=0</formula>
    </cfRule>
    <cfRule type="containsText" dxfId="7194" priority="7194" operator="containsText" text="Operational">
      <formula>NOT(ISERROR(SEARCH("Operational",E791)))</formula>
    </cfRule>
    <cfRule type="containsText" dxfId="7193" priority="7195" operator="containsText" text="Dn(service)">
      <formula>NOT(ISERROR(SEARCH("Dn(service)",E791)))</formula>
    </cfRule>
    <cfRule type="containsText" dxfId="7192" priority="7196" operator="containsText" text="Dn(waiting)">
      <formula>NOT(ISERROR(SEARCH("Dn(waiting)",E791)))</formula>
    </cfRule>
  </conditionalFormatting>
  <conditionalFormatting sqref="F793">
    <cfRule type="containsBlanks" dxfId="7191" priority="7189">
      <formula>LEN(TRIM(F793))=0</formula>
    </cfRule>
    <cfRule type="containsText" dxfId="7190" priority="7190" operator="containsText" text="Operational">
      <formula>NOT(ISERROR(SEARCH("Operational",F793)))</formula>
    </cfRule>
    <cfRule type="containsText" dxfId="7189" priority="7191" operator="containsText" text="Dn(service)">
      <formula>NOT(ISERROR(SEARCH("Dn(service)",F793)))</formula>
    </cfRule>
    <cfRule type="containsText" dxfId="7188" priority="7192" operator="containsText" text="Dn(waiting)">
      <formula>NOT(ISERROR(SEARCH("Dn(waiting)",F793)))</formula>
    </cfRule>
  </conditionalFormatting>
  <conditionalFormatting sqref="F794">
    <cfRule type="containsBlanks" dxfId="7187" priority="7185">
      <formula>LEN(TRIM(F794))=0</formula>
    </cfRule>
    <cfRule type="containsText" dxfId="7186" priority="7186" operator="containsText" text="Operational">
      <formula>NOT(ISERROR(SEARCH("Operational",F794)))</formula>
    </cfRule>
    <cfRule type="containsText" dxfId="7185" priority="7187" operator="containsText" text="Dn(service)">
      <formula>NOT(ISERROR(SEARCH("Dn(service)",F794)))</formula>
    </cfRule>
    <cfRule type="containsText" dxfId="7184" priority="7188" operator="containsText" text="Dn(waiting)">
      <formula>NOT(ISERROR(SEARCH("Dn(waiting)",F794)))</formula>
    </cfRule>
  </conditionalFormatting>
  <conditionalFormatting sqref="F795">
    <cfRule type="containsBlanks" dxfId="7183" priority="7181">
      <formula>LEN(TRIM(F795))=0</formula>
    </cfRule>
    <cfRule type="containsText" dxfId="7182" priority="7182" operator="containsText" text="Operational">
      <formula>NOT(ISERROR(SEARCH("Operational",F795)))</formula>
    </cfRule>
    <cfRule type="containsText" dxfId="7181" priority="7183" operator="containsText" text="Dn(service)">
      <formula>NOT(ISERROR(SEARCH("Dn(service)",F795)))</formula>
    </cfRule>
    <cfRule type="containsText" dxfId="7180" priority="7184" operator="containsText" text="Dn(waiting)">
      <formula>NOT(ISERROR(SEARCH("Dn(waiting)",F795)))</formula>
    </cfRule>
  </conditionalFormatting>
  <conditionalFormatting sqref="D796">
    <cfRule type="containsBlanks" dxfId="7179" priority="7177">
      <formula>LEN(TRIM(D796))=0</formula>
    </cfRule>
    <cfRule type="containsText" dxfId="7178" priority="7178" operator="containsText" text="Operational">
      <formula>NOT(ISERROR(SEARCH("Operational",D796)))</formula>
    </cfRule>
    <cfRule type="containsText" dxfId="7177" priority="7179" operator="containsText" text="Dn(service)">
      <formula>NOT(ISERROR(SEARCH("Dn(service)",D796)))</formula>
    </cfRule>
    <cfRule type="containsText" dxfId="7176" priority="7180" operator="containsText" text="Dn(waiting)">
      <formula>NOT(ISERROR(SEARCH("Dn(waiting)",D796)))</formula>
    </cfRule>
  </conditionalFormatting>
  <conditionalFormatting sqref="D797">
    <cfRule type="containsBlanks" dxfId="7175" priority="7173">
      <formula>LEN(TRIM(D797))=0</formula>
    </cfRule>
    <cfRule type="containsText" dxfId="7174" priority="7174" operator="containsText" text="Operational">
      <formula>NOT(ISERROR(SEARCH("Operational",D797)))</formula>
    </cfRule>
    <cfRule type="containsText" dxfId="7173" priority="7175" operator="containsText" text="Dn(service)">
      <formula>NOT(ISERROR(SEARCH("Dn(service)",D797)))</formula>
    </cfRule>
    <cfRule type="containsText" dxfId="7172" priority="7176" operator="containsText" text="Dn(waiting)">
      <formula>NOT(ISERROR(SEARCH("Dn(waiting)",D797)))</formula>
    </cfRule>
  </conditionalFormatting>
  <conditionalFormatting sqref="D798">
    <cfRule type="containsBlanks" dxfId="7171" priority="7169">
      <formula>LEN(TRIM(D798))=0</formula>
    </cfRule>
    <cfRule type="containsText" dxfId="7170" priority="7170" operator="containsText" text="Operational">
      <formula>NOT(ISERROR(SEARCH("Operational",D798)))</formula>
    </cfRule>
    <cfRule type="containsText" dxfId="7169" priority="7171" operator="containsText" text="Dn(service)">
      <formula>NOT(ISERROR(SEARCH("Dn(service)",D798)))</formula>
    </cfRule>
    <cfRule type="containsText" dxfId="7168" priority="7172" operator="containsText" text="Dn(waiting)">
      <formula>NOT(ISERROR(SEARCH("Dn(waiting)",D798)))</formula>
    </cfRule>
  </conditionalFormatting>
  <conditionalFormatting sqref="D799">
    <cfRule type="containsBlanks" dxfId="7167" priority="7165">
      <formula>LEN(TRIM(D799))=0</formula>
    </cfRule>
    <cfRule type="containsText" dxfId="7166" priority="7166" operator="containsText" text="Operational">
      <formula>NOT(ISERROR(SEARCH("Operational",D799)))</formula>
    </cfRule>
    <cfRule type="containsText" dxfId="7165" priority="7167" operator="containsText" text="Dn(service)">
      <formula>NOT(ISERROR(SEARCH("Dn(service)",D799)))</formula>
    </cfRule>
    <cfRule type="containsText" dxfId="7164" priority="7168" operator="containsText" text="Dn(waiting)">
      <formula>NOT(ISERROR(SEARCH("Dn(waiting)",D799)))</formula>
    </cfRule>
  </conditionalFormatting>
  <conditionalFormatting sqref="D800">
    <cfRule type="containsBlanks" dxfId="7163" priority="7161">
      <formula>LEN(TRIM(D800))=0</formula>
    </cfRule>
    <cfRule type="containsText" dxfId="7162" priority="7162" operator="containsText" text="Operational">
      <formula>NOT(ISERROR(SEARCH("Operational",D800)))</formula>
    </cfRule>
    <cfRule type="containsText" dxfId="7161" priority="7163" operator="containsText" text="Dn(service)">
      <formula>NOT(ISERROR(SEARCH("Dn(service)",D800)))</formula>
    </cfRule>
    <cfRule type="containsText" dxfId="7160" priority="7164" operator="containsText" text="Dn(waiting)">
      <formula>NOT(ISERROR(SEARCH("Dn(waiting)",D800)))</formula>
    </cfRule>
  </conditionalFormatting>
  <conditionalFormatting sqref="C800">
    <cfRule type="containsBlanks" dxfId="7159" priority="7157">
      <formula>LEN(TRIM(C800))=0</formula>
    </cfRule>
    <cfRule type="containsText" dxfId="7158" priority="7158" operator="containsText" text="Operational">
      <formula>NOT(ISERROR(SEARCH("Operational",C800)))</formula>
    </cfRule>
    <cfRule type="containsText" dxfId="7157" priority="7159" operator="containsText" text="Dn(service)">
      <formula>NOT(ISERROR(SEARCH("Dn(service)",C800)))</formula>
    </cfRule>
    <cfRule type="containsText" dxfId="7156" priority="7160" operator="containsText" text="Dn(waiting)">
      <formula>NOT(ISERROR(SEARCH("Dn(waiting)",C800)))</formula>
    </cfRule>
  </conditionalFormatting>
  <conditionalFormatting sqref="C801">
    <cfRule type="containsBlanks" dxfId="7155" priority="7153">
      <formula>LEN(TRIM(C801))=0</formula>
    </cfRule>
    <cfRule type="containsText" dxfId="7154" priority="7154" operator="containsText" text="Operational">
      <formula>NOT(ISERROR(SEARCH("Operational",C801)))</formula>
    </cfRule>
    <cfRule type="containsText" dxfId="7153" priority="7155" operator="containsText" text="Dn(service)">
      <formula>NOT(ISERROR(SEARCH("Dn(service)",C801)))</formula>
    </cfRule>
    <cfRule type="containsText" dxfId="7152" priority="7156" operator="containsText" text="Dn(waiting)">
      <formula>NOT(ISERROR(SEARCH("Dn(waiting)",C801)))</formula>
    </cfRule>
  </conditionalFormatting>
  <conditionalFormatting sqref="C802">
    <cfRule type="containsBlanks" dxfId="7151" priority="7149">
      <formula>LEN(TRIM(C802))=0</formula>
    </cfRule>
    <cfRule type="containsText" dxfId="7150" priority="7150" operator="containsText" text="Operational">
      <formula>NOT(ISERROR(SEARCH("Operational",C802)))</formula>
    </cfRule>
    <cfRule type="containsText" dxfId="7149" priority="7151" operator="containsText" text="Dn(service)">
      <formula>NOT(ISERROR(SEARCH("Dn(service)",C802)))</formula>
    </cfRule>
    <cfRule type="containsText" dxfId="7148" priority="7152" operator="containsText" text="Dn(waiting)">
      <formula>NOT(ISERROR(SEARCH("Dn(waiting)",C802)))</formula>
    </cfRule>
  </conditionalFormatting>
  <conditionalFormatting sqref="C803">
    <cfRule type="containsBlanks" dxfId="7147" priority="7145">
      <formula>LEN(TRIM(C803))=0</formula>
    </cfRule>
    <cfRule type="containsText" dxfId="7146" priority="7146" operator="containsText" text="Operational">
      <formula>NOT(ISERROR(SEARCH("Operational",C803)))</formula>
    </cfRule>
    <cfRule type="containsText" dxfId="7145" priority="7147" operator="containsText" text="Dn(service)">
      <formula>NOT(ISERROR(SEARCH("Dn(service)",C803)))</formula>
    </cfRule>
    <cfRule type="containsText" dxfId="7144" priority="7148" operator="containsText" text="Dn(waiting)">
      <formula>NOT(ISERROR(SEARCH("Dn(waiting)",C803)))</formula>
    </cfRule>
  </conditionalFormatting>
  <conditionalFormatting sqref="C804">
    <cfRule type="containsBlanks" dxfId="7143" priority="7141">
      <formula>LEN(TRIM(C804))=0</formula>
    </cfRule>
    <cfRule type="containsText" dxfId="7142" priority="7142" operator="containsText" text="Operational">
      <formula>NOT(ISERROR(SEARCH("Operational",C804)))</formula>
    </cfRule>
    <cfRule type="containsText" dxfId="7141" priority="7143" operator="containsText" text="Dn(service)">
      <formula>NOT(ISERROR(SEARCH("Dn(service)",C804)))</formula>
    </cfRule>
    <cfRule type="containsText" dxfId="7140" priority="7144" operator="containsText" text="Dn(waiting)">
      <formula>NOT(ISERROR(SEARCH("Dn(waiting)",C804)))</formula>
    </cfRule>
  </conditionalFormatting>
  <conditionalFormatting sqref="G805">
    <cfRule type="containsBlanks" dxfId="7139" priority="7137">
      <formula>LEN(TRIM(G805))=0</formula>
    </cfRule>
    <cfRule type="containsText" dxfId="7138" priority="7138" operator="containsText" text="Operational">
      <formula>NOT(ISERROR(SEARCH("Operational",G805)))</formula>
    </cfRule>
    <cfRule type="containsText" dxfId="7137" priority="7139" operator="containsText" text="Dn(service)">
      <formula>NOT(ISERROR(SEARCH("Dn(service)",G805)))</formula>
    </cfRule>
    <cfRule type="containsText" dxfId="7136" priority="7140" operator="containsText" text="Dn(waiting)">
      <formula>NOT(ISERROR(SEARCH("Dn(waiting)",G805)))</formula>
    </cfRule>
  </conditionalFormatting>
  <conditionalFormatting sqref="G806">
    <cfRule type="containsBlanks" dxfId="7135" priority="7133">
      <formula>LEN(TRIM(G806))=0</formula>
    </cfRule>
    <cfRule type="containsText" dxfId="7134" priority="7134" operator="containsText" text="Operational">
      <formula>NOT(ISERROR(SEARCH("Operational",G806)))</formula>
    </cfRule>
    <cfRule type="containsText" dxfId="7133" priority="7135" operator="containsText" text="Dn(service)">
      <formula>NOT(ISERROR(SEARCH("Dn(service)",G806)))</formula>
    </cfRule>
    <cfRule type="containsText" dxfId="7132" priority="7136" operator="containsText" text="Dn(waiting)">
      <formula>NOT(ISERROR(SEARCH("Dn(waiting)",G806)))</formula>
    </cfRule>
  </conditionalFormatting>
  <conditionalFormatting sqref="G807">
    <cfRule type="containsBlanks" dxfId="7131" priority="7129">
      <formula>LEN(TRIM(G807))=0</formula>
    </cfRule>
    <cfRule type="containsText" dxfId="7130" priority="7130" operator="containsText" text="Operational">
      <formula>NOT(ISERROR(SEARCH("Operational",G807)))</formula>
    </cfRule>
    <cfRule type="containsText" dxfId="7129" priority="7131" operator="containsText" text="Dn(service)">
      <formula>NOT(ISERROR(SEARCH("Dn(service)",G807)))</formula>
    </cfRule>
    <cfRule type="containsText" dxfId="7128" priority="7132" operator="containsText" text="Dn(waiting)">
      <formula>NOT(ISERROR(SEARCH("Dn(waiting)",G807)))</formula>
    </cfRule>
  </conditionalFormatting>
  <conditionalFormatting sqref="G808">
    <cfRule type="containsBlanks" dxfId="7127" priority="7125">
      <formula>LEN(TRIM(G808))=0</formula>
    </cfRule>
    <cfRule type="containsText" dxfId="7126" priority="7126" operator="containsText" text="Operational">
      <formula>NOT(ISERROR(SEARCH("Operational",G808)))</formula>
    </cfRule>
    <cfRule type="containsText" dxfId="7125" priority="7127" operator="containsText" text="Dn(service)">
      <formula>NOT(ISERROR(SEARCH("Dn(service)",G808)))</formula>
    </cfRule>
    <cfRule type="containsText" dxfId="7124" priority="7128" operator="containsText" text="Dn(waiting)">
      <formula>NOT(ISERROR(SEARCH("Dn(waiting)",G808)))</formula>
    </cfRule>
  </conditionalFormatting>
  <conditionalFormatting sqref="E811">
    <cfRule type="containsBlanks" dxfId="7123" priority="7121">
      <formula>LEN(TRIM(E811))=0</formula>
    </cfRule>
    <cfRule type="containsText" dxfId="7122" priority="7122" operator="containsText" text="Operational">
      <formula>NOT(ISERROR(SEARCH("Operational",E811)))</formula>
    </cfRule>
    <cfRule type="containsText" dxfId="7121" priority="7123" operator="containsText" text="Dn(service)">
      <formula>NOT(ISERROR(SEARCH("Dn(service)",E811)))</formula>
    </cfRule>
    <cfRule type="containsText" dxfId="7120" priority="7124" operator="containsText" text="Dn(waiting)">
      <formula>NOT(ISERROR(SEARCH("Dn(waiting)",E811)))</formula>
    </cfRule>
  </conditionalFormatting>
  <conditionalFormatting sqref="E812">
    <cfRule type="containsBlanks" dxfId="7119" priority="7117">
      <formula>LEN(TRIM(E812))=0</formula>
    </cfRule>
    <cfRule type="containsText" dxfId="7118" priority="7118" operator="containsText" text="Operational">
      <formula>NOT(ISERROR(SEARCH("Operational",E812)))</formula>
    </cfRule>
    <cfRule type="containsText" dxfId="7117" priority="7119" operator="containsText" text="Dn(service)">
      <formula>NOT(ISERROR(SEARCH("Dn(service)",E812)))</formula>
    </cfRule>
    <cfRule type="containsText" dxfId="7116" priority="7120" operator="containsText" text="Dn(waiting)">
      <formula>NOT(ISERROR(SEARCH("Dn(waiting)",E812)))</formula>
    </cfRule>
  </conditionalFormatting>
  <conditionalFormatting sqref="E813">
    <cfRule type="containsBlanks" dxfId="7115" priority="7113">
      <formula>LEN(TRIM(E813))=0</formula>
    </cfRule>
    <cfRule type="containsText" dxfId="7114" priority="7114" operator="containsText" text="Operational">
      <formula>NOT(ISERROR(SEARCH("Operational",E813)))</formula>
    </cfRule>
    <cfRule type="containsText" dxfId="7113" priority="7115" operator="containsText" text="Dn(service)">
      <formula>NOT(ISERROR(SEARCH("Dn(service)",E813)))</formula>
    </cfRule>
    <cfRule type="containsText" dxfId="7112" priority="7116" operator="containsText" text="Dn(waiting)">
      <formula>NOT(ISERROR(SEARCH("Dn(waiting)",E813)))</formula>
    </cfRule>
  </conditionalFormatting>
  <conditionalFormatting sqref="C815">
    <cfRule type="containsBlanks" dxfId="7111" priority="7109">
      <formula>LEN(TRIM(C815))=0</formula>
    </cfRule>
    <cfRule type="containsText" dxfId="7110" priority="7110" operator="containsText" text="Operational">
      <formula>NOT(ISERROR(SEARCH("Operational",C815)))</formula>
    </cfRule>
    <cfRule type="containsText" dxfId="7109" priority="7111" operator="containsText" text="Dn(service)">
      <formula>NOT(ISERROR(SEARCH("Dn(service)",C815)))</formula>
    </cfRule>
    <cfRule type="containsText" dxfId="7108" priority="7112" operator="containsText" text="Dn(waiting)">
      <formula>NOT(ISERROR(SEARCH("Dn(waiting)",C815)))</formula>
    </cfRule>
  </conditionalFormatting>
  <conditionalFormatting sqref="C816">
    <cfRule type="containsBlanks" dxfId="7107" priority="7105">
      <formula>LEN(TRIM(C816))=0</formula>
    </cfRule>
    <cfRule type="containsText" dxfId="7106" priority="7106" operator="containsText" text="Operational">
      <formula>NOT(ISERROR(SEARCH("Operational",C816)))</formula>
    </cfRule>
    <cfRule type="containsText" dxfId="7105" priority="7107" operator="containsText" text="Dn(service)">
      <formula>NOT(ISERROR(SEARCH("Dn(service)",C816)))</formula>
    </cfRule>
    <cfRule type="containsText" dxfId="7104" priority="7108" operator="containsText" text="Dn(waiting)">
      <formula>NOT(ISERROR(SEARCH("Dn(waiting)",C816)))</formula>
    </cfRule>
  </conditionalFormatting>
  <conditionalFormatting sqref="C817">
    <cfRule type="containsBlanks" dxfId="7103" priority="7101">
      <formula>LEN(TRIM(C817))=0</formula>
    </cfRule>
    <cfRule type="containsText" dxfId="7102" priority="7102" operator="containsText" text="Operational">
      <formula>NOT(ISERROR(SEARCH("Operational",C817)))</formula>
    </cfRule>
    <cfRule type="containsText" dxfId="7101" priority="7103" operator="containsText" text="Dn(service)">
      <formula>NOT(ISERROR(SEARCH("Dn(service)",C817)))</formula>
    </cfRule>
    <cfRule type="containsText" dxfId="7100" priority="7104" operator="containsText" text="Dn(waiting)">
      <formula>NOT(ISERROR(SEARCH("Dn(waiting)",C817)))</formula>
    </cfRule>
  </conditionalFormatting>
  <conditionalFormatting sqref="F818">
    <cfRule type="containsBlanks" dxfId="7099" priority="7097">
      <formula>LEN(TRIM(F818))=0</formula>
    </cfRule>
    <cfRule type="containsText" dxfId="7098" priority="7098" operator="containsText" text="Operational">
      <formula>NOT(ISERROR(SEARCH("Operational",F818)))</formula>
    </cfRule>
    <cfRule type="containsText" dxfId="7097" priority="7099" operator="containsText" text="Dn(service)">
      <formula>NOT(ISERROR(SEARCH("Dn(service)",F818)))</formula>
    </cfRule>
    <cfRule type="containsText" dxfId="7096" priority="7100" operator="containsText" text="Dn(waiting)">
      <formula>NOT(ISERROR(SEARCH("Dn(waiting)",F818)))</formula>
    </cfRule>
  </conditionalFormatting>
  <conditionalFormatting sqref="F819">
    <cfRule type="containsBlanks" dxfId="7095" priority="7093">
      <formula>LEN(TRIM(F819))=0</formula>
    </cfRule>
    <cfRule type="containsText" dxfId="7094" priority="7094" operator="containsText" text="Operational">
      <formula>NOT(ISERROR(SEARCH("Operational",F819)))</formula>
    </cfRule>
    <cfRule type="containsText" dxfId="7093" priority="7095" operator="containsText" text="Dn(service)">
      <formula>NOT(ISERROR(SEARCH("Dn(service)",F819)))</formula>
    </cfRule>
    <cfRule type="containsText" dxfId="7092" priority="7096" operator="containsText" text="Dn(waiting)">
      <formula>NOT(ISERROR(SEARCH("Dn(waiting)",F819)))</formula>
    </cfRule>
  </conditionalFormatting>
  <conditionalFormatting sqref="F820">
    <cfRule type="containsBlanks" dxfId="7091" priority="7089">
      <formula>LEN(TRIM(F820))=0</formula>
    </cfRule>
    <cfRule type="containsText" dxfId="7090" priority="7090" operator="containsText" text="Operational">
      <formula>NOT(ISERROR(SEARCH("Operational",F820)))</formula>
    </cfRule>
    <cfRule type="containsText" dxfId="7089" priority="7091" operator="containsText" text="Dn(service)">
      <formula>NOT(ISERROR(SEARCH("Dn(service)",F820)))</formula>
    </cfRule>
    <cfRule type="containsText" dxfId="7088" priority="7092" operator="containsText" text="Dn(waiting)">
      <formula>NOT(ISERROR(SEARCH("Dn(waiting)",F820)))</formula>
    </cfRule>
  </conditionalFormatting>
  <conditionalFormatting sqref="F821">
    <cfRule type="containsBlanks" dxfId="7087" priority="7085">
      <formula>LEN(TRIM(F821))=0</formula>
    </cfRule>
    <cfRule type="containsText" dxfId="7086" priority="7086" operator="containsText" text="Operational">
      <formula>NOT(ISERROR(SEARCH("Operational",F821)))</formula>
    </cfRule>
    <cfRule type="containsText" dxfId="7085" priority="7087" operator="containsText" text="Dn(service)">
      <formula>NOT(ISERROR(SEARCH("Dn(service)",F821)))</formula>
    </cfRule>
    <cfRule type="containsText" dxfId="7084" priority="7088" operator="containsText" text="Dn(waiting)">
      <formula>NOT(ISERROR(SEARCH("Dn(waiting)",F821)))</formula>
    </cfRule>
  </conditionalFormatting>
  <conditionalFormatting sqref="D822">
    <cfRule type="containsBlanks" dxfId="7083" priority="7081">
      <formula>LEN(TRIM(D822))=0</formula>
    </cfRule>
    <cfRule type="containsText" dxfId="7082" priority="7082" operator="containsText" text="Operational">
      <formula>NOT(ISERROR(SEARCH("Operational",D822)))</formula>
    </cfRule>
    <cfRule type="containsText" dxfId="7081" priority="7083" operator="containsText" text="Dn(service)">
      <formula>NOT(ISERROR(SEARCH("Dn(service)",D822)))</formula>
    </cfRule>
    <cfRule type="containsText" dxfId="7080" priority="7084" operator="containsText" text="Dn(waiting)">
      <formula>NOT(ISERROR(SEARCH("Dn(waiting)",D822)))</formula>
    </cfRule>
  </conditionalFormatting>
  <conditionalFormatting sqref="D823">
    <cfRule type="containsBlanks" dxfId="7079" priority="7077">
      <formula>LEN(TRIM(D823))=0</formula>
    </cfRule>
    <cfRule type="containsText" dxfId="7078" priority="7078" operator="containsText" text="Operational">
      <formula>NOT(ISERROR(SEARCH("Operational",D823)))</formula>
    </cfRule>
    <cfRule type="containsText" dxfId="7077" priority="7079" operator="containsText" text="Dn(service)">
      <formula>NOT(ISERROR(SEARCH("Dn(service)",D823)))</formula>
    </cfRule>
    <cfRule type="containsText" dxfId="7076" priority="7080" operator="containsText" text="Dn(waiting)">
      <formula>NOT(ISERROR(SEARCH("Dn(waiting)",D823)))</formula>
    </cfRule>
  </conditionalFormatting>
  <conditionalFormatting sqref="D824">
    <cfRule type="containsBlanks" dxfId="7075" priority="7073">
      <formula>LEN(TRIM(D824))=0</formula>
    </cfRule>
    <cfRule type="containsText" dxfId="7074" priority="7074" operator="containsText" text="Operational">
      <formula>NOT(ISERROR(SEARCH("Operational",D824)))</formula>
    </cfRule>
    <cfRule type="containsText" dxfId="7073" priority="7075" operator="containsText" text="Dn(service)">
      <formula>NOT(ISERROR(SEARCH("Dn(service)",D824)))</formula>
    </cfRule>
    <cfRule type="containsText" dxfId="7072" priority="7076" operator="containsText" text="Dn(waiting)">
      <formula>NOT(ISERROR(SEARCH("Dn(waiting)",D824)))</formula>
    </cfRule>
  </conditionalFormatting>
  <conditionalFormatting sqref="D825">
    <cfRule type="containsBlanks" dxfId="7071" priority="7069">
      <formula>LEN(TRIM(D825))=0</formula>
    </cfRule>
    <cfRule type="containsText" dxfId="7070" priority="7070" operator="containsText" text="Operational">
      <formula>NOT(ISERROR(SEARCH("Operational",D825)))</formula>
    </cfRule>
    <cfRule type="containsText" dxfId="7069" priority="7071" operator="containsText" text="Dn(service)">
      <formula>NOT(ISERROR(SEARCH("Dn(service)",D825)))</formula>
    </cfRule>
    <cfRule type="containsText" dxfId="7068" priority="7072" operator="containsText" text="Dn(waiting)">
      <formula>NOT(ISERROR(SEARCH("Dn(waiting)",D825)))</formula>
    </cfRule>
  </conditionalFormatting>
  <conditionalFormatting sqref="G827">
    <cfRule type="containsBlanks" dxfId="7067" priority="7065">
      <formula>LEN(TRIM(G827))=0</formula>
    </cfRule>
    <cfRule type="containsText" dxfId="7066" priority="7066" operator="containsText" text="Operational">
      <formula>NOT(ISERROR(SEARCH("Operational",G827)))</formula>
    </cfRule>
    <cfRule type="containsText" dxfId="7065" priority="7067" operator="containsText" text="Dn(service)">
      <formula>NOT(ISERROR(SEARCH("Dn(service)",G827)))</formula>
    </cfRule>
    <cfRule type="containsText" dxfId="7064" priority="7068" operator="containsText" text="Dn(waiting)">
      <formula>NOT(ISERROR(SEARCH("Dn(waiting)",G827)))</formula>
    </cfRule>
  </conditionalFormatting>
  <conditionalFormatting sqref="G828">
    <cfRule type="containsBlanks" dxfId="7063" priority="7061">
      <formula>LEN(TRIM(G828))=0</formula>
    </cfRule>
    <cfRule type="containsText" dxfId="7062" priority="7062" operator="containsText" text="Operational">
      <formula>NOT(ISERROR(SEARCH("Operational",G828)))</formula>
    </cfRule>
    <cfRule type="containsText" dxfId="7061" priority="7063" operator="containsText" text="Dn(service)">
      <formula>NOT(ISERROR(SEARCH("Dn(service)",G828)))</formula>
    </cfRule>
    <cfRule type="containsText" dxfId="7060" priority="7064" operator="containsText" text="Dn(waiting)">
      <formula>NOT(ISERROR(SEARCH("Dn(waiting)",G828)))</formula>
    </cfRule>
  </conditionalFormatting>
  <conditionalFormatting sqref="G829">
    <cfRule type="containsBlanks" dxfId="7059" priority="7057">
      <formula>LEN(TRIM(G829))=0</formula>
    </cfRule>
    <cfRule type="containsText" dxfId="7058" priority="7058" operator="containsText" text="Operational">
      <formula>NOT(ISERROR(SEARCH("Operational",G829)))</formula>
    </cfRule>
    <cfRule type="containsText" dxfId="7057" priority="7059" operator="containsText" text="Dn(service)">
      <formula>NOT(ISERROR(SEARCH("Dn(service)",G829)))</formula>
    </cfRule>
    <cfRule type="containsText" dxfId="7056" priority="7060" operator="containsText" text="Dn(waiting)">
      <formula>NOT(ISERROR(SEARCH("Dn(waiting)",G829)))</formula>
    </cfRule>
  </conditionalFormatting>
  <conditionalFormatting sqref="G830">
    <cfRule type="containsBlanks" dxfId="7055" priority="7053">
      <formula>LEN(TRIM(G830))=0</formula>
    </cfRule>
    <cfRule type="containsText" dxfId="7054" priority="7054" operator="containsText" text="Operational">
      <formula>NOT(ISERROR(SEARCH("Operational",G830)))</formula>
    </cfRule>
    <cfRule type="containsText" dxfId="7053" priority="7055" operator="containsText" text="Dn(service)">
      <formula>NOT(ISERROR(SEARCH("Dn(service)",G830)))</formula>
    </cfRule>
    <cfRule type="containsText" dxfId="7052" priority="7056" operator="containsText" text="Dn(waiting)">
      <formula>NOT(ISERROR(SEARCH("Dn(waiting)",G830)))</formula>
    </cfRule>
  </conditionalFormatting>
  <conditionalFormatting sqref="E833">
    <cfRule type="containsBlanks" dxfId="7051" priority="7049">
      <formula>LEN(TRIM(E833))=0</formula>
    </cfRule>
    <cfRule type="containsText" dxfId="7050" priority="7050" operator="containsText" text="Operational">
      <formula>NOT(ISERROR(SEARCH("Operational",E833)))</formula>
    </cfRule>
    <cfRule type="containsText" dxfId="7049" priority="7051" operator="containsText" text="Dn(service)">
      <formula>NOT(ISERROR(SEARCH("Dn(service)",E833)))</formula>
    </cfRule>
    <cfRule type="containsText" dxfId="7048" priority="7052" operator="containsText" text="Dn(waiting)">
      <formula>NOT(ISERROR(SEARCH("Dn(waiting)",E833)))</formula>
    </cfRule>
  </conditionalFormatting>
  <conditionalFormatting sqref="E834">
    <cfRule type="containsBlanks" dxfId="7047" priority="7045">
      <formula>LEN(TRIM(E834))=0</formula>
    </cfRule>
    <cfRule type="containsText" dxfId="7046" priority="7046" operator="containsText" text="Operational">
      <formula>NOT(ISERROR(SEARCH("Operational",E834)))</formula>
    </cfRule>
    <cfRule type="containsText" dxfId="7045" priority="7047" operator="containsText" text="Dn(service)">
      <formula>NOT(ISERROR(SEARCH("Dn(service)",E834)))</formula>
    </cfRule>
    <cfRule type="containsText" dxfId="7044" priority="7048" operator="containsText" text="Dn(waiting)">
      <formula>NOT(ISERROR(SEARCH("Dn(waiting)",E834)))</formula>
    </cfRule>
  </conditionalFormatting>
  <conditionalFormatting sqref="E835">
    <cfRule type="containsBlanks" dxfId="7043" priority="7041">
      <formula>LEN(TRIM(E835))=0</formula>
    </cfRule>
    <cfRule type="containsText" dxfId="7042" priority="7042" operator="containsText" text="Operational">
      <formula>NOT(ISERROR(SEARCH("Operational",E835)))</formula>
    </cfRule>
    <cfRule type="containsText" dxfId="7041" priority="7043" operator="containsText" text="Dn(service)">
      <formula>NOT(ISERROR(SEARCH("Dn(service)",E835)))</formula>
    </cfRule>
    <cfRule type="containsText" dxfId="7040" priority="7044" operator="containsText" text="Dn(waiting)">
      <formula>NOT(ISERROR(SEARCH("Dn(waiting)",E835)))</formula>
    </cfRule>
  </conditionalFormatting>
  <conditionalFormatting sqref="C837">
    <cfRule type="containsBlanks" dxfId="7039" priority="7037">
      <formula>LEN(TRIM(C837))=0</formula>
    </cfRule>
    <cfRule type="containsText" dxfId="7038" priority="7038" operator="containsText" text="Operational">
      <formula>NOT(ISERROR(SEARCH("Operational",C837)))</formula>
    </cfRule>
    <cfRule type="containsText" dxfId="7037" priority="7039" operator="containsText" text="Dn(service)">
      <formula>NOT(ISERROR(SEARCH("Dn(service)",C837)))</formula>
    </cfRule>
    <cfRule type="containsText" dxfId="7036" priority="7040" operator="containsText" text="Dn(waiting)">
      <formula>NOT(ISERROR(SEARCH("Dn(waiting)",C837)))</formula>
    </cfRule>
  </conditionalFormatting>
  <conditionalFormatting sqref="C838">
    <cfRule type="containsBlanks" dxfId="7035" priority="7033">
      <formula>LEN(TRIM(C838))=0</formula>
    </cfRule>
    <cfRule type="containsText" dxfId="7034" priority="7034" operator="containsText" text="Operational">
      <formula>NOT(ISERROR(SEARCH("Operational",C838)))</formula>
    </cfRule>
    <cfRule type="containsText" dxfId="7033" priority="7035" operator="containsText" text="Dn(service)">
      <formula>NOT(ISERROR(SEARCH("Dn(service)",C838)))</formula>
    </cfRule>
    <cfRule type="containsText" dxfId="7032" priority="7036" operator="containsText" text="Dn(waiting)">
      <formula>NOT(ISERROR(SEARCH("Dn(waiting)",C838)))</formula>
    </cfRule>
  </conditionalFormatting>
  <conditionalFormatting sqref="C839">
    <cfRule type="containsBlanks" dxfId="7031" priority="7029">
      <formula>LEN(TRIM(C839))=0</formula>
    </cfRule>
    <cfRule type="containsText" dxfId="7030" priority="7030" operator="containsText" text="Operational">
      <formula>NOT(ISERROR(SEARCH("Operational",C839)))</formula>
    </cfRule>
    <cfRule type="containsText" dxfId="7029" priority="7031" operator="containsText" text="Dn(service)">
      <formula>NOT(ISERROR(SEARCH("Dn(service)",C839)))</formula>
    </cfRule>
    <cfRule type="containsText" dxfId="7028" priority="7032" operator="containsText" text="Dn(waiting)">
      <formula>NOT(ISERROR(SEARCH("Dn(waiting)",C839)))</formula>
    </cfRule>
  </conditionalFormatting>
  <conditionalFormatting sqref="F841">
    <cfRule type="containsBlanks" dxfId="7027" priority="7025">
      <formula>LEN(TRIM(F841))=0</formula>
    </cfRule>
    <cfRule type="containsText" dxfId="7026" priority="7026" operator="containsText" text="Operational">
      <formula>NOT(ISERROR(SEARCH("Operational",F841)))</formula>
    </cfRule>
    <cfRule type="containsText" dxfId="7025" priority="7027" operator="containsText" text="Dn(service)">
      <formula>NOT(ISERROR(SEARCH("Dn(service)",F841)))</formula>
    </cfRule>
    <cfRule type="containsText" dxfId="7024" priority="7028" operator="containsText" text="Dn(waiting)">
      <formula>NOT(ISERROR(SEARCH("Dn(waiting)",F841)))</formula>
    </cfRule>
  </conditionalFormatting>
  <conditionalFormatting sqref="F842">
    <cfRule type="containsBlanks" dxfId="7023" priority="7021">
      <formula>LEN(TRIM(F842))=0</formula>
    </cfRule>
    <cfRule type="containsText" dxfId="7022" priority="7022" operator="containsText" text="Operational">
      <formula>NOT(ISERROR(SEARCH("Operational",F842)))</formula>
    </cfRule>
    <cfRule type="containsText" dxfId="7021" priority="7023" operator="containsText" text="Dn(service)">
      <formula>NOT(ISERROR(SEARCH("Dn(service)",F842)))</formula>
    </cfRule>
    <cfRule type="containsText" dxfId="7020" priority="7024" operator="containsText" text="Dn(waiting)">
      <formula>NOT(ISERROR(SEARCH("Dn(waiting)",F842)))</formula>
    </cfRule>
  </conditionalFormatting>
  <conditionalFormatting sqref="F843">
    <cfRule type="containsBlanks" dxfId="7019" priority="7017">
      <formula>LEN(TRIM(F843))=0</formula>
    </cfRule>
    <cfRule type="containsText" dxfId="7018" priority="7018" operator="containsText" text="Operational">
      <formula>NOT(ISERROR(SEARCH("Operational",F843)))</formula>
    </cfRule>
    <cfRule type="containsText" dxfId="7017" priority="7019" operator="containsText" text="Dn(service)">
      <formula>NOT(ISERROR(SEARCH("Dn(service)",F843)))</formula>
    </cfRule>
    <cfRule type="containsText" dxfId="7016" priority="7020" operator="containsText" text="Dn(waiting)">
      <formula>NOT(ISERROR(SEARCH("Dn(waiting)",F843)))</formula>
    </cfRule>
  </conditionalFormatting>
  <conditionalFormatting sqref="F844">
    <cfRule type="containsBlanks" dxfId="7015" priority="7013">
      <formula>LEN(TRIM(F844))=0</formula>
    </cfRule>
    <cfRule type="containsText" dxfId="7014" priority="7014" operator="containsText" text="Operational">
      <formula>NOT(ISERROR(SEARCH("Operational",F844)))</formula>
    </cfRule>
    <cfRule type="containsText" dxfId="7013" priority="7015" operator="containsText" text="Dn(service)">
      <formula>NOT(ISERROR(SEARCH("Dn(service)",F844)))</formula>
    </cfRule>
    <cfRule type="containsText" dxfId="7012" priority="7016" operator="containsText" text="Dn(waiting)">
      <formula>NOT(ISERROR(SEARCH("Dn(waiting)",F844)))</formula>
    </cfRule>
  </conditionalFormatting>
  <conditionalFormatting sqref="D844">
    <cfRule type="containsBlanks" dxfId="7011" priority="7009">
      <formula>LEN(TRIM(D844))=0</formula>
    </cfRule>
    <cfRule type="containsText" dxfId="7010" priority="7010" operator="containsText" text="Operational">
      <formula>NOT(ISERROR(SEARCH("Operational",D844)))</formula>
    </cfRule>
    <cfRule type="containsText" dxfId="7009" priority="7011" operator="containsText" text="Dn(service)">
      <formula>NOT(ISERROR(SEARCH("Dn(service)",D844)))</formula>
    </cfRule>
    <cfRule type="containsText" dxfId="7008" priority="7012" operator="containsText" text="Dn(waiting)">
      <formula>NOT(ISERROR(SEARCH("Dn(waiting)",D844)))</formula>
    </cfRule>
  </conditionalFormatting>
  <conditionalFormatting sqref="D845">
    <cfRule type="containsBlanks" dxfId="7007" priority="7005">
      <formula>LEN(TRIM(D845))=0</formula>
    </cfRule>
    <cfRule type="containsText" dxfId="7006" priority="7006" operator="containsText" text="Operational">
      <formula>NOT(ISERROR(SEARCH("Operational",D845)))</formula>
    </cfRule>
    <cfRule type="containsText" dxfId="7005" priority="7007" operator="containsText" text="Dn(service)">
      <formula>NOT(ISERROR(SEARCH("Dn(service)",D845)))</formula>
    </cfRule>
    <cfRule type="containsText" dxfId="7004" priority="7008" operator="containsText" text="Dn(waiting)">
      <formula>NOT(ISERROR(SEARCH("Dn(waiting)",D845)))</formula>
    </cfRule>
  </conditionalFormatting>
  <conditionalFormatting sqref="D846">
    <cfRule type="containsBlanks" dxfId="7003" priority="7001">
      <formula>LEN(TRIM(D846))=0</formula>
    </cfRule>
    <cfRule type="containsText" dxfId="7002" priority="7002" operator="containsText" text="Operational">
      <formula>NOT(ISERROR(SEARCH("Operational",D846)))</formula>
    </cfRule>
    <cfRule type="containsText" dxfId="7001" priority="7003" operator="containsText" text="Dn(service)">
      <formula>NOT(ISERROR(SEARCH("Dn(service)",D846)))</formula>
    </cfRule>
    <cfRule type="containsText" dxfId="7000" priority="7004" operator="containsText" text="Dn(waiting)">
      <formula>NOT(ISERROR(SEARCH("Dn(waiting)",D846)))</formula>
    </cfRule>
  </conditionalFormatting>
  <conditionalFormatting sqref="D847">
    <cfRule type="containsBlanks" dxfId="6999" priority="6997">
      <formula>LEN(TRIM(D847))=0</formula>
    </cfRule>
    <cfRule type="containsText" dxfId="6998" priority="6998" operator="containsText" text="Operational">
      <formula>NOT(ISERROR(SEARCH("Operational",D847)))</formula>
    </cfRule>
    <cfRule type="containsText" dxfId="6997" priority="6999" operator="containsText" text="Dn(service)">
      <formula>NOT(ISERROR(SEARCH("Dn(service)",D847)))</formula>
    </cfRule>
    <cfRule type="containsText" dxfId="6996" priority="7000" operator="containsText" text="Dn(waiting)">
      <formula>NOT(ISERROR(SEARCH("Dn(waiting)",D847)))</formula>
    </cfRule>
  </conditionalFormatting>
  <conditionalFormatting sqref="D848">
    <cfRule type="containsBlanks" dxfId="6995" priority="6993">
      <formula>LEN(TRIM(D848))=0</formula>
    </cfRule>
    <cfRule type="containsText" dxfId="6994" priority="6994" operator="containsText" text="Operational">
      <formula>NOT(ISERROR(SEARCH("Operational",D848)))</formula>
    </cfRule>
    <cfRule type="containsText" dxfId="6993" priority="6995" operator="containsText" text="Dn(service)">
      <formula>NOT(ISERROR(SEARCH("Dn(service)",D848)))</formula>
    </cfRule>
    <cfRule type="containsText" dxfId="6992" priority="6996" operator="containsText" text="Dn(waiting)">
      <formula>NOT(ISERROR(SEARCH("Dn(waiting)",D848)))</formula>
    </cfRule>
  </conditionalFormatting>
  <conditionalFormatting sqref="G850">
    <cfRule type="containsBlanks" dxfId="6991" priority="6989">
      <formula>LEN(TRIM(G850))=0</formula>
    </cfRule>
    <cfRule type="containsText" dxfId="6990" priority="6990" operator="containsText" text="Operational">
      <formula>NOT(ISERROR(SEARCH("Operational",G850)))</formula>
    </cfRule>
    <cfRule type="containsText" dxfId="6989" priority="6991" operator="containsText" text="Dn(service)">
      <formula>NOT(ISERROR(SEARCH("Dn(service)",G850)))</formula>
    </cfRule>
    <cfRule type="containsText" dxfId="6988" priority="6992" operator="containsText" text="Dn(waiting)">
      <formula>NOT(ISERROR(SEARCH("Dn(waiting)",G850)))</formula>
    </cfRule>
  </conditionalFormatting>
  <conditionalFormatting sqref="G851">
    <cfRule type="containsBlanks" dxfId="6987" priority="6985">
      <formula>LEN(TRIM(G851))=0</formula>
    </cfRule>
    <cfRule type="containsText" dxfId="6986" priority="6986" operator="containsText" text="Operational">
      <formula>NOT(ISERROR(SEARCH("Operational",G851)))</formula>
    </cfRule>
    <cfRule type="containsText" dxfId="6985" priority="6987" operator="containsText" text="Dn(service)">
      <formula>NOT(ISERROR(SEARCH("Dn(service)",G851)))</formula>
    </cfRule>
    <cfRule type="containsText" dxfId="6984" priority="6988" operator="containsText" text="Dn(waiting)">
      <formula>NOT(ISERROR(SEARCH("Dn(waiting)",G851)))</formula>
    </cfRule>
  </conditionalFormatting>
  <conditionalFormatting sqref="G852">
    <cfRule type="containsBlanks" dxfId="6983" priority="6981">
      <formula>LEN(TRIM(G852))=0</formula>
    </cfRule>
    <cfRule type="containsText" dxfId="6982" priority="6982" operator="containsText" text="Operational">
      <formula>NOT(ISERROR(SEARCH("Operational",G852)))</formula>
    </cfRule>
    <cfRule type="containsText" dxfId="6981" priority="6983" operator="containsText" text="Dn(service)">
      <formula>NOT(ISERROR(SEARCH("Dn(service)",G852)))</formula>
    </cfRule>
    <cfRule type="containsText" dxfId="6980" priority="6984" operator="containsText" text="Dn(waiting)">
      <formula>NOT(ISERROR(SEARCH("Dn(waiting)",G852)))</formula>
    </cfRule>
  </conditionalFormatting>
  <conditionalFormatting sqref="E853">
    <cfRule type="containsBlanks" dxfId="6979" priority="6977">
      <formula>LEN(TRIM(E853))=0</formula>
    </cfRule>
    <cfRule type="containsText" dxfId="6978" priority="6978" operator="containsText" text="Operational">
      <formula>NOT(ISERROR(SEARCH("Operational",E853)))</formula>
    </cfRule>
    <cfRule type="containsText" dxfId="6977" priority="6979" operator="containsText" text="Dn(service)">
      <formula>NOT(ISERROR(SEARCH("Dn(service)",E853)))</formula>
    </cfRule>
    <cfRule type="containsText" dxfId="6976" priority="6980" operator="containsText" text="Dn(waiting)">
      <formula>NOT(ISERROR(SEARCH("Dn(waiting)",E853)))</formula>
    </cfRule>
  </conditionalFormatting>
  <conditionalFormatting sqref="E854">
    <cfRule type="containsBlanks" dxfId="6975" priority="6973">
      <formula>LEN(TRIM(E854))=0</formula>
    </cfRule>
    <cfRule type="containsText" dxfId="6974" priority="6974" operator="containsText" text="Operational">
      <formula>NOT(ISERROR(SEARCH("Operational",E854)))</formula>
    </cfRule>
    <cfRule type="containsText" dxfId="6973" priority="6975" operator="containsText" text="Dn(service)">
      <formula>NOT(ISERROR(SEARCH("Dn(service)",E854)))</formula>
    </cfRule>
    <cfRule type="containsText" dxfId="6972" priority="6976" operator="containsText" text="Dn(waiting)">
      <formula>NOT(ISERROR(SEARCH("Dn(waiting)",E854)))</formula>
    </cfRule>
  </conditionalFormatting>
  <conditionalFormatting sqref="E855">
    <cfRule type="containsBlanks" dxfId="6971" priority="6969">
      <formula>LEN(TRIM(E855))=0</formula>
    </cfRule>
    <cfRule type="containsText" dxfId="6970" priority="6970" operator="containsText" text="Operational">
      <formula>NOT(ISERROR(SEARCH("Operational",E855)))</formula>
    </cfRule>
    <cfRule type="containsText" dxfId="6969" priority="6971" operator="containsText" text="Dn(service)">
      <formula>NOT(ISERROR(SEARCH("Dn(service)",E855)))</formula>
    </cfRule>
    <cfRule type="containsText" dxfId="6968" priority="6972" operator="containsText" text="Dn(waiting)">
      <formula>NOT(ISERROR(SEARCH("Dn(waiting)",E855)))</formula>
    </cfRule>
  </conditionalFormatting>
  <conditionalFormatting sqref="E856">
    <cfRule type="containsBlanks" dxfId="6967" priority="6965">
      <formula>LEN(TRIM(E856))=0</formula>
    </cfRule>
    <cfRule type="containsText" dxfId="6966" priority="6966" operator="containsText" text="Operational">
      <formula>NOT(ISERROR(SEARCH("Operational",E856)))</formula>
    </cfRule>
    <cfRule type="containsText" dxfId="6965" priority="6967" operator="containsText" text="Dn(service)">
      <formula>NOT(ISERROR(SEARCH("Dn(service)",E856)))</formula>
    </cfRule>
    <cfRule type="containsText" dxfId="6964" priority="6968" operator="containsText" text="Dn(waiting)">
      <formula>NOT(ISERROR(SEARCH("Dn(waiting)",E856)))</formula>
    </cfRule>
  </conditionalFormatting>
  <conditionalFormatting sqref="E857">
    <cfRule type="containsBlanks" dxfId="6963" priority="6961">
      <formula>LEN(TRIM(E857))=0</formula>
    </cfRule>
    <cfRule type="containsText" dxfId="6962" priority="6962" operator="containsText" text="Operational">
      <formula>NOT(ISERROR(SEARCH("Operational",E857)))</formula>
    </cfRule>
    <cfRule type="containsText" dxfId="6961" priority="6963" operator="containsText" text="Dn(service)">
      <formula>NOT(ISERROR(SEARCH("Dn(service)",E857)))</formula>
    </cfRule>
    <cfRule type="containsText" dxfId="6960" priority="6964" operator="containsText" text="Dn(waiting)">
      <formula>NOT(ISERROR(SEARCH("Dn(waiting)",E857)))</formula>
    </cfRule>
  </conditionalFormatting>
  <conditionalFormatting sqref="E858">
    <cfRule type="containsBlanks" dxfId="6959" priority="6957">
      <formula>LEN(TRIM(E858))=0</formula>
    </cfRule>
    <cfRule type="containsText" dxfId="6958" priority="6958" operator="containsText" text="Operational">
      <formula>NOT(ISERROR(SEARCH("Operational",E858)))</formula>
    </cfRule>
    <cfRule type="containsText" dxfId="6957" priority="6959" operator="containsText" text="Dn(service)">
      <formula>NOT(ISERROR(SEARCH("Dn(service)",E858)))</formula>
    </cfRule>
    <cfRule type="containsText" dxfId="6956" priority="6960" operator="containsText" text="Dn(waiting)">
      <formula>NOT(ISERROR(SEARCH("Dn(waiting)",E858)))</formula>
    </cfRule>
  </conditionalFormatting>
  <conditionalFormatting sqref="C858">
    <cfRule type="containsBlanks" dxfId="6955" priority="6953">
      <formula>LEN(TRIM(C858))=0</formula>
    </cfRule>
    <cfRule type="containsText" dxfId="6954" priority="6954" operator="containsText" text="Operational">
      <formula>NOT(ISERROR(SEARCH("Operational",C858)))</formula>
    </cfRule>
    <cfRule type="containsText" dxfId="6953" priority="6955" operator="containsText" text="Dn(service)">
      <formula>NOT(ISERROR(SEARCH("Dn(service)",C858)))</formula>
    </cfRule>
    <cfRule type="containsText" dxfId="6952" priority="6956" operator="containsText" text="Dn(waiting)">
      <formula>NOT(ISERROR(SEARCH("Dn(waiting)",C858)))</formula>
    </cfRule>
  </conditionalFormatting>
  <conditionalFormatting sqref="C859">
    <cfRule type="containsBlanks" dxfId="6951" priority="6949">
      <formula>LEN(TRIM(C859))=0</formula>
    </cfRule>
    <cfRule type="containsText" dxfId="6950" priority="6950" operator="containsText" text="Operational">
      <formula>NOT(ISERROR(SEARCH("Operational",C859)))</formula>
    </cfRule>
    <cfRule type="containsText" dxfId="6949" priority="6951" operator="containsText" text="Dn(service)">
      <formula>NOT(ISERROR(SEARCH("Dn(service)",C859)))</formula>
    </cfRule>
    <cfRule type="containsText" dxfId="6948" priority="6952" operator="containsText" text="Dn(waiting)">
      <formula>NOT(ISERROR(SEARCH("Dn(waiting)",C859)))</formula>
    </cfRule>
  </conditionalFormatting>
  <conditionalFormatting sqref="C860">
    <cfRule type="containsBlanks" dxfId="6947" priority="6945">
      <formula>LEN(TRIM(C860))=0</formula>
    </cfRule>
    <cfRule type="containsText" dxfId="6946" priority="6946" operator="containsText" text="Operational">
      <formula>NOT(ISERROR(SEARCH("Operational",C860)))</formula>
    </cfRule>
    <cfRule type="containsText" dxfId="6945" priority="6947" operator="containsText" text="Dn(service)">
      <formula>NOT(ISERROR(SEARCH("Dn(service)",C860)))</formula>
    </cfRule>
    <cfRule type="containsText" dxfId="6944" priority="6948" operator="containsText" text="Dn(waiting)">
      <formula>NOT(ISERROR(SEARCH("Dn(waiting)",C860)))</formula>
    </cfRule>
  </conditionalFormatting>
  <conditionalFormatting sqref="C861">
    <cfRule type="containsBlanks" dxfId="6943" priority="6941">
      <formula>LEN(TRIM(C861))=0</formula>
    </cfRule>
    <cfRule type="containsText" dxfId="6942" priority="6942" operator="containsText" text="Operational">
      <formula>NOT(ISERROR(SEARCH("Operational",C861)))</formula>
    </cfRule>
    <cfRule type="containsText" dxfId="6941" priority="6943" operator="containsText" text="Dn(service)">
      <formula>NOT(ISERROR(SEARCH("Dn(service)",C861)))</formula>
    </cfRule>
    <cfRule type="containsText" dxfId="6940" priority="6944" operator="containsText" text="Dn(waiting)">
      <formula>NOT(ISERROR(SEARCH("Dn(waiting)",C861)))</formula>
    </cfRule>
  </conditionalFormatting>
  <conditionalFormatting sqref="C862">
    <cfRule type="containsBlanks" dxfId="6939" priority="6937">
      <formula>LEN(TRIM(C862))=0</formula>
    </cfRule>
    <cfRule type="containsText" dxfId="6938" priority="6938" operator="containsText" text="Operational">
      <formula>NOT(ISERROR(SEARCH("Operational",C862)))</formula>
    </cfRule>
    <cfRule type="containsText" dxfId="6937" priority="6939" operator="containsText" text="Dn(service)">
      <formula>NOT(ISERROR(SEARCH("Dn(service)",C862)))</formula>
    </cfRule>
    <cfRule type="containsText" dxfId="6936" priority="6940" operator="containsText" text="Dn(waiting)">
      <formula>NOT(ISERROR(SEARCH("Dn(waiting)",C862)))</formula>
    </cfRule>
  </conditionalFormatting>
  <conditionalFormatting sqref="F863">
    <cfRule type="containsBlanks" dxfId="6935" priority="6933">
      <formula>LEN(TRIM(F863))=0</formula>
    </cfRule>
    <cfRule type="containsText" dxfId="6934" priority="6934" operator="containsText" text="Operational">
      <formula>NOT(ISERROR(SEARCH("Operational",F863)))</formula>
    </cfRule>
    <cfRule type="containsText" dxfId="6933" priority="6935" operator="containsText" text="Dn(service)">
      <formula>NOT(ISERROR(SEARCH("Dn(service)",F863)))</formula>
    </cfRule>
    <cfRule type="containsText" dxfId="6932" priority="6936" operator="containsText" text="Dn(waiting)">
      <formula>NOT(ISERROR(SEARCH("Dn(waiting)",F863)))</formula>
    </cfRule>
  </conditionalFormatting>
  <conditionalFormatting sqref="F864">
    <cfRule type="containsBlanks" dxfId="6931" priority="6929">
      <formula>LEN(TRIM(F864))=0</formula>
    </cfRule>
    <cfRule type="containsText" dxfId="6930" priority="6930" operator="containsText" text="Operational">
      <formula>NOT(ISERROR(SEARCH("Operational",F864)))</formula>
    </cfRule>
    <cfRule type="containsText" dxfId="6929" priority="6931" operator="containsText" text="Dn(service)">
      <formula>NOT(ISERROR(SEARCH("Dn(service)",F864)))</formula>
    </cfRule>
    <cfRule type="containsText" dxfId="6928" priority="6932" operator="containsText" text="Dn(waiting)">
      <formula>NOT(ISERROR(SEARCH("Dn(waiting)",F864)))</formula>
    </cfRule>
  </conditionalFormatting>
  <conditionalFormatting sqref="F865">
    <cfRule type="containsBlanks" dxfId="6927" priority="6925">
      <formula>LEN(TRIM(F865))=0</formula>
    </cfRule>
    <cfRule type="containsText" dxfId="6926" priority="6926" operator="containsText" text="Operational">
      <formula>NOT(ISERROR(SEARCH("Operational",F865)))</formula>
    </cfRule>
    <cfRule type="containsText" dxfId="6925" priority="6927" operator="containsText" text="Dn(service)">
      <formula>NOT(ISERROR(SEARCH("Dn(service)",F865)))</formula>
    </cfRule>
    <cfRule type="containsText" dxfId="6924" priority="6928" operator="containsText" text="Dn(waiting)">
      <formula>NOT(ISERROR(SEARCH("Dn(waiting)",F865)))</formula>
    </cfRule>
  </conditionalFormatting>
  <conditionalFormatting sqref="F866">
    <cfRule type="containsBlanks" dxfId="6923" priority="6921">
      <formula>LEN(TRIM(F866))=0</formula>
    </cfRule>
    <cfRule type="containsText" dxfId="6922" priority="6922" operator="containsText" text="Operational">
      <formula>NOT(ISERROR(SEARCH("Operational",F866)))</formula>
    </cfRule>
    <cfRule type="containsText" dxfId="6921" priority="6923" operator="containsText" text="Dn(service)">
      <formula>NOT(ISERROR(SEARCH("Dn(service)",F866)))</formula>
    </cfRule>
    <cfRule type="containsText" dxfId="6920" priority="6924" operator="containsText" text="Dn(waiting)">
      <formula>NOT(ISERROR(SEARCH("Dn(waiting)",F866)))</formula>
    </cfRule>
  </conditionalFormatting>
  <conditionalFormatting sqref="D867">
    <cfRule type="containsBlanks" dxfId="6919" priority="6917">
      <formula>LEN(TRIM(D867))=0</formula>
    </cfRule>
    <cfRule type="containsText" dxfId="6918" priority="6918" operator="containsText" text="Operational">
      <formula>NOT(ISERROR(SEARCH("Operational",D867)))</formula>
    </cfRule>
    <cfRule type="containsText" dxfId="6917" priority="6919" operator="containsText" text="Dn(service)">
      <formula>NOT(ISERROR(SEARCH("Dn(service)",D867)))</formula>
    </cfRule>
    <cfRule type="containsText" dxfId="6916" priority="6920" operator="containsText" text="Dn(waiting)">
      <formula>NOT(ISERROR(SEARCH("Dn(waiting)",D867)))</formula>
    </cfRule>
  </conditionalFormatting>
  <conditionalFormatting sqref="D868">
    <cfRule type="containsBlanks" dxfId="6915" priority="6913">
      <formula>LEN(TRIM(D868))=0</formula>
    </cfRule>
    <cfRule type="containsText" dxfId="6914" priority="6914" operator="containsText" text="Operational">
      <formula>NOT(ISERROR(SEARCH("Operational",D868)))</formula>
    </cfRule>
    <cfRule type="containsText" dxfId="6913" priority="6915" operator="containsText" text="Dn(service)">
      <formula>NOT(ISERROR(SEARCH("Dn(service)",D868)))</formula>
    </cfRule>
    <cfRule type="containsText" dxfId="6912" priority="6916" operator="containsText" text="Dn(waiting)">
      <formula>NOT(ISERROR(SEARCH("Dn(waiting)",D868)))</formula>
    </cfRule>
  </conditionalFormatting>
  <conditionalFormatting sqref="D869">
    <cfRule type="containsBlanks" dxfId="6911" priority="6909">
      <formula>LEN(TRIM(D869))=0</formula>
    </cfRule>
    <cfRule type="containsText" dxfId="6910" priority="6910" operator="containsText" text="Operational">
      <formula>NOT(ISERROR(SEARCH("Operational",D869)))</formula>
    </cfRule>
    <cfRule type="containsText" dxfId="6909" priority="6911" operator="containsText" text="Dn(service)">
      <formula>NOT(ISERROR(SEARCH("Dn(service)",D869)))</formula>
    </cfRule>
    <cfRule type="containsText" dxfId="6908" priority="6912" operator="containsText" text="Dn(waiting)">
      <formula>NOT(ISERROR(SEARCH("Dn(waiting)",D869)))</formula>
    </cfRule>
  </conditionalFormatting>
  <conditionalFormatting sqref="D870">
    <cfRule type="containsBlanks" dxfId="6907" priority="6905">
      <formula>LEN(TRIM(D870))=0</formula>
    </cfRule>
    <cfRule type="containsText" dxfId="6906" priority="6906" operator="containsText" text="Operational">
      <formula>NOT(ISERROR(SEARCH("Operational",D870)))</formula>
    </cfRule>
    <cfRule type="containsText" dxfId="6905" priority="6907" operator="containsText" text="Dn(service)">
      <formula>NOT(ISERROR(SEARCH("Dn(service)",D870)))</formula>
    </cfRule>
    <cfRule type="containsText" dxfId="6904" priority="6908" operator="containsText" text="Dn(waiting)">
      <formula>NOT(ISERROR(SEARCH("Dn(waiting)",D870)))</formula>
    </cfRule>
  </conditionalFormatting>
  <conditionalFormatting sqref="G871">
    <cfRule type="containsBlanks" dxfId="6903" priority="6901">
      <formula>LEN(TRIM(G871))=0</formula>
    </cfRule>
    <cfRule type="containsText" dxfId="6902" priority="6902" operator="containsText" text="Operational">
      <formula>NOT(ISERROR(SEARCH("Operational",G871)))</formula>
    </cfRule>
    <cfRule type="containsText" dxfId="6901" priority="6903" operator="containsText" text="Dn(service)">
      <formula>NOT(ISERROR(SEARCH("Dn(service)",G871)))</formula>
    </cfRule>
    <cfRule type="containsText" dxfId="6900" priority="6904" operator="containsText" text="Dn(waiting)">
      <formula>NOT(ISERROR(SEARCH("Dn(waiting)",G871)))</formula>
    </cfRule>
  </conditionalFormatting>
  <conditionalFormatting sqref="G872">
    <cfRule type="containsBlanks" dxfId="6899" priority="6897">
      <formula>LEN(TRIM(G872))=0</formula>
    </cfRule>
    <cfRule type="containsText" dxfId="6898" priority="6898" operator="containsText" text="Operational">
      <formula>NOT(ISERROR(SEARCH("Operational",G872)))</formula>
    </cfRule>
    <cfRule type="containsText" dxfId="6897" priority="6899" operator="containsText" text="Dn(service)">
      <formula>NOT(ISERROR(SEARCH("Dn(service)",G872)))</formula>
    </cfRule>
    <cfRule type="containsText" dxfId="6896" priority="6900" operator="containsText" text="Dn(waiting)">
      <formula>NOT(ISERROR(SEARCH("Dn(waiting)",G872)))</formula>
    </cfRule>
  </conditionalFormatting>
  <conditionalFormatting sqref="G873">
    <cfRule type="containsBlanks" dxfId="6895" priority="6893">
      <formula>LEN(TRIM(G873))=0</formula>
    </cfRule>
    <cfRule type="containsText" dxfId="6894" priority="6894" operator="containsText" text="Operational">
      <formula>NOT(ISERROR(SEARCH("Operational",G873)))</formula>
    </cfRule>
    <cfRule type="containsText" dxfId="6893" priority="6895" operator="containsText" text="Dn(service)">
      <formula>NOT(ISERROR(SEARCH("Dn(service)",G873)))</formula>
    </cfRule>
    <cfRule type="containsText" dxfId="6892" priority="6896" operator="containsText" text="Dn(waiting)">
      <formula>NOT(ISERROR(SEARCH("Dn(waiting)",G873)))</formula>
    </cfRule>
  </conditionalFormatting>
  <conditionalFormatting sqref="E875">
    <cfRule type="containsBlanks" dxfId="6891" priority="6889">
      <formula>LEN(TRIM(E875))=0</formula>
    </cfRule>
    <cfRule type="containsText" dxfId="6890" priority="6890" operator="containsText" text="Operational">
      <formula>NOT(ISERROR(SEARCH("Operational",E875)))</formula>
    </cfRule>
    <cfRule type="containsText" dxfId="6889" priority="6891" operator="containsText" text="Dn(service)">
      <formula>NOT(ISERROR(SEARCH("Dn(service)",E875)))</formula>
    </cfRule>
    <cfRule type="containsText" dxfId="6888" priority="6892" operator="containsText" text="Dn(waiting)">
      <formula>NOT(ISERROR(SEARCH("Dn(waiting)",E875)))</formula>
    </cfRule>
  </conditionalFormatting>
  <conditionalFormatting sqref="E876">
    <cfRule type="containsBlanks" dxfId="6887" priority="6885">
      <formula>LEN(TRIM(E876))=0</formula>
    </cfRule>
    <cfRule type="containsText" dxfId="6886" priority="6886" operator="containsText" text="Operational">
      <formula>NOT(ISERROR(SEARCH("Operational",E876)))</formula>
    </cfRule>
    <cfRule type="containsText" dxfId="6885" priority="6887" operator="containsText" text="Dn(service)">
      <formula>NOT(ISERROR(SEARCH("Dn(service)",E876)))</formula>
    </cfRule>
    <cfRule type="containsText" dxfId="6884" priority="6888" operator="containsText" text="Dn(waiting)">
      <formula>NOT(ISERROR(SEARCH("Dn(waiting)",E876)))</formula>
    </cfRule>
  </conditionalFormatting>
  <conditionalFormatting sqref="E877">
    <cfRule type="containsBlanks" dxfId="6883" priority="6881">
      <formula>LEN(TRIM(E877))=0</formula>
    </cfRule>
    <cfRule type="containsText" dxfId="6882" priority="6882" operator="containsText" text="Operational">
      <formula>NOT(ISERROR(SEARCH("Operational",E877)))</formula>
    </cfRule>
    <cfRule type="containsText" dxfId="6881" priority="6883" operator="containsText" text="Dn(service)">
      <formula>NOT(ISERROR(SEARCH("Dn(service)",E877)))</formula>
    </cfRule>
    <cfRule type="containsText" dxfId="6880" priority="6884" operator="containsText" text="Dn(waiting)">
      <formula>NOT(ISERROR(SEARCH("Dn(waiting)",E877)))</formula>
    </cfRule>
  </conditionalFormatting>
  <conditionalFormatting sqref="C878">
    <cfRule type="containsBlanks" dxfId="6879" priority="6877">
      <formula>LEN(TRIM(C878))=0</formula>
    </cfRule>
    <cfRule type="containsText" dxfId="6878" priority="6878" operator="containsText" text="Operational">
      <formula>NOT(ISERROR(SEARCH("Operational",C878)))</formula>
    </cfRule>
    <cfRule type="containsText" dxfId="6877" priority="6879" operator="containsText" text="Dn(service)">
      <formula>NOT(ISERROR(SEARCH("Dn(service)",C878)))</formula>
    </cfRule>
    <cfRule type="containsText" dxfId="6876" priority="6880" operator="containsText" text="Dn(waiting)">
      <formula>NOT(ISERROR(SEARCH("Dn(waiting)",C878)))</formula>
    </cfRule>
  </conditionalFormatting>
  <conditionalFormatting sqref="C879">
    <cfRule type="containsBlanks" dxfId="6875" priority="6873">
      <formula>LEN(TRIM(C879))=0</formula>
    </cfRule>
    <cfRule type="containsText" dxfId="6874" priority="6874" operator="containsText" text="Operational">
      <formula>NOT(ISERROR(SEARCH("Operational",C879)))</formula>
    </cfRule>
    <cfRule type="containsText" dxfId="6873" priority="6875" operator="containsText" text="Dn(service)">
      <formula>NOT(ISERROR(SEARCH("Dn(service)",C879)))</formula>
    </cfRule>
    <cfRule type="containsText" dxfId="6872" priority="6876" operator="containsText" text="Dn(waiting)">
      <formula>NOT(ISERROR(SEARCH("Dn(waiting)",C879)))</formula>
    </cfRule>
  </conditionalFormatting>
  <conditionalFormatting sqref="C880">
    <cfRule type="containsBlanks" dxfId="6871" priority="6869">
      <formula>LEN(TRIM(C880))=0</formula>
    </cfRule>
    <cfRule type="containsText" dxfId="6870" priority="6870" operator="containsText" text="Operational">
      <formula>NOT(ISERROR(SEARCH("Operational",C880)))</formula>
    </cfRule>
    <cfRule type="containsText" dxfId="6869" priority="6871" operator="containsText" text="Dn(service)">
      <formula>NOT(ISERROR(SEARCH("Dn(service)",C880)))</formula>
    </cfRule>
    <cfRule type="containsText" dxfId="6868" priority="6872" operator="containsText" text="Dn(waiting)">
      <formula>NOT(ISERROR(SEARCH("Dn(waiting)",C880)))</formula>
    </cfRule>
  </conditionalFormatting>
  <conditionalFormatting sqref="C881">
    <cfRule type="containsBlanks" dxfId="6867" priority="6865">
      <formula>LEN(TRIM(C881))=0</formula>
    </cfRule>
    <cfRule type="containsText" dxfId="6866" priority="6866" operator="containsText" text="Operational">
      <formula>NOT(ISERROR(SEARCH("Operational",C881)))</formula>
    </cfRule>
    <cfRule type="containsText" dxfId="6865" priority="6867" operator="containsText" text="Dn(service)">
      <formula>NOT(ISERROR(SEARCH("Dn(service)",C881)))</formula>
    </cfRule>
    <cfRule type="containsText" dxfId="6864" priority="6868" operator="containsText" text="Dn(waiting)">
      <formula>NOT(ISERROR(SEARCH("Dn(waiting)",C881)))</formula>
    </cfRule>
  </conditionalFormatting>
  <conditionalFormatting sqref="F882">
    <cfRule type="containsBlanks" dxfId="6863" priority="6861">
      <formula>LEN(TRIM(F882))=0</formula>
    </cfRule>
    <cfRule type="containsText" dxfId="6862" priority="6862" operator="containsText" text="Operational">
      <formula>NOT(ISERROR(SEARCH("Operational",F882)))</formula>
    </cfRule>
    <cfRule type="containsText" dxfId="6861" priority="6863" operator="containsText" text="Dn(service)">
      <formula>NOT(ISERROR(SEARCH("Dn(service)",F882)))</formula>
    </cfRule>
    <cfRule type="containsText" dxfId="6860" priority="6864" operator="containsText" text="Dn(waiting)">
      <formula>NOT(ISERROR(SEARCH("Dn(waiting)",F882)))</formula>
    </cfRule>
  </conditionalFormatting>
  <conditionalFormatting sqref="F883">
    <cfRule type="containsBlanks" dxfId="6859" priority="6857">
      <formula>LEN(TRIM(F883))=0</formula>
    </cfRule>
    <cfRule type="containsText" dxfId="6858" priority="6858" operator="containsText" text="Operational">
      <formula>NOT(ISERROR(SEARCH("Operational",F883)))</formula>
    </cfRule>
    <cfRule type="containsText" dxfId="6857" priority="6859" operator="containsText" text="Dn(service)">
      <formula>NOT(ISERROR(SEARCH("Dn(service)",F883)))</formula>
    </cfRule>
    <cfRule type="containsText" dxfId="6856" priority="6860" operator="containsText" text="Dn(waiting)">
      <formula>NOT(ISERROR(SEARCH("Dn(waiting)",F883)))</formula>
    </cfRule>
  </conditionalFormatting>
  <conditionalFormatting sqref="F884">
    <cfRule type="containsBlanks" dxfId="6855" priority="6853">
      <formula>LEN(TRIM(F884))=0</formula>
    </cfRule>
    <cfRule type="containsText" dxfId="6854" priority="6854" operator="containsText" text="Operational">
      <formula>NOT(ISERROR(SEARCH("Operational",F884)))</formula>
    </cfRule>
    <cfRule type="containsText" dxfId="6853" priority="6855" operator="containsText" text="Dn(service)">
      <formula>NOT(ISERROR(SEARCH("Dn(service)",F884)))</formula>
    </cfRule>
    <cfRule type="containsText" dxfId="6852" priority="6856" operator="containsText" text="Dn(waiting)">
      <formula>NOT(ISERROR(SEARCH("Dn(waiting)",F884)))</formula>
    </cfRule>
  </conditionalFormatting>
  <conditionalFormatting sqref="F885">
    <cfRule type="containsBlanks" dxfId="6851" priority="6849">
      <formula>LEN(TRIM(F885))=0</formula>
    </cfRule>
    <cfRule type="containsText" dxfId="6850" priority="6850" operator="containsText" text="Operational">
      <formula>NOT(ISERROR(SEARCH("Operational",F885)))</formula>
    </cfRule>
    <cfRule type="containsText" dxfId="6849" priority="6851" operator="containsText" text="Dn(service)">
      <formula>NOT(ISERROR(SEARCH("Dn(service)",F885)))</formula>
    </cfRule>
    <cfRule type="containsText" dxfId="6848" priority="6852" operator="containsText" text="Dn(waiting)">
      <formula>NOT(ISERROR(SEARCH("Dn(waiting)",F885)))</formula>
    </cfRule>
  </conditionalFormatting>
  <conditionalFormatting sqref="F886">
    <cfRule type="containsBlanks" dxfId="6847" priority="6845">
      <formula>LEN(TRIM(F886))=0</formula>
    </cfRule>
    <cfRule type="containsText" dxfId="6846" priority="6846" operator="containsText" text="Operational">
      <formula>NOT(ISERROR(SEARCH("Operational",F886)))</formula>
    </cfRule>
    <cfRule type="containsText" dxfId="6845" priority="6847" operator="containsText" text="Dn(service)">
      <formula>NOT(ISERROR(SEARCH("Dn(service)",F886)))</formula>
    </cfRule>
    <cfRule type="containsText" dxfId="6844" priority="6848" operator="containsText" text="Dn(waiting)">
      <formula>NOT(ISERROR(SEARCH("Dn(waiting)",F886)))</formula>
    </cfRule>
  </conditionalFormatting>
  <conditionalFormatting sqref="D887">
    <cfRule type="containsBlanks" dxfId="6843" priority="6841">
      <formula>LEN(TRIM(D887))=0</formula>
    </cfRule>
    <cfRule type="containsText" dxfId="6842" priority="6842" operator="containsText" text="Operational">
      <formula>NOT(ISERROR(SEARCH("Operational",D887)))</formula>
    </cfRule>
    <cfRule type="containsText" dxfId="6841" priority="6843" operator="containsText" text="Dn(service)">
      <formula>NOT(ISERROR(SEARCH("Dn(service)",D887)))</formula>
    </cfRule>
    <cfRule type="containsText" dxfId="6840" priority="6844" operator="containsText" text="Dn(waiting)">
      <formula>NOT(ISERROR(SEARCH("Dn(waiting)",D887)))</formula>
    </cfRule>
  </conditionalFormatting>
  <conditionalFormatting sqref="D888">
    <cfRule type="containsBlanks" dxfId="6839" priority="6837">
      <formula>LEN(TRIM(D888))=0</formula>
    </cfRule>
    <cfRule type="containsText" dxfId="6838" priority="6838" operator="containsText" text="Operational">
      <formula>NOT(ISERROR(SEARCH("Operational",D888)))</formula>
    </cfRule>
    <cfRule type="containsText" dxfId="6837" priority="6839" operator="containsText" text="Dn(service)">
      <formula>NOT(ISERROR(SEARCH("Dn(service)",D888)))</formula>
    </cfRule>
    <cfRule type="containsText" dxfId="6836" priority="6840" operator="containsText" text="Dn(waiting)">
      <formula>NOT(ISERROR(SEARCH("Dn(waiting)",D888)))</formula>
    </cfRule>
  </conditionalFormatting>
  <conditionalFormatting sqref="D889">
    <cfRule type="containsBlanks" dxfId="6835" priority="6833">
      <formula>LEN(TRIM(D889))=0</formula>
    </cfRule>
    <cfRule type="containsText" dxfId="6834" priority="6834" operator="containsText" text="Operational">
      <formula>NOT(ISERROR(SEARCH("Operational",D889)))</formula>
    </cfRule>
    <cfRule type="containsText" dxfId="6833" priority="6835" operator="containsText" text="Dn(service)">
      <formula>NOT(ISERROR(SEARCH("Dn(service)",D889)))</formula>
    </cfRule>
    <cfRule type="containsText" dxfId="6832" priority="6836" operator="containsText" text="Dn(waiting)">
      <formula>NOT(ISERROR(SEARCH("Dn(waiting)",D889)))</formula>
    </cfRule>
  </conditionalFormatting>
  <conditionalFormatting sqref="D890">
    <cfRule type="containsBlanks" dxfId="6831" priority="6829">
      <formula>LEN(TRIM(D890))=0</formula>
    </cfRule>
    <cfRule type="containsText" dxfId="6830" priority="6830" operator="containsText" text="Operational">
      <formula>NOT(ISERROR(SEARCH("Operational",D890)))</formula>
    </cfRule>
    <cfRule type="containsText" dxfId="6829" priority="6831" operator="containsText" text="Dn(service)">
      <formula>NOT(ISERROR(SEARCH("Dn(service)",D890)))</formula>
    </cfRule>
    <cfRule type="containsText" dxfId="6828" priority="6832" operator="containsText" text="Dn(waiting)">
      <formula>NOT(ISERROR(SEARCH("Dn(waiting)",D890)))</formula>
    </cfRule>
  </conditionalFormatting>
  <conditionalFormatting sqref="D891">
    <cfRule type="containsBlanks" dxfId="6827" priority="6825">
      <formula>LEN(TRIM(D891))=0</formula>
    </cfRule>
    <cfRule type="containsText" dxfId="6826" priority="6826" operator="containsText" text="Operational">
      <formula>NOT(ISERROR(SEARCH("Operational",D891)))</formula>
    </cfRule>
    <cfRule type="containsText" dxfId="6825" priority="6827" operator="containsText" text="Dn(service)">
      <formula>NOT(ISERROR(SEARCH("Dn(service)",D891)))</formula>
    </cfRule>
    <cfRule type="containsText" dxfId="6824" priority="6828" operator="containsText" text="Dn(waiting)">
      <formula>NOT(ISERROR(SEARCH("Dn(waiting)",D891)))</formula>
    </cfRule>
  </conditionalFormatting>
  <conditionalFormatting sqref="D892">
    <cfRule type="containsBlanks" dxfId="6823" priority="6821">
      <formula>LEN(TRIM(D892))=0</formula>
    </cfRule>
    <cfRule type="containsText" dxfId="6822" priority="6822" operator="containsText" text="Operational">
      <formula>NOT(ISERROR(SEARCH("Operational",D892)))</formula>
    </cfRule>
    <cfRule type="containsText" dxfId="6821" priority="6823" operator="containsText" text="Dn(service)">
      <formula>NOT(ISERROR(SEARCH("Dn(service)",D892)))</formula>
    </cfRule>
    <cfRule type="containsText" dxfId="6820" priority="6824" operator="containsText" text="Dn(waiting)">
      <formula>NOT(ISERROR(SEARCH("Dn(waiting)",D892)))</formula>
    </cfRule>
  </conditionalFormatting>
  <conditionalFormatting sqref="G893">
    <cfRule type="containsBlanks" dxfId="6819" priority="6817">
      <formula>LEN(TRIM(G893))=0</formula>
    </cfRule>
    <cfRule type="containsText" dxfId="6818" priority="6818" operator="containsText" text="Operational">
      <formula>NOT(ISERROR(SEARCH("Operational",G893)))</formula>
    </cfRule>
    <cfRule type="containsText" dxfId="6817" priority="6819" operator="containsText" text="Dn(service)">
      <formula>NOT(ISERROR(SEARCH("Dn(service)",G893)))</formula>
    </cfRule>
    <cfRule type="containsText" dxfId="6816" priority="6820" operator="containsText" text="Dn(waiting)">
      <formula>NOT(ISERROR(SEARCH("Dn(waiting)",G893)))</formula>
    </cfRule>
  </conditionalFormatting>
  <conditionalFormatting sqref="G894">
    <cfRule type="containsBlanks" dxfId="6815" priority="6813">
      <formula>LEN(TRIM(G894))=0</formula>
    </cfRule>
    <cfRule type="containsText" dxfId="6814" priority="6814" operator="containsText" text="Operational">
      <formula>NOT(ISERROR(SEARCH("Operational",G894)))</formula>
    </cfRule>
    <cfRule type="containsText" dxfId="6813" priority="6815" operator="containsText" text="Dn(service)">
      <formula>NOT(ISERROR(SEARCH("Dn(service)",G894)))</formula>
    </cfRule>
    <cfRule type="containsText" dxfId="6812" priority="6816" operator="containsText" text="Dn(waiting)">
      <formula>NOT(ISERROR(SEARCH("Dn(waiting)",G894)))</formula>
    </cfRule>
  </conditionalFormatting>
  <conditionalFormatting sqref="G895">
    <cfRule type="containsBlanks" dxfId="6811" priority="6809">
      <formula>LEN(TRIM(G895))=0</formula>
    </cfRule>
    <cfRule type="containsText" dxfId="6810" priority="6810" operator="containsText" text="Operational">
      <formula>NOT(ISERROR(SEARCH("Operational",G895)))</formula>
    </cfRule>
    <cfRule type="containsText" dxfId="6809" priority="6811" operator="containsText" text="Dn(service)">
      <formula>NOT(ISERROR(SEARCH("Dn(service)",G895)))</formula>
    </cfRule>
    <cfRule type="containsText" dxfId="6808" priority="6812" operator="containsText" text="Dn(waiting)">
      <formula>NOT(ISERROR(SEARCH("Dn(waiting)",G895)))</formula>
    </cfRule>
  </conditionalFormatting>
  <conditionalFormatting sqref="G896">
    <cfRule type="containsBlanks" dxfId="6807" priority="6805">
      <formula>LEN(TRIM(G896))=0</formula>
    </cfRule>
    <cfRule type="containsText" dxfId="6806" priority="6806" operator="containsText" text="Operational">
      <formula>NOT(ISERROR(SEARCH("Operational",G896)))</formula>
    </cfRule>
    <cfRule type="containsText" dxfId="6805" priority="6807" operator="containsText" text="Dn(service)">
      <formula>NOT(ISERROR(SEARCH("Dn(service)",G896)))</formula>
    </cfRule>
    <cfRule type="containsText" dxfId="6804" priority="6808" operator="containsText" text="Dn(waiting)">
      <formula>NOT(ISERROR(SEARCH("Dn(waiting)",G896)))</formula>
    </cfRule>
  </conditionalFormatting>
  <conditionalFormatting sqref="G897">
    <cfRule type="containsBlanks" dxfId="6803" priority="6801">
      <formula>LEN(TRIM(G897))=0</formula>
    </cfRule>
    <cfRule type="containsText" dxfId="6802" priority="6802" operator="containsText" text="Operational">
      <formula>NOT(ISERROR(SEARCH("Operational",G897)))</formula>
    </cfRule>
    <cfRule type="containsText" dxfId="6801" priority="6803" operator="containsText" text="Dn(service)">
      <formula>NOT(ISERROR(SEARCH("Dn(service)",G897)))</formula>
    </cfRule>
    <cfRule type="containsText" dxfId="6800" priority="6804" operator="containsText" text="Dn(waiting)">
      <formula>NOT(ISERROR(SEARCH("Dn(waiting)",G897)))</formula>
    </cfRule>
  </conditionalFormatting>
  <conditionalFormatting sqref="C898">
    <cfRule type="containsBlanks" dxfId="6799" priority="6797">
      <formula>LEN(TRIM(C898))=0</formula>
    </cfRule>
    <cfRule type="containsText" dxfId="6798" priority="6798" operator="containsText" text="Operational">
      <formula>NOT(ISERROR(SEARCH("Operational",C898)))</formula>
    </cfRule>
    <cfRule type="containsText" dxfId="6797" priority="6799" operator="containsText" text="Dn(service)">
      <formula>NOT(ISERROR(SEARCH("Dn(service)",C898)))</formula>
    </cfRule>
    <cfRule type="containsText" dxfId="6796" priority="6800" operator="containsText" text="Dn(waiting)">
      <formula>NOT(ISERROR(SEARCH("Dn(waiting)",C898)))</formula>
    </cfRule>
  </conditionalFormatting>
  <conditionalFormatting sqref="C899">
    <cfRule type="containsBlanks" dxfId="6795" priority="6793">
      <formula>LEN(TRIM(C899))=0</formula>
    </cfRule>
    <cfRule type="containsText" dxfId="6794" priority="6794" operator="containsText" text="Operational">
      <formula>NOT(ISERROR(SEARCH("Operational",C899)))</formula>
    </cfRule>
    <cfRule type="containsText" dxfId="6793" priority="6795" operator="containsText" text="Dn(service)">
      <formula>NOT(ISERROR(SEARCH("Dn(service)",C899)))</formula>
    </cfRule>
    <cfRule type="containsText" dxfId="6792" priority="6796" operator="containsText" text="Dn(waiting)">
      <formula>NOT(ISERROR(SEARCH("Dn(waiting)",C899)))</formula>
    </cfRule>
  </conditionalFormatting>
  <conditionalFormatting sqref="C900">
    <cfRule type="containsBlanks" dxfId="6791" priority="6789">
      <formula>LEN(TRIM(C900))=0</formula>
    </cfRule>
    <cfRule type="containsText" dxfId="6790" priority="6790" operator="containsText" text="Operational">
      <formula>NOT(ISERROR(SEARCH("Operational",C900)))</formula>
    </cfRule>
    <cfRule type="containsText" dxfId="6789" priority="6791" operator="containsText" text="Dn(service)">
      <formula>NOT(ISERROR(SEARCH("Dn(service)",C900)))</formula>
    </cfRule>
    <cfRule type="containsText" dxfId="6788" priority="6792" operator="containsText" text="Dn(waiting)">
      <formula>NOT(ISERROR(SEARCH("Dn(waiting)",C900)))</formula>
    </cfRule>
  </conditionalFormatting>
  <conditionalFormatting sqref="C901">
    <cfRule type="containsBlanks" dxfId="6787" priority="6785">
      <formula>LEN(TRIM(C901))=0</formula>
    </cfRule>
    <cfRule type="containsText" dxfId="6786" priority="6786" operator="containsText" text="Operational">
      <formula>NOT(ISERROR(SEARCH("Operational",C901)))</formula>
    </cfRule>
    <cfRule type="containsText" dxfId="6785" priority="6787" operator="containsText" text="Dn(service)">
      <formula>NOT(ISERROR(SEARCH("Dn(service)",C901)))</formula>
    </cfRule>
    <cfRule type="containsText" dxfId="6784" priority="6788" operator="containsText" text="Dn(waiting)">
      <formula>NOT(ISERROR(SEARCH("Dn(waiting)",C901)))</formula>
    </cfRule>
  </conditionalFormatting>
  <conditionalFormatting sqref="C902">
    <cfRule type="containsBlanks" dxfId="6783" priority="6781">
      <formula>LEN(TRIM(C902))=0</formula>
    </cfRule>
    <cfRule type="containsText" dxfId="6782" priority="6782" operator="containsText" text="Operational">
      <formula>NOT(ISERROR(SEARCH("Operational",C902)))</formula>
    </cfRule>
    <cfRule type="containsText" dxfId="6781" priority="6783" operator="containsText" text="Dn(service)">
      <formula>NOT(ISERROR(SEARCH("Dn(service)",C902)))</formula>
    </cfRule>
    <cfRule type="containsText" dxfId="6780" priority="6784" operator="containsText" text="Dn(waiting)">
      <formula>NOT(ISERROR(SEARCH("Dn(waiting)",C902)))</formula>
    </cfRule>
  </conditionalFormatting>
  <conditionalFormatting sqref="E903">
    <cfRule type="containsBlanks" dxfId="6779" priority="6777">
      <formula>LEN(TRIM(E903))=0</formula>
    </cfRule>
    <cfRule type="containsText" dxfId="6778" priority="6778" operator="containsText" text="Operational">
      <formula>NOT(ISERROR(SEARCH("Operational",E903)))</formula>
    </cfRule>
    <cfRule type="containsText" dxfId="6777" priority="6779" operator="containsText" text="Dn(service)">
      <formula>NOT(ISERROR(SEARCH("Dn(service)",E903)))</formula>
    </cfRule>
    <cfRule type="containsText" dxfId="6776" priority="6780" operator="containsText" text="Dn(waiting)">
      <formula>NOT(ISERROR(SEARCH("Dn(waiting)",E903)))</formula>
    </cfRule>
  </conditionalFormatting>
  <conditionalFormatting sqref="E904">
    <cfRule type="containsBlanks" dxfId="6775" priority="6773">
      <formula>LEN(TRIM(E904))=0</formula>
    </cfRule>
    <cfRule type="containsText" dxfId="6774" priority="6774" operator="containsText" text="Operational">
      <formula>NOT(ISERROR(SEARCH("Operational",E904)))</formula>
    </cfRule>
    <cfRule type="containsText" dxfId="6773" priority="6775" operator="containsText" text="Dn(service)">
      <formula>NOT(ISERROR(SEARCH("Dn(service)",E904)))</formula>
    </cfRule>
    <cfRule type="containsText" dxfId="6772" priority="6776" operator="containsText" text="Dn(waiting)">
      <formula>NOT(ISERROR(SEARCH("Dn(waiting)",E904)))</formula>
    </cfRule>
  </conditionalFormatting>
  <conditionalFormatting sqref="E905">
    <cfRule type="containsBlanks" dxfId="6771" priority="6769">
      <formula>LEN(TRIM(E905))=0</formula>
    </cfRule>
    <cfRule type="containsText" dxfId="6770" priority="6770" operator="containsText" text="Operational">
      <formula>NOT(ISERROR(SEARCH("Operational",E905)))</formula>
    </cfRule>
    <cfRule type="containsText" dxfId="6769" priority="6771" operator="containsText" text="Dn(service)">
      <formula>NOT(ISERROR(SEARCH("Dn(service)",E905)))</formula>
    </cfRule>
    <cfRule type="containsText" dxfId="6768" priority="6772" operator="containsText" text="Dn(waiting)">
      <formula>NOT(ISERROR(SEARCH("Dn(waiting)",E905)))</formula>
    </cfRule>
  </conditionalFormatting>
  <conditionalFormatting sqref="E906">
    <cfRule type="containsBlanks" dxfId="6767" priority="6765">
      <formula>LEN(TRIM(E906))=0</formula>
    </cfRule>
    <cfRule type="containsText" dxfId="6766" priority="6766" operator="containsText" text="Operational">
      <formula>NOT(ISERROR(SEARCH("Operational",E906)))</formula>
    </cfRule>
    <cfRule type="containsText" dxfId="6765" priority="6767" operator="containsText" text="Dn(service)">
      <formula>NOT(ISERROR(SEARCH("Dn(service)",E906)))</formula>
    </cfRule>
    <cfRule type="containsText" dxfId="6764" priority="6768" operator="containsText" text="Dn(waiting)">
      <formula>NOT(ISERROR(SEARCH("Dn(waiting)",E906)))</formula>
    </cfRule>
  </conditionalFormatting>
  <conditionalFormatting sqref="E907">
    <cfRule type="containsBlanks" dxfId="6763" priority="6761">
      <formula>LEN(TRIM(E907))=0</formula>
    </cfRule>
    <cfRule type="containsText" dxfId="6762" priority="6762" operator="containsText" text="Operational">
      <formula>NOT(ISERROR(SEARCH("Operational",E907)))</formula>
    </cfRule>
    <cfRule type="containsText" dxfId="6761" priority="6763" operator="containsText" text="Dn(service)">
      <formula>NOT(ISERROR(SEARCH("Dn(service)",E907)))</formula>
    </cfRule>
    <cfRule type="containsText" dxfId="6760" priority="6764" operator="containsText" text="Dn(waiting)">
      <formula>NOT(ISERROR(SEARCH("Dn(waiting)",E907)))</formula>
    </cfRule>
  </conditionalFormatting>
  <conditionalFormatting sqref="D908">
    <cfRule type="containsBlanks" dxfId="6759" priority="6757">
      <formula>LEN(TRIM(D908))=0</formula>
    </cfRule>
    <cfRule type="containsText" dxfId="6758" priority="6758" operator="containsText" text="Operational">
      <formula>NOT(ISERROR(SEARCH("Operational",D908)))</formula>
    </cfRule>
    <cfRule type="containsText" dxfId="6757" priority="6759" operator="containsText" text="Dn(service)">
      <formula>NOT(ISERROR(SEARCH("Dn(service)",D908)))</formula>
    </cfRule>
    <cfRule type="containsText" dxfId="6756" priority="6760" operator="containsText" text="Dn(waiting)">
      <formula>NOT(ISERROR(SEARCH("Dn(waiting)",D908)))</formula>
    </cfRule>
  </conditionalFormatting>
  <conditionalFormatting sqref="D909">
    <cfRule type="containsBlanks" dxfId="6755" priority="6753">
      <formula>LEN(TRIM(D909))=0</formula>
    </cfRule>
    <cfRule type="containsText" dxfId="6754" priority="6754" operator="containsText" text="Operational">
      <formula>NOT(ISERROR(SEARCH("Operational",D909)))</formula>
    </cfRule>
    <cfRule type="containsText" dxfId="6753" priority="6755" operator="containsText" text="Dn(service)">
      <formula>NOT(ISERROR(SEARCH("Dn(service)",D909)))</formula>
    </cfRule>
    <cfRule type="containsText" dxfId="6752" priority="6756" operator="containsText" text="Dn(waiting)">
      <formula>NOT(ISERROR(SEARCH("Dn(waiting)",D909)))</formula>
    </cfRule>
  </conditionalFormatting>
  <conditionalFormatting sqref="D910">
    <cfRule type="containsBlanks" dxfId="6751" priority="6749">
      <formula>LEN(TRIM(D910))=0</formula>
    </cfRule>
    <cfRule type="containsText" dxfId="6750" priority="6750" operator="containsText" text="Operational">
      <formula>NOT(ISERROR(SEARCH("Operational",D910)))</formula>
    </cfRule>
    <cfRule type="containsText" dxfId="6749" priority="6751" operator="containsText" text="Dn(service)">
      <formula>NOT(ISERROR(SEARCH("Dn(service)",D910)))</formula>
    </cfRule>
    <cfRule type="containsText" dxfId="6748" priority="6752" operator="containsText" text="Dn(waiting)">
      <formula>NOT(ISERROR(SEARCH("Dn(waiting)",D910)))</formula>
    </cfRule>
  </conditionalFormatting>
  <conditionalFormatting sqref="D911">
    <cfRule type="containsBlanks" dxfId="6747" priority="6745">
      <formula>LEN(TRIM(D911))=0</formula>
    </cfRule>
    <cfRule type="containsText" dxfId="6746" priority="6746" operator="containsText" text="Operational">
      <formula>NOT(ISERROR(SEARCH("Operational",D911)))</formula>
    </cfRule>
    <cfRule type="containsText" dxfId="6745" priority="6747" operator="containsText" text="Dn(service)">
      <formula>NOT(ISERROR(SEARCH("Dn(service)",D911)))</formula>
    </cfRule>
    <cfRule type="containsText" dxfId="6744" priority="6748" operator="containsText" text="Dn(waiting)">
      <formula>NOT(ISERROR(SEARCH("Dn(waiting)",D911)))</formula>
    </cfRule>
  </conditionalFormatting>
  <conditionalFormatting sqref="F908">
    <cfRule type="containsBlanks" dxfId="6743" priority="6741">
      <formula>LEN(TRIM(F908))=0</formula>
    </cfRule>
    <cfRule type="containsText" dxfId="6742" priority="6742" operator="containsText" text="Operational">
      <formula>NOT(ISERROR(SEARCH("Operational",F908)))</formula>
    </cfRule>
    <cfRule type="containsText" dxfId="6741" priority="6743" operator="containsText" text="Dn(service)">
      <formula>NOT(ISERROR(SEARCH("Dn(service)",F908)))</formula>
    </cfRule>
    <cfRule type="containsText" dxfId="6740" priority="6744" operator="containsText" text="Dn(waiting)">
      <formula>NOT(ISERROR(SEARCH("Dn(waiting)",F908)))</formula>
    </cfRule>
  </conditionalFormatting>
  <conditionalFormatting sqref="F909">
    <cfRule type="containsBlanks" dxfId="6739" priority="6737">
      <formula>LEN(TRIM(F909))=0</formula>
    </cfRule>
    <cfRule type="containsText" dxfId="6738" priority="6738" operator="containsText" text="Operational">
      <formula>NOT(ISERROR(SEARCH("Operational",F909)))</formula>
    </cfRule>
    <cfRule type="containsText" dxfId="6737" priority="6739" operator="containsText" text="Dn(service)">
      <formula>NOT(ISERROR(SEARCH("Dn(service)",F909)))</formula>
    </cfRule>
    <cfRule type="containsText" dxfId="6736" priority="6740" operator="containsText" text="Dn(waiting)">
      <formula>NOT(ISERROR(SEARCH("Dn(waiting)",F909)))</formula>
    </cfRule>
  </conditionalFormatting>
  <conditionalFormatting sqref="F910">
    <cfRule type="containsBlanks" dxfId="6735" priority="6733">
      <formula>LEN(TRIM(F910))=0</formula>
    </cfRule>
    <cfRule type="containsText" dxfId="6734" priority="6734" operator="containsText" text="Operational">
      <formula>NOT(ISERROR(SEARCH("Operational",F910)))</formula>
    </cfRule>
    <cfRule type="containsText" dxfId="6733" priority="6735" operator="containsText" text="Dn(service)">
      <formula>NOT(ISERROR(SEARCH("Dn(service)",F910)))</formula>
    </cfRule>
    <cfRule type="containsText" dxfId="6732" priority="6736" operator="containsText" text="Dn(waiting)">
      <formula>NOT(ISERROR(SEARCH("Dn(waiting)",F910)))</formula>
    </cfRule>
  </conditionalFormatting>
  <conditionalFormatting sqref="F911">
    <cfRule type="containsBlanks" dxfId="6731" priority="6729">
      <formula>LEN(TRIM(F911))=0</formula>
    </cfRule>
    <cfRule type="containsText" dxfId="6730" priority="6730" operator="containsText" text="Operational">
      <formula>NOT(ISERROR(SEARCH("Operational",F911)))</formula>
    </cfRule>
    <cfRule type="containsText" dxfId="6729" priority="6731" operator="containsText" text="Dn(service)">
      <formula>NOT(ISERROR(SEARCH("Dn(service)",F911)))</formula>
    </cfRule>
    <cfRule type="containsText" dxfId="6728" priority="6732" operator="containsText" text="Dn(waiting)">
      <formula>NOT(ISERROR(SEARCH("Dn(waiting)",F911)))</formula>
    </cfRule>
  </conditionalFormatting>
  <conditionalFormatting sqref="F912">
    <cfRule type="containsBlanks" dxfId="6727" priority="6725">
      <formula>LEN(TRIM(F912))=0</formula>
    </cfRule>
    <cfRule type="containsText" dxfId="6726" priority="6726" operator="containsText" text="Operational">
      <formula>NOT(ISERROR(SEARCH("Operational",F912)))</formula>
    </cfRule>
    <cfRule type="containsText" dxfId="6725" priority="6727" operator="containsText" text="Dn(service)">
      <formula>NOT(ISERROR(SEARCH("Dn(service)",F912)))</formula>
    </cfRule>
    <cfRule type="containsText" dxfId="6724" priority="6728" operator="containsText" text="Dn(waiting)">
      <formula>NOT(ISERROR(SEARCH("Dn(waiting)",F912)))</formula>
    </cfRule>
  </conditionalFormatting>
  <conditionalFormatting sqref="D913">
    <cfRule type="containsBlanks" dxfId="6723" priority="6721">
      <formula>LEN(TRIM(D913))=0</formula>
    </cfRule>
    <cfRule type="containsText" dxfId="6722" priority="6722" operator="containsText" text="Operational">
      <formula>NOT(ISERROR(SEARCH("Operational",D913)))</formula>
    </cfRule>
    <cfRule type="containsText" dxfId="6721" priority="6723" operator="containsText" text="Dn(service)">
      <formula>NOT(ISERROR(SEARCH("Dn(service)",D913)))</formula>
    </cfRule>
    <cfRule type="containsText" dxfId="6720" priority="6724" operator="containsText" text="Dn(waiting)">
      <formula>NOT(ISERROR(SEARCH("Dn(waiting)",D913)))</formula>
    </cfRule>
  </conditionalFormatting>
  <conditionalFormatting sqref="D914">
    <cfRule type="containsBlanks" dxfId="6719" priority="6717">
      <formula>LEN(TRIM(D914))=0</formula>
    </cfRule>
    <cfRule type="containsText" dxfId="6718" priority="6718" operator="containsText" text="Operational">
      <formula>NOT(ISERROR(SEARCH("Operational",D914)))</formula>
    </cfRule>
    <cfRule type="containsText" dxfId="6717" priority="6719" operator="containsText" text="Dn(service)">
      <formula>NOT(ISERROR(SEARCH("Dn(service)",D914)))</formula>
    </cfRule>
    <cfRule type="containsText" dxfId="6716" priority="6720" operator="containsText" text="Dn(waiting)">
      <formula>NOT(ISERROR(SEARCH("Dn(waiting)",D914)))</formula>
    </cfRule>
  </conditionalFormatting>
  <conditionalFormatting sqref="D915">
    <cfRule type="containsBlanks" dxfId="6715" priority="6713">
      <formula>LEN(TRIM(D915))=0</formula>
    </cfRule>
    <cfRule type="containsText" dxfId="6714" priority="6714" operator="containsText" text="Operational">
      <formula>NOT(ISERROR(SEARCH("Operational",D915)))</formula>
    </cfRule>
    <cfRule type="containsText" dxfId="6713" priority="6715" operator="containsText" text="Dn(service)">
      <formula>NOT(ISERROR(SEARCH("Dn(service)",D915)))</formula>
    </cfRule>
    <cfRule type="containsText" dxfId="6712" priority="6716" operator="containsText" text="Dn(waiting)">
      <formula>NOT(ISERROR(SEARCH("Dn(waiting)",D915)))</formula>
    </cfRule>
  </conditionalFormatting>
  <conditionalFormatting sqref="D916">
    <cfRule type="containsBlanks" dxfId="6711" priority="6709">
      <formula>LEN(TRIM(D916))=0</formula>
    </cfRule>
    <cfRule type="containsText" dxfId="6710" priority="6710" operator="containsText" text="Operational">
      <formula>NOT(ISERROR(SEARCH("Operational",D916)))</formula>
    </cfRule>
    <cfRule type="containsText" dxfId="6709" priority="6711" operator="containsText" text="Dn(service)">
      <formula>NOT(ISERROR(SEARCH("Dn(service)",D916)))</formula>
    </cfRule>
    <cfRule type="containsText" dxfId="6708" priority="6712" operator="containsText" text="Dn(waiting)">
      <formula>NOT(ISERROR(SEARCH("Dn(waiting)",D916)))</formula>
    </cfRule>
  </conditionalFormatting>
  <conditionalFormatting sqref="D917">
    <cfRule type="containsBlanks" dxfId="6707" priority="6705">
      <formula>LEN(TRIM(D917))=0</formula>
    </cfRule>
    <cfRule type="containsText" dxfId="6706" priority="6706" operator="containsText" text="Operational">
      <formula>NOT(ISERROR(SEARCH("Operational",D917)))</formula>
    </cfRule>
    <cfRule type="containsText" dxfId="6705" priority="6707" operator="containsText" text="Dn(service)">
      <formula>NOT(ISERROR(SEARCH("Dn(service)",D917)))</formula>
    </cfRule>
    <cfRule type="containsText" dxfId="6704" priority="6708" operator="containsText" text="Dn(waiting)">
      <formula>NOT(ISERROR(SEARCH("Dn(waiting)",D917)))</formula>
    </cfRule>
  </conditionalFormatting>
  <conditionalFormatting sqref="F964:F966 D923:G923 D924:E924 C927:D928 D925:D926 G931:G932 E929:E932 C929:C933 E933:G933 E934:F936 D937:F938">
    <cfRule type="containsBlanks" dxfId="6703" priority="6701">
      <formula>LEN(TRIM(C923))=0</formula>
    </cfRule>
    <cfRule type="containsText" dxfId="6702" priority="6702" operator="containsText" text="Operational">
      <formula>NOT(ISERROR(SEARCH("Operational",C923)))</formula>
    </cfRule>
    <cfRule type="containsText" dxfId="6701" priority="6703" operator="containsText" text="Dn(service)">
      <formula>NOT(ISERROR(SEARCH("Dn(service)",C923)))</formula>
    </cfRule>
    <cfRule type="containsText" dxfId="6700" priority="6704" operator="containsText" text="Dn(waiting)">
      <formula>NOT(ISERROR(SEARCH("Dn(waiting)",C923)))</formula>
    </cfRule>
  </conditionalFormatting>
  <conditionalFormatting sqref="F939">
    <cfRule type="containsBlanks" dxfId="6699" priority="6697">
      <formula>LEN(TRIM(F939))=0</formula>
    </cfRule>
    <cfRule type="containsText" dxfId="6698" priority="6698" operator="containsText" text="Operational">
      <formula>NOT(ISERROR(SEARCH("Operational",F939)))</formula>
    </cfRule>
    <cfRule type="containsText" dxfId="6697" priority="6699" operator="containsText" text="Dn(service)">
      <formula>NOT(ISERROR(SEARCH("Dn(service)",F939)))</formula>
    </cfRule>
    <cfRule type="containsText" dxfId="6696" priority="6700" operator="containsText" text="Dn(waiting)">
      <formula>NOT(ISERROR(SEARCH("Dn(waiting)",F939)))</formula>
    </cfRule>
  </conditionalFormatting>
  <conditionalFormatting sqref="F940">
    <cfRule type="containsBlanks" dxfId="6695" priority="6693">
      <formula>LEN(TRIM(F940))=0</formula>
    </cfRule>
    <cfRule type="containsText" dxfId="6694" priority="6694" operator="containsText" text="Operational">
      <formula>NOT(ISERROR(SEARCH("Operational",F940)))</formula>
    </cfRule>
    <cfRule type="containsText" dxfId="6693" priority="6695" operator="containsText" text="Dn(service)">
      <formula>NOT(ISERROR(SEARCH("Dn(service)",F940)))</formula>
    </cfRule>
    <cfRule type="containsText" dxfId="6692" priority="6696" operator="containsText" text="Dn(waiting)">
      <formula>NOT(ISERROR(SEARCH("Dn(waiting)",F940)))</formula>
    </cfRule>
  </conditionalFormatting>
  <conditionalFormatting sqref="C947">
    <cfRule type="containsBlanks" dxfId="6691" priority="6657">
      <formula>LEN(TRIM(C947))=0</formula>
    </cfRule>
    <cfRule type="containsText" dxfId="6690" priority="6658" operator="containsText" text="Operational">
      <formula>NOT(ISERROR(SEARCH("Operational",C947)))</formula>
    </cfRule>
    <cfRule type="containsText" dxfId="6689" priority="6659" operator="containsText" text="Dn(service)">
      <formula>NOT(ISERROR(SEARCH("Dn(service)",C947)))</formula>
    </cfRule>
    <cfRule type="containsText" dxfId="6688" priority="6660" operator="containsText" text="Dn(waiting)">
      <formula>NOT(ISERROR(SEARCH("Dn(waiting)",C947)))</formula>
    </cfRule>
  </conditionalFormatting>
  <conditionalFormatting sqref="G952">
    <cfRule type="containsBlanks" dxfId="6687" priority="6661">
      <formula>LEN(TRIM(G952))=0</formula>
    </cfRule>
    <cfRule type="containsText" dxfId="6686" priority="6662" operator="containsText" text="Operational">
      <formula>NOT(ISERROR(SEARCH("Operational",G952)))</formula>
    </cfRule>
    <cfRule type="containsText" dxfId="6685" priority="6663" operator="containsText" text="Dn(service)">
      <formula>NOT(ISERROR(SEARCH("Dn(service)",G952)))</formula>
    </cfRule>
    <cfRule type="containsText" dxfId="6684" priority="6664" operator="containsText" text="Dn(waiting)">
      <formula>NOT(ISERROR(SEARCH("Dn(waiting)",G952)))</formula>
    </cfRule>
  </conditionalFormatting>
  <conditionalFormatting sqref="C942">
    <cfRule type="containsBlanks" dxfId="6683" priority="6689">
      <formula>LEN(TRIM(C942))=0</formula>
    </cfRule>
    <cfRule type="containsText" dxfId="6682" priority="6690" operator="containsText" text="Operational">
      <formula>NOT(ISERROR(SEARCH("Operational",C942)))</formula>
    </cfRule>
    <cfRule type="containsText" dxfId="6681" priority="6691" operator="containsText" text="Dn(service)">
      <formula>NOT(ISERROR(SEARCH("Dn(service)",C942)))</formula>
    </cfRule>
    <cfRule type="containsText" dxfId="6680" priority="6692" operator="containsText" text="Dn(waiting)">
      <formula>NOT(ISERROR(SEARCH("Dn(waiting)",C942)))</formula>
    </cfRule>
  </conditionalFormatting>
  <conditionalFormatting sqref="D942">
    <cfRule type="containsBlanks" dxfId="6679" priority="6685">
      <formula>LEN(TRIM(D942))=0</formula>
    </cfRule>
    <cfRule type="containsText" dxfId="6678" priority="6686" operator="containsText" text="Operational">
      <formula>NOT(ISERROR(SEARCH("Operational",D942)))</formula>
    </cfRule>
    <cfRule type="containsText" dxfId="6677" priority="6687" operator="containsText" text="Dn(service)">
      <formula>NOT(ISERROR(SEARCH("Dn(service)",D942)))</formula>
    </cfRule>
    <cfRule type="containsText" dxfId="6676" priority="6688" operator="containsText" text="Dn(waiting)">
      <formula>NOT(ISERROR(SEARCH("Dn(waiting)",D942)))</formula>
    </cfRule>
  </conditionalFormatting>
  <conditionalFormatting sqref="C943">
    <cfRule type="containsBlanks" dxfId="6675" priority="6681">
      <formula>LEN(TRIM(C943))=0</formula>
    </cfRule>
    <cfRule type="containsText" dxfId="6674" priority="6682" operator="containsText" text="Operational">
      <formula>NOT(ISERROR(SEARCH("Operational",C943)))</formula>
    </cfRule>
    <cfRule type="containsText" dxfId="6673" priority="6683" operator="containsText" text="Dn(service)">
      <formula>NOT(ISERROR(SEARCH("Dn(service)",C943)))</formula>
    </cfRule>
    <cfRule type="containsText" dxfId="6672" priority="6684" operator="containsText" text="Dn(waiting)">
      <formula>NOT(ISERROR(SEARCH("Dn(waiting)",C943)))</formula>
    </cfRule>
  </conditionalFormatting>
  <conditionalFormatting sqref="D943">
    <cfRule type="containsBlanks" dxfId="6671" priority="6677">
      <formula>LEN(TRIM(D943))=0</formula>
    </cfRule>
    <cfRule type="containsText" dxfId="6670" priority="6678" operator="containsText" text="Operational">
      <formula>NOT(ISERROR(SEARCH("Operational",D943)))</formula>
    </cfRule>
    <cfRule type="containsText" dxfId="6669" priority="6679" operator="containsText" text="Dn(service)">
      <formula>NOT(ISERROR(SEARCH("Dn(service)",D943)))</formula>
    </cfRule>
    <cfRule type="containsText" dxfId="6668" priority="6680" operator="containsText" text="Dn(waiting)">
      <formula>NOT(ISERROR(SEARCH("Dn(waiting)",D943)))</formula>
    </cfRule>
  </conditionalFormatting>
  <conditionalFormatting sqref="D944">
    <cfRule type="containsBlanks" dxfId="6667" priority="6673">
      <formula>LEN(TRIM(D944))=0</formula>
    </cfRule>
    <cfRule type="containsText" dxfId="6666" priority="6674" operator="containsText" text="Operational">
      <formula>NOT(ISERROR(SEARCH("Operational",D944)))</formula>
    </cfRule>
    <cfRule type="containsText" dxfId="6665" priority="6675" operator="containsText" text="Dn(service)">
      <formula>NOT(ISERROR(SEARCH("Dn(service)",D944)))</formula>
    </cfRule>
    <cfRule type="containsText" dxfId="6664" priority="6676" operator="containsText" text="Dn(waiting)">
      <formula>NOT(ISERROR(SEARCH("Dn(waiting)",D944)))</formula>
    </cfRule>
  </conditionalFormatting>
  <conditionalFormatting sqref="D945">
    <cfRule type="containsBlanks" dxfId="6663" priority="6669">
      <formula>LEN(TRIM(D945))=0</formula>
    </cfRule>
    <cfRule type="containsText" dxfId="6662" priority="6670" operator="containsText" text="Operational">
      <formula>NOT(ISERROR(SEARCH("Operational",D945)))</formula>
    </cfRule>
    <cfRule type="containsText" dxfId="6661" priority="6671" operator="containsText" text="Dn(service)">
      <formula>NOT(ISERROR(SEARCH("Dn(service)",D945)))</formula>
    </cfRule>
    <cfRule type="containsText" dxfId="6660" priority="6672" operator="containsText" text="Dn(waiting)">
      <formula>NOT(ISERROR(SEARCH("Dn(waiting)",D945)))</formula>
    </cfRule>
  </conditionalFormatting>
  <conditionalFormatting sqref="G951">
    <cfRule type="containsBlanks" dxfId="6659" priority="6665">
      <formula>LEN(TRIM(G951))=0</formula>
    </cfRule>
    <cfRule type="containsText" dxfId="6658" priority="6666" operator="containsText" text="Operational">
      <formula>NOT(ISERROR(SEARCH("Operational",G951)))</formula>
    </cfRule>
    <cfRule type="containsText" dxfId="6657" priority="6667" operator="containsText" text="Dn(service)">
      <formula>NOT(ISERROR(SEARCH("Dn(service)",G951)))</formula>
    </cfRule>
    <cfRule type="containsText" dxfId="6656" priority="6668" operator="containsText" text="Dn(waiting)">
      <formula>NOT(ISERROR(SEARCH("Dn(waiting)",G951)))</formula>
    </cfRule>
  </conditionalFormatting>
  <conditionalFormatting sqref="E953">
    <cfRule type="containsBlanks" dxfId="6655" priority="6653">
      <formula>LEN(TRIM(E953))=0</formula>
    </cfRule>
    <cfRule type="containsText" dxfId="6654" priority="6654" operator="containsText" text="Operational">
      <formula>NOT(ISERROR(SEARCH("Operational",E953)))</formula>
    </cfRule>
    <cfRule type="containsText" dxfId="6653" priority="6655" operator="containsText" text="Dn(service)">
      <formula>NOT(ISERROR(SEARCH("Dn(service)",E953)))</formula>
    </cfRule>
    <cfRule type="containsText" dxfId="6652" priority="6656" operator="containsText" text="Dn(waiting)">
      <formula>NOT(ISERROR(SEARCH("Dn(waiting)",E953)))</formula>
    </cfRule>
  </conditionalFormatting>
  <conditionalFormatting sqref="E950">
    <cfRule type="containsBlanks" dxfId="6651" priority="6649">
      <formula>LEN(TRIM(E950))=0</formula>
    </cfRule>
    <cfRule type="containsText" dxfId="6650" priority="6650" operator="containsText" text="Operational">
      <formula>NOT(ISERROR(SEARCH("Operational",E950)))</formula>
    </cfRule>
    <cfRule type="containsText" dxfId="6649" priority="6651" operator="containsText" text="Dn(service)">
      <formula>NOT(ISERROR(SEARCH("Dn(service)",E950)))</formula>
    </cfRule>
    <cfRule type="containsText" dxfId="6648" priority="6652" operator="containsText" text="Dn(waiting)">
      <formula>NOT(ISERROR(SEARCH("Dn(waiting)",E950)))</formula>
    </cfRule>
  </conditionalFormatting>
  <conditionalFormatting sqref="E951">
    <cfRule type="containsBlanks" dxfId="6647" priority="6645">
      <formula>LEN(TRIM(E951))=0</formula>
    </cfRule>
    <cfRule type="containsText" dxfId="6646" priority="6646" operator="containsText" text="Operational">
      <formula>NOT(ISERROR(SEARCH("Operational",E951)))</formula>
    </cfRule>
    <cfRule type="containsText" dxfId="6645" priority="6647" operator="containsText" text="Dn(service)">
      <formula>NOT(ISERROR(SEARCH("Dn(service)",E951)))</formula>
    </cfRule>
    <cfRule type="containsText" dxfId="6644" priority="6648" operator="containsText" text="Dn(waiting)">
      <formula>NOT(ISERROR(SEARCH("Dn(waiting)",E951)))</formula>
    </cfRule>
  </conditionalFormatting>
  <conditionalFormatting sqref="E952">
    <cfRule type="containsBlanks" dxfId="6643" priority="6641">
      <formula>LEN(TRIM(E952))=0</formula>
    </cfRule>
    <cfRule type="containsText" dxfId="6642" priority="6642" operator="containsText" text="Operational">
      <formula>NOT(ISERROR(SEARCH("Operational",E952)))</formula>
    </cfRule>
    <cfRule type="containsText" dxfId="6641" priority="6643" operator="containsText" text="Dn(service)">
      <formula>NOT(ISERROR(SEARCH("Dn(service)",E952)))</formula>
    </cfRule>
    <cfRule type="containsText" dxfId="6640" priority="6644" operator="containsText" text="Dn(waiting)">
      <formula>NOT(ISERROR(SEARCH("Dn(waiting)",E952)))</formula>
    </cfRule>
  </conditionalFormatting>
  <conditionalFormatting sqref="C951">
    <cfRule type="containsBlanks" dxfId="6639" priority="6637">
      <formula>LEN(TRIM(C951))=0</formula>
    </cfRule>
    <cfRule type="containsText" dxfId="6638" priority="6638" operator="containsText" text="Operational">
      <formula>NOT(ISERROR(SEARCH("Operational",C951)))</formula>
    </cfRule>
    <cfRule type="containsText" dxfId="6637" priority="6639" operator="containsText" text="Dn(service)">
      <formula>NOT(ISERROR(SEARCH("Dn(service)",C951)))</formula>
    </cfRule>
    <cfRule type="containsText" dxfId="6636" priority="6640" operator="containsText" text="Dn(waiting)">
      <formula>NOT(ISERROR(SEARCH("Dn(waiting)",C951)))</formula>
    </cfRule>
  </conditionalFormatting>
  <conditionalFormatting sqref="G947:G950">
    <cfRule type="containsBlanks" dxfId="6635" priority="6633">
      <formula>LEN(TRIM(G947))=0</formula>
    </cfRule>
    <cfRule type="containsText" dxfId="6634" priority="6634" operator="containsText" text="Operational">
      <formula>NOT(ISERROR(SEARCH("Operational",G947)))</formula>
    </cfRule>
    <cfRule type="containsText" dxfId="6633" priority="6635" operator="containsText" text="Dn(service)">
      <formula>NOT(ISERROR(SEARCH("Dn(service)",G947)))</formula>
    </cfRule>
    <cfRule type="containsText" dxfId="6632" priority="6636" operator="containsText" text="Dn(waiting)">
      <formula>NOT(ISERROR(SEARCH("Dn(waiting)",G947)))</formula>
    </cfRule>
  </conditionalFormatting>
  <conditionalFormatting sqref="F954">
    <cfRule type="containsBlanks" dxfId="6631" priority="6629">
      <formula>LEN(TRIM(F954))=0</formula>
    </cfRule>
    <cfRule type="containsText" dxfId="6630" priority="6630" operator="containsText" text="Operational">
      <formula>NOT(ISERROR(SEARCH("Operational",F954)))</formula>
    </cfRule>
    <cfRule type="containsText" dxfId="6629" priority="6631" operator="containsText" text="Dn(service)">
      <formula>NOT(ISERROR(SEARCH("Dn(service)",F954)))</formula>
    </cfRule>
    <cfRule type="containsText" dxfId="6628" priority="6632" operator="containsText" text="Dn(waiting)">
      <formula>NOT(ISERROR(SEARCH("Dn(waiting)",F954)))</formula>
    </cfRule>
  </conditionalFormatting>
  <conditionalFormatting sqref="E954">
    <cfRule type="containsBlanks" dxfId="6627" priority="6625">
      <formula>LEN(TRIM(E954))=0</formula>
    </cfRule>
    <cfRule type="containsText" dxfId="6626" priority="6626" operator="containsText" text="Operational">
      <formula>NOT(ISERROR(SEARCH("Operational",E954)))</formula>
    </cfRule>
    <cfRule type="containsText" dxfId="6625" priority="6627" operator="containsText" text="Dn(service)">
      <formula>NOT(ISERROR(SEARCH("Dn(service)",E954)))</formula>
    </cfRule>
    <cfRule type="containsText" dxfId="6624" priority="6628" operator="containsText" text="Dn(waiting)">
      <formula>NOT(ISERROR(SEARCH("Dn(waiting)",E954)))</formula>
    </cfRule>
  </conditionalFormatting>
  <conditionalFormatting sqref="G953">
    <cfRule type="containsBlanks" dxfId="6623" priority="6621">
      <formula>LEN(TRIM(G953))=0</formula>
    </cfRule>
    <cfRule type="containsText" dxfId="6622" priority="6622" operator="containsText" text="Operational">
      <formula>NOT(ISERROR(SEARCH("Operational",G953)))</formula>
    </cfRule>
    <cfRule type="containsText" dxfId="6621" priority="6623" operator="containsText" text="Dn(service)">
      <formula>NOT(ISERROR(SEARCH("Dn(service)",G953)))</formula>
    </cfRule>
    <cfRule type="containsText" dxfId="6620" priority="6624" operator="containsText" text="Dn(waiting)">
      <formula>NOT(ISERROR(SEARCH("Dn(waiting)",G953)))</formula>
    </cfRule>
  </conditionalFormatting>
  <conditionalFormatting sqref="D959">
    <cfRule type="containsBlanks" dxfId="6619" priority="6617">
      <formula>LEN(TRIM(D959))=0</formula>
    </cfRule>
    <cfRule type="containsText" dxfId="6618" priority="6618" operator="containsText" text="Operational">
      <formula>NOT(ISERROR(SEARCH("Operational",D959)))</formula>
    </cfRule>
    <cfRule type="containsText" dxfId="6617" priority="6619" operator="containsText" text="Dn(service)">
      <formula>NOT(ISERROR(SEARCH("Dn(service)",D959)))</formula>
    </cfRule>
    <cfRule type="containsText" dxfId="6616" priority="6620" operator="containsText" text="Dn(waiting)">
      <formula>NOT(ISERROR(SEARCH("Dn(waiting)",D959)))</formula>
    </cfRule>
  </conditionalFormatting>
  <conditionalFormatting sqref="E959">
    <cfRule type="containsBlanks" dxfId="6615" priority="6613">
      <formula>LEN(TRIM(E959))=0</formula>
    </cfRule>
    <cfRule type="containsText" dxfId="6614" priority="6614" operator="containsText" text="Operational">
      <formula>NOT(ISERROR(SEARCH("Operational",E959)))</formula>
    </cfRule>
    <cfRule type="containsText" dxfId="6613" priority="6615" operator="containsText" text="Dn(service)">
      <formula>NOT(ISERROR(SEARCH("Dn(service)",E959)))</formula>
    </cfRule>
    <cfRule type="containsText" dxfId="6612" priority="6616" operator="containsText" text="Dn(waiting)">
      <formula>NOT(ISERROR(SEARCH("Dn(waiting)",E959)))</formula>
    </cfRule>
  </conditionalFormatting>
  <conditionalFormatting sqref="E955">
    <cfRule type="containsBlanks" dxfId="6611" priority="6605">
      <formula>LEN(TRIM(E955))=0</formula>
    </cfRule>
    <cfRule type="containsText" dxfId="6610" priority="6606" operator="containsText" text="Operational">
      <formula>NOT(ISERROR(SEARCH("Operational",E955)))</formula>
    </cfRule>
    <cfRule type="containsText" dxfId="6609" priority="6607" operator="containsText" text="Dn(service)">
      <formula>NOT(ISERROR(SEARCH("Dn(service)",E955)))</formula>
    </cfRule>
    <cfRule type="containsText" dxfId="6608" priority="6608" operator="containsText" text="Dn(waiting)">
      <formula>NOT(ISERROR(SEARCH("Dn(waiting)",E955)))</formula>
    </cfRule>
  </conditionalFormatting>
  <conditionalFormatting sqref="E960">
    <cfRule type="containsBlanks" dxfId="6607" priority="6609">
      <formula>LEN(TRIM(E960))=0</formula>
    </cfRule>
    <cfRule type="containsText" dxfId="6606" priority="6610" operator="containsText" text="Operational">
      <formula>NOT(ISERROR(SEARCH("Operational",E960)))</formula>
    </cfRule>
    <cfRule type="containsText" dxfId="6605" priority="6611" operator="containsText" text="Dn(service)">
      <formula>NOT(ISERROR(SEARCH("Dn(service)",E960)))</formula>
    </cfRule>
    <cfRule type="containsText" dxfId="6604" priority="6612" operator="containsText" text="Dn(waiting)">
      <formula>NOT(ISERROR(SEARCH("Dn(waiting)",E960)))</formula>
    </cfRule>
  </conditionalFormatting>
  <conditionalFormatting sqref="E957">
    <cfRule type="containsBlanks" dxfId="6603" priority="6601">
      <formula>LEN(TRIM(E957))=0</formula>
    </cfRule>
    <cfRule type="containsText" dxfId="6602" priority="6602" operator="containsText" text="Operational">
      <formula>NOT(ISERROR(SEARCH("Operational",E957)))</formula>
    </cfRule>
    <cfRule type="containsText" dxfId="6601" priority="6603" operator="containsText" text="Dn(service)">
      <formula>NOT(ISERROR(SEARCH("Dn(service)",E957)))</formula>
    </cfRule>
    <cfRule type="containsText" dxfId="6600" priority="6604" operator="containsText" text="Dn(waiting)">
      <formula>NOT(ISERROR(SEARCH("Dn(waiting)",E957)))</formula>
    </cfRule>
  </conditionalFormatting>
  <conditionalFormatting sqref="E958">
    <cfRule type="containsBlanks" dxfId="6599" priority="6597">
      <formula>LEN(TRIM(E958))=0</formula>
    </cfRule>
    <cfRule type="containsText" dxfId="6598" priority="6598" operator="containsText" text="Operational">
      <formula>NOT(ISERROR(SEARCH("Operational",E958)))</formula>
    </cfRule>
    <cfRule type="containsText" dxfId="6597" priority="6599" operator="containsText" text="Dn(service)">
      <formula>NOT(ISERROR(SEARCH("Dn(service)",E958)))</formula>
    </cfRule>
    <cfRule type="containsText" dxfId="6596" priority="6600" operator="containsText" text="Dn(waiting)">
      <formula>NOT(ISERROR(SEARCH("Dn(waiting)",E958)))</formula>
    </cfRule>
  </conditionalFormatting>
  <conditionalFormatting sqref="F961">
    <cfRule type="containsBlanks" dxfId="6595" priority="6593">
      <formula>LEN(TRIM(F961))=0</formula>
    </cfRule>
    <cfRule type="containsText" dxfId="6594" priority="6594" operator="containsText" text="Operational">
      <formula>NOT(ISERROR(SEARCH("Operational",F961)))</formula>
    </cfRule>
    <cfRule type="containsText" dxfId="6593" priority="6595" operator="containsText" text="Dn(service)">
      <formula>NOT(ISERROR(SEARCH("Dn(service)",F961)))</formula>
    </cfRule>
    <cfRule type="containsText" dxfId="6592" priority="6596" operator="containsText" text="Dn(waiting)">
      <formula>NOT(ISERROR(SEARCH("Dn(waiting)",F961)))</formula>
    </cfRule>
  </conditionalFormatting>
  <conditionalFormatting sqref="D962">
    <cfRule type="containsBlanks" dxfId="6591" priority="6589">
      <formula>LEN(TRIM(D962))=0</formula>
    </cfRule>
    <cfRule type="containsText" dxfId="6590" priority="6590" operator="containsText" text="Operational">
      <formula>NOT(ISERROR(SEARCH("Operational",D962)))</formula>
    </cfRule>
    <cfRule type="containsText" dxfId="6589" priority="6591" operator="containsText" text="Dn(service)">
      <formula>NOT(ISERROR(SEARCH("Dn(service)",D962)))</formula>
    </cfRule>
    <cfRule type="containsText" dxfId="6588" priority="6592" operator="containsText" text="Dn(waiting)">
      <formula>NOT(ISERROR(SEARCH("Dn(waiting)",D962)))</formula>
    </cfRule>
  </conditionalFormatting>
  <conditionalFormatting sqref="D966">
    <cfRule type="containsBlanks" dxfId="6587" priority="6585">
      <formula>LEN(TRIM(D966))=0</formula>
    </cfRule>
    <cfRule type="containsText" dxfId="6586" priority="6586" operator="containsText" text="Operational">
      <formula>NOT(ISERROR(SEARCH("Operational",D966)))</formula>
    </cfRule>
    <cfRule type="containsText" dxfId="6585" priority="6587" operator="containsText" text="Dn(service)">
      <formula>NOT(ISERROR(SEARCH("Dn(service)",D966)))</formula>
    </cfRule>
    <cfRule type="containsText" dxfId="6584" priority="6588" operator="containsText" text="Dn(waiting)">
      <formula>NOT(ISERROR(SEARCH("Dn(waiting)",D966)))</formula>
    </cfRule>
  </conditionalFormatting>
  <conditionalFormatting sqref="F963">
    <cfRule type="containsBlanks" dxfId="6583" priority="6581">
      <formula>LEN(TRIM(F963))=0</formula>
    </cfRule>
    <cfRule type="containsText" dxfId="6582" priority="6582" operator="containsText" text="Operational">
      <formula>NOT(ISERROR(SEARCH("Operational",F963)))</formula>
    </cfRule>
    <cfRule type="containsText" dxfId="6581" priority="6583" operator="containsText" text="Dn(service)">
      <formula>NOT(ISERROR(SEARCH("Dn(service)",F963)))</formula>
    </cfRule>
    <cfRule type="containsText" dxfId="6580" priority="6584" operator="containsText" text="Dn(waiting)">
      <formula>NOT(ISERROR(SEARCH("Dn(waiting)",F963)))</formula>
    </cfRule>
  </conditionalFormatting>
  <conditionalFormatting sqref="D963">
    <cfRule type="containsBlanks" dxfId="6579" priority="6577">
      <formula>LEN(TRIM(D963))=0</formula>
    </cfRule>
    <cfRule type="containsText" dxfId="6578" priority="6578" operator="containsText" text="Operational">
      <formula>NOT(ISERROR(SEARCH("Operational",D963)))</formula>
    </cfRule>
    <cfRule type="containsText" dxfId="6577" priority="6579" operator="containsText" text="Dn(service)">
      <formula>NOT(ISERROR(SEARCH("Dn(service)",D963)))</formula>
    </cfRule>
    <cfRule type="containsText" dxfId="6576" priority="6580" operator="containsText" text="Dn(waiting)">
      <formula>NOT(ISERROR(SEARCH("Dn(waiting)",D963)))</formula>
    </cfRule>
  </conditionalFormatting>
  <conditionalFormatting sqref="D964">
    <cfRule type="containsBlanks" dxfId="6575" priority="6573">
      <formula>LEN(TRIM(D964))=0</formula>
    </cfRule>
    <cfRule type="containsText" dxfId="6574" priority="6574" operator="containsText" text="Operational">
      <formula>NOT(ISERROR(SEARCH("Operational",D964)))</formula>
    </cfRule>
    <cfRule type="containsText" dxfId="6573" priority="6575" operator="containsText" text="Dn(service)">
      <formula>NOT(ISERROR(SEARCH("Dn(service)",D964)))</formula>
    </cfRule>
    <cfRule type="containsText" dxfId="6572" priority="6576" operator="containsText" text="Dn(waiting)">
      <formula>NOT(ISERROR(SEARCH("Dn(waiting)",D964)))</formula>
    </cfRule>
  </conditionalFormatting>
  <conditionalFormatting sqref="D965">
    <cfRule type="containsBlanks" dxfId="6571" priority="6569">
      <formula>LEN(TRIM(D965))=0</formula>
    </cfRule>
    <cfRule type="containsText" dxfId="6570" priority="6570" operator="containsText" text="Operational">
      <formula>NOT(ISERROR(SEARCH("Operational",D965)))</formula>
    </cfRule>
    <cfRule type="containsText" dxfId="6569" priority="6571" operator="containsText" text="Dn(service)">
      <formula>NOT(ISERROR(SEARCH("Dn(service)",D965)))</formula>
    </cfRule>
    <cfRule type="containsText" dxfId="6568" priority="6572" operator="containsText" text="Dn(waiting)">
      <formula>NOT(ISERROR(SEARCH("Dn(waiting)",D965)))</formula>
    </cfRule>
  </conditionalFormatting>
  <conditionalFormatting sqref="E963">
    <cfRule type="containsBlanks" dxfId="6567" priority="6565">
      <formula>LEN(TRIM(E963))=0</formula>
    </cfRule>
    <cfRule type="containsText" dxfId="6566" priority="6566" operator="containsText" text="Operational">
      <formula>NOT(ISERROR(SEARCH("Operational",E963)))</formula>
    </cfRule>
    <cfRule type="containsText" dxfId="6565" priority="6567" operator="containsText" text="Dn(service)">
      <formula>NOT(ISERROR(SEARCH("Dn(service)",E963)))</formula>
    </cfRule>
    <cfRule type="containsText" dxfId="6564" priority="6568" operator="containsText" text="Dn(waiting)">
      <formula>NOT(ISERROR(SEARCH("Dn(waiting)",E963)))</formula>
    </cfRule>
  </conditionalFormatting>
  <conditionalFormatting sqref="E961">
    <cfRule type="containsBlanks" dxfId="6563" priority="6561">
      <formula>LEN(TRIM(E961))=0</formula>
    </cfRule>
    <cfRule type="containsText" dxfId="6562" priority="6562" operator="containsText" text="Operational">
      <formula>NOT(ISERROR(SEARCH("Operational",E961)))</formula>
    </cfRule>
    <cfRule type="containsText" dxfId="6561" priority="6563" operator="containsText" text="Dn(service)">
      <formula>NOT(ISERROR(SEARCH("Dn(service)",E961)))</formula>
    </cfRule>
    <cfRule type="containsText" dxfId="6560" priority="6564" operator="containsText" text="Dn(waiting)">
      <formula>NOT(ISERROR(SEARCH("Dn(waiting)",E961)))</formula>
    </cfRule>
  </conditionalFormatting>
  <conditionalFormatting sqref="F962">
    <cfRule type="containsBlanks" dxfId="6559" priority="6557">
      <formula>LEN(TRIM(F962))=0</formula>
    </cfRule>
    <cfRule type="containsText" dxfId="6558" priority="6558" operator="containsText" text="Operational">
      <formula>NOT(ISERROR(SEARCH("Operational",F962)))</formula>
    </cfRule>
    <cfRule type="containsText" dxfId="6557" priority="6559" operator="containsText" text="Dn(service)">
      <formula>NOT(ISERROR(SEARCH("Dn(service)",F962)))</formula>
    </cfRule>
    <cfRule type="containsText" dxfId="6556" priority="6560" operator="containsText" text="Dn(waiting)">
      <formula>NOT(ISERROR(SEARCH("Dn(waiting)",F962)))</formula>
    </cfRule>
  </conditionalFormatting>
  <conditionalFormatting sqref="E962">
    <cfRule type="containsBlanks" dxfId="6555" priority="6553">
      <formula>LEN(TRIM(E962))=0</formula>
    </cfRule>
    <cfRule type="containsText" dxfId="6554" priority="6554" operator="containsText" text="Operational">
      <formula>NOT(ISERROR(SEARCH("Operational",E962)))</formula>
    </cfRule>
    <cfRule type="containsText" dxfId="6553" priority="6555" operator="containsText" text="Dn(service)">
      <formula>NOT(ISERROR(SEARCH("Dn(service)",E962)))</formula>
    </cfRule>
    <cfRule type="containsText" dxfId="6552" priority="6556" operator="containsText" text="Dn(waiting)">
      <formula>NOT(ISERROR(SEARCH("Dn(waiting)",E962)))</formula>
    </cfRule>
  </conditionalFormatting>
  <conditionalFormatting sqref="C964">
    <cfRule type="containsBlanks" dxfId="6551" priority="6549">
      <formula>LEN(TRIM(C964))=0</formula>
    </cfRule>
    <cfRule type="containsText" dxfId="6550" priority="6550" operator="containsText" text="Operational">
      <formula>NOT(ISERROR(SEARCH("Operational",C964)))</formula>
    </cfRule>
    <cfRule type="containsText" dxfId="6549" priority="6551" operator="containsText" text="Dn(service)">
      <formula>NOT(ISERROR(SEARCH("Dn(service)",C964)))</formula>
    </cfRule>
    <cfRule type="containsText" dxfId="6548" priority="6552" operator="containsText" text="Dn(waiting)">
      <formula>NOT(ISERROR(SEARCH("Dn(waiting)",C964)))</formula>
    </cfRule>
  </conditionalFormatting>
  <conditionalFormatting sqref="C966">
    <cfRule type="containsBlanks" dxfId="6547" priority="6545">
      <formula>LEN(TRIM(C966))=0</formula>
    </cfRule>
    <cfRule type="containsText" dxfId="6546" priority="6546" operator="containsText" text="Operational">
      <formula>NOT(ISERROR(SEARCH("Operational",C966)))</formula>
    </cfRule>
    <cfRule type="containsText" dxfId="6545" priority="6547" operator="containsText" text="Dn(service)">
      <formula>NOT(ISERROR(SEARCH("Dn(service)",C966)))</formula>
    </cfRule>
    <cfRule type="containsText" dxfId="6544" priority="6548" operator="containsText" text="Dn(waiting)">
      <formula>NOT(ISERROR(SEARCH("Dn(waiting)",C966)))</formula>
    </cfRule>
  </conditionalFormatting>
  <conditionalFormatting sqref="D961">
    <cfRule type="containsBlanks" dxfId="6543" priority="6541">
      <formula>LEN(TRIM(D961))=0</formula>
    </cfRule>
    <cfRule type="containsText" dxfId="6542" priority="6542" operator="containsText" text="Operational">
      <formula>NOT(ISERROR(SEARCH("Operational",D961)))</formula>
    </cfRule>
    <cfRule type="containsText" dxfId="6541" priority="6543" operator="containsText" text="Dn(service)">
      <formula>NOT(ISERROR(SEARCH("Dn(service)",D961)))</formula>
    </cfRule>
    <cfRule type="containsText" dxfId="6540" priority="6544" operator="containsText" text="Dn(waiting)">
      <formula>NOT(ISERROR(SEARCH("Dn(waiting)",D961)))</formula>
    </cfRule>
  </conditionalFormatting>
  <conditionalFormatting sqref="D968">
    <cfRule type="containsBlanks" dxfId="6539" priority="6533">
      <formula>LEN(TRIM(D968))=0</formula>
    </cfRule>
    <cfRule type="containsText" dxfId="6538" priority="6534" operator="containsText" text="Operational">
      <formula>NOT(ISERROR(SEARCH("Operational",D968)))</formula>
    </cfRule>
    <cfRule type="containsText" dxfId="6537" priority="6535" operator="containsText" text="Dn(service)">
      <formula>NOT(ISERROR(SEARCH("Dn(service)",D968)))</formula>
    </cfRule>
    <cfRule type="containsText" dxfId="6536" priority="6536" operator="containsText" text="Dn(waiting)">
      <formula>NOT(ISERROR(SEARCH("Dn(waiting)",D968)))</formula>
    </cfRule>
  </conditionalFormatting>
  <conditionalFormatting sqref="D969">
    <cfRule type="containsBlanks" dxfId="6535" priority="6529">
      <formula>LEN(TRIM(D969))=0</formula>
    </cfRule>
    <cfRule type="containsText" dxfId="6534" priority="6530" operator="containsText" text="Operational">
      <formula>NOT(ISERROR(SEARCH("Operational",D969)))</formula>
    </cfRule>
    <cfRule type="containsText" dxfId="6533" priority="6531" operator="containsText" text="Dn(service)">
      <formula>NOT(ISERROR(SEARCH("Dn(service)",D969)))</formula>
    </cfRule>
    <cfRule type="containsText" dxfId="6532" priority="6532" operator="containsText" text="Dn(waiting)">
      <formula>NOT(ISERROR(SEARCH("Dn(waiting)",D969)))</formula>
    </cfRule>
  </conditionalFormatting>
  <conditionalFormatting sqref="C967">
    <cfRule type="containsBlanks" dxfId="6531" priority="6537">
      <formula>LEN(TRIM(C967))=0</formula>
    </cfRule>
    <cfRule type="containsText" dxfId="6530" priority="6538" operator="containsText" text="Operational">
      <formula>NOT(ISERROR(SEARCH("Operational",C967)))</formula>
    </cfRule>
    <cfRule type="containsText" dxfId="6529" priority="6539" operator="containsText" text="Dn(service)">
      <formula>NOT(ISERROR(SEARCH("Dn(service)",C967)))</formula>
    </cfRule>
    <cfRule type="containsText" dxfId="6528" priority="6540" operator="containsText" text="Dn(waiting)">
      <formula>NOT(ISERROR(SEARCH("Dn(waiting)",C967)))</formula>
    </cfRule>
  </conditionalFormatting>
  <conditionalFormatting sqref="D971">
    <cfRule type="containsBlanks" dxfId="6527" priority="6521">
      <formula>LEN(TRIM(D971))=0</formula>
    </cfRule>
    <cfRule type="containsText" dxfId="6526" priority="6522" operator="containsText" text="Operational">
      <formula>NOT(ISERROR(SEARCH("Operational",D971)))</formula>
    </cfRule>
    <cfRule type="containsText" dxfId="6525" priority="6523" operator="containsText" text="Dn(service)">
      <formula>NOT(ISERROR(SEARCH("Dn(service)",D971)))</formula>
    </cfRule>
    <cfRule type="containsText" dxfId="6524" priority="6524" operator="containsText" text="Dn(waiting)">
      <formula>NOT(ISERROR(SEARCH("Dn(waiting)",D971)))</formula>
    </cfRule>
  </conditionalFormatting>
  <conditionalFormatting sqref="G972">
    <cfRule type="containsBlanks" dxfId="6523" priority="6513">
      <formula>LEN(TRIM(G972))=0</formula>
    </cfRule>
    <cfRule type="containsText" dxfId="6522" priority="6514" operator="containsText" text="Operational">
      <formula>NOT(ISERROR(SEARCH("Operational",G972)))</formula>
    </cfRule>
    <cfRule type="containsText" dxfId="6521" priority="6515" operator="containsText" text="Dn(service)">
      <formula>NOT(ISERROR(SEARCH("Dn(service)",G972)))</formula>
    </cfRule>
    <cfRule type="containsText" dxfId="6520" priority="6516" operator="containsText" text="Dn(waiting)">
      <formula>NOT(ISERROR(SEARCH("Dn(waiting)",G972)))</formula>
    </cfRule>
  </conditionalFormatting>
  <conditionalFormatting sqref="D970">
    <cfRule type="containsBlanks" dxfId="6519" priority="6525">
      <formula>LEN(TRIM(D970))=0</formula>
    </cfRule>
    <cfRule type="containsText" dxfId="6518" priority="6526" operator="containsText" text="Operational">
      <formula>NOT(ISERROR(SEARCH("Operational",D970)))</formula>
    </cfRule>
    <cfRule type="containsText" dxfId="6517" priority="6527" operator="containsText" text="Dn(service)">
      <formula>NOT(ISERROR(SEARCH("Dn(service)",D970)))</formula>
    </cfRule>
    <cfRule type="containsText" dxfId="6516" priority="6528" operator="containsText" text="Dn(waiting)">
      <formula>NOT(ISERROR(SEARCH("Dn(waiting)",D970)))</formula>
    </cfRule>
  </conditionalFormatting>
  <conditionalFormatting sqref="E972">
    <cfRule type="containsBlanks" dxfId="6515" priority="6517">
      <formula>LEN(TRIM(E972))=0</formula>
    </cfRule>
    <cfRule type="containsText" dxfId="6514" priority="6518" operator="containsText" text="Operational">
      <formula>NOT(ISERROR(SEARCH("Operational",E972)))</formula>
    </cfRule>
    <cfRule type="containsText" dxfId="6513" priority="6519" operator="containsText" text="Dn(service)">
      <formula>NOT(ISERROR(SEARCH("Dn(service)",E972)))</formula>
    </cfRule>
    <cfRule type="containsText" dxfId="6512" priority="6520" operator="containsText" text="Dn(waiting)">
      <formula>NOT(ISERROR(SEARCH("Dn(waiting)",E972)))</formula>
    </cfRule>
  </conditionalFormatting>
  <conditionalFormatting sqref="G973:G979 E973:E979 C976:C984 E980:F984 C985:F985 C986:D988 F986:F988">
    <cfRule type="containsBlanks" dxfId="6511" priority="6509">
      <formula>LEN(TRIM(C973))=0</formula>
    </cfRule>
    <cfRule type="containsText" dxfId="6510" priority="6510" operator="containsText" text="Operational">
      <formula>NOT(ISERROR(SEARCH("Operational",C973)))</formula>
    </cfRule>
    <cfRule type="containsText" dxfId="6509" priority="6511" operator="containsText" text="Dn(service)">
      <formula>NOT(ISERROR(SEARCH("Dn(service)",C973)))</formula>
    </cfRule>
    <cfRule type="containsText" dxfId="6508" priority="6512" operator="containsText" text="Dn(waiting)">
      <formula>NOT(ISERROR(SEARCH("Dn(waiting)",C973)))</formula>
    </cfRule>
  </conditionalFormatting>
  <conditionalFormatting sqref="F989">
    <cfRule type="containsBlanks" dxfId="6507" priority="6505">
      <formula>LEN(TRIM(F989))=0</formula>
    </cfRule>
    <cfRule type="containsText" dxfId="6506" priority="6506" operator="containsText" text="Operational">
      <formula>NOT(ISERROR(SEARCH("Operational",F989)))</formula>
    </cfRule>
    <cfRule type="containsText" dxfId="6505" priority="6507" operator="containsText" text="Dn(service)">
      <formula>NOT(ISERROR(SEARCH("Dn(service)",F989)))</formula>
    </cfRule>
    <cfRule type="containsText" dxfId="6504" priority="6508" operator="containsText" text="Dn(waiting)">
      <formula>NOT(ISERROR(SEARCH("Dn(waiting)",F989)))</formula>
    </cfRule>
  </conditionalFormatting>
  <conditionalFormatting sqref="G989">
    <cfRule type="containsBlanks" dxfId="6503" priority="6501">
      <formula>LEN(TRIM(G989))=0</formula>
    </cfRule>
    <cfRule type="containsText" dxfId="6502" priority="6502" operator="containsText" text="Operational">
      <formula>NOT(ISERROR(SEARCH("Operational",G989)))</formula>
    </cfRule>
    <cfRule type="containsText" dxfId="6501" priority="6503" operator="containsText" text="Dn(service)">
      <formula>NOT(ISERROR(SEARCH("Dn(service)",G989)))</formula>
    </cfRule>
    <cfRule type="containsText" dxfId="6500" priority="6504" operator="containsText" text="Dn(waiting)">
      <formula>NOT(ISERROR(SEARCH("Dn(waiting)",G989)))</formula>
    </cfRule>
  </conditionalFormatting>
  <conditionalFormatting sqref="F990">
    <cfRule type="containsBlanks" dxfId="6499" priority="6497">
      <formula>LEN(TRIM(F990))=0</formula>
    </cfRule>
    <cfRule type="containsText" dxfId="6498" priority="6498" operator="containsText" text="Operational">
      <formula>NOT(ISERROR(SEARCH("Operational",F990)))</formula>
    </cfRule>
    <cfRule type="containsText" dxfId="6497" priority="6499" operator="containsText" text="Dn(service)">
      <formula>NOT(ISERROR(SEARCH("Dn(service)",F990)))</formula>
    </cfRule>
    <cfRule type="containsText" dxfId="6496" priority="6500" operator="containsText" text="Dn(waiting)">
      <formula>NOT(ISERROR(SEARCH("Dn(waiting)",F990)))</formula>
    </cfRule>
  </conditionalFormatting>
  <conditionalFormatting sqref="D992">
    <cfRule type="containsBlanks" dxfId="6495" priority="6493">
      <formula>LEN(TRIM(D992))=0</formula>
    </cfRule>
    <cfRule type="containsText" dxfId="6494" priority="6494" operator="containsText" text="Operational">
      <formula>NOT(ISERROR(SEARCH("Operational",D992)))</formula>
    </cfRule>
    <cfRule type="containsText" dxfId="6493" priority="6495" operator="containsText" text="Dn(service)">
      <formula>NOT(ISERROR(SEARCH("Dn(service)",D992)))</formula>
    </cfRule>
    <cfRule type="containsText" dxfId="6492" priority="6496" operator="containsText" text="Dn(waiting)">
      <formula>NOT(ISERROR(SEARCH("Dn(waiting)",D992)))</formula>
    </cfRule>
  </conditionalFormatting>
  <conditionalFormatting sqref="D993">
    <cfRule type="containsBlanks" dxfId="6491" priority="6489">
      <formula>LEN(TRIM(D993))=0</formula>
    </cfRule>
    <cfRule type="containsText" dxfId="6490" priority="6490" operator="containsText" text="Operational">
      <formula>NOT(ISERROR(SEARCH("Operational",D993)))</formula>
    </cfRule>
    <cfRule type="containsText" dxfId="6489" priority="6491" operator="containsText" text="Dn(service)">
      <formula>NOT(ISERROR(SEARCH("Dn(service)",D993)))</formula>
    </cfRule>
    <cfRule type="containsText" dxfId="6488" priority="6492" operator="containsText" text="Dn(waiting)">
      <formula>NOT(ISERROR(SEARCH("Dn(waiting)",D993)))</formula>
    </cfRule>
  </conditionalFormatting>
  <conditionalFormatting sqref="D994">
    <cfRule type="containsBlanks" dxfId="6487" priority="6485">
      <formula>LEN(TRIM(D994))=0</formula>
    </cfRule>
    <cfRule type="containsText" dxfId="6486" priority="6486" operator="containsText" text="Operational">
      <formula>NOT(ISERROR(SEARCH("Operational",D994)))</formula>
    </cfRule>
    <cfRule type="containsText" dxfId="6485" priority="6487" operator="containsText" text="Dn(service)">
      <formula>NOT(ISERROR(SEARCH("Dn(service)",D994)))</formula>
    </cfRule>
    <cfRule type="containsText" dxfId="6484" priority="6488" operator="containsText" text="Dn(waiting)">
      <formula>NOT(ISERROR(SEARCH("Dn(waiting)",D994)))</formula>
    </cfRule>
  </conditionalFormatting>
  <conditionalFormatting sqref="E997">
    <cfRule type="containsBlanks" dxfId="6483" priority="6481">
      <formula>LEN(TRIM(E997))=0</formula>
    </cfRule>
    <cfRule type="containsText" dxfId="6482" priority="6482" operator="containsText" text="Operational">
      <formula>NOT(ISERROR(SEARCH("Operational",E997)))</formula>
    </cfRule>
    <cfRule type="containsText" dxfId="6481" priority="6483" operator="containsText" text="Dn(service)">
      <formula>NOT(ISERROR(SEARCH("Dn(service)",E997)))</formula>
    </cfRule>
    <cfRule type="containsText" dxfId="6480" priority="6484" operator="containsText" text="Dn(waiting)">
      <formula>NOT(ISERROR(SEARCH("Dn(waiting)",E997)))</formula>
    </cfRule>
  </conditionalFormatting>
  <conditionalFormatting sqref="E1000">
    <cfRule type="containsBlanks" dxfId="6479" priority="6477">
      <formula>LEN(TRIM(E1000))=0</formula>
    </cfRule>
    <cfRule type="containsText" dxfId="6478" priority="6478" operator="containsText" text="Operational">
      <formula>NOT(ISERROR(SEARCH("Operational",E1000)))</formula>
    </cfRule>
    <cfRule type="containsText" dxfId="6477" priority="6479" operator="containsText" text="Dn(service)">
      <formula>NOT(ISERROR(SEARCH("Dn(service)",E1000)))</formula>
    </cfRule>
    <cfRule type="containsText" dxfId="6476" priority="6480" operator="containsText" text="Dn(waiting)">
      <formula>NOT(ISERROR(SEARCH("Dn(waiting)",E1000)))</formula>
    </cfRule>
  </conditionalFormatting>
  <conditionalFormatting sqref="E1001">
    <cfRule type="containsBlanks" dxfId="6475" priority="6473">
      <formula>LEN(TRIM(E1001))=0</formula>
    </cfRule>
    <cfRule type="containsText" dxfId="6474" priority="6474" operator="containsText" text="Operational">
      <formula>NOT(ISERROR(SEARCH("Operational",E1001)))</formula>
    </cfRule>
    <cfRule type="containsText" dxfId="6473" priority="6475" operator="containsText" text="Dn(service)">
      <formula>NOT(ISERROR(SEARCH("Dn(service)",E1001)))</formula>
    </cfRule>
    <cfRule type="containsText" dxfId="6472" priority="6476" operator="containsText" text="Dn(waiting)">
      <formula>NOT(ISERROR(SEARCH("Dn(waiting)",E1001)))</formula>
    </cfRule>
  </conditionalFormatting>
  <conditionalFormatting sqref="E998">
    <cfRule type="containsBlanks" dxfId="6471" priority="6469">
      <formula>LEN(TRIM(E998))=0</formula>
    </cfRule>
    <cfRule type="containsText" dxfId="6470" priority="6470" operator="containsText" text="Operational">
      <formula>NOT(ISERROR(SEARCH("Operational",E998)))</formula>
    </cfRule>
    <cfRule type="containsText" dxfId="6469" priority="6471" operator="containsText" text="Dn(service)">
      <formula>NOT(ISERROR(SEARCH("Dn(service)",E998)))</formula>
    </cfRule>
    <cfRule type="containsText" dxfId="6468" priority="6472" operator="containsText" text="Dn(waiting)">
      <formula>NOT(ISERROR(SEARCH("Dn(waiting)",E998)))</formula>
    </cfRule>
  </conditionalFormatting>
  <conditionalFormatting sqref="E999">
    <cfRule type="containsBlanks" dxfId="6467" priority="6465">
      <formula>LEN(TRIM(E999))=0</formula>
    </cfRule>
    <cfRule type="containsText" dxfId="6466" priority="6466" operator="containsText" text="Operational">
      <formula>NOT(ISERROR(SEARCH("Operational",E999)))</formula>
    </cfRule>
    <cfRule type="containsText" dxfId="6465" priority="6467" operator="containsText" text="Dn(service)">
      <formula>NOT(ISERROR(SEARCH("Dn(service)",E999)))</formula>
    </cfRule>
    <cfRule type="containsText" dxfId="6464" priority="6468" operator="containsText" text="Dn(waiting)">
      <formula>NOT(ISERROR(SEARCH("Dn(waiting)",E999)))</formula>
    </cfRule>
  </conditionalFormatting>
  <conditionalFormatting sqref="C1001">
    <cfRule type="containsBlanks" dxfId="6463" priority="6461">
      <formula>LEN(TRIM(C1001))=0</formula>
    </cfRule>
    <cfRule type="containsText" dxfId="6462" priority="6462" operator="containsText" text="Operational">
      <formula>NOT(ISERROR(SEARCH("Operational",C1001)))</formula>
    </cfRule>
    <cfRule type="containsText" dxfId="6461" priority="6463" operator="containsText" text="Dn(service)">
      <formula>NOT(ISERROR(SEARCH("Dn(service)",C1001)))</formula>
    </cfRule>
    <cfRule type="containsText" dxfId="6460" priority="6464" operator="containsText" text="Dn(waiting)">
      <formula>NOT(ISERROR(SEARCH("Dn(waiting)",C1001)))</formula>
    </cfRule>
  </conditionalFormatting>
  <conditionalFormatting sqref="G997:G999">
    <cfRule type="containsBlanks" dxfId="6459" priority="6457">
      <formula>LEN(TRIM(G997))=0</formula>
    </cfRule>
    <cfRule type="containsText" dxfId="6458" priority="6458" operator="containsText" text="Operational">
      <formula>NOT(ISERROR(SEARCH("Operational",G997)))</formula>
    </cfRule>
    <cfRule type="containsText" dxfId="6457" priority="6459" operator="containsText" text="Dn(service)">
      <formula>NOT(ISERROR(SEARCH("Dn(service)",G997)))</formula>
    </cfRule>
    <cfRule type="containsText" dxfId="6456" priority="6460" operator="containsText" text="Dn(waiting)">
      <formula>NOT(ISERROR(SEARCH("Dn(waiting)",G997)))</formula>
    </cfRule>
  </conditionalFormatting>
  <conditionalFormatting sqref="F1004">
    <cfRule type="containsBlanks" dxfId="6455" priority="6453">
      <formula>LEN(TRIM(F1004))=0</formula>
    </cfRule>
    <cfRule type="containsText" dxfId="6454" priority="6454" operator="containsText" text="Operational">
      <formula>NOT(ISERROR(SEARCH("Operational",F1004)))</formula>
    </cfRule>
    <cfRule type="containsText" dxfId="6453" priority="6455" operator="containsText" text="Dn(service)">
      <formula>NOT(ISERROR(SEARCH("Dn(service)",F1004)))</formula>
    </cfRule>
    <cfRule type="containsText" dxfId="6452" priority="6456" operator="containsText" text="Dn(waiting)">
      <formula>NOT(ISERROR(SEARCH("Dn(waiting)",F1004)))</formula>
    </cfRule>
  </conditionalFormatting>
  <conditionalFormatting sqref="D1007">
    <cfRule type="containsBlanks" dxfId="6451" priority="6449">
      <formula>LEN(TRIM(D1007))=0</formula>
    </cfRule>
    <cfRule type="containsText" dxfId="6450" priority="6450" operator="containsText" text="Operational">
      <formula>NOT(ISERROR(SEARCH("Operational",D1007)))</formula>
    </cfRule>
    <cfRule type="containsText" dxfId="6449" priority="6451" operator="containsText" text="Dn(service)">
      <formula>NOT(ISERROR(SEARCH("Dn(service)",D1007)))</formula>
    </cfRule>
    <cfRule type="containsText" dxfId="6448" priority="6452" operator="containsText" text="Dn(waiting)">
      <formula>NOT(ISERROR(SEARCH("Dn(waiting)",D1007)))</formula>
    </cfRule>
  </conditionalFormatting>
  <conditionalFormatting sqref="D1009">
    <cfRule type="containsBlanks" dxfId="6447" priority="6441">
      <formula>LEN(TRIM(D1009))=0</formula>
    </cfRule>
    <cfRule type="containsText" dxfId="6446" priority="6442" operator="containsText" text="Operational">
      <formula>NOT(ISERROR(SEARCH("Operational",D1009)))</formula>
    </cfRule>
    <cfRule type="containsText" dxfId="6445" priority="6443" operator="containsText" text="Dn(service)">
      <formula>NOT(ISERROR(SEARCH("Dn(service)",D1009)))</formula>
    </cfRule>
    <cfRule type="containsText" dxfId="6444" priority="6444" operator="containsText" text="Dn(waiting)">
      <formula>NOT(ISERROR(SEARCH("Dn(waiting)",D1009)))</formula>
    </cfRule>
  </conditionalFormatting>
  <conditionalFormatting sqref="D1008">
    <cfRule type="containsBlanks" dxfId="6443" priority="6445">
      <formula>LEN(TRIM(D1008))=0</formula>
    </cfRule>
    <cfRule type="containsText" dxfId="6442" priority="6446" operator="containsText" text="Operational">
      <formula>NOT(ISERROR(SEARCH("Operational",D1008)))</formula>
    </cfRule>
    <cfRule type="containsText" dxfId="6441" priority="6447" operator="containsText" text="Dn(service)">
      <formula>NOT(ISERROR(SEARCH("Dn(service)",D1008)))</formula>
    </cfRule>
    <cfRule type="containsText" dxfId="6440" priority="6448" operator="containsText" text="Dn(waiting)">
      <formula>NOT(ISERROR(SEARCH("Dn(waiting)",D1008)))</formula>
    </cfRule>
  </conditionalFormatting>
  <conditionalFormatting sqref="F1011">
    <cfRule type="containsBlanks" dxfId="6439" priority="6437">
      <formula>LEN(TRIM(F1011))=0</formula>
    </cfRule>
    <cfRule type="containsText" dxfId="6438" priority="6438" operator="containsText" text="Operational">
      <formula>NOT(ISERROR(SEARCH("Operational",F1011)))</formula>
    </cfRule>
    <cfRule type="containsText" dxfId="6437" priority="6439" operator="containsText" text="Dn(service)">
      <formula>NOT(ISERROR(SEARCH("Dn(service)",F1011)))</formula>
    </cfRule>
    <cfRule type="containsText" dxfId="6436" priority="6440" operator="containsText" text="Dn(waiting)">
      <formula>NOT(ISERROR(SEARCH("Dn(waiting)",F1011)))</formula>
    </cfRule>
  </conditionalFormatting>
  <conditionalFormatting sqref="D1012">
    <cfRule type="containsBlanks" dxfId="6435" priority="6433">
      <formula>LEN(TRIM(D1012))=0</formula>
    </cfRule>
    <cfRule type="containsText" dxfId="6434" priority="6434" operator="containsText" text="Operational">
      <formula>NOT(ISERROR(SEARCH("Operational",D1012)))</formula>
    </cfRule>
    <cfRule type="containsText" dxfId="6433" priority="6435" operator="containsText" text="Dn(service)">
      <formula>NOT(ISERROR(SEARCH("Dn(service)",D1012)))</formula>
    </cfRule>
    <cfRule type="containsText" dxfId="6432" priority="6436" operator="containsText" text="Dn(waiting)">
      <formula>NOT(ISERROR(SEARCH("Dn(waiting)",D1012)))</formula>
    </cfRule>
  </conditionalFormatting>
  <conditionalFormatting sqref="G1014">
    <cfRule type="containsBlanks" dxfId="6431" priority="6429">
      <formula>LEN(TRIM(G1014))=0</formula>
    </cfRule>
    <cfRule type="containsText" dxfId="6430" priority="6430" operator="containsText" text="Operational">
      <formula>NOT(ISERROR(SEARCH("Operational",G1014)))</formula>
    </cfRule>
    <cfRule type="containsText" dxfId="6429" priority="6431" operator="containsText" text="Dn(service)">
      <formula>NOT(ISERROR(SEARCH("Dn(service)",G1014)))</formula>
    </cfRule>
    <cfRule type="containsText" dxfId="6428" priority="6432" operator="containsText" text="Dn(waiting)">
      <formula>NOT(ISERROR(SEARCH("Dn(waiting)",G1014)))</formula>
    </cfRule>
  </conditionalFormatting>
  <conditionalFormatting sqref="D1011">
    <cfRule type="containsBlanks" dxfId="6427" priority="6425">
      <formula>LEN(TRIM(D1011))=0</formula>
    </cfRule>
    <cfRule type="containsText" dxfId="6426" priority="6426" operator="containsText" text="Operational">
      <formula>NOT(ISERROR(SEARCH("Operational",D1011)))</formula>
    </cfRule>
    <cfRule type="containsText" dxfId="6425" priority="6427" operator="containsText" text="Dn(service)">
      <formula>NOT(ISERROR(SEARCH("Dn(service)",D1011)))</formula>
    </cfRule>
    <cfRule type="containsText" dxfId="6424" priority="6428" operator="containsText" text="Dn(waiting)">
      <formula>NOT(ISERROR(SEARCH("Dn(waiting)",D1011)))</formula>
    </cfRule>
  </conditionalFormatting>
  <conditionalFormatting sqref="G1012:G1013">
    <cfRule type="containsBlanks" dxfId="6423" priority="6421">
      <formula>LEN(TRIM(G1012))=0</formula>
    </cfRule>
    <cfRule type="containsText" dxfId="6422" priority="6422" operator="containsText" text="Operational">
      <formula>NOT(ISERROR(SEARCH("Operational",G1012)))</formula>
    </cfRule>
    <cfRule type="containsText" dxfId="6421" priority="6423" operator="containsText" text="Dn(service)">
      <formula>NOT(ISERROR(SEARCH("Dn(service)",G1012)))</formula>
    </cfRule>
    <cfRule type="containsText" dxfId="6420" priority="6424" operator="containsText" text="Dn(waiting)">
      <formula>NOT(ISERROR(SEARCH("Dn(waiting)",G1012)))</formula>
    </cfRule>
  </conditionalFormatting>
  <conditionalFormatting sqref="E1017">
    <cfRule type="containsBlanks" dxfId="6419" priority="6417">
      <formula>LEN(TRIM(E1017))=0</formula>
    </cfRule>
    <cfRule type="containsText" dxfId="6418" priority="6418" operator="containsText" text="Operational">
      <formula>NOT(ISERROR(SEARCH("Operational",E1017)))</formula>
    </cfRule>
    <cfRule type="containsText" dxfId="6417" priority="6419" operator="containsText" text="Dn(service)">
      <formula>NOT(ISERROR(SEARCH("Dn(service)",E1017)))</formula>
    </cfRule>
    <cfRule type="containsText" dxfId="6416" priority="6420" operator="containsText" text="Dn(waiting)">
      <formula>NOT(ISERROR(SEARCH("Dn(waiting)",E1017)))</formula>
    </cfRule>
  </conditionalFormatting>
  <conditionalFormatting sqref="E1019">
    <cfRule type="containsBlanks" dxfId="6415" priority="6413">
      <formula>LEN(TRIM(E1019))=0</formula>
    </cfRule>
    <cfRule type="containsText" dxfId="6414" priority="6414" operator="containsText" text="Operational">
      <formula>NOT(ISERROR(SEARCH("Operational",E1019)))</formula>
    </cfRule>
    <cfRule type="containsText" dxfId="6413" priority="6415" operator="containsText" text="Dn(service)">
      <formula>NOT(ISERROR(SEARCH("Dn(service)",E1019)))</formula>
    </cfRule>
    <cfRule type="containsText" dxfId="6412" priority="6416" operator="containsText" text="Dn(waiting)">
      <formula>NOT(ISERROR(SEARCH("Dn(waiting)",E1019)))</formula>
    </cfRule>
  </conditionalFormatting>
  <conditionalFormatting sqref="C1021">
    <cfRule type="containsBlanks" dxfId="6411" priority="6409">
      <formula>LEN(TRIM(C1021))=0</formula>
    </cfRule>
    <cfRule type="containsText" dxfId="6410" priority="6410" operator="containsText" text="Operational">
      <formula>NOT(ISERROR(SEARCH("Operational",C1021)))</formula>
    </cfRule>
    <cfRule type="containsText" dxfId="6409" priority="6411" operator="containsText" text="Dn(service)">
      <formula>NOT(ISERROR(SEARCH("Dn(service)",C1021)))</formula>
    </cfRule>
    <cfRule type="containsText" dxfId="6408" priority="6412" operator="containsText" text="Dn(waiting)">
      <formula>NOT(ISERROR(SEARCH("Dn(waiting)",C1021)))</formula>
    </cfRule>
  </conditionalFormatting>
  <conditionalFormatting sqref="E1020">
    <cfRule type="containsBlanks" dxfId="6407" priority="6405">
      <formula>LEN(TRIM(E1020))=0</formula>
    </cfRule>
    <cfRule type="containsText" dxfId="6406" priority="6406" operator="containsText" text="Operational">
      <formula>NOT(ISERROR(SEARCH("Operational",E1020)))</formula>
    </cfRule>
    <cfRule type="containsText" dxfId="6405" priority="6407" operator="containsText" text="Dn(service)">
      <formula>NOT(ISERROR(SEARCH("Dn(service)",E1020)))</formula>
    </cfRule>
    <cfRule type="containsText" dxfId="6404" priority="6408" operator="containsText" text="Dn(waiting)">
      <formula>NOT(ISERROR(SEARCH("Dn(waiting)",E1020)))</formula>
    </cfRule>
  </conditionalFormatting>
  <conditionalFormatting sqref="E1036:E1038 C1023:C1026 F1025:F1028 D1029:D1033 G1032:G1037">
    <cfRule type="containsBlanks" dxfId="6403" priority="6401">
      <formula>LEN(TRIM(C1023))=0</formula>
    </cfRule>
    <cfRule type="containsText" dxfId="6402" priority="6402" operator="containsText" text="Operational">
      <formula>NOT(ISERROR(SEARCH("Operational",C1023)))</formula>
    </cfRule>
    <cfRule type="containsText" dxfId="6401" priority="6403" operator="containsText" text="Dn(service)">
      <formula>NOT(ISERROR(SEARCH("Dn(service)",C1023)))</formula>
    </cfRule>
    <cfRule type="containsText" dxfId="6400" priority="6404" operator="containsText" text="Dn(waiting)">
      <formula>NOT(ISERROR(SEARCH("Dn(waiting)",C1023)))</formula>
    </cfRule>
  </conditionalFormatting>
  <conditionalFormatting sqref="C1041">
    <cfRule type="containsBlanks" dxfId="6399" priority="6397">
      <formula>LEN(TRIM(C1041))=0</formula>
    </cfRule>
    <cfRule type="containsText" dxfId="6398" priority="6398" operator="containsText" text="Operational">
      <formula>NOT(ISERROR(SEARCH("Operational",C1041)))</formula>
    </cfRule>
    <cfRule type="containsText" dxfId="6397" priority="6399" operator="containsText" text="Dn(service)">
      <formula>NOT(ISERROR(SEARCH("Dn(service)",C1041)))</formula>
    </cfRule>
    <cfRule type="containsText" dxfId="6396" priority="6400" operator="containsText" text="Dn(waiting)">
      <formula>NOT(ISERROR(SEARCH("Dn(waiting)",C1041)))</formula>
    </cfRule>
  </conditionalFormatting>
  <conditionalFormatting sqref="C1042">
    <cfRule type="containsBlanks" dxfId="6395" priority="6393">
      <formula>LEN(TRIM(C1042))=0</formula>
    </cfRule>
    <cfRule type="containsText" dxfId="6394" priority="6394" operator="containsText" text="Operational">
      <formula>NOT(ISERROR(SEARCH("Operational",C1042)))</formula>
    </cfRule>
    <cfRule type="containsText" dxfId="6393" priority="6395" operator="containsText" text="Dn(service)">
      <formula>NOT(ISERROR(SEARCH("Dn(service)",C1042)))</formula>
    </cfRule>
    <cfRule type="containsText" dxfId="6392" priority="6396" operator="containsText" text="Dn(waiting)">
      <formula>NOT(ISERROR(SEARCH("Dn(waiting)",C1042)))</formula>
    </cfRule>
  </conditionalFormatting>
  <conditionalFormatting sqref="C1043">
    <cfRule type="containsBlanks" dxfId="6391" priority="6389">
      <formula>LEN(TRIM(C1043))=0</formula>
    </cfRule>
    <cfRule type="containsText" dxfId="6390" priority="6390" operator="containsText" text="Operational">
      <formula>NOT(ISERROR(SEARCH("Operational",C1043)))</formula>
    </cfRule>
    <cfRule type="containsText" dxfId="6389" priority="6391" operator="containsText" text="Dn(service)">
      <formula>NOT(ISERROR(SEARCH("Dn(service)",C1043)))</formula>
    </cfRule>
    <cfRule type="containsText" dxfId="6388" priority="6392" operator="containsText" text="Dn(waiting)">
      <formula>NOT(ISERROR(SEARCH("Dn(waiting)",C1043)))</formula>
    </cfRule>
  </conditionalFormatting>
  <conditionalFormatting sqref="E1047">
    <cfRule type="containsBlanks" dxfId="6387" priority="6385">
      <formula>LEN(TRIM(E1047))=0</formula>
    </cfRule>
    <cfRule type="containsText" dxfId="6386" priority="6386" operator="containsText" text="Operational">
      <formula>NOT(ISERROR(SEARCH("Operational",E1047)))</formula>
    </cfRule>
    <cfRule type="containsText" dxfId="6385" priority="6387" operator="containsText" text="Dn(service)">
      <formula>NOT(ISERROR(SEARCH("Dn(service)",E1047)))</formula>
    </cfRule>
    <cfRule type="containsText" dxfId="6384" priority="6388" operator="containsText" text="Dn(waiting)">
      <formula>NOT(ISERROR(SEARCH("Dn(waiting)",E1047)))</formula>
    </cfRule>
  </conditionalFormatting>
  <conditionalFormatting sqref="F1048">
    <cfRule type="containsBlanks" dxfId="6383" priority="6381">
      <formula>LEN(TRIM(F1048))=0</formula>
    </cfRule>
    <cfRule type="containsText" dxfId="6382" priority="6382" operator="containsText" text="Operational">
      <formula>NOT(ISERROR(SEARCH("Operational",F1048)))</formula>
    </cfRule>
    <cfRule type="containsText" dxfId="6381" priority="6383" operator="containsText" text="Dn(service)">
      <formula>NOT(ISERROR(SEARCH("Dn(service)",F1048)))</formula>
    </cfRule>
    <cfRule type="containsText" dxfId="6380" priority="6384" operator="containsText" text="Dn(waiting)">
      <formula>NOT(ISERROR(SEARCH("Dn(waiting)",F1048)))</formula>
    </cfRule>
  </conditionalFormatting>
  <conditionalFormatting sqref="D1054">
    <cfRule type="containsBlanks" dxfId="6379" priority="6377">
      <formula>LEN(TRIM(D1054))=0</formula>
    </cfRule>
    <cfRule type="containsText" dxfId="6378" priority="6378" operator="containsText" text="Operational">
      <formula>NOT(ISERROR(SEARCH("Operational",D1054)))</formula>
    </cfRule>
    <cfRule type="containsText" dxfId="6377" priority="6379" operator="containsText" text="Dn(service)">
      <formula>NOT(ISERROR(SEARCH("Dn(service)",D1054)))</formula>
    </cfRule>
    <cfRule type="containsText" dxfId="6376" priority="6380" operator="containsText" text="Dn(waiting)">
      <formula>NOT(ISERROR(SEARCH("Dn(waiting)",D1054)))</formula>
    </cfRule>
  </conditionalFormatting>
  <conditionalFormatting sqref="F1050">
    <cfRule type="containsBlanks" dxfId="6375" priority="6373">
      <formula>LEN(TRIM(F1050))=0</formula>
    </cfRule>
    <cfRule type="containsText" dxfId="6374" priority="6374" operator="containsText" text="Operational">
      <formula>NOT(ISERROR(SEARCH("Operational",F1050)))</formula>
    </cfRule>
    <cfRule type="containsText" dxfId="6373" priority="6375" operator="containsText" text="Dn(service)">
      <formula>NOT(ISERROR(SEARCH("Dn(service)",F1050)))</formula>
    </cfRule>
    <cfRule type="containsText" dxfId="6372" priority="6376" operator="containsText" text="Dn(waiting)">
      <formula>NOT(ISERROR(SEARCH("Dn(waiting)",F1050)))</formula>
    </cfRule>
  </conditionalFormatting>
  <conditionalFormatting sqref="D1052">
    <cfRule type="containsBlanks" dxfId="6371" priority="6369">
      <formula>LEN(TRIM(D1052))=0</formula>
    </cfRule>
    <cfRule type="containsText" dxfId="6370" priority="6370" operator="containsText" text="Operational">
      <formula>NOT(ISERROR(SEARCH("Operational",D1052)))</formula>
    </cfRule>
    <cfRule type="containsText" dxfId="6369" priority="6371" operator="containsText" text="Dn(service)">
      <formula>NOT(ISERROR(SEARCH("Dn(service)",D1052)))</formula>
    </cfRule>
    <cfRule type="containsText" dxfId="6368" priority="6372" operator="containsText" text="Dn(waiting)">
      <formula>NOT(ISERROR(SEARCH("Dn(waiting)",D1052)))</formula>
    </cfRule>
  </conditionalFormatting>
  <conditionalFormatting sqref="D1053">
    <cfRule type="containsBlanks" dxfId="6367" priority="6365">
      <formula>LEN(TRIM(D1053))=0</formula>
    </cfRule>
    <cfRule type="containsText" dxfId="6366" priority="6366" operator="containsText" text="Operational">
      <formula>NOT(ISERROR(SEARCH("Operational",D1053)))</formula>
    </cfRule>
    <cfRule type="containsText" dxfId="6365" priority="6367" operator="containsText" text="Dn(service)">
      <formula>NOT(ISERROR(SEARCH("Dn(service)",D1053)))</formula>
    </cfRule>
    <cfRule type="containsText" dxfId="6364" priority="6368" operator="containsText" text="Dn(waiting)">
      <formula>NOT(ISERROR(SEARCH("Dn(waiting)",D1053)))</formula>
    </cfRule>
  </conditionalFormatting>
  <conditionalFormatting sqref="F1049">
    <cfRule type="containsBlanks" dxfId="6363" priority="6361">
      <formula>LEN(TRIM(F1049))=0</formula>
    </cfRule>
    <cfRule type="containsText" dxfId="6362" priority="6362" operator="containsText" text="Operational">
      <formula>NOT(ISERROR(SEARCH("Operational",F1049)))</formula>
    </cfRule>
    <cfRule type="containsText" dxfId="6361" priority="6363" operator="containsText" text="Dn(service)">
      <formula>NOT(ISERROR(SEARCH("Dn(service)",F1049)))</formula>
    </cfRule>
    <cfRule type="containsText" dxfId="6360" priority="6364" operator="containsText" text="Dn(waiting)">
      <formula>NOT(ISERROR(SEARCH("Dn(waiting)",F1049)))</formula>
    </cfRule>
  </conditionalFormatting>
  <conditionalFormatting sqref="F1047">
    <cfRule type="containsBlanks" dxfId="6359" priority="6357">
      <formula>LEN(TRIM(F1047))=0</formula>
    </cfRule>
    <cfRule type="containsText" dxfId="6358" priority="6358" operator="containsText" text="Operational">
      <formula>NOT(ISERROR(SEARCH("Operational",F1047)))</formula>
    </cfRule>
    <cfRule type="containsText" dxfId="6357" priority="6359" operator="containsText" text="Dn(service)">
      <formula>NOT(ISERROR(SEARCH("Dn(service)",F1047)))</formula>
    </cfRule>
    <cfRule type="containsText" dxfId="6356" priority="6360" operator="containsText" text="Dn(waiting)">
      <formula>NOT(ISERROR(SEARCH("Dn(waiting)",F1047)))</formula>
    </cfRule>
  </conditionalFormatting>
  <conditionalFormatting sqref="F1051:F1052">
    <cfRule type="containsBlanks" dxfId="6355" priority="6353">
      <formula>LEN(TRIM(F1051))=0</formula>
    </cfRule>
    <cfRule type="containsText" dxfId="6354" priority="6354" operator="containsText" text="Operational">
      <formula>NOT(ISERROR(SEARCH("Operational",F1051)))</formula>
    </cfRule>
    <cfRule type="containsText" dxfId="6353" priority="6355" operator="containsText" text="Dn(service)">
      <formula>NOT(ISERROR(SEARCH("Dn(service)",F1051)))</formula>
    </cfRule>
    <cfRule type="containsText" dxfId="6352" priority="6356" operator="containsText" text="Dn(waiting)">
      <formula>NOT(ISERROR(SEARCH("Dn(waiting)",F1051)))</formula>
    </cfRule>
  </conditionalFormatting>
  <conditionalFormatting sqref="D1055:D1059 C1062:C1070 G1057:G1070 E1067:E1070">
    <cfRule type="containsBlanks" dxfId="6351" priority="6349">
      <formula>LEN(TRIM(C1055))=0</formula>
    </cfRule>
    <cfRule type="containsText" dxfId="6350" priority="6350" operator="containsText" text="Operational">
      <formula>NOT(ISERROR(SEARCH("Operational",C1055)))</formula>
    </cfRule>
    <cfRule type="containsText" dxfId="6349" priority="6351" operator="containsText" text="Dn(service)">
      <formula>NOT(ISERROR(SEARCH("Dn(service)",C1055)))</formula>
    </cfRule>
    <cfRule type="containsText" dxfId="6348" priority="6352" operator="containsText" text="Dn(waiting)">
      <formula>NOT(ISERROR(SEARCH("Dn(waiting)",C1055)))</formula>
    </cfRule>
  </conditionalFormatting>
  <conditionalFormatting sqref="G1071">
    <cfRule type="containsBlanks" dxfId="6347" priority="6345">
      <formula>LEN(TRIM(G1071))=0</formula>
    </cfRule>
    <cfRule type="containsText" dxfId="6346" priority="6346" operator="containsText" text="Operational">
      <formula>NOT(ISERROR(SEARCH("Operational",G1071)))</formula>
    </cfRule>
    <cfRule type="containsText" dxfId="6345" priority="6347" operator="containsText" text="Dn(service)">
      <formula>NOT(ISERROR(SEARCH("Dn(service)",G1071)))</formula>
    </cfRule>
    <cfRule type="containsText" dxfId="6344" priority="6348" operator="containsText" text="Dn(waiting)">
      <formula>NOT(ISERROR(SEARCH("Dn(waiting)",G1071)))</formula>
    </cfRule>
  </conditionalFormatting>
  <conditionalFormatting sqref="F1072">
    <cfRule type="containsBlanks" dxfId="6343" priority="6341">
      <formula>LEN(TRIM(F1072))=0</formula>
    </cfRule>
    <cfRule type="containsText" dxfId="6342" priority="6342" operator="containsText" text="Operational">
      <formula>NOT(ISERROR(SEARCH("Operational",F1072)))</formula>
    </cfRule>
    <cfRule type="containsText" dxfId="6341" priority="6343" operator="containsText" text="Dn(service)">
      <formula>NOT(ISERROR(SEARCH("Dn(service)",F1072)))</formula>
    </cfRule>
    <cfRule type="containsText" dxfId="6340" priority="6344" operator="containsText" text="Dn(waiting)">
      <formula>NOT(ISERROR(SEARCH("Dn(waiting)",F1072)))</formula>
    </cfRule>
  </conditionalFormatting>
  <conditionalFormatting sqref="C1073">
    <cfRule type="containsBlanks" dxfId="6339" priority="6337">
      <formula>LEN(TRIM(C1073))=0</formula>
    </cfRule>
    <cfRule type="containsText" dxfId="6338" priority="6338" operator="containsText" text="Operational">
      <formula>NOT(ISERROR(SEARCH("Operational",C1073)))</formula>
    </cfRule>
    <cfRule type="containsText" dxfId="6337" priority="6339" operator="containsText" text="Dn(service)">
      <formula>NOT(ISERROR(SEARCH("Dn(service)",C1073)))</formula>
    </cfRule>
    <cfRule type="containsText" dxfId="6336" priority="6340" operator="containsText" text="Dn(waiting)">
      <formula>NOT(ISERROR(SEARCH("Dn(waiting)",C1073)))</formula>
    </cfRule>
  </conditionalFormatting>
  <conditionalFormatting sqref="C1074">
    <cfRule type="containsBlanks" dxfId="6335" priority="6333">
      <formula>LEN(TRIM(C1074))=0</formula>
    </cfRule>
    <cfRule type="containsText" dxfId="6334" priority="6334" operator="containsText" text="Operational">
      <formula>NOT(ISERROR(SEARCH("Operational",C1074)))</formula>
    </cfRule>
    <cfRule type="containsText" dxfId="6333" priority="6335" operator="containsText" text="Dn(service)">
      <formula>NOT(ISERROR(SEARCH("Dn(service)",C1074)))</formula>
    </cfRule>
    <cfRule type="containsText" dxfId="6332" priority="6336" operator="containsText" text="Dn(waiting)">
      <formula>NOT(ISERROR(SEARCH("Dn(waiting)",C1074)))</formula>
    </cfRule>
  </conditionalFormatting>
  <conditionalFormatting sqref="C1075">
    <cfRule type="containsBlanks" dxfId="6331" priority="6329">
      <formula>LEN(TRIM(C1075))=0</formula>
    </cfRule>
    <cfRule type="containsText" dxfId="6330" priority="6330" operator="containsText" text="Operational">
      <formula>NOT(ISERROR(SEARCH("Operational",C1075)))</formula>
    </cfRule>
    <cfRule type="containsText" dxfId="6329" priority="6331" operator="containsText" text="Dn(service)">
      <formula>NOT(ISERROR(SEARCH("Dn(service)",C1075)))</formula>
    </cfRule>
    <cfRule type="containsText" dxfId="6328" priority="6332" operator="containsText" text="Dn(waiting)">
      <formula>NOT(ISERROR(SEARCH("Dn(waiting)",C1075)))</formula>
    </cfRule>
  </conditionalFormatting>
  <conditionalFormatting sqref="C923">
    <cfRule type="containsBlanks" dxfId="6327" priority="6325">
      <formula>LEN(TRIM(C923))=0</formula>
    </cfRule>
    <cfRule type="containsText" dxfId="6326" priority="6326" operator="containsText" text="Operational">
      <formula>NOT(ISERROR(SEARCH("Operational",C923)))</formula>
    </cfRule>
    <cfRule type="containsText" dxfId="6325" priority="6327" operator="containsText" text="Dn(service)">
      <formula>NOT(ISERROR(SEARCH("Dn(service)",C923)))</formula>
    </cfRule>
    <cfRule type="containsText" dxfId="6324" priority="6328" operator="containsText" text="Dn(waiting)">
      <formula>NOT(ISERROR(SEARCH("Dn(waiting)",C923)))</formula>
    </cfRule>
  </conditionalFormatting>
  <conditionalFormatting sqref="C924">
    <cfRule type="containsBlanks" dxfId="6323" priority="6321">
      <formula>LEN(TRIM(C924))=0</formula>
    </cfRule>
    <cfRule type="containsText" dxfId="6322" priority="6322" operator="containsText" text="Operational">
      <formula>NOT(ISERROR(SEARCH("Operational",C924)))</formula>
    </cfRule>
    <cfRule type="containsText" dxfId="6321" priority="6323" operator="containsText" text="Dn(service)">
      <formula>NOT(ISERROR(SEARCH("Dn(service)",C924)))</formula>
    </cfRule>
    <cfRule type="containsText" dxfId="6320" priority="6324" operator="containsText" text="Dn(waiting)">
      <formula>NOT(ISERROR(SEARCH("Dn(waiting)",C924)))</formula>
    </cfRule>
  </conditionalFormatting>
  <conditionalFormatting sqref="C925">
    <cfRule type="containsBlanks" dxfId="6319" priority="6317">
      <formula>LEN(TRIM(C925))=0</formula>
    </cfRule>
    <cfRule type="containsText" dxfId="6318" priority="6318" operator="containsText" text="Operational">
      <formula>NOT(ISERROR(SEARCH("Operational",C925)))</formula>
    </cfRule>
    <cfRule type="containsText" dxfId="6317" priority="6319" operator="containsText" text="Dn(service)">
      <formula>NOT(ISERROR(SEARCH("Dn(service)",C925)))</formula>
    </cfRule>
    <cfRule type="containsText" dxfId="6316" priority="6320" operator="containsText" text="Dn(waiting)">
      <formula>NOT(ISERROR(SEARCH("Dn(waiting)",C925)))</formula>
    </cfRule>
  </conditionalFormatting>
  <conditionalFormatting sqref="E926">
    <cfRule type="containsBlanks" dxfId="6315" priority="6313">
      <formula>LEN(TRIM(E926))=0</formula>
    </cfRule>
    <cfRule type="containsText" dxfId="6314" priority="6314" operator="containsText" text="Operational">
      <formula>NOT(ISERROR(SEARCH("Operational",E926)))</formula>
    </cfRule>
    <cfRule type="containsText" dxfId="6313" priority="6315" operator="containsText" text="Dn(service)">
      <formula>NOT(ISERROR(SEARCH("Dn(service)",E926)))</formula>
    </cfRule>
    <cfRule type="containsText" dxfId="6312" priority="6316" operator="containsText" text="Dn(waiting)">
      <formula>NOT(ISERROR(SEARCH("Dn(waiting)",E926)))</formula>
    </cfRule>
  </conditionalFormatting>
  <conditionalFormatting sqref="E927">
    <cfRule type="containsBlanks" dxfId="6311" priority="6309">
      <formula>LEN(TRIM(E927))=0</formula>
    </cfRule>
    <cfRule type="containsText" dxfId="6310" priority="6310" operator="containsText" text="Operational">
      <formula>NOT(ISERROR(SEARCH("Operational",E927)))</formula>
    </cfRule>
    <cfRule type="containsText" dxfId="6309" priority="6311" operator="containsText" text="Dn(service)">
      <formula>NOT(ISERROR(SEARCH("Dn(service)",E927)))</formula>
    </cfRule>
    <cfRule type="containsText" dxfId="6308" priority="6312" operator="containsText" text="Dn(waiting)">
      <formula>NOT(ISERROR(SEARCH("Dn(waiting)",E927)))</formula>
    </cfRule>
  </conditionalFormatting>
  <conditionalFormatting sqref="G925">
    <cfRule type="containsBlanks" dxfId="6307" priority="6305">
      <formula>LEN(TRIM(G925))=0</formula>
    </cfRule>
    <cfRule type="containsText" dxfId="6306" priority="6306" operator="containsText" text="Operational">
      <formula>NOT(ISERROR(SEARCH("Operational",G925)))</formula>
    </cfRule>
    <cfRule type="containsText" dxfId="6305" priority="6307" operator="containsText" text="Dn(service)">
      <formula>NOT(ISERROR(SEARCH("Dn(service)",G925)))</formula>
    </cfRule>
    <cfRule type="containsText" dxfId="6304" priority="6308" operator="containsText" text="Dn(waiting)">
      <formula>NOT(ISERROR(SEARCH("Dn(waiting)",G925)))</formula>
    </cfRule>
  </conditionalFormatting>
  <conditionalFormatting sqref="G926">
    <cfRule type="containsBlanks" dxfId="6303" priority="6301">
      <formula>LEN(TRIM(G926))=0</formula>
    </cfRule>
    <cfRule type="containsText" dxfId="6302" priority="6302" operator="containsText" text="Operational">
      <formula>NOT(ISERROR(SEARCH("Operational",G926)))</formula>
    </cfRule>
    <cfRule type="containsText" dxfId="6301" priority="6303" operator="containsText" text="Dn(service)">
      <formula>NOT(ISERROR(SEARCH("Dn(service)",G926)))</formula>
    </cfRule>
    <cfRule type="containsText" dxfId="6300" priority="6304" operator="containsText" text="Dn(waiting)">
      <formula>NOT(ISERROR(SEARCH("Dn(waiting)",G926)))</formula>
    </cfRule>
  </conditionalFormatting>
  <conditionalFormatting sqref="G924">
    <cfRule type="containsBlanks" dxfId="6299" priority="6297">
      <formula>LEN(TRIM(G924))=0</formula>
    </cfRule>
    <cfRule type="containsText" dxfId="6298" priority="6298" operator="containsText" text="Operational">
      <formula>NOT(ISERROR(SEARCH("Operational",G924)))</formula>
    </cfRule>
    <cfRule type="containsText" dxfId="6297" priority="6299" operator="containsText" text="Dn(service)">
      <formula>NOT(ISERROR(SEARCH("Dn(service)",G924)))</formula>
    </cfRule>
    <cfRule type="containsText" dxfId="6296" priority="6300" operator="containsText" text="Dn(waiting)">
      <formula>NOT(ISERROR(SEARCH("Dn(waiting)",G924)))</formula>
    </cfRule>
  </conditionalFormatting>
  <conditionalFormatting sqref="C926">
    <cfRule type="containsBlanks" dxfId="6295" priority="6293">
      <formula>LEN(TRIM(C926))=0</formula>
    </cfRule>
    <cfRule type="containsText" dxfId="6294" priority="6294" operator="containsText" text="Operational">
      <formula>NOT(ISERROR(SEARCH("Operational",C926)))</formula>
    </cfRule>
    <cfRule type="containsText" dxfId="6293" priority="6295" operator="containsText" text="Dn(service)">
      <formula>NOT(ISERROR(SEARCH("Dn(service)",C926)))</formula>
    </cfRule>
    <cfRule type="containsText" dxfId="6292" priority="6296" operator="containsText" text="Dn(waiting)">
      <formula>NOT(ISERROR(SEARCH("Dn(waiting)",C926)))</formula>
    </cfRule>
  </conditionalFormatting>
  <conditionalFormatting sqref="E928">
    <cfRule type="containsBlanks" dxfId="6291" priority="6289">
      <formula>LEN(TRIM(E928))=0</formula>
    </cfRule>
    <cfRule type="containsText" dxfId="6290" priority="6290" operator="containsText" text="Operational">
      <formula>NOT(ISERROR(SEARCH("Operational",E928)))</formula>
    </cfRule>
    <cfRule type="containsText" dxfId="6289" priority="6291" operator="containsText" text="Dn(service)">
      <formula>NOT(ISERROR(SEARCH("Dn(service)",E928)))</formula>
    </cfRule>
    <cfRule type="containsText" dxfId="6288" priority="6292" operator="containsText" text="Dn(waiting)">
      <formula>NOT(ISERROR(SEARCH("Dn(waiting)",E928)))</formula>
    </cfRule>
  </conditionalFormatting>
  <conditionalFormatting sqref="G928">
    <cfRule type="containsBlanks" dxfId="6287" priority="6285">
      <formula>LEN(TRIM(G928))=0</formula>
    </cfRule>
    <cfRule type="containsText" dxfId="6286" priority="6286" operator="containsText" text="Operational">
      <formula>NOT(ISERROR(SEARCH("Operational",G928)))</formula>
    </cfRule>
    <cfRule type="containsText" dxfId="6285" priority="6287" operator="containsText" text="Dn(service)">
      <formula>NOT(ISERROR(SEARCH("Dn(service)",G928)))</formula>
    </cfRule>
    <cfRule type="containsText" dxfId="6284" priority="6288" operator="containsText" text="Dn(waiting)">
      <formula>NOT(ISERROR(SEARCH("Dn(waiting)",G928)))</formula>
    </cfRule>
  </conditionalFormatting>
  <conditionalFormatting sqref="G929">
    <cfRule type="containsBlanks" dxfId="6283" priority="6281">
      <formula>LEN(TRIM(G929))=0</formula>
    </cfRule>
    <cfRule type="containsText" dxfId="6282" priority="6282" operator="containsText" text="Operational">
      <formula>NOT(ISERROR(SEARCH("Operational",G929)))</formula>
    </cfRule>
    <cfRule type="containsText" dxfId="6281" priority="6283" operator="containsText" text="Dn(service)">
      <formula>NOT(ISERROR(SEARCH("Dn(service)",G929)))</formula>
    </cfRule>
    <cfRule type="containsText" dxfId="6280" priority="6284" operator="containsText" text="Dn(waiting)">
      <formula>NOT(ISERROR(SEARCH("Dn(waiting)",G929)))</formula>
    </cfRule>
  </conditionalFormatting>
  <conditionalFormatting sqref="G930">
    <cfRule type="containsBlanks" dxfId="6279" priority="6277">
      <formula>LEN(TRIM(G930))=0</formula>
    </cfRule>
    <cfRule type="containsText" dxfId="6278" priority="6278" operator="containsText" text="Operational">
      <formula>NOT(ISERROR(SEARCH("Operational",G930)))</formula>
    </cfRule>
    <cfRule type="containsText" dxfId="6277" priority="6279" operator="containsText" text="Dn(service)">
      <formula>NOT(ISERROR(SEARCH("Dn(service)",G930)))</formula>
    </cfRule>
    <cfRule type="containsText" dxfId="6276" priority="6280" operator="containsText" text="Dn(waiting)">
      <formula>NOT(ISERROR(SEARCH("Dn(waiting)",G930)))</formula>
    </cfRule>
  </conditionalFormatting>
  <conditionalFormatting sqref="F929">
    <cfRule type="containsBlanks" dxfId="6275" priority="6273">
      <formula>LEN(TRIM(F929))=0</formula>
    </cfRule>
    <cfRule type="containsText" dxfId="6274" priority="6274" operator="containsText" text="Operational">
      <formula>NOT(ISERROR(SEARCH("Operational",F929)))</formula>
    </cfRule>
    <cfRule type="containsText" dxfId="6273" priority="6275" operator="containsText" text="Dn(service)">
      <formula>NOT(ISERROR(SEARCH("Dn(service)",F929)))</formula>
    </cfRule>
    <cfRule type="containsText" dxfId="6272" priority="6276" operator="containsText" text="Dn(waiting)">
      <formula>NOT(ISERROR(SEARCH("Dn(waiting)",F929)))</formula>
    </cfRule>
  </conditionalFormatting>
  <conditionalFormatting sqref="F930">
    <cfRule type="containsBlanks" dxfId="6271" priority="6269">
      <formula>LEN(TRIM(F930))=0</formula>
    </cfRule>
    <cfRule type="containsText" dxfId="6270" priority="6270" operator="containsText" text="Operational">
      <formula>NOT(ISERROR(SEARCH("Operational",F930)))</formula>
    </cfRule>
    <cfRule type="containsText" dxfId="6269" priority="6271" operator="containsText" text="Dn(service)">
      <formula>NOT(ISERROR(SEARCH("Dn(service)",F930)))</formula>
    </cfRule>
    <cfRule type="containsText" dxfId="6268" priority="6272" operator="containsText" text="Dn(waiting)">
      <formula>NOT(ISERROR(SEARCH("Dn(waiting)",F930)))</formula>
    </cfRule>
  </conditionalFormatting>
  <conditionalFormatting sqref="F932">
    <cfRule type="containsBlanks" dxfId="6267" priority="6265">
      <formula>LEN(TRIM(F932))=0</formula>
    </cfRule>
    <cfRule type="containsText" dxfId="6266" priority="6266" operator="containsText" text="Operational">
      <formula>NOT(ISERROR(SEARCH("Operational",F932)))</formula>
    </cfRule>
    <cfRule type="containsText" dxfId="6265" priority="6267" operator="containsText" text="Dn(service)">
      <formula>NOT(ISERROR(SEARCH("Dn(service)",F932)))</formula>
    </cfRule>
    <cfRule type="containsText" dxfId="6264" priority="6268" operator="containsText" text="Dn(waiting)">
      <formula>NOT(ISERROR(SEARCH("Dn(waiting)",F932)))</formula>
    </cfRule>
  </conditionalFormatting>
  <conditionalFormatting sqref="F931">
    <cfRule type="containsBlanks" dxfId="6263" priority="6261">
      <formula>LEN(TRIM(F931))=0</formula>
    </cfRule>
    <cfRule type="containsText" dxfId="6262" priority="6262" operator="containsText" text="Operational">
      <formula>NOT(ISERROR(SEARCH("Operational",F931)))</formula>
    </cfRule>
    <cfRule type="containsText" dxfId="6261" priority="6263" operator="containsText" text="Dn(service)">
      <formula>NOT(ISERROR(SEARCH("Dn(service)",F931)))</formula>
    </cfRule>
    <cfRule type="containsText" dxfId="6260" priority="6264" operator="containsText" text="Dn(waiting)">
      <formula>NOT(ISERROR(SEARCH("Dn(waiting)",F931)))</formula>
    </cfRule>
  </conditionalFormatting>
  <conditionalFormatting sqref="D933">
    <cfRule type="containsBlanks" dxfId="6259" priority="6257">
      <formula>LEN(TRIM(D933))=0</formula>
    </cfRule>
    <cfRule type="containsText" dxfId="6258" priority="6258" operator="containsText" text="Operational">
      <formula>NOT(ISERROR(SEARCH("Operational",D933)))</formula>
    </cfRule>
    <cfRule type="containsText" dxfId="6257" priority="6259" operator="containsText" text="Dn(service)">
      <formula>NOT(ISERROR(SEARCH("Dn(service)",D933)))</formula>
    </cfRule>
    <cfRule type="containsText" dxfId="6256" priority="6260" operator="containsText" text="Dn(waiting)">
      <formula>NOT(ISERROR(SEARCH("Dn(waiting)",D933)))</formula>
    </cfRule>
  </conditionalFormatting>
  <conditionalFormatting sqref="D934">
    <cfRule type="containsBlanks" dxfId="6255" priority="6253">
      <formula>LEN(TRIM(D934))=0</formula>
    </cfRule>
    <cfRule type="containsText" dxfId="6254" priority="6254" operator="containsText" text="Operational">
      <formula>NOT(ISERROR(SEARCH("Operational",D934)))</formula>
    </cfRule>
    <cfRule type="containsText" dxfId="6253" priority="6255" operator="containsText" text="Dn(service)">
      <formula>NOT(ISERROR(SEARCH("Dn(service)",D934)))</formula>
    </cfRule>
    <cfRule type="containsText" dxfId="6252" priority="6256" operator="containsText" text="Dn(waiting)">
      <formula>NOT(ISERROR(SEARCH("Dn(waiting)",D934)))</formula>
    </cfRule>
  </conditionalFormatting>
  <conditionalFormatting sqref="D935">
    <cfRule type="containsBlanks" dxfId="6251" priority="6249">
      <formula>LEN(TRIM(D935))=0</formula>
    </cfRule>
    <cfRule type="containsText" dxfId="6250" priority="6250" operator="containsText" text="Operational">
      <formula>NOT(ISERROR(SEARCH("Operational",D935)))</formula>
    </cfRule>
    <cfRule type="containsText" dxfId="6249" priority="6251" operator="containsText" text="Dn(service)">
      <formula>NOT(ISERROR(SEARCH("Dn(service)",D935)))</formula>
    </cfRule>
    <cfRule type="containsText" dxfId="6248" priority="6252" operator="containsText" text="Dn(waiting)">
      <formula>NOT(ISERROR(SEARCH("Dn(waiting)",D935)))</formula>
    </cfRule>
  </conditionalFormatting>
  <conditionalFormatting sqref="D936">
    <cfRule type="containsBlanks" dxfId="6247" priority="6245">
      <formula>LEN(TRIM(D936))=0</formula>
    </cfRule>
    <cfRule type="containsText" dxfId="6246" priority="6246" operator="containsText" text="Operational">
      <formula>NOT(ISERROR(SEARCH("Operational",D936)))</formula>
    </cfRule>
    <cfRule type="containsText" dxfId="6245" priority="6247" operator="containsText" text="Dn(service)">
      <formula>NOT(ISERROR(SEARCH("Dn(service)",D936)))</formula>
    </cfRule>
    <cfRule type="containsText" dxfId="6244" priority="6248" operator="containsText" text="Dn(waiting)">
      <formula>NOT(ISERROR(SEARCH("Dn(waiting)",D936)))</formula>
    </cfRule>
  </conditionalFormatting>
  <conditionalFormatting sqref="C937">
    <cfRule type="containsBlanks" dxfId="6243" priority="6241">
      <formula>LEN(TRIM(C937))=0</formula>
    </cfRule>
    <cfRule type="containsText" dxfId="6242" priority="6242" operator="containsText" text="Operational">
      <formula>NOT(ISERROR(SEARCH("Operational",C937)))</formula>
    </cfRule>
    <cfRule type="containsText" dxfId="6241" priority="6243" operator="containsText" text="Dn(service)">
      <formula>NOT(ISERROR(SEARCH("Dn(service)",C937)))</formula>
    </cfRule>
    <cfRule type="containsText" dxfId="6240" priority="6244" operator="containsText" text="Dn(waiting)">
      <formula>NOT(ISERROR(SEARCH("Dn(waiting)",C937)))</formula>
    </cfRule>
  </conditionalFormatting>
  <conditionalFormatting sqref="C938">
    <cfRule type="containsBlanks" dxfId="6239" priority="6237">
      <formula>LEN(TRIM(C938))=0</formula>
    </cfRule>
    <cfRule type="containsText" dxfId="6238" priority="6238" operator="containsText" text="Operational">
      <formula>NOT(ISERROR(SEARCH("Operational",C938)))</formula>
    </cfRule>
    <cfRule type="containsText" dxfId="6237" priority="6239" operator="containsText" text="Dn(service)">
      <formula>NOT(ISERROR(SEARCH("Dn(service)",C938)))</formula>
    </cfRule>
    <cfRule type="containsText" dxfId="6236" priority="6240" operator="containsText" text="Dn(waiting)">
      <formula>NOT(ISERROR(SEARCH("Dn(waiting)",C938)))</formula>
    </cfRule>
  </conditionalFormatting>
  <conditionalFormatting sqref="C939">
    <cfRule type="containsBlanks" dxfId="6235" priority="6233">
      <formula>LEN(TRIM(C939))=0</formula>
    </cfRule>
    <cfRule type="containsText" dxfId="6234" priority="6234" operator="containsText" text="Operational">
      <formula>NOT(ISERROR(SEARCH("Operational",C939)))</formula>
    </cfRule>
    <cfRule type="containsText" dxfId="6233" priority="6235" operator="containsText" text="Dn(service)">
      <formula>NOT(ISERROR(SEARCH("Dn(service)",C939)))</formula>
    </cfRule>
    <cfRule type="containsText" dxfId="6232" priority="6236" operator="containsText" text="Dn(waiting)">
      <formula>NOT(ISERROR(SEARCH("Dn(waiting)",C939)))</formula>
    </cfRule>
  </conditionalFormatting>
  <conditionalFormatting sqref="C940">
    <cfRule type="containsBlanks" dxfId="6231" priority="6229">
      <formula>LEN(TRIM(C940))=0</formula>
    </cfRule>
    <cfRule type="containsText" dxfId="6230" priority="6230" operator="containsText" text="Operational">
      <formula>NOT(ISERROR(SEARCH("Operational",C940)))</formula>
    </cfRule>
    <cfRule type="containsText" dxfId="6229" priority="6231" operator="containsText" text="Dn(service)">
      <formula>NOT(ISERROR(SEARCH("Dn(service)",C940)))</formula>
    </cfRule>
    <cfRule type="containsText" dxfId="6228" priority="6232" operator="containsText" text="Dn(waiting)">
      <formula>NOT(ISERROR(SEARCH("Dn(waiting)",C940)))</formula>
    </cfRule>
  </conditionalFormatting>
  <conditionalFormatting sqref="C941">
    <cfRule type="containsBlanks" dxfId="6227" priority="6225">
      <formula>LEN(TRIM(C941))=0</formula>
    </cfRule>
    <cfRule type="containsText" dxfId="6226" priority="6226" operator="containsText" text="Operational">
      <formula>NOT(ISERROR(SEARCH("Operational",C941)))</formula>
    </cfRule>
    <cfRule type="containsText" dxfId="6225" priority="6227" operator="containsText" text="Dn(service)">
      <formula>NOT(ISERROR(SEARCH("Dn(service)",C941)))</formula>
    </cfRule>
    <cfRule type="containsText" dxfId="6224" priority="6228" operator="containsText" text="Dn(waiting)">
      <formula>NOT(ISERROR(SEARCH("Dn(waiting)",C941)))</formula>
    </cfRule>
  </conditionalFormatting>
  <conditionalFormatting sqref="G934">
    <cfRule type="containsBlanks" dxfId="6223" priority="6221">
      <formula>LEN(TRIM(G934))=0</formula>
    </cfRule>
    <cfRule type="containsText" dxfId="6222" priority="6222" operator="containsText" text="Operational">
      <formula>NOT(ISERROR(SEARCH("Operational",G934)))</formula>
    </cfRule>
    <cfRule type="containsText" dxfId="6221" priority="6223" operator="containsText" text="Dn(service)">
      <formula>NOT(ISERROR(SEARCH("Dn(service)",G934)))</formula>
    </cfRule>
    <cfRule type="containsText" dxfId="6220" priority="6224" operator="containsText" text="Dn(waiting)">
      <formula>NOT(ISERROR(SEARCH("Dn(waiting)",G934)))</formula>
    </cfRule>
  </conditionalFormatting>
  <conditionalFormatting sqref="G935">
    <cfRule type="containsBlanks" dxfId="6219" priority="6217">
      <formula>LEN(TRIM(G935))=0</formula>
    </cfRule>
    <cfRule type="containsText" dxfId="6218" priority="6218" operator="containsText" text="Operational">
      <formula>NOT(ISERROR(SEARCH("Operational",G935)))</formula>
    </cfRule>
    <cfRule type="containsText" dxfId="6217" priority="6219" operator="containsText" text="Dn(service)">
      <formula>NOT(ISERROR(SEARCH("Dn(service)",G935)))</formula>
    </cfRule>
    <cfRule type="containsText" dxfId="6216" priority="6220" operator="containsText" text="Dn(waiting)">
      <formula>NOT(ISERROR(SEARCH("Dn(waiting)",G935)))</formula>
    </cfRule>
  </conditionalFormatting>
  <conditionalFormatting sqref="G936">
    <cfRule type="containsBlanks" dxfId="6215" priority="6213">
      <formula>LEN(TRIM(G936))=0</formula>
    </cfRule>
    <cfRule type="containsText" dxfId="6214" priority="6214" operator="containsText" text="Operational">
      <formula>NOT(ISERROR(SEARCH("Operational",G936)))</formula>
    </cfRule>
    <cfRule type="containsText" dxfId="6213" priority="6215" operator="containsText" text="Dn(service)">
      <formula>NOT(ISERROR(SEARCH("Dn(service)",G936)))</formula>
    </cfRule>
    <cfRule type="containsText" dxfId="6212" priority="6216" operator="containsText" text="Dn(waiting)">
      <formula>NOT(ISERROR(SEARCH("Dn(waiting)",G936)))</formula>
    </cfRule>
  </conditionalFormatting>
  <conditionalFormatting sqref="G941">
    <cfRule type="containsBlanks" dxfId="6211" priority="6209">
      <formula>LEN(TRIM(G941))=0</formula>
    </cfRule>
    <cfRule type="containsText" dxfId="6210" priority="6210" operator="containsText" text="Operational">
      <formula>NOT(ISERROR(SEARCH("Operational",G941)))</formula>
    </cfRule>
    <cfRule type="containsText" dxfId="6209" priority="6211" operator="containsText" text="Dn(service)">
      <formula>NOT(ISERROR(SEARCH("Dn(service)",G941)))</formula>
    </cfRule>
    <cfRule type="containsText" dxfId="6208" priority="6212" operator="containsText" text="Dn(waiting)">
      <formula>NOT(ISERROR(SEARCH("Dn(waiting)",G941)))</formula>
    </cfRule>
  </conditionalFormatting>
  <conditionalFormatting sqref="G942">
    <cfRule type="containsBlanks" dxfId="6207" priority="6205">
      <formula>LEN(TRIM(G942))=0</formula>
    </cfRule>
    <cfRule type="containsText" dxfId="6206" priority="6206" operator="containsText" text="Operational">
      <formula>NOT(ISERROR(SEARCH("Operational",G942)))</formula>
    </cfRule>
    <cfRule type="containsText" dxfId="6205" priority="6207" operator="containsText" text="Dn(service)">
      <formula>NOT(ISERROR(SEARCH("Dn(service)",G942)))</formula>
    </cfRule>
    <cfRule type="containsText" dxfId="6204" priority="6208" operator="containsText" text="Dn(waiting)">
      <formula>NOT(ISERROR(SEARCH("Dn(waiting)",G942)))</formula>
    </cfRule>
  </conditionalFormatting>
  <conditionalFormatting sqref="G943">
    <cfRule type="containsBlanks" dxfId="6203" priority="6201">
      <formula>LEN(TRIM(G943))=0</formula>
    </cfRule>
    <cfRule type="containsText" dxfId="6202" priority="6202" operator="containsText" text="Operational">
      <formula>NOT(ISERROR(SEARCH("Operational",G943)))</formula>
    </cfRule>
    <cfRule type="containsText" dxfId="6201" priority="6203" operator="containsText" text="Dn(service)">
      <formula>NOT(ISERROR(SEARCH("Dn(service)",G943)))</formula>
    </cfRule>
    <cfRule type="containsText" dxfId="6200" priority="6204" operator="containsText" text="Dn(waiting)">
      <formula>NOT(ISERROR(SEARCH("Dn(waiting)",G943)))</formula>
    </cfRule>
  </conditionalFormatting>
  <conditionalFormatting sqref="G944">
    <cfRule type="containsBlanks" dxfId="6199" priority="6197">
      <formula>LEN(TRIM(G944))=0</formula>
    </cfRule>
    <cfRule type="containsText" dxfId="6198" priority="6198" operator="containsText" text="Operational">
      <formula>NOT(ISERROR(SEARCH("Operational",G944)))</formula>
    </cfRule>
    <cfRule type="containsText" dxfId="6197" priority="6199" operator="containsText" text="Dn(service)">
      <formula>NOT(ISERROR(SEARCH("Dn(service)",G944)))</formula>
    </cfRule>
    <cfRule type="containsText" dxfId="6196" priority="6200" operator="containsText" text="Dn(waiting)">
      <formula>NOT(ISERROR(SEARCH("Dn(waiting)",G944)))</formula>
    </cfRule>
  </conditionalFormatting>
  <conditionalFormatting sqref="G945">
    <cfRule type="containsBlanks" dxfId="6195" priority="6193">
      <formula>LEN(TRIM(G945))=0</formula>
    </cfRule>
    <cfRule type="containsText" dxfId="6194" priority="6194" operator="containsText" text="Operational">
      <formula>NOT(ISERROR(SEARCH("Operational",G945)))</formula>
    </cfRule>
    <cfRule type="containsText" dxfId="6193" priority="6195" operator="containsText" text="Dn(service)">
      <formula>NOT(ISERROR(SEARCH("Dn(service)",G945)))</formula>
    </cfRule>
    <cfRule type="containsText" dxfId="6192" priority="6196" operator="containsText" text="Dn(waiting)">
      <formula>NOT(ISERROR(SEARCH("Dn(waiting)",G945)))</formula>
    </cfRule>
  </conditionalFormatting>
  <conditionalFormatting sqref="E940">
    <cfRule type="containsBlanks" dxfId="6191" priority="6189">
      <formula>LEN(TRIM(E940))=0</formula>
    </cfRule>
    <cfRule type="containsText" dxfId="6190" priority="6190" operator="containsText" text="Operational">
      <formula>NOT(ISERROR(SEARCH("Operational",E940)))</formula>
    </cfRule>
    <cfRule type="containsText" dxfId="6189" priority="6191" operator="containsText" text="Dn(service)">
      <formula>NOT(ISERROR(SEARCH("Dn(service)",E940)))</formula>
    </cfRule>
    <cfRule type="containsText" dxfId="6188" priority="6192" operator="containsText" text="Dn(waiting)">
      <formula>NOT(ISERROR(SEARCH("Dn(waiting)",E940)))</formula>
    </cfRule>
  </conditionalFormatting>
  <conditionalFormatting sqref="E945">
    <cfRule type="containsBlanks" dxfId="6187" priority="6185">
      <formula>LEN(TRIM(E945))=0</formula>
    </cfRule>
    <cfRule type="containsText" dxfId="6186" priority="6186" operator="containsText" text="Operational">
      <formula>NOT(ISERROR(SEARCH("Operational",E945)))</formula>
    </cfRule>
    <cfRule type="containsText" dxfId="6185" priority="6187" operator="containsText" text="Dn(service)">
      <formula>NOT(ISERROR(SEARCH("Dn(service)",E945)))</formula>
    </cfRule>
    <cfRule type="containsText" dxfId="6184" priority="6188" operator="containsText" text="Dn(waiting)">
      <formula>NOT(ISERROR(SEARCH("Dn(waiting)",E945)))</formula>
    </cfRule>
  </conditionalFormatting>
  <conditionalFormatting sqref="E946">
    <cfRule type="containsBlanks" dxfId="6183" priority="6181">
      <formula>LEN(TRIM(E946))=0</formula>
    </cfRule>
    <cfRule type="containsText" dxfId="6182" priority="6182" operator="containsText" text="Operational">
      <formula>NOT(ISERROR(SEARCH("Operational",E946)))</formula>
    </cfRule>
    <cfRule type="containsText" dxfId="6181" priority="6183" operator="containsText" text="Dn(service)">
      <formula>NOT(ISERROR(SEARCH("Dn(service)",E946)))</formula>
    </cfRule>
    <cfRule type="containsText" dxfId="6180" priority="6184" operator="containsText" text="Dn(waiting)">
      <formula>NOT(ISERROR(SEARCH("Dn(waiting)",E946)))</formula>
    </cfRule>
  </conditionalFormatting>
  <conditionalFormatting sqref="E947">
    <cfRule type="containsBlanks" dxfId="6179" priority="6177">
      <formula>LEN(TRIM(E947))=0</formula>
    </cfRule>
    <cfRule type="containsText" dxfId="6178" priority="6178" operator="containsText" text="Operational">
      <formula>NOT(ISERROR(SEARCH("Operational",E947)))</formula>
    </cfRule>
    <cfRule type="containsText" dxfId="6177" priority="6179" operator="containsText" text="Dn(service)">
      <formula>NOT(ISERROR(SEARCH("Dn(service)",E947)))</formula>
    </cfRule>
    <cfRule type="containsText" dxfId="6176" priority="6180" operator="containsText" text="Dn(waiting)">
      <formula>NOT(ISERROR(SEARCH("Dn(waiting)",E947)))</formula>
    </cfRule>
  </conditionalFormatting>
  <conditionalFormatting sqref="E948">
    <cfRule type="containsBlanks" dxfId="6175" priority="6173">
      <formula>LEN(TRIM(E948))=0</formula>
    </cfRule>
    <cfRule type="containsText" dxfId="6174" priority="6174" operator="containsText" text="Operational">
      <formula>NOT(ISERROR(SEARCH("Operational",E948)))</formula>
    </cfRule>
    <cfRule type="containsText" dxfId="6173" priority="6175" operator="containsText" text="Dn(service)">
      <formula>NOT(ISERROR(SEARCH("Dn(service)",E948)))</formula>
    </cfRule>
    <cfRule type="containsText" dxfId="6172" priority="6176" operator="containsText" text="Dn(waiting)">
      <formula>NOT(ISERROR(SEARCH("Dn(waiting)",E948)))</formula>
    </cfRule>
  </conditionalFormatting>
  <conditionalFormatting sqref="E949">
    <cfRule type="containsBlanks" dxfId="6171" priority="6169">
      <formula>LEN(TRIM(E949))=0</formula>
    </cfRule>
    <cfRule type="containsText" dxfId="6170" priority="6170" operator="containsText" text="Operational">
      <formula>NOT(ISERROR(SEARCH("Operational",E949)))</formula>
    </cfRule>
    <cfRule type="containsText" dxfId="6169" priority="6171" operator="containsText" text="Dn(service)">
      <formula>NOT(ISERROR(SEARCH("Dn(service)",E949)))</formula>
    </cfRule>
    <cfRule type="containsText" dxfId="6168" priority="6172" operator="containsText" text="Dn(waiting)">
      <formula>NOT(ISERROR(SEARCH("Dn(waiting)",E949)))</formula>
    </cfRule>
  </conditionalFormatting>
  <conditionalFormatting sqref="F949">
    <cfRule type="containsBlanks" dxfId="6167" priority="6165">
      <formula>LEN(TRIM(F949))=0</formula>
    </cfRule>
    <cfRule type="containsText" dxfId="6166" priority="6166" operator="containsText" text="Operational">
      <formula>NOT(ISERROR(SEARCH("Operational",F949)))</formula>
    </cfRule>
    <cfRule type="containsText" dxfId="6165" priority="6167" operator="containsText" text="Dn(service)">
      <formula>NOT(ISERROR(SEARCH("Dn(service)",F949)))</formula>
    </cfRule>
    <cfRule type="containsText" dxfId="6164" priority="6168" operator="containsText" text="Dn(waiting)">
      <formula>NOT(ISERROR(SEARCH("Dn(waiting)",F949)))</formula>
    </cfRule>
  </conditionalFormatting>
  <conditionalFormatting sqref="F950">
    <cfRule type="containsBlanks" dxfId="6163" priority="6161">
      <formula>LEN(TRIM(F950))=0</formula>
    </cfRule>
    <cfRule type="containsText" dxfId="6162" priority="6162" operator="containsText" text="Operational">
      <formula>NOT(ISERROR(SEARCH("Operational",F950)))</formula>
    </cfRule>
    <cfRule type="containsText" dxfId="6161" priority="6163" operator="containsText" text="Dn(service)">
      <formula>NOT(ISERROR(SEARCH("Dn(service)",F950)))</formula>
    </cfRule>
    <cfRule type="containsText" dxfId="6160" priority="6164" operator="containsText" text="Dn(waiting)">
      <formula>NOT(ISERROR(SEARCH("Dn(waiting)",F950)))</formula>
    </cfRule>
  </conditionalFormatting>
  <conditionalFormatting sqref="F951">
    <cfRule type="containsBlanks" dxfId="6159" priority="6157">
      <formula>LEN(TRIM(F951))=0</formula>
    </cfRule>
    <cfRule type="containsText" dxfId="6158" priority="6158" operator="containsText" text="Operational">
      <formula>NOT(ISERROR(SEARCH("Operational",F951)))</formula>
    </cfRule>
    <cfRule type="containsText" dxfId="6157" priority="6159" operator="containsText" text="Dn(service)">
      <formula>NOT(ISERROR(SEARCH("Dn(service)",F951)))</formula>
    </cfRule>
    <cfRule type="containsText" dxfId="6156" priority="6160" operator="containsText" text="Dn(waiting)">
      <formula>NOT(ISERROR(SEARCH("Dn(waiting)",F951)))</formula>
    </cfRule>
  </conditionalFormatting>
  <conditionalFormatting sqref="F952">
    <cfRule type="containsBlanks" dxfId="6155" priority="6153">
      <formula>LEN(TRIM(F952))=0</formula>
    </cfRule>
    <cfRule type="containsText" dxfId="6154" priority="6154" operator="containsText" text="Operational">
      <formula>NOT(ISERROR(SEARCH("Operational",F952)))</formula>
    </cfRule>
    <cfRule type="containsText" dxfId="6153" priority="6155" operator="containsText" text="Dn(service)">
      <formula>NOT(ISERROR(SEARCH("Dn(service)",F952)))</formula>
    </cfRule>
    <cfRule type="containsText" dxfId="6152" priority="6156" operator="containsText" text="Dn(waiting)">
      <formula>NOT(ISERROR(SEARCH("Dn(waiting)",F952)))</formula>
    </cfRule>
  </conditionalFormatting>
  <conditionalFormatting sqref="F953">
    <cfRule type="containsBlanks" dxfId="6151" priority="6149">
      <formula>LEN(TRIM(F953))=0</formula>
    </cfRule>
    <cfRule type="containsText" dxfId="6150" priority="6150" operator="containsText" text="Operational">
      <formula>NOT(ISERROR(SEARCH("Operational",F953)))</formula>
    </cfRule>
    <cfRule type="containsText" dxfId="6149" priority="6151" operator="containsText" text="Dn(service)">
      <formula>NOT(ISERROR(SEARCH("Dn(service)",F953)))</formula>
    </cfRule>
    <cfRule type="containsText" dxfId="6148" priority="6152" operator="containsText" text="Dn(waiting)">
      <formula>NOT(ISERROR(SEARCH("Dn(waiting)",F953)))</formula>
    </cfRule>
  </conditionalFormatting>
  <conditionalFormatting sqref="D946">
    <cfRule type="containsBlanks" dxfId="6147" priority="6145">
      <formula>LEN(TRIM(D946))=0</formula>
    </cfRule>
    <cfRule type="containsText" dxfId="6146" priority="6146" operator="containsText" text="Operational">
      <formula>NOT(ISERROR(SEARCH("Operational",D946)))</formula>
    </cfRule>
    <cfRule type="containsText" dxfId="6145" priority="6147" operator="containsText" text="Dn(service)">
      <formula>NOT(ISERROR(SEARCH("Dn(service)",D946)))</formula>
    </cfRule>
    <cfRule type="containsText" dxfId="6144" priority="6148" operator="containsText" text="Dn(waiting)">
      <formula>NOT(ISERROR(SEARCH("Dn(waiting)",D946)))</formula>
    </cfRule>
  </conditionalFormatting>
  <conditionalFormatting sqref="D947">
    <cfRule type="containsBlanks" dxfId="6143" priority="6141">
      <formula>LEN(TRIM(D947))=0</formula>
    </cfRule>
    <cfRule type="containsText" dxfId="6142" priority="6142" operator="containsText" text="Operational">
      <formula>NOT(ISERROR(SEARCH("Operational",D947)))</formula>
    </cfRule>
    <cfRule type="containsText" dxfId="6141" priority="6143" operator="containsText" text="Dn(service)">
      <formula>NOT(ISERROR(SEARCH("Dn(service)",D947)))</formula>
    </cfRule>
    <cfRule type="containsText" dxfId="6140" priority="6144" operator="containsText" text="Dn(waiting)">
      <formula>NOT(ISERROR(SEARCH("Dn(waiting)",D947)))</formula>
    </cfRule>
  </conditionalFormatting>
  <conditionalFormatting sqref="D948">
    <cfRule type="containsBlanks" dxfId="6139" priority="6137">
      <formula>LEN(TRIM(D948))=0</formula>
    </cfRule>
    <cfRule type="containsText" dxfId="6138" priority="6138" operator="containsText" text="Operational">
      <formula>NOT(ISERROR(SEARCH("Operational",D948)))</formula>
    </cfRule>
    <cfRule type="containsText" dxfId="6137" priority="6139" operator="containsText" text="Dn(service)">
      <formula>NOT(ISERROR(SEARCH("Dn(service)",D948)))</formula>
    </cfRule>
    <cfRule type="containsText" dxfId="6136" priority="6140" operator="containsText" text="Dn(waiting)">
      <formula>NOT(ISERROR(SEARCH("Dn(waiting)",D948)))</formula>
    </cfRule>
  </conditionalFormatting>
  <conditionalFormatting sqref="D954">
    <cfRule type="containsBlanks" dxfId="6135" priority="6133">
      <formula>LEN(TRIM(D954))=0</formula>
    </cfRule>
    <cfRule type="containsText" dxfId="6134" priority="6134" operator="containsText" text="Operational">
      <formula>NOT(ISERROR(SEARCH("Operational",D954)))</formula>
    </cfRule>
    <cfRule type="containsText" dxfId="6133" priority="6135" operator="containsText" text="Dn(service)">
      <formula>NOT(ISERROR(SEARCH("Dn(service)",D954)))</formula>
    </cfRule>
    <cfRule type="containsText" dxfId="6132" priority="6136" operator="containsText" text="Dn(waiting)">
      <formula>NOT(ISERROR(SEARCH("Dn(waiting)",D954)))</formula>
    </cfRule>
  </conditionalFormatting>
  <conditionalFormatting sqref="D955">
    <cfRule type="containsBlanks" dxfId="6131" priority="6129">
      <formula>LEN(TRIM(D955))=0</formula>
    </cfRule>
    <cfRule type="containsText" dxfId="6130" priority="6130" operator="containsText" text="Operational">
      <formula>NOT(ISERROR(SEARCH("Operational",D955)))</formula>
    </cfRule>
    <cfRule type="containsText" dxfId="6129" priority="6131" operator="containsText" text="Dn(service)">
      <formula>NOT(ISERROR(SEARCH("Dn(service)",D955)))</formula>
    </cfRule>
    <cfRule type="containsText" dxfId="6128" priority="6132" operator="containsText" text="Dn(waiting)">
      <formula>NOT(ISERROR(SEARCH("Dn(waiting)",D955)))</formula>
    </cfRule>
  </conditionalFormatting>
  <conditionalFormatting sqref="D956">
    <cfRule type="containsBlanks" dxfId="6127" priority="6125">
      <formula>LEN(TRIM(D956))=0</formula>
    </cfRule>
    <cfRule type="containsText" dxfId="6126" priority="6126" operator="containsText" text="Operational">
      <formula>NOT(ISERROR(SEARCH("Operational",D956)))</formula>
    </cfRule>
    <cfRule type="containsText" dxfId="6125" priority="6127" operator="containsText" text="Dn(service)">
      <formula>NOT(ISERROR(SEARCH("Dn(service)",D956)))</formula>
    </cfRule>
    <cfRule type="containsText" dxfId="6124" priority="6128" operator="containsText" text="Dn(waiting)">
      <formula>NOT(ISERROR(SEARCH("Dn(waiting)",D956)))</formula>
    </cfRule>
  </conditionalFormatting>
  <conditionalFormatting sqref="D957">
    <cfRule type="containsBlanks" dxfId="6123" priority="6121">
      <formula>LEN(TRIM(D957))=0</formula>
    </cfRule>
    <cfRule type="containsText" dxfId="6122" priority="6122" operator="containsText" text="Operational">
      <formula>NOT(ISERROR(SEARCH("Operational",D957)))</formula>
    </cfRule>
    <cfRule type="containsText" dxfId="6121" priority="6123" operator="containsText" text="Dn(service)">
      <formula>NOT(ISERROR(SEARCH("Dn(service)",D957)))</formula>
    </cfRule>
    <cfRule type="containsText" dxfId="6120" priority="6124" operator="containsText" text="Dn(waiting)">
      <formula>NOT(ISERROR(SEARCH("Dn(waiting)",D957)))</formula>
    </cfRule>
  </conditionalFormatting>
  <conditionalFormatting sqref="D958">
    <cfRule type="containsBlanks" dxfId="6119" priority="6117">
      <formula>LEN(TRIM(D958))=0</formula>
    </cfRule>
    <cfRule type="containsText" dxfId="6118" priority="6118" operator="containsText" text="Operational">
      <formula>NOT(ISERROR(SEARCH("Operational",D958)))</formula>
    </cfRule>
    <cfRule type="containsText" dxfId="6117" priority="6119" operator="containsText" text="Dn(service)">
      <formula>NOT(ISERROR(SEARCH("Dn(service)",D958)))</formula>
    </cfRule>
    <cfRule type="containsText" dxfId="6116" priority="6120" operator="containsText" text="Dn(waiting)">
      <formula>NOT(ISERROR(SEARCH("Dn(waiting)",D958)))</formula>
    </cfRule>
  </conditionalFormatting>
  <conditionalFormatting sqref="C952">
    <cfRule type="containsBlanks" dxfId="6115" priority="6113">
      <formula>LEN(TRIM(C952))=0</formula>
    </cfRule>
    <cfRule type="containsText" dxfId="6114" priority="6114" operator="containsText" text="Operational">
      <formula>NOT(ISERROR(SEARCH("Operational",C952)))</formula>
    </cfRule>
    <cfRule type="containsText" dxfId="6113" priority="6115" operator="containsText" text="Dn(service)">
      <formula>NOT(ISERROR(SEARCH("Dn(service)",C952)))</formula>
    </cfRule>
    <cfRule type="containsText" dxfId="6112" priority="6116" operator="containsText" text="Dn(waiting)">
      <formula>NOT(ISERROR(SEARCH("Dn(waiting)",C952)))</formula>
    </cfRule>
  </conditionalFormatting>
  <conditionalFormatting sqref="C958">
    <cfRule type="containsBlanks" dxfId="6111" priority="6109">
      <formula>LEN(TRIM(C958))=0</formula>
    </cfRule>
    <cfRule type="containsText" dxfId="6110" priority="6110" operator="containsText" text="Operational">
      <formula>NOT(ISERROR(SEARCH("Operational",C958)))</formula>
    </cfRule>
    <cfRule type="containsText" dxfId="6109" priority="6111" operator="containsText" text="Dn(service)">
      <formula>NOT(ISERROR(SEARCH("Dn(service)",C958)))</formula>
    </cfRule>
    <cfRule type="containsText" dxfId="6108" priority="6112" operator="containsText" text="Dn(waiting)">
      <formula>NOT(ISERROR(SEARCH("Dn(waiting)",C958)))</formula>
    </cfRule>
  </conditionalFormatting>
  <conditionalFormatting sqref="C959">
    <cfRule type="containsBlanks" dxfId="6107" priority="6105">
      <formula>LEN(TRIM(C959))=0</formula>
    </cfRule>
    <cfRule type="containsText" dxfId="6106" priority="6106" operator="containsText" text="Operational">
      <formula>NOT(ISERROR(SEARCH("Operational",C959)))</formula>
    </cfRule>
    <cfRule type="containsText" dxfId="6105" priority="6107" operator="containsText" text="Dn(service)">
      <formula>NOT(ISERROR(SEARCH("Dn(service)",C959)))</formula>
    </cfRule>
    <cfRule type="containsText" dxfId="6104" priority="6108" operator="containsText" text="Dn(waiting)">
      <formula>NOT(ISERROR(SEARCH("Dn(waiting)",C959)))</formula>
    </cfRule>
  </conditionalFormatting>
  <conditionalFormatting sqref="C960">
    <cfRule type="containsBlanks" dxfId="6103" priority="6101">
      <formula>LEN(TRIM(C960))=0</formula>
    </cfRule>
    <cfRule type="containsText" dxfId="6102" priority="6102" operator="containsText" text="Operational">
      <formula>NOT(ISERROR(SEARCH("Operational",C960)))</formula>
    </cfRule>
    <cfRule type="containsText" dxfId="6101" priority="6103" operator="containsText" text="Dn(service)">
      <formula>NOT(ISERROR(SEARCH("Dn(service)",C960)))</formula>
    </cfRule>
    <cfRule type="containsText" dxfId="6100" priority="6104" operator="containsText" text="Dn(waiting)">
      <formula>NOT(ISERROR(SEARCH("Dn(waiting)",C960)))</formula>
    </cfRule>
  </conditionalFormatting>
  <conditionalFormatting sqref="C961">
    <cfRule type="containsBlanks" dxfId="6099" priority="6097">
      <formula>LEN(TRIM(C961))=0</formula>
    </cfRule>
    <cfRule type="containsText" dxfId="6098" priority="6098" operator="containsText" text="Operational">
      <formula>NOT(ISERROR(SEARCH("Operational",C961)))</formula>
    </cfRule>
    <cfRule type="containsText" dxfId="6097" priority="6099" operator="containsText" text="Dn(service)">
      <formula>NOT(ISERROR(SEARCH("Dn(service)",C961)))</formula>
    </cfRule>
    <cfRule type="containsText" dxfId="6096" priority="6100" operator="containsText" text="Dn(waiting)">
      <formula>NOT(ISERROR(SEARCH("Dn(waiting)",C961)))</formula>
    </cfRule>
  </conditionalFormatting>
  <conditionalFormatting sqref="C962">
    <cfRule type="containsBlanks" dxfId="6095" priority="6093">
      <formula>LEN(TRIM(C962))=0</formula>
    </cfRule>
    <cfRule type="containsText" dxfId="6094" priority="6094" operator="containsText" text="Operational">
      <formula>NOT(ISERROR(SEARCH("Operational",C962)))</formula>
    </cfRule>
    <cfRule type="containsText" dxfId="6093" priority="6095" operator="containsText" text="Dn(service)">
      <formula>NOT(ISERROR(SEARCH("Dn(service)",C962)))</formula>
    </cfRule>
    <cfRule type="containsText" dxfId="6092" priority="6096" operator="containsText" text="Dn(waiting)">
      <formula>NOT(ISERROR(SEARCH("Dn(waiting)",C962)))</formula>
    </cfRule>
  </conditionalFormatting>
  <conditionalFormatting sqref="C963">
    <cfRule type="containsBlanks" dxfId="6091" priority="6089">
      <formula>LEN(TRIM(C963))=0</formula>
    </cfRule>
    <cfRule type="containsText" dxfId="6090" priority="6090" operator="containsText" text="Operational">
      <formula>NOT(ISERROR(SEARCH("Operational",C963)))</formula>
    </cfRule>
    <cfRule type="containsText" dxfId="6089" priority="6091" operator="containsText" text="Dn(service)">
      <formula>NOT(ISERROR(SEARCH("Dn(service)",C963)))</formula>
    </cfRule>
    <cfRule type="containsText" dxfId="6088" priority="6092" operator="containsText" text="Dn(waiting)">
      <formula>NOT(ISERROR(SEARCH("Dn(waiting)",C963)))</formula>
    </cfRule>
  </conditionalFormatting>
  <conditionalFormatting sqref="G954">
    <cfRule type="containsBlanks" dxfId="6087" priority="6085">
      <formula>LEN(TRIM(G954))=0</formula>
    </cfRule>
    <cfRule type="containsText" dxfId="6086" priority="6086" operator="containsText" text="Operational">
      <formula>NOT(ISERROR(SEARCH("Operational",G954)))</formula>
    </cfRule>
    <cfRule type="containsText" dxfId="6085" priority="6087" operator="containsText" text="Dn(service)">
      <formula>NOT(ISERROR(SEARCH("Dn(service)",G954)))</formula>
    </cfRule>
    <cfRule type="containsText" dxfId="6084" priority="6088" operator="containsText" text="Dn(waiting)">
      <formula>NOT(ISERROR(SEARCH("Dn(waiting)",G954)))</formula>
    </cfRule>
  </conditionalFormatting>
  <conditionalFormatting sqref="G955">
    <cfRule type="containsBlanks" dxfId="6083" priority="6081">
      <formula>LEN(TRIM(G955))=0</formula>
    </cfRule>
    <cfRule type="containsText" dxfId="6082" priority="6082" operator="containsText" text="Operational">
      <formula>NOT(ISERROR(SEARCH("Operational",G955)))</formula>
    </cfRule>
    <cfRule type="containsText" dxfId="6081" priority="6083" operator="containsText" text="Dn(service)">
      <formula>NOT(ISERROR(SEARCH("Dn(service)",G955)))</formula>
    </cfRule>
    <cfRule type="containsText" dxfId="6080" priority="6084" operator="containsText" text="Dn(waiting)">
      <formula>NOT(ISERROR(SEARCH("Dn(waiting)",G955)))</formula>
    </cfRule>
  </conditionalFormatting>
  <conditionalFormatting sqref="G956">
    <cfRule type="containsBlanks" dxfId="6079" priority="6077">
      <formula>LEN(TRIM(G956))=0</formula>
    </cfRule>
    <cfRule type="containsText" dxfId="6078" priority="6078" operator="containsText" text="Operational">
      <formula>NOT(ISERROR(SEARCH("Operational",G956)))</formula>
    </cfRule>
    <cfRule type="containsText" dxfId="6077" priority="6079" operator="containsText" text="Dn(service)">
      <formula>NOT(ISERROR(SEARCH("Dn(service)",G956)))</formula>
    </cfRule>
    <cfRule type="containsText" dxfId="6076" priority="6080" operator="containsText" text="Dn(waiting)">
      <formula>NOT(ISERROR(SEARCH("Dn(waiting)",G956)))</formula>
    </cfRule>
  </conditionalFormatting>
  <conditionalFormatting sqref="G957">
    <cfRule type="containsBlanks" dxfId="6075" priority="6073">
      <formula>LEN(TRIM(G957))=0</formula>
    </cfRule>
    <cfRule type="containsText" dxfId="6074" priority="6074" operator="containsText" text="Operational">
      <formula>NOT(ISERROR(SEARCH("Operational",G957)))</formula>
    </cfRule>
    <cfRule type="containsText" dxfId="6073" priority="6075" operator="containsText" text="Dn(service)">
      <formula>NOT(ISERROR(SEARCH("Dn(service)",G957)))</formula>
    </cfRule>
    <cfRule type="containsText" dxfId="6072" priority="6076" operator="containsText" text="Dn(waiting)">
      <formula>NOT(ISERROR(SEARCH("Dn(waiting)",G957)))</formula>
    </cfRule>
  </conditionalFormatting>
  <conditionalFormatting sqref="G962">
    <cfRule type="containsBlanks" dxfId="6071" priority="6069">
      <formula>LEN(TRIM(G962))=0</formula>
    </cfRule>
    <cfRule type="containsText" dxfId="6070" priority="6070" operator="containsText" text="Operational">
      <formula>NOT(ISERROR(SEARCH("Operational",G962)))</formula>
    </cfRule>
    <cfRule type="containsText" dxfId="6069" priority="6071" operator="containsText" text="Dn(service)">
      <formula>NOT(ISERROR(SEARCH("Dn(service)",G962)))</formula>
    </cfRule>
    <cfRule type="containsText" dxfId="6068" priority="6072" operator="containsText" text="Dn(waiting)">
      <formula>NOT(ISERROR(SEARCH("Dn(waiting)",G962)))</formula>
    </cfRule>
  </conditionalFormatting>
  <conditionalFormatting sqref="G963">
    <cfRule type="containsBlanks" dxfId="6067" priority="6065">
      <formula>LEN(TRIM(G963))=0</formula>
    </cfRule>
    <cfRule type="containsText" dxfId="6066" priority="6066" operator="containsText" text="Operational">
      <formula>NOT(ISERROR(SEARCH("Operational",G963)))</formula>
    </cfRule>
    <cfRule type="containsText" dxfId="6065" priority="6067" operator="containsText" text="Dn(service)">
      <formula>NOT(ISERROR(SEARCH("Dn(service)",G963)))</formula>
    </cfRule>
    <cfRule type="containsText" dxfId="6064" priority="6068" operator="containsText" text="Dn(waiting)">
      <formula>NOT(ISERROR(SEARCH("Dn(waiting)",G963)))</formula>
    </cfRule>
  </conditionalFormatting>
  <conditionalFormatting sqref="G964">
    <cfRule type="containsBlanks" dxfId="6063" priority="6061">
      <formula>LEN(TRIM(G964))=0</formula>
    </cfRule>
    <cfRule type="containsText" dxfId="6062" priority="6062" operator="containsText" text="Operational">
      <formula>NOT(ISERROR(SEARCH("Operational",G964)))</formula>
    </cfRule>
    <cfRule type="containsText" dxfId="6061" priority="6063" operator="containsText" text="Dn(service)">
      <formula>NOT(ISERROR(SEARCH("Dn(service)",G964)))</formula>
    </cfRule>
    <cfRule type="containsText" dxfId="6060" priority="6064" operator="containsText" text="Dn(waiting)">
      <formula>NOT(ISERROR(SEARCH("Dn(waiting)",G964)))</formula>
    </cfRule>
  </conditionalFormatting>
  <conditionalFormatting sqref="G965">
    <cfRule type="containsBlanks" dxfId="6059" priority="6057">
      <formula>LEN(TRIM(G965))=0</formula>
    </cfRule>
    <cfRule type="containsText" dxfId="6058" priority="6058" operator="containsText" text="Operational">
      <formula>NOT(ISERROR(SEARCH("Operational",G965)))</formula>
    </cfRule>
    <cfRule type="containsText" dxfId="6057" priority="6059" operator="containsText" text="Dn(service)">
      <formula>NOT(ISERROR(SEARCH("Dn(service)",G965)))</formula>
    </cfRule>
    <cfRule type="containsText" dxfId="6056" priority="6060" operator="containsText" text="Dn(waiting)">
      <formula>NOT(ISERROR(SEARCH("Dn(waiting)",G965)))</formula>
    </cfRule>
  </conditionalFormatting>
  <conditionalFormatting sqref="G966">
    <cfRule type="containsBlanks" dxfId="6055" priority="6053">
      <formula>LEN(TRIM(G966))=0</formula>
    </cfRule>
    <cfRule type="containsText" dxfId="6054" priority="6054" operator="containsText" text="Operational">
      <formula>NOT(ISERROR(SEARCH("Operational",G966)))</formula>
    </cfRule>
    <cfRule type="containsText" dxfId="6053" priority="6055" operator="containsText" text="Dn(service)">
      <formula>NOT(ISERROR(SEARCH("Dn(service)",G966)))</formula>
    </cfRule>
    <cfRule type="containsText" dxfId="6052" priority="6056" operator="containsText" text="Dn(waiting)">
      <formula>NOT(ISERROR(SEARCH("Dn(waiting)",G966)))</formula>
    </cfRule>
  </conditionalFormatting>
  <conditionalFormatting sqref="G967">
    <cfRule type="containsBlanks" dxfId="6051" priority="6049">
      <formula>LEN(TRIM(G967))=0</formula>
    </cfRule>
    <cfRule type="containsText" dxfId="6050" priority="6050" operator="containsText" text="Operational">
      <formula>NOT(ISERROR(SEARCH("Operational",G967)))</formula>
    </cfRule>
    <cfRule type="containsText" dxfId="6049" priority="6051" operator="containsText" text="Dn(service)">
      <formula>NOT(ISERROR(SEARCH("Dn(service)",G967)))</formula>
    </cfRule>
    <cfRule type="containsText" dxfId="6048" priority="6052" operator="containsText" text="Dn(waiting)">
      <formula>NOT(ISERROR(SEARCH("Dn(waiting)",G967)))</formula>
    </cfRule>
  </conditionalFormatting>
  <conditionalFormatting sqref="E967">
    <cfRule type="containsBlanks" dxfId="6047" priority="6045">
      <formula>LEN(TRIM(E967))=0</formula>
    </cfRule>
    <cfRule type="containsText" dxfId="6046" priority="6046" operator="containsText" text="Operational">
      <formula>NOT(ISERROR(SEARCH("Operational",E967)))</formula>
    </cfRule>
    <cfRule type="containsText" dxfId="6045" priority="6047" operator="containsText" text="Dn(service)">
      <formula>NOT(ISERROR(SEARCH("Dn(service)",E967)))</formula>
    </cfRule>
    <cfRule type="containsText" dxfId="6044" priority="6048" operator="containsText" text="Dn(waiting)">
      <formula>NOT(ISERROR(SEARCH("Dn(waiting)",E967)))</formula>
    </cfRule>
  </conditionalFormatting>
  <conditionalFormatting sqref="E968">
    <cfRule type="containsBlanks" dxfId="6043" priority="6041">
      <formula>LEN(TRIM(E968))=0</formula>
    </cfRule>
    <cfRule type="containsText" dxfId="6042" priority="6042" operator="containsText" text="Operational">
      <formula>NOT(ISERROR(SEARCH("Operational",E968)))</formula>
    </cfRule>
    <cfRule type="containsText" dxfId="6041" priority="6043" operator="containsText" text="Dn(service)">
      <formula>NOT(ISERROR(SEARCH("Dn(service)",E968)))</formula>
    </cfRule>
    <cfRule type="containsText" dxfId="6040" priority="6044" operator="containsText" text="Dn(waiting)">
      <formula>NOT(ISERROR(SEARCH("Dn(waiting)",E968)))</formula>
    </cfRule>
  </conditionalFormatting>
  <conditionalFormatting sqref="E969">
    <cfRule type="containsBlanks" dxfId="6039" priority="6037">
      <formula>LEN(TRIM(E969))=0</formula>
    </cfRule>
    <cfRule type="containsText" dxfId="6038" priority="6038" operator="containsText" text="Operational">
      <formula>NOT(ISERROR(SEARCH("Operational",E969)))</formula>
    </cfRule>
    <cfRule type="containsText" dxfId="6037" priority="6039" operator="containsText" text="Dn(service)">
      <formula>NOT(ISERROR(SEARCH("Dn(service)",E969)))</formula>
    </cfRule>
    <cfRule type="containsText" dxfId="6036" priority="6040" operator="containsText" text="Dn(waiting)">
      <formula>NOT(ISERROR(SEARCH("Dn(waiting)",E969)))</formula>
    </cfRule>
  </conditionalFormatting>
  <conditionalFormatting sqref="E970">
    <cfRule type="containsBlanks" dxfId="6035" priority="6033">
      <formula>LEN(TRIM(E970))=0</formula>
    </cfRule>
    <cfRule type="containsText" dxfId="6034" priority="6034" operator="containsText" text="Operational">
      <formula>NOT(ISERROR(SEARCH("Operational",E970)))</formula>
    </cfRule>
    <cfRule type="containsText" dxfId="6033" priority="6035" operator="containsText" text="Dn(service)">
      <formula>NOT(ISERROR(SEARCH("Dn(service)",E970)))</formula>
    </cfRule>
    <cfRule type="containsText" dxfId="6032" priority="6036" operator="containsText" text="Dn(waiting)">
      <formula>NOT(ISERROR(SEARCH("Dn(waiting)",E970)))</formula>
    </cfRule>
  </conditionalFormatting>
  <conditionalFormatting sqref="E971">
    <cfRule type="containsBlanks" dxfId="6031" priority="6029">
      <formula>LEN(TRIM(E971))=0</formula>
    </cfRule>
    <cfRule type="containsText" dxfId="6030" priority="6030" operator="containsText" text="Operational">
      <formula>NOT(ISERROR(SEARCH("Operational",E971)))</formula>
    </cfRule>
    <cfRule type="containsText" dxfId="6029" priority="6031" operator="containsText" text="Dn(service)">
      <formula>NOT(ISERROR(SEARCH("Dn(service)",E971)))</formula>
    </cfRule>
    <cfRule type="containsText" dxfId="6028" priority="6032" operator="containsText" text="Dn(waiting)">
      <formula>NOT(ISERROR(SEARCH("Dn(waiting)",E971)))</formula>
    </cfRule>
  </conditionalFormatting>
  <conditionalFormatting sqref="C971">
    <cfRule type="containsBlanks" dxfId="6027" priority="6025">
      <formula>LEN(TRIM(C971))=0</formula>
    </cfRule>
    <cfRule type="containsText" dxfId="6026" priority="6026" operator="containsText" text="Operational">
      <formula>NOT(ISERROR(SEARCH("Operational",C971)))</formula>
    </cfRule>
    <cfRule type="containsText" dxfId="6025" priority="6027" operator="containsText" text="Dn(service)">
      <formula>NOT(ISERROR(SEARCH("Dn(service)",C971)))</formula>
    </cfRule>
    <cfRule type="containsText" dxfId="6024" priority="6028" operator="containsText" text="Dn(waiting)">
      <formula>NOT(ISERROR(SEARCH("Dn(waiting)",C971)))</formula>
    </cfRule>
  </conditionalFormatting>
  <conditionalFormatting sqref="C972">
    <cfRule type="containsBlanks" dxfId="6023" priority="6021">
      <formula>LEN(TRIM(C972))=0</formula>
    </cfRule>
    <cfRule type="containsText" dxfId="6022" priority="6022" operator="containsText" text="Operational">
      <formula>NOT(ISERROR(SEARCH("Operational",C972)))</formula>
    </cfRule>
    <cfRule type="containsText" dxfId="6021" priority="6023" operator="containsText" text="Dn(service)">
      <formula>NOT(ISERROR(SEARCH("Dn(service)",C972)))</formula>
    </cfRule>
    <cfRule type="containsText" dxfId="6020" priority="6024" operator="containsText" text="Dn(waiting)">
      <formula>NOT(ISERROR(SEARCH("Dn(waiting)",C972)))</formula>
    </cfRule>
  </conditionalFormatting>
  <conditionalFormatting sqref="C973">
    <cfRule type="containsBlanks" dxfId="6019" priority="6017">
      <formula>LEN(TRIM(C973))=0</formula>
    </cfRule>
    <cfRule type="containsText" dxfId="6018" priority="6018" operator="containsText" text="Operational">
      <formula>NOT(ISERROR(SEARCH("Operational",C973)))</formula>
    </cfRule>
    <cfRule type="containsText" dxfId="6017" priority="6019" operator="containsText" text="Dn(service)">
      <formula>NOT(ISERROR(SEARCH("Dn(service)",C973)))</formula>
    </cfRule>
    <cfRule type="containsText" dxfId="6016" priority="6020" operator="containsText" text="Dn(waiting)">
      <formula>NOT(ISERROR(SEARCH("Dn(waiting)",C973)))</formula>
    </cfRule>
  </conditionalFormatting>
  <conditionalFormatting sqref="C974">
    <cfRule type="containsBlanks" dxfId="6015" priority="6013">
      <formula>LEN(TRIM(C974))=0</formula>
    </cfRule>
    <cfRule type="containsText" dxfId="6014" priority="6014" operator="containsText" text="Operational">
      <formula>NOT(ISERROR(SEARCH("Operational",C974)))</formula>
    </cfRule>
    <cfRule type="containsText" dxfId="6013" priority="6015" operator="containsText" text="Dn(service)">
      <formula>NOT(ISERROR(SEARCH("Dn(service)",C974)))</formula>
    </cfRule>
    <cfRule type="containsText" dxfId="6012" priority="6016" operator="containsText" text="Dn(waiting)">
      <formula>NOT(ISERROR(SEARCH("Dn(waiting)",C974)))</formula>
    </cfRule>
  </conditionalFormatting>
  <conditionalFormatting sqref="C975">
    <cfRule type="containsBlanks" dxfId="6011" priority="6009">
      <formula>LEN(TRIM(C975))=0</formula>
    </cfRule>
    <cfRule type="containsText" dxfId="6010" priority="6010" operator="containsText" text="Operational">
      <formula>NOT(ISERROR(SEARCH("Operational",C975)))</formula>
    </cfRule>
    <cfRule type="containsText" dxfId="6009" priority="6011" operator="containsText" text="Dn(service)">
      <formula>NOT(ISERROR(SEARCH("Dn(service)",C975)))</formula>
    </cfRule>
    <cfRule type="containsText" dxfId="6008" priority="6012" operator="containsText" text="Dn(waiting)">
      <formula>NOT(ISERROR(SEARCH("Dn(waiting)",C975)))</formula>
    </cfRule>
  </conditionalFormatting>
  <conditionalFormatting sqref="F969">
    <cfRule type="containsBlanks" dxfId="6007" priority="6005">
      <formula>LEN(TRIM(F969))=0</formula>
    </cfRule>
    <cfRule type="containsText" dxfId="6006" priority="6006" operator="containsText" text="Operational">
      <formula>NOT(ISERROR(SEARCH("Operational",F969)))</formula>
    </cfRule>
    <cfRule type="containsText" dxfId="6005" priority="6007" operator="containsText" text="Dn(service)">
      <formula>NOT(ISERROR(SEARCH("Dn(service)",F969)))</formula>
    </cfRule>
    <cfRule type="containsText" dxfId="6004" priority="6008" operator="containsText" text="Dn(waiting)">
      <formula>NOT(ISERROR(SEARCH("Dn(waiting)",F969)))</formula>
    </cfRule>
  </conditionalFormatting>
  <conditionalFormatting sqref="F970">
    <cfRule type="containsBlanks" dxfId="6003" priority="6001">
      <formula>LEN(TRIM(F970))=0</formula>
    </cfRule>
    <cfRule type="containsText" dxfId="6002" priority="6002" operator="containsText" text="Operational">
      <formula>NOT(ISERROR(SEARCH("Operational",F970)))</formula>
    </cfRule>
    <cfRule type="containsText" dxfId="6001" priority="6003" operator="containsText" text="Dn(service)">
      <formula>NOT(ISERROR(SEARCH("Dn(service)",F970)))</formula>
    </cfRule>
    <cfRule type="containsText" dxfId="6000" priority="6004" operator="containsText" text="Dn(waiting)">
      <formula>NOT(ISERROR(SEARCH("Dn(waiting)",F970)))</formula>
    </cfRule>
  </conditionalFormatting>
  <conditionalFormatting sqref="F975">
    <cfRule type="containsBlanks" dxfId="5999" priority="5997">
      <formula>LEN(TRIM(F975))=0</formula>
    </cfRule>
    <cfRule type="containsText" dxfId="5998" priority="5998" operator="containsText" text="Operational">
      <formula>NOT(ISERROR(SEARCH("Operational",F975)))</formula>
    </cfRule>
    <cfRule type="containsText" dxfId="5997" priority="5999" operator="containsText" text="Dn(service)">
      <formula>NOT(ISERROR(SEARCH("Dn(service)",F975)))</formula>
    </cfRule>
    <cfRule type="containsText" dxfId="5996" priority="6000" operator="containsText" text="Dn(waiting)">
      <formula>NOT(ISERROR(SEARCH("Dn(waiting)",F975)))</formula>
    </cfRule>
  </conditionalFormatting>
  <conditionalFormatting sqref="F976">
    <cfRule type="containsBlanks" dxfId="5995" priority="5993">
      <formula>LEN(TRIM(F976))=0</formula>
    </cfRule>
    <cfRule type="containsText" dxfId="5994" priority="5994" operator="containsText" text="Operational">
      <formula>NOT(ISERROR(SEARCH("Operational",F976)))</formula>
    </cfRule>
    <cfRule type="containsText" dxfId="5993" priority="5995" operator="containsText" text="Dn(service)">
      <formula>NOT(ISERROR(SEARCH("Dn(service)",F976)))</formula>
    </cfRule>
    <cfRule type="containsText" dxfId="5992" priority="5996" operator="containsText" text="Dn(waiting)">
      <formula>NOT(ISERROR(SEARCH("Dn(waiting)",F976)))</formula>
    </cfRule>
  </conditionalFormatting>
  <conditionalFormatting sqref="F977">
    <cfRule type="containsBlanks" dxfId="5991" priority="5989">
      <formula>LEN(TRIM(F977))=0</formula>
    </cfRule>
    <cfRule type="containsText" dxfId="5990" priority="5990" operator="containsText" text="Operational">
      <formula>NOT(ISERROR(SEARCH("Operational",F977)))</formula>
    </cfRule>
    <cfRule type="containsText" dxfId="5989" priority="5991" operator="containsText" text="Dn(service)">
      <formula>NOT(ISERROR(SEARCH("Dn(service)",F977)))</formula>
    </cfRule>
    <cfRule type="containsText" dxfId="5988" priority="5992" operator="containsText" text="Dn(waiting)">
      <formula>NOT(ISERROR(SEARCH("Dn(waiting)",F977)))</formula>
    </cfRule>
  </conditionalFormatting>
  <conditionalFormatting sqref="F978">
    <cfRule type="containsBlanks" dxfId="5987" priority="5985">
      <formula>LEN(TRIM(F978))=0</formula>
    </cfRule>
    <cfRule type="containsText" dxfId="5986" priority="5986" operator="containsText" text="Operational">
      <formula>NOT(ISERROR(SEARCH("Operational",F978)))</formula>
    </cfRule>
    <cfRule type="containsText" dxfId="5985" priority="5987" operator="containsText" text="Dn(service)">
      <formula>NOT(ISERROR(SEARCH("Dn(service)",F978)))</formula>
    </cfRule>
    <cfRule type="containsText" dxfId="5984" priority="5988" operator="containsText" text="Dn(waiting)">
      <formula>NOT(ISERROR(SEARCH("Dn(waiting)",F978)))</formula>
    </cfRule>
  </conditionalFormatting>
  <conditionalFormatting sqref="F979">
    <cfRule type="containsBlanks" dxfId="5983" priority="5981">
      <formula>LEN(TRIM(F979))=0</formula>
    </cfRule>
    <cfRule type="containsText" dxfId="5982" priority="5982" operator="containsText" text="Operational">
      <formula>NOT(ISERROR(SEARCH("Operational",F979)))</formula>
    </cfRule>
    <cfRule type="containsText" dxfId="5981" priority="5983" operator="containsText" text="Dn(service)">
      <formula>NOT(ISERROR(SEARCH("Dn(service)",F979)))</formula>
    </cfRule>
    <cfRule type="containsText" dxfId="5980" priority="5984" operator="containsText" text="Dn(waiting)">
      <formula>NOT(ISERROR(SEARCH("Dn(waiting)",F979)))</formula>
    </cfRule>
  </conditionalFormatting>
  <conditionalFormatting sqref="D973">
    <cfRule type="containsBlanks" dxfId="5979" priority="5977">
      <formula>LEN(TRIM(D973))=0</formula>
    </cfRule>
    <cfRule type="containsText" dxfId="5978" priority="5978" operator="containsText" text="Operational">
      <formula>NOT(ISERROR(SEARCH("Operational",D973)))</formula>
    </cfRule>
    <cfRule type="containsText" dxfId="5977" priority="5979" operator="containsText" text="Dn(service)">
      <formula>NOT(ISERROR(SEARCH("Dn(service)",D973)))</formula>
    </cfRule>
    <cfRule type="containsText" dxfId="5976" priority="5980" operator="containsText" text="Dn(waiting)">
      <formula>NOT(ISERROR(SEARCH("Dn(waiting)",D973)))</formula>
    </cfRule>
  </conditionalFormatting>
  <conditionalFormatting sqref="D974">
    <cfRule type="containsBlanks" dxfId="5975" priority="5973">
      <formula>LEN(TRIM(D974))=0</formula>
    </cfRule>
    <cfRule type="containsText" dxfId="5974" priority="5974" operator="containsText" text="Operational">
      <formula>NOT(ISERROR(SEARCH("Operational",D974)))</formula>
    </cfRule>
    <cfRule type="containsText" dxfId="5973" priority="5975" operator="containsText" text="Dn(service)">
      <formula>NOT(ISERROR(SEARCH("Dn(service)",D974)))</formula>
    </cfRule>
    <cfRule type="containsText" dxfId="5972" priority="5976" operator="containsText" text="Dn(waiting)">
      <formula>NOT(ISERROR(SEARCH("Dn(waiting)",D974)))</formula>
    </cfRule>
  </conditionalFormatting>
  <conditionalFormatting sqref="D979">
    <cfRule type="containsBlanks" dxfId="5971" priority="5969">
      <formula>LEN(TRIM(D979))=0</formula>
    </cfRule>
    <cfRule type="containsText" dxfId="5970" priority="5970" operator="containsText" text="Operational">
      <formula>NOT(ISERROR(SEARCH("Operational",D979)))</formula>
    </cfRule>
    <cfRule type="containsText" dxfId="5969" priority="5971" operator="containsText" text="Dn(service)">
      <formula>NOT(ISERROR(SEARCH("Dn(service)",D979)))</formula>
    </cfRule>
    <cfRule type="containsText" dxfId="5968" priority="5972" operator="containsText" text="Dn(waiting)">
      <formula>NOT(ISERROR(SEARCH("Dn(waiting)",D979)))</formula>
    </cfRule>
  </conditionalFormatting>
  <conditionalFormatting sqref="D980">
    <cfRule type="containsBlanks" dxfId="5967" priority="5965">
      <formula>LEN(TRIM(D980))=0</formula>
    </cfRule>
    <cfRule type="containsText" dxfId="5966" priority="5966" operator="containsText" text="Operational">
      <formula>NOT(ISERROR(SEARCH("Operational",D980)))</formula>
    </cfRule>
    <cfRule type="containsText" dxfId="5965" priority="5967" operator="containsText" text="Dn(service)">
      <formula>NOT(ISERROR(SEARCH("Dn(service)",D980)))</formula>
    </cfRule>
    <cfRule type="containsText" dxfId="5964" priority="5968" operator="containsText" text="Dn(waiting)">
      <formula>NOT(ISERROR(SEARCH("Dn(waiting)",D980)))</formula>
    </cfRule>
  </conditionalFormatting>
  <conditionalFormatting sqref="D981">
    <cfRule type="containsBlanks" dxfId="5963" priority="5961">
      <formula>LEN(TRIM(D981))=0</formula>
    </cfRule>
    <cfRule type="containsText" dxfId="5962" priority="5962" operator="containsText" text="Operational">
      <formula>NOT(ISERROR(SEARCH("Operational",D981)))</formula>
    </cfRule>
    <cfRule type="containsText" dxfId="5961" priority="5963" operator="containsText" text="Dn(service)">
      <formula>NOT(ISERROR(SEARCH("Dn(service)",D981)))</formula>
    </cfRule>
    <cfRule type="containsText" dxfId="5960" priority="5964" operator="containsText" text="Dn(waiting)">
      <formula>NOT(ISERROR(SEARCH("Dn(waiting)",D981)))</formula>
    </cfRule>
  </conditionalFormatting>
  <conditionalFormatting sqref="D982">
    <cfRule type="containsBlanks" dxfId="5959" priority="5957">
      <formula>LEN(TRIM(D982))=0</formula>
    </cfRule>
    <cfRule type="containsText" dxfId="5958" priority="5958" operator="containsText" text="Operational">
      <formula>NOT(ISERROR(SEARCH("Operational",D982)))</formula>
    </cfRule>
    <cfRule type="containsText" dxfId="5957" priority="5959" operator="containsText" text="Dn(service)">
      <formula>NOT(ISERROR(SEARCH("Dn(service)",D982)))</formula>
    </cfRule>
    <cfRule type="containsText" dxfId="5956" priority="5960" operator="containsText" text="Dn(waiting)">
      <formula>NOT(ISERROR(SEARCH("Dn(waiting)",D982)))</formula>
    </cfRule>
  </conditionalFormatting>
  <conditionalFormatting sqref="D983">
    <cfRule type="containsBlanks" dxfId="5955" priority="5953">
      <formula>LEN(TRIM(D983))=0</formula>
    </cfRule>
    <cfRule type="containsText" dxfId="5954" priority="5954" operator="containsText" text="Operational">
      <formula>NOT(ISERROR(SEARCH("Operational",D983)))</formula>
    </cfRule>
    <cfRule type="containsText" dxfId="5953" priority="5955" operator="containsText" text="Dn(service)">
      <formula>NOT(ISERROR(SEARCH("Dn(service)",D983)))</formula>
    </cfRule>
    <cfRule type="containsText" dxfId="5952" priority="5956" operator="containsText" text="Dn(waiting)">
      <formula>NOT(ISERROR(SEARCH("Dn(waiting)",D983)))</formula>
    </cfRule>
  </conditionalFormatting>
  <conditionalFormatting sqref="D984">
    <cfRule type="containsBlanks" dxfId="5951" priority="5949">
      <formula>LEN(TRIM(D984))=0</formula>
    </cfRule>
    <cfRule type="containsText" dxfId="5950" priority="5950" operator="containsText" text="Operational">
      <formula>NOT(ISERROR(SEARCH("Operational",D984)))</formula>
    </cfRule>
    <cfRule type="containsText" dxfId="5949" priority="5951" operator="containsText" text="Dn(service)">
      <formula>NOT(ISERROR(SEARCH("Dn(service)",D984)))</formula>
    </cfRule>
    <cfRule type="containsText" dxfId="5948" priority="5952" operator="containsText" text="Dn(waiting)">
      <formula>NOT(ISERROR(SEARCH("Dn(waiting)",D984)))</formula>
    </cfRule>
  </conditionalFormatting>
  <conditionalFormatting sqref="G984">
    <cfRule type="containsBlanks" dxfId="5947" priority="5945">
      <formula>LEN(TRIM(G984))=0</formula>
    </cfRule>
    <cfRule type="containsText" dxfId="5946" priority="5946" operator="containsText" text="Operational">
      <formula>NOT(ISERROR(SEARCH("Operational",G984)))</formula>
    </cfRule>
    <cfRule type="containsText" dxfId="5945" priority="5947" operator="containsText" text="Dn(service)">
      <formula>NOT(ISERROR(SEARCH("Dn(service)",G984)))</formula>
    </cfRule>
    <cfRule type="containsText" dxfId="5944" priority="5948" operator="containsText" text="Dn(waiting)">
      <formula>NOT(ISERROR(SEARCH("Dn(waiting)",G984)))</formula>
    </cfRule>
  </conditionalFormatting>
  <conditionalFormatting sqref="G985">
    <cfRule type="containsBlanks" dxfId="5943" priority="5941">
      <formula>LEN(TRIM(G985))=0</formula>
    </cfRule>
    <cfRule type="containsText" dxfId="5942" priority="5942" operator="containsText" text="Operational">
      <formula>NOT(ISERROR(SEARCH("Operational",G985)))</formula>
    </cfRule>
    <cfRule type="containsText" dxfId="5941" priority="5943" operator="containsText" text="Dn(service)">
      <formula>NOT(ISERROR(SEARCH("Dn(service)",G985)))</formula>
    </cfRule>
    <cfRule type="containsText" dxfId="5940" priority="5944" operator="containsText" text="Dn(waiting)">
      <formula>NOT(ISERROR(SEARCH("Dn(waiting)",G985)))</formula>
    </cfRule>
  </conditionalFormatting>
  <conditionalFormatting sqref="G986">
    <cfRule type="containsBlanks" dxfId="5939" priority="5937">
      <formula>LEN(TRIM(G986))=0</formula>
    </cfRule>
    <cfRule type="containsText" dxfId="5938" priority="5938" operator="containsText" text="Operational">
      <formula>NOT(ISERROR(SEARCH("Operational",G986)))</formula>
    </cfRule>
    <cfRule type="containsText" dxfId="5937" priority="5939" operator="containsText" text="Dn(service)">
      <formula>NOT(ISERROR(SEARCH("Dn(service)",G986)))</formula>
    </cfRule>
    <cfRule type="containsText" dxfId="5936" priority="5940" operator="containsText" text="Dn(waiting)">
      <formula>NOT(ISERROR(SEARCH("Dn(waiting)",G986)))</formula>
    </cfRule>
  </conditionalFormatting>
  <conditionalFormatting sqref="G987">
    <cfRule type="containsBlanks" dxfId="5935" priority="5933">
      <formula>LEN(TRIM(G987))=0</formula>
    </cfRule>
    <cfRule type="containsText" dxfId="5934" priority="5934" operator="containsText" text="Operational">
      <formula>NOT(ISERROR(SEARCH("Operational",G987)))</formula>
    </cfRule>
    <cfRule type="containsText" dxfId="5933" priority="5935" operator="containsText" text="Dn(service)">
      <formula>NOT(ISERROR(SEARCH("Dn(service)",G987)))</formula>
    </cfRule>
    <cfRule type="containsText" dxfId="5932" priority="5936" operator="containsText" text="Dn(waiting)">
      <formula>NOT(ISERROR(SEARCH("Dn(waiting)",G987)))</formula>
    </cfRule>
  </conditionalFormatting>
  <conditionalFormatting sqref="G988">
    <cfRule type="containsBlanks" dxfId="5931" priority="5929">
      <formula>LEN(TRIM(G988))=0</formula>
    </cfRule>
    <cfRule type="containsText" dxfId="5930" priority="5930" operator="containsText" text="Operational">
      <formula>NOT(ISERROR(SEARCH("Operational",G988)))</formula>
    </cfRule>
    <cfRule type="containsText" dxfId="5929" priority="5931" operator="containsText" text="Dn(service)">
      <formula>NOT(ISERROR(SEARCH("Dn(service)",G988)))</formula>
    </cfRule>
    <cfRule type="containsText" dxfId="5928" priority="5932" operator="containsText" text="Dn(waiting)">
      <formula>NOT(ISERROR(SEARCH("Dn(waiting)",G988)))</formula>
    </cfRule>
  </conditionalFormatting>
  <conditionalFormatting sqref="E989">
    <cfRule type="containsBlanks" dxfId="5927" priority="5925">
      <formula>LEN(TRIM(E989))=0</formula>
    </cfRule>
    <cfRule type="containsText" dxfId="5926" priority="5926" operator="containsText" text="Operational">
      <formula>NOT(ISERROR(SEARCH("Operational",E989)))</formula>
    </cfRule>
    <cfRule type="containsText" dxfId="5925" priority="5927" operator="containsText" text="Dn(service)">
      <formula>NOT(ISERROR(SEARCH("Dn(service)",E989)))</formula>
    </cfRule>
    <cfRule type="containsText" dxfId="5924" priority="5928" operator="containsText" text="Dn(waiting)">
      <formula>NOT(ISERROR(SEARCH("Dn(waiting)",E989)))</formula>
    </cfRule>
  </conditionalFormatting>
  <conditionalFormatting sqref="E990">
    <cfRule type="containsBlanks" dxfId="5923" priority="5921">
      <formula>LEN(TRIM(E990))=0</formula>
    </cfRule>
    <cfRule type="containsText" dxfId="5922" priority="5922" operator="containsText" text="Operational">
      <formula>NOT(ISERROR(SEARCH("Operational",E990)))</formula>
    </cfRule>
    <cfRule type="containsText" dxfId="5921" priority="5923" operator="containsText" text="Dn(service)">
      <formula>NOT(ISERROR(SEARCH("Dn(service)",E990)))</formula>
    </cfRule>
    <cfRule type="containsText" dxfId="5920" priority="5924" operator="containsText" text="Dn(waiting)">
      <formula>NOT(ISERROR(SEARCH("Dn(waiting)",E990)))</formula>
    </cfRule>
  </conditionalFormatting>
  <conditionalFormatting sqref="E991">
    <cfRule type="containsBlanks" dxfId="5919" priority="5917">
      <formula>LEN(TRIM(E991))=0</formula>
    </cfRule>
    <cfRule type="containsText" dxfId="5918" priority="5918" operator="containsText" text="Operational">
      <formula>NOT(ISERROR(SEARCH("Operational",E991)))</formula>
    </cfRule>
    <cfRule type="containsText" dxfId="5917" priority="5919" operator="containsText" text="Dn(service)">
      <formula>NOT(ISERROR(SEARCH("Dn(service)",E991)))</formula>
    </cfRule>
    <cfRule type="containsText" dxfId="5916" priority="5920" operator="containsText" text="Dn(waiting)">
      <formula>NOT(ISERROR(SEARCH("Dn(waiting)",E991)))</formula>
    </cfRule>
  </conditionalFormatting>
  <conditionalFormatting sqref="E992">
    <cfRule type="containsBlanks" dxfId="5915" priority="5913">
      <formula>LEN(TRIM(E992))=0</formula>
    </cfRule>
    <cfRule type="containsText" dxfId="5914" priority="5914" operator="containsText" text="Operational">
      <formula>NOT(ISERROR(SEARCH("Operational",E992)))</formula>
    </cfRule>
    <cfRule type="containsText" dxfId="5913" priority="5915" operator="containsText" text="Dn(service)">
      <formula>NOT(ISERROR(SEARCH("Dn(service)",E992)))</formula>
    </cfRule>
    <cfRule type="containsText" dxfId="5912" priority="5916" operator="containsText" text="Dn(waiting)">
      <formula>NOT(ISERROR(SEARCH("Dn(waiting)",E992)))</formula>
    </cfRule>
  </conditionalFormatting>
  <conditionalFormatting sqref="E993">
    <cfRule type="containsBlanks" dxfId="5911" priority="5909">
      <formula>LEN(TRIM(E993))=0</formula>
    </cfRule>
    <cfRule type="containsText" dxfId="5910" priority="5910" operator="containsText" text="Operational">
      <formula>NOT(ISERROR(SEARCH("Operational",E993)))</formula>
    </cfRule>
    <cfRule type="containsText" dxfId="5909" priority="5911" operator="containsText" text="Dn(service)">
      <formula>NOT(ISERROR(SEARCH("Dn(service)",E993)))</formula>
    </cfRule>
    <cfRule type="containsText" dxfId="5908" priority="5912" operator="containsText" text="Dn(waiting)">
      <formula>NOT(ISERROR(SEARCH("Dn(waiting)",E993)))</formula>
    </cfRule>
  </conditionalFormatting>
  <conditionalFormatting sqref="C993">
    <cfRule type="containsBlanks" dxfId="5907" priority="5905">
      <formula>LEN(TRIM(C993))=0</formula>
    </cfRule>
    <cfRule type="containsText" dxfId="5906" priority="5906" operator="containsText" text="Operational">
      <formula>NOT(ISERROR(SEARCH("Operational",C993)))</formula>
    </cfRule>
    <cfRule type="containsText" dxfId="5905" priority="5907" operator="containsText" text="Dn(service)">
      <formula>NOT(ISERROR(SEARCH("Dn(service)",C993)))</formula>
    </cfRule>
    <cfRule type="containsText" dxfId="5904" priority="5908" operator="containsText" text="Dn(waiting)">
      <formula>NOT(ISERROR(SEARCH("Dn(waiting)",C993)))</formula>
    </cfRule>
  </conditionalFormatting>
  <conditionalFormatting sqref="C994">
    <cfRule type="containsBlanks" dxfId="5903" priority="5901">
      <formula>LEN(TRIM(C994))=0</formula>
    </cfRule>
    <cfRule type="containsText" dxfId="5902" priority="5902" operator="containsText" text="Operational">
      <formula>NOT(ISERROR(SEARCH("Operational",C994)))</formula>
    </cfRule>
    <cfRule type="containsText" dxfId="5901" priority="5903" operator="containsText" text="Dn(service)">
      <formula>NOT(ISERROR(SEARCH("Dn(service)",C994)))</formula>
    </cfRule>
    <cfRule type="containsText" dxfId="5900" priority="5904" operator="containsText" text="Dn(waiting)">
      <formula>NOT(ISERROR(SEARCH("Dn(waiting)",C994)))</formula>
    </cfRule>
  </conditionalFormatting>
  <conditionalFormatting sqref="C995">
    <cfRule type="containsBlanks" dxfId="5899" priority="5897">
      <formula>LEN(TRIM(C995))=0</formula>
    </cfRule>
    <cfRule type="containsText" dxfId="5898" priority="5898" operator="containsText" text="Operational">
      <formula>NOT(ISERROR(SEARCH("Operational",C995)))</formula>
    </cfRule>
    <cfRule type="containsText" dxfId="5897" priority="5899" operator="containsText" text="Dn(service)">
      <formula>NOT(ISERROR(SEARCH("Dn(service)",C995)))</formula>
    </cfRule>
    <cfRule type="containsText" dxfId="5896" priority="5900" operator="containsText" text="Dn(waiting)">
      <formula>NOT(ISERROR(SEARCH("Dn(waiting)",C995)))</formula>
    </cfRule>
  </conditionalFormatting>
  <conditionalFormatting sqref="C996">
    <cfRule type="containsBlanks" dxfId="5895" priority="5893">
      <formula>LEN(TRIM(C996))=0</formula>
    </cfRule>
    <cfRule type="containsText" dxfId="5894" priority="5894" operator="containsText" text="Operational">
      <formula>NOT(ISERROR(SEARCH("Operational",C996)))</formula>
    </cfRule>
    <cfRule type="containsText" dxfId="5893" priority="5895" operator="containsText" text="Dn(service)">
      <formula>NOT(ISERROR(SEARCH("Dn(service)",C996)))</formula>
    </cfRule>
    <cfRule type="containsText" dxfId="5892" priority="5896" operator="containsText" text="Dn(waiting)">
      <formula>NOT(ISERROR(SEARCH("Dn(waiting)",C996)))</formula>
    </cfRule>
  </conditionalFormatting>
  <conditionalFormatting sqref="C997">
    <cfRule type="containsBlanks" dxfId="5891" priority="5889">
      <formula>LEN(TRIM(C997))=0</formula>
    </cfRule>
    <cfRule type="containsText" dxfId="5890" priority="5890" operator="containsText" text="Operational">
      <formula>NOT(ISERROR(SEARCH("Operational",C997)))</formula>
    </cfRule>
    <cfRule type="containsText" dxfId="5889" priority="5891" operator="containsText" text="Dn(service)">
      <formula>NOT(ISERROR(SEARCH("Dn(service)",C997)))</formula>
    </cfRule>
    <cfRule type="containsText" dxfId="5888" priority="5892" operator="containsText" text="Dn(waiting)">
      <formula>NOT(ISERROR(SEARCH("Dn(waiting)",C997)))</formula>
    </cfRule>
  </conditionalFormatting>
  <conditionalFormatting sqref="F998">
    <cfRule type="containsBlanks" dxfId="5887" priority="5885">
      <formula>LEN(TRIM(F998))=0</formula>
    </cfRule>
    <cfRule type="containsText" dxfId="5886" priority="5886" operator="containsText" text="Operational">
      <formula>NOT(ISERROR(SEARCH("Operational",F998)))</formula>
    </cfRule>
    <cfRule type="containsText" dxfId="5885" priority="5887" operator="containsText" text="Dn(service)">
      <formula>NOT(ISERROR(SEARCH("Dn(service)",F998)))</formula>
    </cfRule>
    <cfRule type="containsText" dxfId="5884" priority="5888" operator="containsText" text="Dn(waiting)">
      <formula>NOT(ISERROR(SEARCH("Dn(waiting)",F998)))</formula>
    </cfRule>
  </conditionalFormatting>
  <conditionalFormatting sqref="F999">
    <cfRule type="containsBlanks" dxfId="5883" priority="5881">
      <formula>LEN(TRIM(F999))=0</formula>
    </cfRule>
    <cfRule type="containsText" dxfId="5882" priority="5882" operator="containsText" text="Operational">
      <formula>NOT(ISERROR(SEARCH("Operational",F999)))</formula>
    </cfRule>
    <cfRule type="containsText" dxfId="5881" priority="5883" operator="containsText" text="Dn(service)">
      <formula>NOT(ISERROR(SEARCH("Dn(service)",F999)))</formula>
    </cfRule>
    <cfRule type="containsText" dxfId="5880" priority="5884" operator="containsText" text="Dn(waiting)">
      <formula>NOT(ISERROR(SEARCH("Dn(waiting)",F999)))</formula>
    </cfRule>
  </conditionalFormatting>
  <conditionalFormatting sqref="F1000">
    <cfRule type="containsBlanks" dxfId="5879" priority="5877">
      <formula>LEN(TRIM(F1000))=0</formula>
    </cfRule>
    <cfRule type="containsText" dxfId="5878" priority="5878" operator="containsText" text="Operational">
      <formula>NOT(ISERROR(SEARCH("Operational",F1000)))</formula>
    </cfRule>
    <cfRule type="containsText" dxfId="5877" priority="5879" operator="containsText" text="Dn(service)">
      <formula>NOT(ISERROR(SEARCH("Dn(service)",F1000)))</formula>
    </cfRule>
    <cfRule type="containsText" dxfId="5876" priority="5880" operator="containsText" text="Dn(waiting)">
      <formula>NOT(ISERROR(SEARCH("Dn(waiting)",F1000)))</formula>
    </cfRule>
  </conditionalFormatting>
  <conditionalFormatting sqref="F1001">
    <cfRule type="containsBlanks" dxfId="5875" priority="5873">
      <formula>LEN(TRIM(F1001))=0</formula>
    </cfRule>
    <cfRule type="containsText" dxfId="5874" priority="5874" operator="containsText" text="Operational">
      <formula>NOT(ISERROR(SEARCH("Operational",F1001)))</formula>
    </cfRule>
    <cfRule type="containsText" dxfId="5873" priority="5875" operator="containsText" text="Dn(service)">
      <formula>NOT(ISERROR(SEARCH("Dn(service)",F1001)))</formula>
    </cfRule>
    <cfRule type="containsText" dxfId="5872" priority="5876" operator="containsText" text="Dn(waiting)">
      <formula>NOT(ISERROR(SEARCH("Dn(waiting)",F1001)))</formula>
    </cfRule>
  </conditionalFormatting>
  <conditionalFormatting sqref="D995">
    <cfRule type="containsBlanks" dxfId="5871" priority="5869">
      <formula>LEN(TRIM(D995))=0</formula>
    </cfRule>
    <cfRule type="containsText" dxfId="5870" priority="5870" operator="containsText" text="Operational">
      <formula>NOT(ISERROR(SEARCH("Operational",D995)))</formula>
    </cfRule>
    <cfRule type="containsText" dxfId="5869" priority="5871" operator="containsText" text="Dn(service)">
      <formula>NOT(ISERROR(SEARCH("Dn(service)",D995)))</formula>
    </cfRule>
    <cfRule type="containsText" dxfId="5868" priority="5872" operator="containsText" text="Dn(waiting)">
      <formula>NOT(ISERROR(SEARCH("Dn(waiting)",D995)))</formula>
    </cfRule>
  </conditionalFormatting>
  <conditionalFormatting sqref="D996">
    <cfRule type="containsBlanks" dxfId="5867" priority="5865">
      <formula>LEN(TRIM(D996))=0</formula>
    </cfRule>
    <cfRule type="containsText" dxfId="5866" priority="5866" operator="containsText" text="Operational">
      <formula>NOT(ISERROR(SEARCH("Operational",D996)))</formula>
    </cfRule>
    <cfRule type="containsText" dxfId="5865" priority="5867" operator="containsText" text="Dn(service)">
      <formula>NOT(ISERROR(SEARCH("Dn(service)",D996)))</formula>
    </cfRule>
    <cfRule type="containsText" dxfId="5864" priority="5868" operator="containsText" text="Dn(waiting)">
      <formula>NOT(ISERROR(SEARCH("Dn(waiting)",D996)))</formula>
    </cfRule>
  </conditionalFormatting>
  <conditionalFormatting sqref="D1002">
    <cfRule type="containsBlanks" dxfId="5863" priority="5861">
      <formula>LEN(TRIM(D1002))=0</formula>
    </cfRule>
    <cfRule type="containsText" dxfId="5862" priority="5862" operator="containsText" text="Operational">
      <formula>NOT(ISERROR(SEARCH("Operational",D1002)))</formula>
    </cfRule>
    <cfRule type="containsText" dxfId="5861" priority="5863" operator="containsText" text="Dn(service)">
      <formula>NOT(ISERROR(SEARCH("Dn(service)",D1002)))</formula>
    </cfRule>
    <cfRule type="containsText" dxfId="5860" priority="5864" operator="containsText" text="Dn(waiting)">
      <formula>NOT(ISERROR(SEARCH("Dn(waiting)",D1002)))</formula>
    </cfRule>
  </conditionalFormatting>
  <conditionalFormatting sqref="D1003">
    <cfRule type="containsBlanks" dxfId="5859" priority="5857">
      <formula>LEN(TRIM(D1003))=0</formula>
    </cfRule>
    <cfRule type="containsText" dxfId="5858" priority="5858" operator="containsText" text="Operational">
      <formula>NOT(ISERROR(SEARCH("Operational",D1003)))</formula>
    </cfRule>
    <cfRule type="containsText" dxfId="5857" priority="5859" operator="containsText" text="Dn(service)">
      <formula>NOT(ISERROR(SEARCH("Dn(service)",D1003)))</formula>
    </cfRule>
    <cfRule type="containsText" dxfId="5856" priority="5860" operator="containsText" text="Dn(waiting)">
      <formula>NOT(ISERROR(SEARCH("Dn(waiting)",D1003)))</formula>
    </cfRule>
  </conditionalFormatting>
  <conditionalFormatting sqref="D1004">
    <cfRule type="containsBlanks" dxfId="5855" priority="5853">
      <formula>LEN(TRIM(D1004))=0</formula>
    </cfRule>
    <cfRule type="containsText" dxfId="5854" priority="5854" operator="containsText" text="Operational">
      <formula>NOT(ISERROR(SEARCH("Operational",D1004)))</formula>
    </cfRule>
    <cfRule type="containsText" dxfId="5853" priority="5855" operator="containsText" text="Dn(service)">
      <formula>NOT(ISERROR(SEARCH("Dn(service)",D1004)))</formula>
    </cfRule>
    <cfRule type="containsText" dxfId="5852" priority="5856" operator="containsText" text="Dn(waiting)">
      <formula>NOT(ISERROR(SEARCH("Dn(waiting)",D1004)))</formula>
    </cfRule>
  </conditionalFormatting>
  <conditionalFormatting sqref="D1005">
    <cfRule type="containsBlanks" dxfId="5851" priority="5849">
      <formula>LEN(TRIM(D1005))=0</formula>
    </cfRule>
    <cfRule type="containsText" dxfId="5850" priority="5850" operator="containsText" text="Operational">
      <formula>NOT(ISERROR(SEARCH("Operational",D1005)))</formula>
    </cfRule>
    <cfRule type="containsText" dxfId="5849" priority="5851" operator="containsText" text="Dn(service)">
      <formula>NOT(ISERROR(SEARCH("Dn(service)",D1005)))</formula>
    </cfRule>
    <cfRule type="containsText" dxfId="5848" priority="5852" operator="containsText" text="Dn(waiting)">
      <formula>NOT(ISERROR(SEARCH("Dn(waiting)",D1005)))</formula>
    </cfRule>
  </conditionalFormatting>
  <conditionalFormatting sqref="D1006">
    <cfRule type="containsBlanks" dxfId="5847" priority="5845">
      <formula>LEN(TRIM(D1006))=0</formula>
    </cfRule>
    <cfRule type="containsText" dxfId="5846" priority="5846" operator="containsText" text="Operational">
      <formula>NOT(ISERROR(SEARCH("Operational",D1006)))</formula>
    </cfRule>
    <cfRule type="containsText" dxfId="5845" priority="5847" operator="containsText" text="Dn(service)">
      <formula>NOT(ISERROR(SEARCH("Dn(service)",D1006)))</formula>
    </cfRule>
    <cfRule type="containsText" dxfId="5844" priority="5848" operator="containsText" text="Dn(waiting)">
      <formula>NOT(ISERROR(SEARCH("Dn(waiting)",D1006)))</formula>
    </cfRule>
  </conditionalFormatting>
  <conditionalFormatting sqref="G1000">
    <cfRule type="containsBlanks" dxfId="5843" priority="5841">
      <formula>LEN(TRIM(G1000))=0</formula>
    </cfRule>
    <cfRule type="containsText" dxfId="5842" priority="5842" operator="containsText" text="Operational">
      <formula>NOT(ISERROR(SEARCH("Operational",G1000)))</formula>
    </cfRule>
    <cfRule type="containsText" dxfId="5841" priority="5843" operator="containsText" text="Dn(service)">
      <formula>NOT(ISERROR(SEARCH("Dn(service)",G1000)))</formula>
    </cfRule>
    <cfRule type="containsText" dxfId="5840" priority="5844" operator="containsText" text="Dn(waiting)">
      <formula>NOT(ISERROR(SEARCH("Dn(waiting)",G1000)))</formula>
    </cfRule>
  </conditionalFormatting>
  <conditionalFormatting sqref="G1001">
    <cfRule type="containsBlanks" dxfId="5839" priority="5837">
      <formula>LEN(TRIM(G1001))=0</formula>
    </cfRule>
    <cfRule type="containsText" dxfId="5838" priority="5838" operator="containsText" text="Operational">
      <formula>NOT(ISERROR(SEARCH("Operational",G1001)))</formula>
    </cfRule>
    <cfRule type="containsText" dxfId="5837" priority="5839" operator="containsText" text="Dn(service)">
      <formula>NOT(ISERROR(SEARCH("Dn(service)",G1001)))</formula>
    </cfRule>
    <cfRule type="containsText" dxfId="5836" priority="5840" operator="containsText" text="Dn(waiting)">
      <formula>NOT(ISERROR(SEARCH("Dn(waiting)",G1001)))</formula>
    </cfRule>
  </conditionalFormatting>
  <conditionalFormatting sqref="G1002">
    <cfRule type="containsBlanks" dxfId="5835" priority="5833">
      <formula>LEN(TRIM(G1002))=0</formula>
    </cfRule>
    <cfRule type="containsText" dxfId="5834" priority="5834" operator="containsText" text="Operational">
      <formula>NOT(ISERROR(SEARCH("Operational",G1002)))</formula>
    </cfRule>
    <cfRule type="containsText" dxfId="5833" priority="5835" operator="containsText" text="Dn(service)">
      <formula>NOT(ISERROR(SEARCH("Dn(service)",G1002)))</formula>
    </cfRule>
    <cfRule type="containsText" dxfId="5832" priority="5836" operator="containsText" text="Dn(waiting)">
      <formula>NOT(ISERROR(SEARCH("Dn(waiting)",G1002)))</formula>
    </cfRule>
  </conditionalFormatting>
  <conditionalFormatting sqref="G1006">
    <cfRule type="containsBlanks" dxfId="5831" priority="5829">
      <formula>LEN(TRIM(G1006))=0</formula>
    </cfRule>
    <cfRule type="containsText" dxfId="5830" priority="5830" operator="containsText" text="Operational">
      <formula>NOT(ISERROR(SEARCH("Operational",G1006)))</formula>
    </cfRule>
    <cfRule type="containsText" dxfId="5829" priority="5831" operator="containsText" text="Dn(service)">
      <formula>NOT(ISERROR(SEARCH("Dn(service)",G1006)))</formula>
    </cfRule>
    <cfRule type="containsText" dxfId="5828" priority="5832" operator="containsText" text="Dn(waiting)">
      <formula>NOT(ISERROR(SEARCH("Dn(waiting)",G1006)))</formula>
    </cfRule>
  </conditionalFormatting>
  <conditionalFormatting sqref="G1007">
    <cfRule type="containsBlanks" dxfId="5827" priority="5825">
      <formula>LEN(TRIM(G1007))=0</formula>
    </cfRule>
    <cfRule type="containsText" dxfId="5826" priority="5826" operator="containsText" text="Operational">
      <formula>NOT(ISERROR(SEARCH("Operational",G1007)))</formula>
    </cfRule>
    <cfRule type="containsText" dxfId="5825" priority="5827" operator="containsText" text="Dn(service)">
      <formula>NOT(ISERROR(SEARCH("Dn(service)",G1007)))</formula>
    </cfRule>
    <cfRule type="containsText" dxfId="5824" priority="5828" operator="containsText" text="Dn(waiting)">
      <formula>NOT(ISERROR(SEARCH("Dn(waiting)",G1007)))</formula>
    </cfRule>
  </conditionalFormatting>
  <conditionalFormatting sqref="G1008">
    <cfRule type="containsBlanks" dxfId="5823" priority="5821">
      <formula>LEN(TRIM(G1008))=0</formula>
    </cfRule>
    <cfRule type="containsText" dxfId="5822" priority="5822" operator="containsText" text="Operational">
      <formula>NOT(ISERROR(SEARCH("Operational",G1008)))</formula>
    </cfRule>
    <cfRule type="containsText" dxfId="5821" priority="5823" operator="containsText" text="Dn(service)">
      <formula>NOT(ISERROR(SEARCH("Dn(service)",G1008)))</formula>
    </cfRule>
    <cfRule type="containsText" dxfId="5820" priority="5824" operator="containsText" text="Dn(waiting)">
      <formula>NOT(ISERROR(SEARCH("Dn(waiting)",G1008)))</formula>
    </cfRule>
  </conditionalFormatting>
  <conditionalFormatting sqref="G1009">
    <cfRule type="containsBlanks" dxfId="5819" priority="5817">
      <formula>LEN(TRIM(G1009))=0</formula>
    </cfRule>
    <cfRule type="containsText" dxfId="5818" priority="5818" operator="containsText" text="Operational">
      <formula>NOT(ISERROR(SEARCH("Operational",G1009)))</formula>
    </cfRule>
    <cfRule type="containsText" dxfId="5817" priority="5819" operator="containsText" text="Dn(service)">
      <formula>NOT(ISERROR(SEARCH("Dn(service)",G1009)))</formula>
    </cfRule>
    <cfRule type="containsText" dxfId="5816" priority="5820" operator="containsText" text="Dn(waiting)">
      <formula>NOT(ISERROR(SEARCH("Dn(waiting)",G1009)))</formula>
    </cfRule>
  </conditionalFormatting>
  <conditionalFormatting sqref="G1010">
    <cfRule type="containsBlanks" dxfId="5815" priority="5813">
      <formula>LEN(TRIM(G1010))=0</formula>
    </cfRule>
    <cfRule type="containsText" dxfId="5814" priority="5814" operator="containsText" text="Operational">
      <formula>NOT(ISERROR(SEARCH("Operational",G1010)))</formula>
    </cfRule>
    <cfRule type="containsText" dxfId="5813" priority="5815" operator="containsText" text="Dn(service)">
      <formula>NOT(ISERROR(SEARCH("Dn(service)",G1010)))</formula>
    </cfRule>
    <cfRule type="containsText" dxfId="5812" priority="5816" operator="containsText" text="Dn(waiting)">
      <formula>NOT(ISERROR(SEARCH("Dn(waiting)",G1010)))</formula>
    </cfRule>
  </conditionalFormatting>
  <conditionalFormatting sqref="G1011">
    <cfRule type="containsBlanks" dxfId="5811" priority="5809">
      <formula>LEN(TRIM(G1011))=0</formula>
    </cfRule>
    <cfRule type="containsText" dxfId="5810" priority="5810" operator="containsText" text="Operational">
      <formula>NOT(ISERROR(SEARCH("Operational",G1011)))</formula>
    </cfRule>
    <cfRule type="containsText" dxfId="5809" priority="5811" operator="containsText" text="Dn(service)">
      <formula>NOT(ISERROR(SEARCH("Dn(service)",G1011)))</formula>
    </cfRule>
    <cfRule type="containsText" dxfId="5808" priority="5812" operator="containsText" text="Dn(waiting)">
      <formula>NOT(ISERROR(SEARCH("Dn(waiting)",G1011)))</formula>
    </cfRule>
  </conditionalFormatting>
  <conditionalFormatting sqref="E1002">
    <cfRule type="containsBlanks" dxfId="5807" priority="5805">
      <formula>LEN(TRIM(E1002))=0</formula>
    </cfRule>
    <cfRule type="containsText" dxfId="5806" priority="5806" operator="containsText" text="Operational">
      <formula>NOT(ISERROR(SEARCH("Operational",E1002)))</formula>
    </cfRule>
    <cfRule type="containsText" dxfId="5805" priority="5807" operator="containsText" text="Dn(service)">
      <formula>NOT(ISERROR(SEARCH("Dn(service)",E1002)))</formula>
    </cfRule>
    <cfRule type="containsText" dxfId="5804" priority="5808" operator="containsText" text="Dn(waiting)">
      <formula>NOT(ISERROR(SEARCH("Dn(waiting)",E1002)))</formula>
    </cfRule>
  </conditionalFormatting>
  <conditionalFormatting sqref="E1003">
    <cfRule type="containsBlanks" dxfId="5803" priority="5801">
      <formula>LEN(TRIM(E1003))=0</formula>
    </cfRule>
    <cfRule type="containsText" dxfId="5802" priority="5802" operator="containsText" text="Operational">
      <formula>NOT(ISERROR(SEARCH("Operational",E1003)))</formula>
    </cfRule>
    <cfRule type="containsText" dxfId="5801" priority="5803" operator="containsText" text="Dn(service)">
      <formula>NOT(ISERROR(SEARCH("Dn(service)",E1003)))</formula>
    </cfRule>
    <cfRule type="containsText" dxfId="5800" priority="5804" operator="containsText" text="Dn(waiting)">
      <formula>NOT(ISERROR(SEARCH("Dn(waiting)",E1003)))</formula>
    </cfRule>
  </conditionalFormatting>
  <conditionalFormatting sqref="E1004">
    <cfRule type="containsBlanks" dxfId="5799" priority="5797">
      <formula>LEN(TRIM(E1004))=0</formula>
    </cfRule>
    <cfRule type="containsText" dxfId="5798" priority="5798" operator="containsText" text="Operational">
      <formula>NOT(ISERROR(SEARCH("Operational",E1004)))</formula>
    </cfRule>
    <cfRule type="containsText" dxfId="5797" priority="5799" operator="containsText" text="Dn(service)">
      <formula>NOT(ISERROR(SEARCH("Dn(service)",E1004)))</formula>
    </cfRule>
    <cfRule type="containsText" dxfId="5796" priority="5800" operator="containsText" text="Dn(waiting)">
      <formula>NOT(ISERROR(SEARCH("Dn(waiting)",E1004)))</formula>
    </cfRule>
  </conditionalFormatting>
  <conditionalFormatting sqref="E1005">
    <cfRule type="containsBlanks" dxfId="5795" priority="5793">
      <formula>LEN(TRIM(E1005))=0</formula>
    </cfRule>
    <cfRule type="containsText" dxfId="5794" priority="5794" operator="containsText" text="Operational">
      <formula>NOT(ISERROR(SEARCH("Operational",E1005)))</formula>
    </cfRule>
    <cfRule type="containsText" dxfId="5793" priority="5795" operator="containsText" text="Dn(service)">
      <formula>NOT(ISERROR(SEARCH("Dn(service)",E1005)))</formula>
    </cfRule>
    <cfRule type="containsText" dxfId="5792" priority="5796" operator="containsText" text="Dn(waiting)">
      <formula>NOT(ISERROR(SEARCH("Dn(waiting)",E1005)))</formula>
    </cfRule>
  </conditionalFormatting>
  <conditionalFormatting sqref="E1012">
    <cfRule type="containsBlanks" dxfId="5791" priority="5789">
      <formula>LEN(TRIM(E1012))=0</formula>
    </cfRule>
    <cfRule type="containsText" dxfId="5790" priority="5790" operator="containsText" text="Operational">
      <formula>NOT(ISERROR(SEARCH("Operational",E1012)))</formula>
    </cfRule>
    <cfRule type="containsText" dxfId="5789" priority="5791" operator="containsText" text="Dn(service)">
      <formula>NOT(ISERROR(SEARCH("Dn(service)",E1012)))</formula>
    </cfRule>
    <cfRule type="containsText" dxfId="5788" priority="5792" operator="containsText" text="Dn(waiting)">
      <formula>NOT(ISERROR(SEARCH("Dn(waiting)",E1012)))</formula>
    </cfRule>
  </conditionalFormatting>
  <conditionalFormatting sqref="E1013">
    <cfRule type="containsBlanks" dxfId="5787" priority="5785">
      <formula>LEN(TRIM(E1013))=0</formula>
    </cfRule>
    <cfRule type="containsText" dxfId="5786" priority="5786" operator="containsText" text="Operational">
      <formula>NOT(ISERROR(SEARCH("Operational",E1013)))</formula>
    </cfRule>
    <cfRule type="containsText" dxfId="5785" priority="5787" operator="containsText" text="Dn(service)">
      <formula>NOT(ISERROR(SEARCH("Dn(service)",E1013)))</formula>
    </cfRule>
    <cfRule type="containsText" dxfId="5784" priority="5788" operator="containsText" text="Dn(waiting)">
      <formula>NOT(ISERROR(SEARCH("Dn(waiting)",E1013)))</formula>
    </cfRule>
  </conditionalFormatting>
  <conditionalFormatting sqref="E1014">
    <cfRule type="containsBlanks" dxfId="5783" priority="5781">
      <formula>LEN(TRIM(E1014))=0</formula>
    </cfRule>
    <cfRule type="containsText" dxfId="5782" priority="5782" operator="containsText" text="Operational">
      <formula>NOT(ISERROR(SEARCH("Operational",E1014)))</formula>
    </cfRule>
    <cfRule type="containsText" dxfId="5781" priority="5783" operator="containsText" text="Dn(service)">
      <formula>NOT(ISERROR(SEARCH("Dn(service)",E1014)))</formula>
    </cfRule>
    <cfRule type="containsText" dxfId="5780" priority="5784" operator="containsText" text="Dn(waiting)">
      <formula>NOT(ISERROR(SEARCH("Dn(waiting)",E1014)))</formula>
    </cfRule>
  </conditionalFormatting>
  <conditionalFormatting sqref="E1015">
    <cfRule type="containsBlanks" dxfId="5779" priority="5777">
      <formula>LEN(TRIM(E1015))=0</formula>
    </cfRule>
    <cfRule type="containsText" dxfId="5778" priority="5778" operator="containsText" text="Operational">
      <formula>NOT(ISERROR(SEARCH("Operational",E1015)))</formula>
    </cfRule>
    <cfRule type="containsText" dxfId="5777" priority="5779" operator="containsText" text="Dn(service)">
      <formula>NOT(ISERROR(SEARCH("Dn(service)",E1015)))</formula>
    </cfRule>
    <cfRule type="containsText" dxfId="5776" priority="5780" operator="containsText" text="Dn(waiting)">
      <formula>NOT(ISERROR(SEARCH("Dn(waiting)",E1015)))</formula>
    </cfRule>
  </conditionalFormatting>
  <conditionalFormatting sqref="E1016">
    <cfRule type="containsBlanks" dxfId="5775" priority="5773">
      <formula>LEN(TRIM(E1016))=0</formula>
    </cfRule>
    <cfRule type="containsText" dxfId="5774" priority="5774" operator="containsText" text="Operational">
      <formula>NOT(ISERROR(SEARCH("Operational",E1016)))</formula>
    </cfRule>
    <cfRule type="containsText" dxfId="5773" priority="5775" operator="containsText" text="Dn(service)">
      <formula>NOT(ISERROR(SEARCH("Dn(service)",E1016)))</formula>
    </cfRule>
    <cfRule type="containsText" dxfId="5772" priority="5776" operator="containsText" text="Dn(waiting)">
      <formula>NOT(ISERROR(SEARCH("Dn(waiting)",E1016)))</formula>
    </cfRule>
  </conditionalFormatting>
  <conditionalFormatting sqref="C1004">
    <cfRule type="containsBlanks" dxfId="5771" priority="5769">
      <formula>LEN(TRIM(C1004))=0</formula>
    </cfRule>
    <cfRule type="containsText" dxfId="5770" priority="5770" operator="containsText" text="Operational">
      <formula>NOT(ISERROR(SEARCH("Operational",C1004)))</formula>
    </cfRule>
    <cfRule type="containsText" dxfId="5769" priority="5771" operator="containsText" text="Dn(service)">
      <formula>NOT(ISERROR(SEARCH("Dn(service)",C1004)))</formula>
    </cfRule>
    <cfRule type="containsText" dxfId="5768" priority="5772" operator="containsText" text="Dn(waiting)">
      <formula>NOT(ISERROR(SEARCH("Dn(waiting)",C1004)))</formula>
    </cfRule>
  </conditionalFormatting>
  <conditionalFormatting sqref="C1005">
    <cfRule type="containsBlanks" dxfId="5767" priority="5765">
      <formula>LEN(TRIM(C1005))=0</formula>
    </cfRule>
    <cfRule type="containsText" dxfId="5766" priority="5766" operator="containsText" text="Operational">
      <formula>NOT(ISERROR(SEARCH("Operational",C1005)))</formula>
    </cfRule>
    <cfRule type="containsText" dxfId="5765" priority="5767" operator="containsText" text="Dn(service)">
      <formula>NOT(ISERROR(SEARCH("Dn(service)",C1005)))</formula>
    </cfRule>
    <cfRule type="containsText" dxfId="5764" priority="5768" operator="containsText" text="Dn(waiting)">
      <formula>NOT(ISERROR(SEARCH("Dn(waiting)",C1005)))</formula>
    </cfRule>
  </conditionalFormatting>
  <conditionalFormatting sqref="C1006">
    <cfRule type="containsBlanks" dxfId="5763" priority="5761">
      <formula>LEN(TRIM(C1006))=0</formula>
    </cfRule>
    <cfRule type="containsText" dxfId="5762" priority="5762" operator="containsText" text="Operational">
      <formula>NOT(ISERROR(SEARCH("Operational",C1006)))</formula>
    </cfRule>
    <cfRule type="containsText" dxfId="5761" priority="5763" operator="containsText" text="Dn(service)">
      <formula>NOT(ISERROR(SEARCH("Dn(service)",C1006)))</formula>
    </cfRule>
    <cfRule type="containsText" dxfId="5760" priority="5764" operator="containsText" text="Dn(waiting)">
      <formula>NOT(ISERROR(SEARCH("Dn(waiting)",C1006)))</formula>
    </cfRule>
  </conditionalFormatting>
  <conditionalFormatting sqref="C1007">
    <cfRule type="containsBlanks" dxfId="5759" priority="5757">
      <formula>LEN(TRIM(C1007))=0</formula>
    </cfRule>
    <cfRule type="containsText" dxfId="5758" priority="5758" operator="containsText" text="Operational">
      <formula>NOT(ISERROR(SEARCH("Operational",C1007)))</formula>
    </cfRule>
    <cfRule type="containsText" dxfId="5757" priority="5759" operator="containsText" text="Dn(service)">
      <formula>NOT(ISERROR(SEARCH("Dn(service)",C1007)))</formula>
    </cfRule>
    <cfRule type="containsText" dxfId="5756" priority="5760" operator="containsText" text="Dn(waiting)">
      <formula>NOT(ISERROR(SEARCH("Dn(waiting)",C1007)))</formula>
    </cfRule>
  </conditionalFormatting>
  <conditionalFormatting sqref="C1008">
    <cfRule type="containsBlanks" dxfId="5755" priority="5753">
      <formula>LEN(TRIM(C1008))=0</formula>
    </cfRule>
    <cfRule type="containsText" dxfId="5754" priority="5754" operator="containsText" text="Operational">
      <formula>NOT(ISERROR(SEARCH("Operational",C1008)))</formula>
    </cfRule>
    <cfRule type="containsText" dxfId="5753" priority="5755" operator="containsText" text="Dn(service)">
      <formula>NOT(ISERROR(SEARCH("Dn(service)",C1008)))</formula>
    </cfRule>
    <cfRule type="containsText" dxfId="5752" priority="5756" operator="containsText" text="Dn(waiting)">
      <formula>NOT(ISERROR(SEARCH("Dn(waiting)",C1008)))</formula>
    </cfRule>
  </conditionalFormatting>
  <conditionalFormatting sqref="C1009:C1010">
    <cfRule type="containsBlanks" dxfId="5751" priority="5749">
      <formula>LEN(TRIM(C1009))=0</formula>
    </cfRule>
    <cfRule type="containsText" dxfId="5750" priority="5750" operator="containsText" text="Operational">
      <formula>NOT(ISERROR(SEARCH("Operational",C1009)))</formula>
    </cfRule>
    <cfRule type="containsText" dxfId="5749" priority="5751" operator="containsText" text="Dn(service)">
      <formula>NOT(ISERROR(SEARCH("Dn(service)",C1009)))</formula>
    </cfRule>
    <cfRule type="containsText" dxfId="5748" priority="5752" operator="containsText" text="Dn(waiting)">
      <formula>NOT(ISERROR(SEARCH("Dn(waiting)",C1009)))</formula>
    </cfRule>
  </conditionalFormatting>
  <conditionalFormatting sqref="C1016:C1019">
    <cfRule type="containsBlanks" dxfId="5747" priority="5745">
      <formula>LEN(TRIM(C1016))=0</formula>
    </cfRule>
    <cfRule type="containsText" dxfId="5746" priority="5746" operator="containsText" text="Operational">
      <formula>NOT(ISERROR(SEARCH("Operational",C1016)))</formula>
    </cfRule>
    <cfRule type="containsText" dxfId="5745" priority="5747" operator="containsText" text="Dn(service)">
      <formula>NOT(ISERROR(SEARCH("Dn(service)",C1016)))</formula>
    </cfRule>
    <cfRule type="containsText" dxfId="5744" priority="5748" operator="containsText" text="Dn(waiting)">
      <formula>NOT(ISERROR(SEARCH("Dn(waiting)",C1016)))</formula>
    </cfRule>
  </conditionalFormatting>
  <conditionalFormatting sqref="C1020">
    <cfRule type="containsBlanks" dxfId="5743" priority="5741">
      <formula>LEN(TRIM(C1020))=0</formula>
    </cfRule>
    <cfRule type="containsText" dxfId="5742" priority="5742" operator="containsText" text="Operational">
      <formula>NOT(ISERROR(SEARCH("Operational",C1020)))</formula>
    </cfRule>
    <cfRule type="containsText" dxfId="5741" priority="5743" operator="containsText" text="Dn(service)">
      <formula>NOT(ISERROR(SEARCH("Dn(service)",C1020)))</formula>
    </cfRule>
    <cfRule type="containsText" dxfId="5740" priority="5744" operator="containsText" text="Dn(waiting)">
      <formula>NOT(ISERROR(SEARCH("Dn(waiting)",C1020)))</formula>
    </cfRule>
  </conditionalFormatting>
  <conditionalFormatting sqref="F1012">
    <cfRule type="containsBlanks" dxfId="5739" priority="5737">
      <formula>LEN(TRIM(F1012))=0</formula>
    </cfRule>
    <cfRule type="containsText" dxfId="5738" priority="5738" operator="containsText" text="Operational">
      <formula>NOT(ISERROR(SEARCH("Operational",F1012)))</formula>
    </cfRule>
    <cfRule type="containsText" dxfId="5737" priority="5739" operator="containsText" text="Dn(service)">
      <formula>NOT(ISERROR(SEARCH("Dn(service)",F1012)))</formula>
    </cfRule>
    <cfRule type="containsText" dxfId="5736" priority="5740" operator="containsText" text="Dn(waiting)">
      <formula>NOT(ISERROR(SEARCH("Dn(waiting)",F1012)))</formula>
    </cfRule>
  </conditionalFormatting>
  <conditionalFormatting sqref="F1013">
    <cfRule type="containsBlanks" dxfId="5735" priority="5733">
      <formula>LEN(TRIM(F1013))=0</formula>
    </cfRule>
    <cfRule type="containsText" dxfId="5734" priority="5734" operator="containsText" text="Operational">
      <formula>NOT(ISERROR(SEARCH("Operational",F1013)))</formula>
    </cfRule>
    <cfRule type="containsText" dxfId="5733" priority="5735" operator="containsText" text="Dn(service)">
      <formula>NOT(ISERROR(SEARCH("Dn(service)",F1013)))</formula>
    </cfRule>
    <cfRule type="containsText" dxfId="5732" priority="5736" operator="containsText" text="Dn(waiting)">
      <formula>NOT(ISERROR(SEARCH("Dn(waiting)",F1013)))</formula>
    </cfRule>
  </conditionalFormatting>
  <conditionalFormatting sqref="F1014:F1015">
    <cfRule type="containsBlanks" dxfId="5731" priority="5729">
      <formula>LEN(TRIM(F1014))=0</formula>
    </cfRule>
    <cfRule type="containsText" dxfId="5730" priority="5730" operator="containsText" text="Operational">
      <formula>NOT(ISERROR(SEARCH("Operational",F1014)))</formula>
    </cfRule>
    <cfRule type="containsText" dxfId="5729" priority="5731" operator="containsText" text="Dn(service)">
      <formula>NOT(ISERROR(SEARCH("Dn(service)",F1014)))</formula>
    </cfRule>
    <cfRule type="containsText" dxfId="5728" priority="5732" operator="containsText" text="Dn(waiting)">
      <formula>NOT(ISERROR(SEARCH("Dn(waiting)",F1014)))</formula>
    </cfRule>
  </conditionalFormatting>
  <conditionalFormatting sqref="F1020">
    <cfRule type="containsBlanks" dxfId="5727" priority="5725">
      <formula>LEN(TRIM(F1020))=0</formula>
    </cfRule>
    <cfRule type="containsText" dxfId="5726" priority="5726" operator="containsText" text="Operational">
      <formula>NOT(ISERROR(SEARCH("Operational",F1020)))</formula>
    </cfRule>
    <cfRule type="containsText" dxfId="5725" priority="5727" operator="containsText" text="Dn(service)">
      <formula>NOT(ISERROR(SEARCH("Dn(service)",F1020)))</formula>
    </cfRule>
    <cfRule type="containsText" dxfId="5724" priority="5728" operator="containsText" text="Dn(waiting)">
      <formula>NOT(ISERROR(SEARCH("Dn(waiting)",F1020)))</formula>
    </cfRule>
  </conditionalFormatting>
  <conditionalFormatting sqref="F1021:F1023">
    <cfRule type="containsBlanks" dxfId="5723" priority="5721">
      <formula>LEN(TRIM(F1021))=0</formula>
    </cfRule>
    <cfRule type="containsText" dxfId="5722" priority="5722" operator="containsText" text="Operational">
      <formula>NOT(ISERROR(SEARCH("Operational",F1021)))</formula>
    </cfRule>
    <cfRule type="containsText" dxfId="5721" priority="5723" operator="containsText" text="Dn(service)">
      <formula>NOT(ISERROR(SEARCH("Dn(service)",F1021)))</formula>
    </cfRule>
    <cfRule type="containsText" dxfId="5720" priority="5724" operator="containsText" text="Dn(waiting)">
      <formula>NOT(ISERROR(SEARCH("Dn(waiting)",F1021)))</formula>
    </cfRule>
  </conditionalFormatting>
  <conditionalFormatting sqref="F1024">
    <cfRule type="containsBlanks" dxfId="5719" priority="5717">
      <formula>LEN(TRIM(F1024))=0</formula>
    </cfRule>
    <cfRule type="containsText" dxfId="5718" priority="5718" operator="containsText" text="Operational">
      <formula>NOT(ISERROR(SEARCH("Operational",F1024)))</formula>
    </cfRule>
    <cfRule type="containsText" dxfId="5717" priority="5719" operator="containsText" text="Dn(service)">
      <formula>NOT(ISERROR(SEARCH("Dn(service)",F1024)))</formula>
    </cfRule>
    <cfRule type="containsText" dxfId="5716" priority="5720" operator="containsText" text="Dn(waiting)">
      <formula>NOT(ISERROR(SEARCH("Dn(waiting)",F1024)))</formula>
    </cfRule>
  </conditionalFormatting>
  <conditionalFormatting sqref="G1015">
    <cfRule type="containsBlanks" dxfId="5715" priority="5713">
      <formula>LEN(TRIM(G1015))=0</formula>
    </cfRule>
    <cfRule type="containsText" dxfId="5714" priority="5714" operator="containsText" text="Operational">
      <formula>NOT(ISERROR(SEARCH("Operational",G1015)))</formula>
    </cfRule>
    <cfRule type="containsText" dxfId="5713" priority="5715" operator="containsText" text="Dn(service)">
      <formula>NOT(ISERROR(SEARCH("Dn(service)",G1015)))</formula>
    </cfRule>
    <cfRule type="containsText" dxfId="5712" priority="5716" operator="containsText" text="Dn(waiting)">
      <formula>NOT(ISERROR(SEARCH("Dn(waiting)",G1015)))</formula>
    </cfRule>
  </conditionalFormatting>
  <conditionalFormatting sqref="D1013">
    <cfRule type="containsBlanks" dxfId="5711" priority="5709">
      <formula>LEN(TRIM(D1013))=0</formula>
    </cfRule>
    <cfRule type="containsText" dxfId="5710" priority="5710" operator="containsText" text="Operational">
      <formula>NOT(ISERROR(SEARCH("Operational",D1013)))</formula>
    </cfRule>
    <cfRule type="containsText" dxfId="5709" priority="5711" operator="containsText" text="Dn(service)">
      <formula>NOT(ISERROR(SEARCH("Dn(service)",D1013)))</formula>
    </cfRule>
    <cfRule type="containsText" dxfId="5708" priority="5712" operator="containsText" text="Dn(waiting)">
      <formula>NOT(ISERROR(SEARCH("Dn(waiting)",D1013)))</formula>
    </cfRule>
  </conditionalFormatting>
  <conditionalFormatting sqref="D1014:D1019">
    <cfRule type="containsBlanks" dxfId="5707" priority="5705">
      <formula>LEN(TRIM(D1014))=0</formula>
    </cfRule>
    <cfRule type="containsText" dxfId="5706" priority="5706" operator="containsText" text="Operational">
      <formula>NOT(ISERROR(SEARCH("Operational",D1014)))</formula>
    </cfRule>
    <cfRule type="containsText" dxfId="5705" priority="5707" operator="containsText" text="Dn(service)">
      <formula>NOT(ISERROR(SEARCH("Dn(service)",D1014)))</formula>
    </cfRule>
    <cfRule type="containsText" dxfId="5704" priority="5708" operator="containsText" text="Dn(waiting)">
      <formula>NOT(ISERROR(SEARCH("Dn(waiting)",D1014)))</formula>
    </cfRule>
  </conditionalFormatting>
  <conditionalFormatting sqref="G1016:G1023">
    <cfRule type="containsBlanks" dxfId="5703" priority="5701">
      <formula>LEN(TRIM(G1016))=0</formula>
    </cfRule>
    <cfRule type="containsText" dxfId="5702" priority="5702" operator="containsText" text="Operational">
      <formula>NOT(ISERROR(SEARCH("Operational",G1016)))</formula>
    </cfRule>
    <cfRule type="containsText" dxfId="5701" priority="5703" operator="containsText" text="Dn(service)">
      <formula>NOT(ISERROR(SEARCH("Dn(service)",G1016)))</formula>
    </cfRule>
    <cfRule type="containsText" dxfId="5700" priority="5704" operator="containsText" text="Dn(waiting)">
      <formula>NOT(ISERROR(SEARCH("Dn(waiting)",G1016)))</formula>
    </cfRule>
  </conditionalFormatting>
  <conditionalFormatting sqref="D1024">
    <cfRule type="containsBlanks" dxfId="5699" priority="5697">
      <formula>LEN(TRIM(D1024))=0</formula>
    </cfRule>
    <cfRule type="containsText" dxfId="5698" priority="5698" operator="containsText" text="Operational">
      <formula>NOT(ISERROR(SEARCH("Operational",D1024)))</formula>
    </cfRule>
    <cfRule type="containsText" dxfId="5697" priority="5699" operator="containsText" text="Dn(service)">
      <formula>NOT(ISERROR(SEARCH("Dn(service)",D1024)))</formula>
    </cfRule>
    <cfRule type="containsText" dxfId="5696" priority="5700" operator="containsText" text="Dn(waiting)">
      <formula>NOT(ISERROR(SEARCH("Dn(waiting)",D1024)))</formula>
    </cfRule>
  </conditionalFormatting>
  <conditionalFormatting sqref="D1025:D1027">
    <cfRule type="containsBlanks" dxfId="5695" priority="5693">
      <formula>LEN(TRIM(D1025))=0</formula>
    </cfRule>
    <cfRule type="containsText" dxfId="5694" priority="5694" operator="containsText" text="Operational">
      <formula>NOT(ISERROR(SEARCH("Operational",D1025)))</formula>
    </cfRule>
    <cfRule type="containsText" dxfId="5693" priority="5695" operator="containsText" text="Dn(service)">
      <formula>NOT(ISERROR(SEARCH("Dn(service)",D1025)))</formula>
    </cfRule>
    <cfRule type="containsText" dxfId="5692" priority="5696" operator="containsText" text="Dn(waiting)">
      <formula>NOT(ISERROR(SEARCH("Dn(waiting)",D1025)))</formula>
    </cfRule>
  </conditionalFormatting>
  <conditionalFormatting sqref="G1027">
    <cfRule type="containsBlanks" dxfId="5691" priority="5689">
      <formula>LEN(TRIM(G1027))=0</formula>
    </cfRule>
    <cfRule type="containsText" dxfId="5690" priority="5690" operator="containsText" text="Operational">
      <formula>NOT(ISERROR(SEARCH("Operational",G1027)))</formula>
    </cfRule>
    <cfRule type="containsText" dxfId="5689" priority="5691" operator="containsText" text="Dn(service)">
      <formula>NOT(ISERROR(SEARCH("Dn(service)",G1027)))</formula>
    </cfRule>
    <cfRule type="containsText" dxfId="5688" priority="5692" operator="containsText" text="Dn(waiting)">
      <formula>NOT(ISERROR(SEARCH("Dn(waiting)",G1027)))</formula>
    </cfRule>
  </conditionalFormatting>
  <conditionalFormatting sqref="G1028:G1030">
    <cfRule type="containsBlanks" dxfId="5687" priority="5685">
      <formula>LEN(TRIM(G1028))=0</formula>
    </cfRule>
    <cfRule type="containsText" dxfId="5686" priority="5686" operator="containsText" text="Operational">
      <formula>NOT(ISERROR(SEARCH("Operational",G1028)))</formula>
    </cfRule>
    <cfRule type="containsText" dxfId="5685" priority="5687" operator="containsText" text="Dn(service)">
      <formula>NOT(ISERROR(SEARCH("Dn(service)",G1028)))</formula>
    </cfRule>
    <cfRule type="containsText" dxfId="5684" priority="5688" operator="containsText" text="Dn(waiting)">
      <formula>NOT(ISERROR(SEARCH("Dn(waiting)",G1028)))</formula>
    </cfRule>
  </conditionalFormatting>
  <conditionalFormatting sqref="D1028">
    <cfRule type="containsBlanks" dxfId="5683" priority="5681">
      <formula>LEN(TRIM(D1028))=0</formula>
    </cfRule>
    <cfRule type="containsText" dxfId="5682" priority="5682" operator="containsText" text="Operational">
      <formula>NOT(ISERROR(SEARCH("Operational",D1028)))</formula>
    </cfRule>
    <cfRule type="containsText" dxfId="5681" priority="5683" operator="containsText" text="Dn(service)">
      <formula>NOT(ISERROR(SEARCH("Dn(service)",D1028)))</formula>
    </cfRule>
    <cfRule type="containsText" dxfId="5680" priority="5684" operator="containsText" text="Dn(waiting)">
      <formula>NOT(ISERROR(SEARCH("Dn(waiting)",D1028)))</formula>
    </cfRule>
  </conditionalFormatting>
  <conditionalFormatting sqref="G1031">
    <cfRule type="containsBlanks" dxfId="5679" priority="5677">
      <formula>LEN(TRIM(G1031))=0</formula>
    </cfRule>
    <cfRule type="containsText" dxfId="5678" priority="5678" operator="containsText" text="Operational">
      <formula>NOT(ISERROR(SEARCH("Operational",G1031)))</formula>
    </cfRule>
    <cfRule type="containsText" dxfId="5677" priority="5679" operator="containsText" text="Dn(service)">
      <formula>NOT(ISERROR(SEARCH("Dn(service)",G1031)))</formula>
    </cfRule>
    <cfRule type="containsText" dxfId="5676" priority="5680" operator="containsText" text="Dn(waiting)">
      <formula>NOT(ISERROR(SEARCH("Dn(waiting)",G1031)))</formula>
    </cfRule>
  </conditionalFormatting>
  <conditionalFormatting sqref="E1021:E1027">
    <cfRule type="containsBlanks" dxfId="5675" priority="5673">
      <formula>LEN(TRIM(E1021))=0</formula>
    </cfRule>
    <cfRule type="containsText" dxfId="5674" priority="5674" operator="containsText" text="Operational">
      <formula>NOT(ISERROR(SEARCH("Operational",E1021)))</formula>
    </cfRule>
    <cfRule type="containsText" dxfId="5673" priority="5675" operator="containsText" text="Dn(service)">
      <formula>NOT(ISERROR(SEARCH("Dn(service)",E1021)))</formula>
    </cfRule>
    <cfRule type="containsText" dxfId="5672" priority="5676" operator="containsText" text="Dn(waiting)">
      <formula>NOT(ISERROR(SEARCH("Dn(waiting)",E1021)))</formula>
    </cfRule>
  </conditionalFormatting>
  <conditionalFormatting sqref="E1031">
    <cfRule type="containsBlanks" dxfId="5671" priority="5669">
      <formula>LEN(TRIM(E1031))=0</formula>
    </cfRule>
    <cfRule type="containsText" dxfId="5670" priority="5670" operator="containsText" text="Operational">
      <formula>NOT(ISERROR(SEARCH("Operational",E1031)))</formula>
    </cfRule>
    <cfRule type="containsText" dxfId="5669" priority="5671" operator="containsText" text="Dn(service)">
      <formula>NOT(ISERROR(SEARCH("Dn(service)",E1031)))</formula>
    </cfRule>
    <cfRule type="containsText" dxfId="5668" priority="5672" operator="containsText" text="Dn(waiting)">
      <formula>NOT(ISERROR(SEARCH("Dn(waiting)",E1031)))</formula>
    </cfRule>
  </conditionalFormatting>
  <conditionalFormatting sqref="E1032:E1034">
    <cfRule type="containsBlanks" dxfId="5667" priority="5665">
      <formula>LEN(TRIM(E1032))=0</formula>
    </cfRule>
    <cfRule type="containsText" dxfId="5666" priority="5666" operator="containsText" text="Operational">
      <formula>NOT(ISERROR(SEARCH("Operational",E1032)))</formula>
    </cfRule>
    <cfRule type="containsText" dxfId="5665" priority="5667" operator="containsText" text="Dn(service)">
      <formula>NOT(ISERROR(SEARCH("Dn(service)",E1032)))</formula>
    </cfRule>
    <cfRule type="containsText" dxfId="5664" priority="5668" operator="containsText" text="Dn(waiting)">
      <formula>NOT(ISERROR(SEARCH("Dn(waiting)",E1032)))</formula>
    </cfRule>
  </conditionalFormatting>
  <conditionalFormatting sqref="E1035">
    <cfRule type="containsBlanks" dxfId="5663" priority="5661">
      <formula>LEN(TRIM(E1035))=0</formula>
    </cfRule>
    <cfRule type="containsText" dxfId="5662" priority="5662" operator="containsText" text="Operational">
      <formula>NOT(ISERROR(SEARCH("Operational",E1035)))</formula>
    </cfRule>
    <cfRule type="containsText" dxfId="5661" priority="5663" operator="containsText" text="Dn(service)">
      <formula>NOT(ISERROR(SEARCH("Dn(service)",E1035)))</formula>
    </cfRule>
    <cfRule type="containsText" dxfId="5660" priority="5664" operator="containsText" text="Dn(waiting)">
      <formula>NOT(ISERROR(SEARCH("Dn(waiting)",E1035)))</formula>
    </cfRule>
  </conditionalFormatting>
  <conditionalFormatting sqref="C1027:C1030">
    <cfRule type="containsBlanks" dxfId="5659" priority="5657">
      <formula>LEN(TRIM(C1027))=0</formula>
    </cfRule>
    <cfRule type="containsText" dxfId="5658" priority="5658" operator="containsText" text="Operational">
      <formula>NOT(ISERROR(SEARCH("Operational",C1027)))</formula>
    </cfRule>
    <cfRule type="containsText" dxfId="5657" priority="5659" operator="containsText" text="Dn(service)">
      <formula>NOT(ISERROR(SEARCH("Dn(service)",C1027)))</formula>
    </cfRule>
    <cfRule type="containsText" dxfId="5656" priority="5660" operator="containsText" text="Dn(waiting)">
      <formula>NOT(ISERROR(SEARCH("Dn(waiting)",C1027)))</formula>
    </cfRule>
  </conditionalFormatting>
  <conditionalFormatting sqref="C1035:C1039">
    <cfRule type="containsBlanks" dxfId="5655" priority="5653">
      <formula>LEN(TRIM(C1035))=0</formula>
    </cfRule>
    <cfRule type="containsText" dxfId="5654" priority="5654" operator="containsText" text="Operational">
      <formula>NOT(ISERROR(SEARCH("Operational",C1035)))</formula>
    </cfRule>
    <cfRule type="containsText" dxfId="5653" priority="5655" operator="containsText" text="Dn(service)">
      <formula>NOT(ISERROR(SEARCH("Dn(service)",C1035)))</formula>
    </cfRule>
    <cfRule type="containsText" dxfId="5652" priority="5656" operator="containsText" text="Dn(waiting)">
      <formula>NOT(ISERROR(SEARCH("Dn(waiting)",C1035)))</formula>
    </cfRule>
  </conditionalFormatting>
  <conditionalFormatting sqref="C1040">
    <cfRule type="containsBlanks" dxfId="5651" priority="5649">
      <formula>LEN(TRIM(C1040))=0</formula>
    </cfRule>
    <cfRule type="containsText" dxfId="5650" priority="5650" operator="containsText" text="Operational">
      <formula>NOT(ISERROR(SEARCH("Operational",C1040)))</formula>
    </cfRule>
    <cfRule type="containsText" dxfId="5649" priority="5651" operator="containsText" text="Dn(service)">
      <formula>NOT(ISERROR(SEARCH("Dn(service)",C1040)))</formula>
    </cfRule>
    <cfRule type="containsText" dxfId="5648" priority="5652" operator="containsText" text="Dn(waiting)">
      <formula>NOT(ISERROR(SEARCH("Dn(waiting)",C1040)))</formula>
    </cfRule>
  </conditionalFormatting>
  <conditionalFormatting sqref="F1029:F1034">
    <cfRule type="containsBlanks" dxfId="5647" priority="5645">
      <formula>LEN(TRIM(F1029))=0</formula>
    </cfRule>
    <cfRule type="containsText" dxfId="5646" priority="5646" operator="containsText" text="Operational">
      <formula>NOT(ISERROR(SEARCH("Operational",F1029)))</formula>
    </cfRule>
    <cfRule type="containsText" dxfId="5645" priority="5647" operator="containsText" text="Dn(service)">
      <formula>NOT(ISERROR(SEARCH("Dn(service)",F1029)))</formula>
    </cfRule>
    <cfRule type="containsText" dxfId="5644" priority="5648" operator="containsText" text="Dn(waiting)">
      <formula>NOT(ISERROR(SEARCH("Dn(waiting)",F1029)))</formula>
    </cfRule>
  </conditionalFormatting>
  <conditionalFormatting sqref="F1040">
    <cfRule type="containsBlanks" dxfId="5643" priority="5641">
      <formula>LEN(TRIM(F1040))=0</formula>
    </cfRule>
    <cfRule type="containsText" dxfId="5642" priority="5642" operator="containsText" text="Operational">
      <formula>NOT(ISERROR(SEARCH("Operational",F1040)))</formula>
    </cfRule>
    <cfRule type="containsText" dxfId="5641" priority="5643" operator="containsText" text="Dn(service)">
      <formula>NOT(ISERROR(SEARCH("Dn(service)",F1040)))</formula>
    </cfRule>
    <cfRule type="containsText" dxfId="5640" priority="5644" operator="containsText" text="Dn(waiting)">
      <formula>NOT(ISERROR(SEARCH("Dn(waiting)",F1040)))</formula>
    </cfRule>
  </conditionalFormatting>
  <conditionalFormatting sqref="F1041:F1045">
    <cfRule type="containsBlanks" dxfId="5639" priority="5637">
      <formula>LEN(TRIM(F1041))=0</formula>
    </cfRule>
    <cfRule type="containsText" dxfId="5638" priority="5638" operator="containsText" text="Operational">
      <formula>NOT(ISERROR(SEARCH("Operational",F1041)))</formula>
    </cfRule>
    <cfRule type="containsText" dxfId="5637" priority="5639" operator="containsText" text="Dn(service)">
      <formula>NOT(ISERROR(SEARCH("Dn(service)",F1041)))</formula>
    </cfRule>
    <cfRule type="containsText" dxfId="5636" priority="5640" operator="containsText" text="Dn(waiting)">
      <formula>NOT(ISERROR(SEARCH("Dn(waiting)",F1041)))</formula>
    </cfRule>
  </conditionalFormatting>
  <conditionalFormatting sqref="F1046">
    <cfRule type="containsBlanks" dxfId="5635" priority="5633">
      <formula>LEN(TRIM(F1046))=0</formula>
    </cfRule>
    <cfRule type="containsText" dxfId="5634" priority="5634" operator="containsText" text="Operational">
      <formula>NOT(ISERROR(SEARCH("Operational",F1046)))</formula>
    </cfRule>
    <cfRule type="containsText" dxfId="5633" priority="5635" operator="containsText" text="Dn(service)">
      <formula>NOT(ISERROR(SEARCH("Dn(service)",F1046)))</formula>
    </cfRule>
    <cfRule type="containsText" dxfId="5632" priority="5636" operator="containsText" text="Dn(waiting)">
      <formula>NOT(ISERROR(SEARCH("Dn(waiting)",F1046)))</formula>
    </cfRule>
  </conditionalFormatting>
  <conditionalFormatting sqref="D1034:D1039">
    <cfRule type="containsBlanks" dxfId="5631" priority="5629">
      <formula>LEN(TRIM(D1034))=0</formula>
    </cfRule>
    <cfRule type="containsText" dxfId="5630" priority="5630" operator="containsText" text="Operational">
      <formula>NOT(ISERROR(SEARCH("Operational",D1034)))</formula>
    </cfRule>
    <cfRule type="containsText" dxfId="5629" priority="5631" operator="containsText" text="Dn(service)">
      <formula>NOT(ISERROR(SEARCH("Dn(service)",D1034)))</formula>
    </cfRule>
    <cfRule type="containsText" dxfId="5628" priority="5632" operator="containsText" text="Dn(waiting)">
      <formula>NOT(ISERROR(SEARCH("Dn(waiting)",D1034)))</formula>
    </cfRule>
  </conditionalFormatting>
  <conditionalFormatting sqref="D1046:D1050">
    <cfRule type="containsBlanks" dxfId="5627" priority="5625">
      <formula>LEN(TRIM(D1046))=0</formula>
    </cfRule>
    <cfRule type="containsText" dxfId="5626" priority="5626" operator="containsText" text="Operational">
      <formula>NOT(ISERROR(SEARCH("Operational",D1046)))</formula>
    </cfRule>
    <cfRule type="containsText" dxfId="5625" priority="5627" operator="containsText" text="Dn(service)">
      <formula>NOT(ISERROR(SEARCH("Dn(service)",D1046)))</formula>
    </cfRule>
    <cfRule type="containsText" dxfId="5624" priority="5628" operator="containsText" text="Dn(waiting)">
      <formula>NOT(ISERROR(SEARCH("Dn(waiting)",D1046)))</formula>
    </cfRule>
  </conditionalFormatting>
  <conditionalFormatting sqref="D1051">
    <cfRule type="containsBlanks" dxfId="5623" priority="5621">
      <formula>LEN(TRIM(D1051))=0</formula>
    </cfRule>
    <cfRule type="containsText" dxfId="5622" priority="5622" operator="containsText" text="Operational">
      <formula>NOT(ISERROR(SEARCH("Operational",D1051)))</formula>
    </cfRule>
    <cfRule type="containsText" dxfId="5621" priority="5623" operator="containsText" text="Dn(service)">
      <formula>NOT(ISERROR(SEARCH("Dn(service)",D1051)))</formula>
    </cfRule>
    <cfRule type="containsText" dxfId="5620" priority="5624" operator="containsText" text="Dn(waiting)">
      <formula>NOT(ISERROR(SEARCH("Dn(waiting)",D1051)))</formula>
    </cfRule>
  </conditionalFormatting>
  <conditionalFormatting sqref="G1038:G1045">
    <cfRule type="containsBlanks" dxfId="5619" priority="5617">
      <formula>LEN(TRIM(G1038))=0</formula>
    </cfRule>
    <cfRule type="containsText" dxfId="5618" priority="5618" operator="containsText" text="Operational">
      <formula>NOT(ISERROR(SEARCH("Operational",G1038)))</formula>
    </cfRule>
    <cfRule type="containsText" dxfId="5617" priority="5619" operator="containsText" text="Dn(service)">
      <formula>NOT(ISERROR(SEARCH("Dn(service)",G1038)))</formula>
    </cfRule>
    <cfRule type="containsText" dxfId="5616" priority="5620" operator="containsText" text="Dn(waiting)">
      <formula>NOT(ISERROR(SEARCH("Dn(waiting)",G1038)))</formula>
    </cfRule>
  </conditionalFormatting>
  <conditionalFormatting sqref="G1051:G1055">
    <cfRule type="containsBlanks" dxfId="5615" priority="5613">
      <formula>LEN(TRIM(G1051))=0</formula>
    </cfRule>
    <cfRule type="containsText" dxfId="5614" priority="5614" operator="containsText" text="Operational">
      <formula>NOT(ISERROR(SEARCH("Operational",G1051)))</formula>
    </cfRule>
    <cfRule type="containsText" dxfId="5613" priority="5615" operator="containsText" text="Dn(service)">
      <formula>NOT(ISERROR(SEARCH("Dn(service)",G1051)))</formula>
    </cfRule>
    <cfRule type="containsText" dxfId="5612" priority="5616" operator="containsText" text="Dn(waiting)">
      <formula>NOT(ISERROR(SEARCH("Dn(waiting)",G1051)))</formula>
    </cfRule>
  </conditionalFormatting>
  <conditionalFormatting sqref="G1056">
    <cfRule type="containsBlanks" dxfId="5611" priority="5609">
      <formula>LEN(TRIM(G1056))=0</formula>
    </cfRule>
    <cfRule type="containsText" dxfId="5610" priority="5610" operator="containsText" text="Operational">
      <formula>NOT(ISERROR(SEARCH("Operational",G1056)))</formula>
    </cfRule>
    <cfRule type="containsText" dxfId="5609" priority="5611" operator="containsText" text="Dn(service)">
      <formula>NOT(ISERROR(SEARCH("Dn(service)",G1056)))</formula>
    </cfRule>
    <cfRule type="containsText" dxfId="5608" priority="5612" operator="containsText" text="Dn(waiting)">
      <formula>NOT(ISERROR(SEARCH("Dn(waiting)",G1056)))</formula>
    </cfRule>
  </conditionalFormatting>
  <conditionalFormatting sqref="C1047:C1050">
    <cfRule type="containsBlanks" dxfId="5607" priority="5605">
      <formula>LEN(TRIM(C1047))=0</formula>
    </cfRule>
    <cfRule type="containsText" dxfId="5606" priority="5606" operator="containsText" text="Operational">
      <formula>NOT(ISERROR(SEARCH("Operational",C1047)))</formula>
    </cfRule>
    <cfRule type="containsText" dxfId="5605" priority="5607" operator="containsText" text="Dn(service)">
      <formula>NOT(ISERROR(SEARCH("Dn(service)",C1047)))</formula>
    </cfRule>
    <cfRule type="containsText" dxfId="5604" priority="5608" operator="containsText" text="Dn(waiting)">
      <formula>NOT(ISERROR(SEARCH("Dn(waiting)",C1047)))</formula>
    </cfRule>
  </conditionalFormatting>
  <conditionalFormatting sqref="C1056:C1060">
    <cfRule type="containsBlanks" dxfId="5603" priority="5601">
      <formula>LEN(TRIM(C1056))=0</formula>
    </cfRule>
    <cfRule type="containsText" dxfId="5602" priority="5602" operator="containsText" text="Operational">
      <formula>NOT(ISERROR(SEARCH("Operational",C1056)))</formula>
    </cfRule>
    <cfRule type="containsText" dxfId="5601" priority="5603" operator="containsText" text="Dn(service)">
      <formula>NOT(ISERROR(SEARCH("Dn(service)",C1056)))</formula>
    </cfRule>
    <cfRule type="containsText" dxfId="5600" priority="5604" operator="containsText" text="Dn(waiting)">
      <formula>NOT(ISERROR(SEARCH("Dn(waiting)",C1056)))</formula>
    </cfRule>
  </conditionalFormatting>
  <conditionalFormatting sqref="C1061">
    <cfRule type="containsBlanks" dxfId="5599" priority="5597">
      <formula>LEN(TRIM(C1061))=0</formula>
    </cfRule>
    <cfRule type="containsText" dxfId="5598" priority="5598" operator="containsText" text="Operational">
      <formula>NOT(ISERROR(SEARCH("Operational",C1061)))</formula>
    </cfRule>
    <cfRule type="containsText" dxfId="5597" priority="5599" operator="containsText" text="Dn(service)">
      <formula>NOT(ISERROR(SEARCH("Dn(service)",C1061)))</formula>
    </cfRule>
    <cfRule type="containsText" dxfId="5596" priority="5600" operator="containsText" text="Dn(waiting)">
      <formula>NOT(ISERROR(SEARCH("Dn(waiting)",C1061)))</formula>
    </cfRule>
  </conditionalFormatting>
  <conditionalFormatting sqref="E1048:E1055">
    <cfRule type="containsBlanks" dxfId="5595" priority="5593">
      <formula>LEN(TRIM(E1048))=0</formula>
    </cfRule>
    <cfRule type="containsText" dxfId="5594" priority="5594" operator="containsText" text="Operational">
      <formula>NOT(ISERROR(SEARCH("Operational",E1048)))</formula>
    </cfRule>
    <cfRule type="containsText" dxfId="5593" priority="5595" operator="containsText" text="Dn(service)">
      <formula>NOT(ISERROR(SEARCH("Dn(service)",E1048)))</formula>
    </cfRule>
    <cfRule type="containsText" dxfId="5592" priority="5596" operator="containsText" text="Dn(waiting)">
      <formula>NOT(ISERROR(SEARCH("Dn(waiting)",E1048)))</formula>
    </cfRule>
  </conditionalFormatting>
  <conditionalFormatting sqref="E1061">
    <cfRule type="containsBlanks" dxfId="5591" priority="5589">
      <formula>LEN(TRIM(E1061))=0</formula>
    </cfRule>
    <cfRule type="containsText" dxfId="5590" priority="5590" operator="containsText" text="Operational">
      <formula>NOT(ISERROR(SEARCH("Operational",E1061)))</formula>
    </cfRule>
    <cfRule type="containsText" dxfId="5589" priority="5591" operator="containsText" text="Dn(service)">
      <formula>NOT(ISERROR(SEARCH("Dn(service)",E1061)))</formula>
    </cfRule>
    <cfRule type="containsText" dxfId="5588" priority="5592" operator="containsText" text="Dn(waiting)">
      <formula>NOT(ISERROR(SEARCH("Dn(waiting)",E1061)))</formula>
    </cfRule>
  </conditionalFormatting>
  <conditionalFormatting sqref="E1062:E1065">
    <cfRule type="containsBlanks" dxfId="5587" priority="5585">
      <formula>LEN(TRIM(E1062))=0</formula>
    </cfRule>
    <cfRule type="containsText" dxfId="5586" priority="5586" operator="containsText" text="Operational">
      <formula>NOT(ISERROR(SEARCH("Operational",E1062)))</formula>
    </cfRule>
    <cfRule type="containsText" dxfId="5585" priority="5587" operator="containsText" text="Dn(service)">
      <formula>NOT(ISERROR(SEARCH("Dn(service)",E1062)))</formula>
    </cfRule>
    <cfRule type="containsText" dxfId="5584" priority="5588" operator="containsText" text="Dn(waiting)">
      <formula>NOT(ISERROR(SEARCH("Dn(waiting)",E1062)))</formula>
    </cfRule>
  </conditionalFormatting>
  <conditionalFormatting sqref="E1066">
    <cfRule type="containsBlanks" dxfId="5583" priority="5581">
      <formula>LEN(TRIM(E1066))=0</formula>
    </cfRule>
    <cfRule type="containsText" dxfId="5582" priority="5582" operator="containsText" text="Operational">
      <formula>NOT(ISERROR(SEARCH("Operational",E1066)))</formula>
    </cfRule>
    <cfRule type="containsText" dxfId="5581" priority="5583" operator="containsText" text="Dn(service)">
      <formula>NOT(ISERROR(SEARCH("Dn(service)",E1066)))</formula>
    </cfRule>
    <cfRule type="containsText" dxfId="5580" priority="5584" operator="containsText" text="Dn(waiting)">
      <formula>NOT(ISERROR(SEARCH("Dn(waiting)",E1066)))</formula>
    </cfRule>
  </conditionalFormatting>
  <conditionalFormatting sqref="F1053:F1060">
    <cfRule type="containsBlanks" dxfId="5579" priority="5577">
      <formula>LEN(TRIM(F1053))=0</formula>
    </cfRule>
    <cfRule type="containsText" dxfId="5578" priority="5578" operator="containsText" text="Operational">
      <formula>NOT(ISERROR(SEARCH("Operational",F1053)))</formula>
    </cfRule>
    <cfRule type="containsText" dxfId="5577" priority="5579" operator="containsText" text="Dn(service)">
      <formula>NOT(ISERROR(SEARCH("Dn(service)",F1053)))</formula>
    </cfRule>
    <cfRule type="containsText" dxfId="5576" priority="5580" operator="containsText" text="Dn(waiting)">
      <formula>NOT(ISERROR(SEARCH("Dn(waiting)",F1053)))</formula>
    </cfRule>
  </conditionalFormatting>
  <conditionalFormatting sqref="F1066:F1070">
    <cfRule type="containsBlanks" dxfId="5575" priority="5573">
      <formula>LEN(TRIM(F1066))=0</formula>
    </cfRule>
    <cfRule type="containsText" dxfId="5574" priority="5574" operator="containsText" text="Operational">
      <formula>NOT(ISERROR(SEARCH("Operational",F1066)))</formula>
    </cfRule>
    <cfRule type="containsText" dxfId="5573" priority="5575" operator="containsText" text="Dn(service)">
      <formula>NOT(ISERROR(SEARCH("Dn(service)",F1066)))</formula>
    </cfRule>
    <cfRule type="containsText" dxfId="5572" priority="5576" operator="containsText" text="Dn(waiting)">
      <formula>NOT(ISERROR(SEARCH("Dn(waiting)",F1066)))</formula>
    </cfRule>
  </conditionalFormatting>
  <conditionalFormatting sqref="F1071">
    <cfRule type="containsBlanks" dxfId="5571" priority="5569">
      <formula>LEN(TRIM(F1071))=0</formula>
    </cfRule>
    <cfRule type="containsText" dxfId="5570" priority="5570" operator="containsText" text="Operational">
      <formula>NOT(ISERROR(SEARCH("Operational",F1071)))</formula>
    </cfRule>
    <cfRule type="containsText" dxfId="5569" priority="5571" operator="containsText" text="Dn(service)">
      <formula>NOT(ISERROR(SEARCH("Dn(service)",F1071)))</formula>
    </cfRule>
    <cfRule type="containsText" dxfId="5568" priority="5572" operator="containsText" text="Dn(waiting)">
      <formula>NOT(ISERROR(SEARCH("Dn(waiting)",F1071)))</formula>
    </cfRule>
  </conditionalFormatting>
  <conditionalFormatting sqref="D1065">
    <cfRule type="containsBlanks" dxfId="5567" priority="5565">
      <formula>LEN(TRIM(D1065))=0</formula>
    </cfRule>
    <cfRule type="containsText" dxfId="5566" priority="5566" operator="containsText" text="Operational">
      <formula>NOT(ISERROR(SEARCH("Operational",D1065)))</formula>
    </cfRule>
    <cfRule type="containsText" dxfId="5565" priority="5567" operator="containsText" text="Dn(service)">
      <formula>NOT(ISERROR(SEARCH("Dn(service)",D1065)))</formula>
    </cfRule>
    <cfRule type="containsText" dxfId="5564" priority="5568" operator="containsText" text="Dn(waiting)">
      <formula>NOT(ISERROR(SEARCH("Dn(waiting)",D1065)))</formula>
    </cfRule>
  </conditionalFormatting>
  <conditionalFormatting sqref="D1071:D1074">
    <cfRule type="containsBlanks" dxfId="5563" priority="5561">
      <formula>LEN(TRIM(D1071))=0</formula>
    </cfRule>
    <cfRule type="containsText" dxfId="5562" priority="5562" operator="containsText" text="Operational">
      <formula>NOT(ISERROR(SEARCH("Operational",D1071)))</formula>
    </cfRule>
    <cfRule type="containsText" dxfId="5561" priority="5563" operator="containsText" text="Dn(service)">
      <formula>NOT(ISERROR(SEARCH("Dn(service)",D1071)))</formula>
    </cfRule>
    <cfRule type="containsText" dxfId="5560" priority="5564" operator="containsText" text="Dn(waiting)">
      <formula>NOT(ISERROR(SEARCH("Dn(waiting)",D1071)))</formula>
    </cfRule>
  </conditionalFormatting>
  <conditionalFormatting sqref="D1075">
    <cfRule type="containsBlanks" dxfId="5559" priority="5557">
      <formula>LEN(TRIM(D1075))=0</formula>
    </cfRule>
    <cfRule type="containsText" dxfId="5558" priority="5558" operator="containsText" text="Operational">
      <formula>NOT(ISERROR(SEARCH("Operational",D1075)))</formula>
    </cfRule>
    <cfRule type="containsText" dxfId="5557" priority="5559" operator="containsText" text="Dn(service)">
      <formula>NOT(ISERROR(SEARCH("Dn(service)",D1075)))</formula>
    </cfRule>
    <cfRule type="containsText" dxfId="5556" priority="5560" operator="containsText" text="Dn(waiting)">
      <formula>NOT(ISERROR(SEARCH("Dn(waiting)",D1075)))</formula>
    </cfRule>
  </conditionalFormatting>
  <conditionalFormatting sqref="D1060">
    <cfRule type="containsBlanks" dxfId="5555" priority="5553">
      <formula>LEN(TRIM(D1060))=0</formula>
    </cfRule>
    <cfRule type="containsText" dxfId="5554" priority="5554" operator="containsText" text="Operational">
      <formula>NOT(ISERROR(SEARCH("Operational",D1060)))</formula>
    </cfRule>
    <cfRule type="containsText" dxfId="5553" priority="5555" operator="containsText" text="Dn(service)">
      <formula>NOT(ISERROR(SEARCH("Dn(service)",D1060)))</formula>
    </cfRule>
    <cfRule type="containsText" dxfId="5552" priority="5556" operator="containsText" text="Dn(waiting)">
      <formula>NOT(ISERROR(SEARCH("Dn(waiting)",D1060)))</formula>
    </cfRule>
  </conditionalFormatting>
  <conditionalFormatting sqref="F924">
    <cfRule type="containsBlanks" dxfId="5551" priority="5549">
      <formula>LEN(TRIM(F924))=0</formula>
    </cfRule>
    <cfRule type="containsText" dxfId="5550" priority="5550" operator="containsText" text="Operational">
      <formula>NOT(ISERROR(SEARCH("Operational",F924)))</formula>
    </cfRule>
    <cfRule type="containsText" dxfId="5549" priority="5551" operator="containsText" text="Dn(service)">
      <formula>NOT(ISERROR(SEARCH("Dn(service)",F924)))</formula>
    </cfRule>
    <cfRule type="containsText" dxfId="5548" priority="5552" operator="containsText" text="Dn(waiting)">
      <formula>NOT(ISERROR(SEARCH("Dn(waiting)",F924)))</formula>
    </cfRule>
  </conditionalFormatting>
  <conditionalFormatting sqref="F925">
    <cfRule type="containsBlanks" dxfId="5547" priority="5545">
      <formula>LEN(TRIM(F925))=0</formula>
    </cfRule>
    <cfRule type="containsText" dxfId="5546" priority="5546" operator="containsText" text="Operational">
      <formula>NOT(ISERROR(SEARCH("Operational",F925)))</formula>
    </cfRule>
    <cfRule type="containsText" dxfId="5545" priority="5547" operator="containsText" text="Dn(service)">
      <formula>NOT(ISERROR(SEARCH("Dn(service)",F925)))</formula>
    </cfRule>
    <cfRule type="containsText" dxfId="5544" priority="5548" operator="containsText" text="Dn(waiting)">
      <formula>NOT(ISERROR(SEARCH("Dn(waiting)",F925)))</formula>
    </cfRule>
  </conditionalFormatting>
  <conditionalFormatting sqref="G927">
    <cfRule type="containsBlanks" dxfId="5543" priority="5541">
      <formula>LEN(TRIM(G927))=0</formula>
    </cfRule>
    <cfRule type="containsText" dxfId="5542" priority="5542" operator="containsText" text="Operational">
      <formula>NOT(ISERROR(SEARCH("Operational",G927)))</formula>
    </cfRule>
    <cfRule type="containsText" dxfId="5541" priority="5543" operator="containsText" text="Dn(service)">
      <formula>NOT(ISERROR(SEARCH("Dn(service)",G927)))</formula>
    </cfRule>
    <cfRule type="containsText" dxfId="5540" priority="5544" operator="containsText" text="Dn(waiting)">
      <formula>NOT(ISERROR(SEARCH("Dn(waiting)",G927)))</formula>
    </cfRule>
  </conditionalFormatting>
  <conditionalFormatting sqref="F1003">
    <cfRule type="containsBlanks" dxfId="5539" priority="5537">
      <formula>LEN(TRIM(F1003))=0</formula>
    </cfRule>
    <cfRule type="containsText" dxfId="5538" priority="5538" operator="containsText" text="Operational">
      <formula>NOT(ISERROR(SEARCH("Operational",F1003)))</formula>
    </cfRule>
    <cfRule type="containsText" dxfId="5537" priority="5539" operator="containsText" text="Dn(service)">
      <formula>NOT(ISERROR(SEARCH("Dn(service)",F1003)))</formula>
    </cfRule>
    <cfRule type="containsText" dxfId="5536" priority="5540" operator="containsText" text="Dn(waiting)">
      <formula>NOT(ISERROR(SEARCH("Dn(waiting)",F1003)))</formula>
    </cfRule>
  </conditionalFormatting>
  <conditionalFormatting sqref="F1002">
    <cfRule type="containsBlanks" dxfId="5535" priority="5533">
      <formula>LEN(TRIM(F1002))=0</formula>
    </cfRule>
    <cfRule type="containsText" dxfId="5534" priority="5534" operator="containsText" text="Operational">
      <formula>NOT(ISERROR(SEARCH("Operational",F1002)))</formula>
    </cfRule>
    <cfRule type="containsText" dxfId="5533" priority="5535" operator="containsText" text="Dn(service)">
      <formula>NOT(ISERROR(SEARCH("Dn(service)",F1002)))</formula>
    </cfRule>
    <cfRule type="containsText" dxfId="5532" priority="5536" operator="containsText" text="Dn(waiting)">
      <formula>NOT(ISERROR(SEARCH("Dn(waiting)",F1002)))</formula>
    </cfRule>
  </conditionalFormatting>
  <conditionalFormatting sqref="E925">
    <cfRule type="containsBlanks" dxfId="5531" priority="5529">
      <formula>LEN(TRIM(E925))=0</formula>
    </cfRule>
    <cfRule type="containsText" dxfId="5530" priority="5530" operator="containsText" text="Operational">
      <formula>NOT(ISERROR(SEARCH("Operational",E925)))</formula>
    </cfRule>
    <cfRule type="containsText" dxfId="5529" priority="5531" operator="containsText" text="Dn(service)">
      <formula>NOT(ISERROR(SEARCH("Dn(service)",E925)))</formula>
    </cfRule>
    <cfRule type="containsText" dxfId="5528" priority="5532" operator="containsText" text="Dn(waiting)">
      <formula>NOT(ISERROR(SEARCH("Dn(waiting)",E925)))</formula>
    </cfRule>
  </conditionalFormatting>
  <conditionalFormatting sqref="F926">
    <cfRule type="containsBlanks" dxfId="5527" priority="5525">
      <formula>LEN(TRIM(F926))=0</formula>
    </cfRule>
    <cfRule type="containsText" dxfId="5526" priority="5526" operator="containsText" text="Operational">
      <formula>NOT(ISERROR(SEARCH("Operational",F926)))</formula>
    </cfRule>
    <cfRule type="containsText" dxfId="5525" priority="5527" operator="containsText" text="Dn(service)">
      <formula>NOT(ISERROR(SEARCH("Dn(service)",F926)))</formula>
    </cfRule>
    <cfRule type="containsText" dxfId="5524" priority="5528" operator="containsText" text="Dn(waiting)">
      <formula>NOT(ISERROR(SEARCH("Dn(waiting)",F926)))</formula>
    </cfRule>
  </conditionalFormatting>
  <conditionalFormatting sqref="F927">
    <cfRule type="containsBlanks" dxfId="5523" priority="5521">
      <formula>LEN(TRIM(F927))=0</formula>
    </cfRule>
    <cfRule type="containsText" dxfId="5522" priority="5522" operator="containsText" text="Operational">
      <formula>NOT(ISERROR(SEARCH("Operational",F927)))</formula>
    </cfRule>
    <cfRule type="containsText" dxfId="5521" priority="5523" operator="containsText" text="Dn(service)">
      <formula>NOT(ISERROR(SEARCH("Dn(service)",F927)))</formula>
    </cfRule>
    <cfRule type="containsText" dxfId="5520" priority="5524" operator="containsText" text="Dn(waiting)">
      <formula>NOT(ISERROR(SEARCH("Dn(waiting)",F927)))</formula>
    </cfRule>
  </conditionalFormatting>
  <conditionalFormatting sqref="F928">
    <cfRule type="containsBlanks" dxfId="5519" priority="5517">
      <formula>LEN(TRIM(F928))=0</formula>
    </cfRule>
    <cfRule type="containsText" dxfId="5518" priority="5518" operator="containsText" text="Operational">
      <formula>NOT(ISERROR(SEARCH("Operational",F928)))</formula>
    </cfRule>
    <cfRule type="containsText" dxfId="5517" priority="5519" operator="containsText" text="Dn(service)">
      <formula>NOT(ISERROR(SEARCH("Dn(service)",F928)))</formula>
    </cfRule>
    <cfRule type="containsText" dxfId="5516" priority="5520" operator="containsText" text="Dn(waiting)">
      <formula>NOT(ISERROR(SEARCH("Dn(waiting)",F928)))</formula>
    </cfRule>
  </conditionalFormatting>
  <conditionalFormatting sqref="D929">
    <cfRule type="containsBlanks" dxfId="5515" priority="5513">
      <formula>LEN(TRIM(D929))=0</formula>
    </cfRule>
    <cfRule type="containsText" dxfId="5514" priority="5514" operator="containsText" text="Operational">
      <formula>NOT(ISERROR(SEARCH("Operational",D929)))</formula>
    </cfRule>
    <cfRule type="containsText" dxfId="5513" priority="5515" operator="containsText" text="Dn(service)">
      <formula>NOT(ISERROR(SEARCH("Dn(service)",D929)))</formula>
    </cfRule>
    <cfRule type="containsText" dxfId="5512" priority="5516" operator="containsText" text="Dn(waiting)">
      <formula>NOT(ISERROR(SEARCH("Dn(waiting)",D929)))</formula>
    </cfRule>
  </conditionalFormatting>
  <conditionalFormatting sqref="D930">
    <cfRule type="containsBlanks" dxfId="5511" priority="5509">
      <formula>LEN(TRIM(D930))=0</formula>
    </cfRule>
    <cfRule type="containsText" dxfId="5510" priority="5510" operator="containsText" text="Operational">
      <formula>NOT(ISERROR(SEARCH("Operational",D930)))</formula>
    </cfRule>
    <cfRule type="containsText" dxfId="5509" priority="5511" operator="containsText" text="Dn(service)">
      <formula>NOT(ISERROR(SEARCH("Dn(service)",D930)))</formula>
    </cfRule>
    <cfRule type="containsText" dxfId="5508" priority="5512" operator="containsText" text="Dn(waiting)">
      <formula>NOT(ISERROR(SEARCH("Dn(waiting)",D930)))</formula>
    </cfRule>
  </conditionalFormatting>
  <conditionalFormatting sqref="D931">
    <cfRule type="containsBlanks" dxfId="5507" priority="5505">
      <formula>LEN(TRIM(D931))=0</formula>
    </cfRule>
    <cfRule type="containsText" dxfId="5506" priority="5506" operator="containsText" text="Operational">
      <formula>NOT(ISERROR(SEARCH("Operational",D931)))</formula>
    </cfRule>
    <cfRule type="containsText" dxfId="5505" priority="5507" operator="containsText" text="Dn(service)">
      <formula>NOT(ISERROR(SEARCH("Dn(service)",D931)))</formula>
    </cfRule>
    <cfRule type="containsText" dxfId="5504" priority="5508" operator="containsText" text="Dn(waiting)">
      <formula>NOT(ISERROR(SEARCH("Dn(waiting)",D931)))</formula>
    </cfRule>
  </conditionalFormatting>
  <conditionalFormatting sqref="D932">
    <cfRule type="containsBlanks" dxfId="5503" priority="5501">
      <formula>LEN(TRIM(D932))=0</formula>
    </cfRule>
    <cfRule type="containsText" dxfId="5502" priority="5502" operator="containsText" text="Operational">
      <formula>NOT(ISERROR(SEARCH("Operational",D932)))</formula>
    </cfRule>
    <cfRule type="containsText" dxfId="5501" priority="5503" operator="containsText" text="Dn(service)">
      <formula>NOT(ISERROR(SEARCH("Dn(service)",D932)))</formula>
    </cfRule>
    <cfRule type="containsText" dxfId="5500" priority="5504" operator="containsText" text="Dn(waiting)">
      <formula>NOT(ISERROR(SEARCH("Dn(waiting)",D932)))</formula>
    </cfRule>
  </conditionalFormatting>
  <conditionalFormatting sqref="C934">
    <cfRule type="containsBlanks" dxfId="5499" priority="5497">
      <formula>LEN(TRIM(C934))=0</formula>
    </cfRule>
    <cfRule type="containsText" dxfId="5498" priority="5498" operator="containsText" text="Operational">
      <formula>NOT(ISERROR(SEARCH("Operational",C934)))</formula>
    </cfRule>
    <cfRule type="containsText" dxfId="5497" priority="5499" operator="containsText" text="Dn(service)">
      <formula>NOT(ISERROR(SEARCH("Dn(service)",C934)))</formula>
    </cfRule>
    <cfRule type="containsText" dxfId="5496" priority="5500" operator="containsText" text="Dn(waiting)">
      <formula>NOT(ISERROR(SEARCH("Dn(waiting)",C934)))</formula>
    </cfRule>
  </conditionalFormatting>
  <conditionalFormatting sqref="C935">
    <cfRule type="containsBlanks" dxfId="5495" priority="5493">
      <formula>LEN(TRIM(C935))=0</formula>
    </cfRule>
    <cfRule type="containsText" dxfId="5494" priority="5494" operator="containsText" text="Operational">
      <formula>NOT(ISERROR(SEARCH("Operational",C935)))</formula>
    </cfRule>
    <cfRule type="containsText" dxfId="5493" priority="5495" operator="containsText" text="Dn(service)">
      <formula>NOT(ISERROR(SEARCH("Dn(service)",C935)))</formula>
    </cfRule>
    <cfRule type="containsText" dxfId="5492" priority="5496" operator="containsText" text="Dn(waiting)">
      <formula>NOT(ISERROR(SEARCH("Dn(waiting)",C935)))</formula>
    </cfRule>
  </conditionalFormatting>
  <conditionalFormatting sqref="C936">
    <cfRule type="containsBlanks" dxfId="5491" priority="5489">
      <formula>LEN(TRIM(C936))=0</formula>
    </cfRule>
    <cfRule type="containsText" dxfId="5490" priority="5490" operator="containsText" text="Operational">
      <formula>NOT(ISERROR(SEARCH("Operational",C936)))</formula>
    </cfRule>
    <cfRule type="containsText" dxfId="5489" priority="5491" operator="containsText" text="Dn(service)">
      <formula>NOT(ISERROR(SEARCH("Dn(service)",C936)))</formula>
    </cfRule>
    <cfRule type="containsText" dxfId="5488" priority="5492" operator="containsText" text="Dn(waiting)">
      <formula>NOT(ISERROR(SEARCH("Dn(waiting)",C936)))</formula>
    </cfRule>
  </conditionalFormatting>
  <conditionalFormatting sqref="G937">
    <cfRule type="containsBlanks" dxfId="5487" priority="5485">
      <formula>LEN(TRIM(G937))=0</formula>
    </cfRule>
    <cfRule type="containsText" dxfId="5486" priority="5486" operator="containsText" text="Operational">
      <formula>NOT(ISERROR(SEARCH("Operational",G937)))</formula>
    </cfRule>
    <cfRule type="containsText" dxfId="5485" priority="5487" operator="containsText" text="Dn(service)">
      <formula>NOT(ISERROR(SEARCH("Dn(service)",G937)))</formula>
    </cfRule>
    <cfRule type="containsText" dxfId="5484" priority="5488" operator="containsText" text="Dn(waiting)">
      <formula>NOT(ISERROR(SEARCH("Dn(waiting)",G937)))</formula>
    </cfRule>
  </conditionalFormatting>
  <conditionalFormatting sqref="G938">
    <cfRule type="containsBlanks" dxfId="5483" priority="5481">
      <formula>LEN(TRIM(G938))=0</formula>
    </cfRule>
    <cfRule type="containsText" dxfId="5482" priority="5482" operator="containsText" text="Operational">
      <formula>NOT(ISERROR(SEARCH("Operational",G938)))</formula>
    </cfRule>
    <cfRule type="containsText" dxfId="5481" priority="5483" operator="containsText" text="Dn(service)">
      <formula>NOT(ISERROR(SEARCH("Dn(service)",G938)))</formula>
    </cfRule>
    <cfRule type="containsText" dxfId="5480" priority="5484" operator="containsText" text="Dn(waiting)">
      <formula>NOT(ISERROR(SEARCH("Dn(waiting)",G938)))</formula>
    </cfRule>
  </conditionalFormatting>
  <conditionalFormatting sqref="G939">
    <cfRule type="containsBlanks" dxfId="5479" priority="5477">
      <formula>LEN(TRIM(G939))=0</formula>
    </cfRule>
    <cfRule type="containsText" dxfId="5478" priority="5478" operator="containsText" text="Operational">
      <formula>NOT(ISERROR(SEARCH("Operational",G939)))</formula>
    </cfRule>
    <cfRule type="containsText" dxfId="5477" priority="5479" operator="containsText" text="Dn(service)">
      <formula>NOT(ISERROR(SEARCH("Dn(service)",G939)))</formula>
    </cfRule>
    <cfRule type="containsText" dxfId="5476" priority="5480" operator="containsText" text="Dn(waiting)">
      <formula>NOT(ISERROR(SEARCH("Dn(waiting)",G939)))</formula>
    </cfRule>
  </conditionalFormatting>
  <conditionalFormatting sqref="G940">
    <cfRule type="containsBlanks" dxfId="5475" priority="5473">
      <formula>LEN(TRIM(G940))=0</formula>
    </cfRule>
    <cfRule type="containsText" dxfId="5474" priority="5474" operator="containsText" text="Operational">
      <formula>NOT(ISERROR(SEARCH("Operational",G940)))</formula>
    </cfRule>
    <cfRule type="containsText" dxfId="5473" priority="5475" operator="containsText" text="Dn(service)">
      <formula>NOT(ISERROR(SEARCH("Dn(service)",G940)))</formula>
    </cfRule>
    <cfRule type="containsText" dxfId="5472" priority="5476" operator="containsText" text="Dn(waiting)">
      <formula>NOT(ISERROR(SEARCH("Dn(waiting)",G940)))</formula>
    </cfRule>
  </conditionalFormatting>
  <conditionalFormatting sqref="E941">
    <cfRule type="containsBlanks" dxfId="5471" priority="5469">
      <formula>LEN(TRIM(E941))=0</formula>
    </cfRule>
    <cfRule type="containsText" dxfId="5470" priority="5470" operator="containsText" text="Operational">
      <formula>NOT(ISERROR(SEARCH("Operational",E941)))</formula>
    </cfRule>
    <cfRule type="containsText" dxfId="5469" priority="5471" operator="containsText" text="Dn(service)">
      <formula>NOT(ISERROR(SEARCH("Dn(service)",E941)))</formula>
    </cfRule>
    <cfRule type="containsText" dxfId="5468" priority="5472" operator="containsText" text="Dn(waiting)">
      <formula>NOT(ISERROR(SEARCH("Dn(waiting)",E941)))</formula>
    </cfRule>
  </conditionalFormatting>
  <conditionalFormatting sqref="E942">
    <cfRule type="containsBlanks" dxfId="5467" priority="5465">
      <formula>LEN(TRIM(E942))=0</formula>
    </cfRule>
    <cfRule type="containsText" dxfId="5466" priority="5466" operator="containsText" text="Operational">
      <formula>NOT(ISERROR(SEARCH("Operational",E942)))</formula>
    </cfRule>
    <cfRule type="containsText" dxfId="5465" priority="5467" operator="containsText" text="Dn(service)">
      <formula>NOT(ISERROR(SEARCH("Dn(service)",E942)))</formula>
    </cfRule>
    <cfRule type="containsText" dxfId="5464" priority="5468" operator="containsText" text="Dn(waiting)">
      <formula>NOT(ISERROR(SEARCH("Dn(waiting)",E942)))</formula>
    </cfRule>
  </conditionalFormatting>
  <conditionalFormatting sqref="E943">
    <cfRule type="containsBlanks" dxfId="5463" priority="5461">
      <formula>LEN(TRIM(E943))=0</formula>
    </cfRule>
    <cfRule type="containsText" dxfId="5462" priority="5462" operator="containsText" text="Operational">
      <formula>NOT(ISERROR(SEARCH("Operational",E943)))</formula>
    </cfRule>
    <cfRule type="containsText" dxfId="5461" priority="5463" operator="containsText" text="Dn(service)">
      <formula>NOT(ISERROR(SEARCH("Dn(service)",E943)))</formula>
    </cfRule>
    <cfRule type="containsText" dxfId="5460" priority="5464" operator="containsText" text="Dn(waiting)">
      <formula>NOT(ISERROR(SEARCH("Dn(waiting)",E943)))</formula>
    </cfRule>
  </conditionalFormatting>
  <conditionalFormatting sqref="E944">
    <cfRule type="containsBlanks" dxfId="5459" priority="5457">
      <formula>LEN(TRIM(E944))=0</formula>
    </cfRule>
    <cfRule type="containsText" dxfId="5458" priority="5458" operator="containsText" text="Operational">
      <formula>NOT(ISERROR(SEARCH("Operational",E944)))</formula>
    </cfRule>
    <cfRule type="containsText" dxfId="5457" priority="5459" operator="containsText" text="Dn(service)">
      <formula>NOT(ISERROR(SEARCH("Dn(service)",E944)))</formula>
    </cfRule>
    <cfRule type="containsText" dxfId="5456" priority="5460" operator="containsText" text="Dn(waiting)">
      <formula>NOT(ISERROR(SEARCH("Dn(waiting)",E944)))</formula>
    </cfRule>
  </conditionalFormatting>
  <conditionalFormatting sqref="F946">
    <cfRule type="containsBlanks" dxfId="5455" priority="5453">
      <formula>LEN(TRIM(F946))=0</formula>
    </cfRule>
    <cfRule type="containsText" dxfId="5454" priority="5454" operator="containsText" text="Operational">
      <formula>NOT(ISERROR(SEARCH("Operational",F946)))</formula>
    </cfRule>
    <cfRule type="containsText" dxfId="5453" priority="5455" operator="containsText" text="Dn(service)">
      <formula>NOT(ISERROR(SEARCH("Dn(service)",F946)))</formula>
    </cfRule>
    <cfRule type="containsText" dxfId="5452" priority="5456" operator="containsText" text="Dn(waiting)">
      <formula>NOT(ISERROR(SEARCH("Dn(waiting)",F946)))</formula>
    </cfRule>
  </conditionalFormatting>
  <conditionalFormatting sqref="F947">
    <cfRule type="containsBlanks" dxfId="5451" priority="5449">
      <formula>LEN(TRIM(F947))=0</formula>
    </cfRule>
    <cfRule type="containsText" dxfId="5450" priority="5450" operator="containsText" text="Operational">
      <formula>NOT(ISERROR(SEARCH("Operational",F947)))</formula>
    </cfRule>
    <cfRule type="containsText" dxfId="5449" priority="5451" operator="containsText" text="Dn(service)">
      <formula>NOT(ISERROR(SEARCH("Dn(service)",F947)))</formula>
    </cfRule>
    <cfRule type="containsText" dxfId="5448" priority="5452" operator="containsText" text="Dn(waiting)">
      <formula>NOT(ISERROR(SEARCH("Dn(waiting)",F947)))</formula>
    </cfRule>
  </conditionalFormatting>
  <conditionalFormatting sqref="F948">
    <cfRule type="containsBlanks" dxfId="5447" priority="5445">
      <formula>LEN(TRIM(F948))=0</formula>
    </cfRule>
    <cfRule type="containsText" dxfId="5446" priority="5446" operator="containsText" text="Operational">
      <formula>NOT(ISERROR(SEARCH("Operational",F948)))</formula>
    </cfRule>
    <cfRule type="containsText" dxfId="5445" priority="5447" operator="containsText" text="Dn(service)">
      <formula>NOT(ISERROR(SEARCH("Dn(service)",F948)))</formula>
    </cfRule>
    <cfRule type="containsText" dxfId="5444" priority="5448" operator="containsText" text="Dn(waiting)">
      <formula>NOT(ISERROR(SEARCH("Dn(waiting)",F948)))</formula>
    </cfRule>
  </conditionalFormatting>
  <conditionalFormatting sqref="D949">
    <cfRule type="containsBlanks" dxfId="5443" priority="5441">
      <formula>LEN(TRIM(D949))=0</formula>
    </cfRule>
    <cfRule type="containsText" dxfId="5442" priority="5442" operator="containsText" text="Operational">
      <formula>NOT(ISERROR(SEARCH("Operational",D949)))</formula>
    </cfRule>
    <cfRule type="containsText" dxfId="5441" priority="5443" operator="containsText" text="Dn(service)">
      <formula>NOT(ISERROR(SEARCH("Dn(service)",D949)))</formula>
    </cfRule>
    <cfRule type="containsText" dxfId="5440" priority="5444" operator="containsText" text="Dn(waiting)">
      <formula>NOT(ISERROR(SEARCH("Dn(waiting)",D949)))</formula>
    </cfRule>
  </conditionalFormatting>
  <conditionalFormatting sqref="D950">
    <cfRule type="containsBlanks" dxfId="5439" priority="5437">
      <formula>LEN(TRIM(D950))=0</formula>
    </cfRule>
    <cfRule type="containsText" dxfId="5438" priority="5438" operator="containsText" text="Operational">
      <formula>NOT(ISERROR(SEARCH("Operational",D950)))</formula>
    </cfRule>
    <cfRule type="containsText" dxfId="5437" priority="5439" operator="containsText" text="Dn(service)">
      <formula>NOT(ISERROR(SEARCH("Dn(service)",D950)))</formula>
    </cfRule>
    <cfRule type="containsText" dxfId="5436" priority="5440" operator="containsText" text="Dn(waiting)">
      <formula>NOT(ISERROR(SEARCH("Dn(waiting)",D950)))</formula>
    </cfRule>
  </conditionalFormatting>
  <conditionalFormatting sqref="D951">
    <cfRule type="containsBlanks" dxfId="5435" priority="5433">
      <formula>LEN(TRIM(D951))=0</formula>
    </cfRule>
    <cfRule type="containsText" dxfId="5434" priority="5434" operator="containsText" text="Operational">
      <formula>NOT(ISERROR(SEARCH("Operational",D951)))</formula>
    </cfRule>
    <cfRule type="containsText" dxfId="5433" priority="5435" operator="containsText" text="Dn(service)">
      <formula>NOT(ISERROR(SEARCH("Dn(service)",D951)))</formula>
    </cfRule>
    <cfRule type="containsText" dxfId="5432" priority="5436" operator="containsText" text="Dn(waiting)">
      <formula>NOT(ISERROR(SEARCH("Dn(waiting)",D951)))</formula>
    </cfRule>
  </conditionalFormatting>
  <conditionalFormatting sqref="D952">
    <cfRule type="containsBlanks" dxfId="5431" priority="5429">
      <formula>LEN(TRIM(D952))=0</formula>
    </cfRule>
    <cfRule type="containsText" dxfId="5430" priority="5430" operator="containsText" text="Operational">
      <formula>NOT(ISERROR(SEARCH("Operational",D952)))</formula>
    </cfRule>
    <cfRule type="containsText" dxfId="5429" priority="5431" operator="containsText" text="Dn(service)">
      <formula>NOT(ISERROR(SEARCH("Dn(service)",D952)))</formula>
    </cfRule>
    <cfRule type="containsText" dxfId="5428" priority="5432" operator="containsText" text="Dn(waiting)">
      <formula>NOT(ISERROR(SEARCH("Dn(waiting)",D952)))</formula>
    </cfRule>
  </conditionalFormatting>
  <conditionalFormatting sqref="D953">
    <cfRule type="containsBlanks" dxfId="5427" priority="5425">
      <formula>LEN(TRIM(D953))=0</formula>
    </cfRule>
    <cfRule type="containsText" dxfId="5426" priority="5426" operator="containsText" text="Operational">
      <formula>NOT(ISERROR(SEARCH("Operational",D953)))</formula>
    </cfRule>
    <cfRule type="containsText" dxfId="5425" priority="5427" operator="containsText" text="Dn(service)">
      <formula>NOT(ISERROR(SEARCH("Dn(service)",D953)))</formula>
    </cfRule>
    <cfRule type="containsText" dxfId="5424" priority="5428" operator="containsText" text="Dn(waiting)">
      <formula>NOT(ISERROR(SEARCH("Dn(waiting)",D953)))</formula>
    </cfRule>
  </conditionalFormatting>
  <conditionalFormatting sqref="C953">
    <cfRule type="containsBlanks" dxfId="5423" priority="5421">
      <formula>LEN(TRIM(C953))=0</formula>
    </cfRule>
    <cfRule type="containsText" dxfId="5422" priority="5422" operator="containsText" text="Operational">
      <formula>NOT(ISERROR(SEARCH("Operational",C953)))</formula>
    </cfRule>
    <cfRule type="containsText" dxfId="5421" priority="5423" operator="containsText" text="Dn(service)">
      <formula>NOT(ISERROR(SEARCH("Dn(service)",C953)))</formula>
    </cfRule>
    <cfRule type="containsText" dxfId="5420" priority="5424" operator="containsText" text="Dn(waiting)">
      <formula>NOT(ISERROR(SEARCH("Dn(waiting)",C953)))</formula>
    </cfRule>
  </conditionalFormatting>
  <conditionalFormatting sqref="C954">
    <cfRule type="containsBlanks" dxfId="5419" priority="5417">
      <formula>LEN(TRIM(C954))=0</formula>
    </cfRule>
    <cfRule type="containsText" dxfId="5418" priority="5418" operator="containsText" text="Operational">
      <formula>NOT(ISERROR(SEARCH("Operational",C954)))</formula>
    </cfRule>
    <cfRule type="containsText" dxfId="5417" priority="5419" operator="containsText" text="Dn(service)">
      <formula>NOT(ISERROR(SEARCH("Dn(service)",C954)))</formula>
    </cfRule>
    <cfRule type="containsText" dxfId="5416" priority="5420" operator="containsText" text="Dn(waiting)">
      <formula>NOT(ISERROR(SEARCH("Dn(waiting)",C954)))</formula>
    </cfRule>
  </conditionalFormatting>
  <conditionalFormatting sqref="C955">
    <cfRule type="containsBlanks" dxfId="5415" priority="5413">
      <formula>LEN(TRIM(C955))=0</formula>
    </cfRule>
    <cfRule type="containsText" dxfId="5414" priority="5414" operator="containsText" text="Operational">
      <formula>NOT(ISERROR(SEARCH("Operational",C955)))</formula>
    </cfRule>
    <cfRule type="containsText" dxfId="5413" priority="5415" operator="containsText" text="Dn(service)">
      <formula>NOT(ISERROR(SEARCH("Dn(service)",C955)))</formula>
    </cfRule>
    <cfRule type="containsText" dxfId="5412" priority="5416" operator="containsText" text="Dn(waiting)">
      <formula>NOT(ISERROR(SEARCH("Dn(waiting)",C955)))</formula>
    </cfRule>
  </conditionalFormatting>
  <conditionalFormatting sqref="C956">
    <cfRule type="containsBlanks" dxfId="5411" priority="5409">
      <formula>LEN(TRIM(C956))=0</formula>
    </cfRule>
    <cfRule type="containsText" dxfId="5410" priority="5410" operator="containsText" text="Operational">
      <formula>NOT(ISERROR(SEARCH("Operational",C956)))</formula>
    </cfRule>
    <cfRule type="containsText" dxfId="5409" priority="5411" operator="containsText" text="Dn(service)">
      <formula>NOT(ISERROR(SEARCH("Dn(service)",C956)))</formula>
    </cfRule>
    <cfRule type="containsText" dxfId="5408" priority="5412" operator="containsText" text="Dn(waiting)">
      <formula>NOT(ISERROR(SEARCH("Dn(waiting)",C956)))</formula>
    </cfRule>
  </conditionalFormatting>
  <conditionalFormatting sqref="C957">
    <cfRule type="containsBlanks" dxfId="5407" priority="5405">
      <formula>LEN(TRIM(C957))=0</formula>
    </cfRule>
    <cfRule type="containsText" dxfId="5406" priority="5406" operator="containsText" text="Operational">
      <formula>NOT(ISERROR(SEARCH("Operational",C957)))</formula>
    </cfRule>
    <cfRule type="containsText" dxfId="5405" priority="5407" operator="containsText" text="Dn(service)">
      <formula>NOT(ISERROR(SEARCH("Dn(service)",C957)))</formula>
    </cfRule>
    <cfRule type="containsText" dxfId="5404" priority="5408" operator="containsText" text="Dn(waiting)">
      <formula>NOT(ISERROR(SEARCH("Dn(waiting)",C957)))</formula>
    </cfRule>
  </conditionalFormatting>
  <conditionalFormatting sqref="G958">
    <cfRule type="containsBlanks" dxfId="5403" priority="5401">
      <formula>LEN(TRIM(G958))=0</formula>
    </cfRule>
    <cfRule type="containsText" dxfId="5402" priority="5402" operator="containsText" text="Operational">
      <formula>NOT(ISERROR(SEARCH("Operational",G958)))</formula>
    </cfRule>
    <cfRule type="containsText" dxfId="5401" priority="5403" operator="containsText" text="Dn(service)">
      <formula>NOT(ISERROR(SEARCH("Dn(service)",G958)))</formula>
    </cfRule>
    <cfRule type="containsText" dxfId="5400" priority="5404" operator="containsText" text="Dn(waiting)">
      <formula>NOT(ISERROR(SEARCH("Dn(waiting)",G958)))</formula>
    </cfRule>
  </conditionalFormatting>
  <conditionalFormatting sqref="G959">
    <cfRule type="containsBlanks" dxfId="5399" priority="5397">
      <formula>LEN(TRIM(G959))=0</formula>
    </cfRule>
    <cfRule type="containsText" dxfId="5398" priority="5398" operator="containsText" text="Operational">
      <formula>NOT(ISERROR(SEARCH("Operational",G959)))</formula>
    </cfRule>
    <cfRule type="containsText" dxfId="5397" priority="5399" operator="containsText" text="Dn(service)">
      <formula>NOT(ISERROR(SEARCH("Dn(service)",G959)))</formula>
    </cfRule>
    <cfRule type="containsText" dxfId="5396" priority="5400" operator="containsText" text="Dn(waiting)">
      <formula>NOT(ISERROR(SEARCH("Dn(waiting)",G959)))</formula>
    </cfRule>
  </conditionalFormatting>
  <conditionalFormatting sqref="G960">
    <cfRule type="containsBlanks" dxfId="5395" priority="5393">
      <formula>LEN(TRIM(G960))=0</formula>
    </cfRule>
    <cfRule type="containsText" dxfId="5394" priority="5394" operator="containsText" text="Operational">
      <formula>NOT(ISERROR(SEARCH("Operational",G960)))</formula>
    </cfRule>
    <cfRule type="containsText" dxfId="5393" priority="5395" operator="containsText" text="Dn(service)">
      <formula>NOT(ISERROR(SEARCH("Dn(service)",G960)))</formula>
    </cfRule>
    <cfRule type="containsText" dxfId="5392" priority="5396" operator="containsText" text="Dn(waiting)">
      <formula>NOT(ISERROR(SEARCH("Dn(waiting)",G960)))</formula>
    </cfRule>
  </conditionalFormatting>
  <conditionalFormatting sqref="G961">
    <cfRule type="containsBlanks" dxfId="5391" priority="5389">
      <formula>LEN(TRIM(G961))=0</formula>
    </cfRule>
    <cfRule type="containsText" dxfId="5390" priority="5390" operator="containsText" text="Operational">
      <formula>NOT(ISERROR(SEARCH("Operational",G961)))</formula>
    </cfRule>
    <cfRule type="containsText" dxfId="5389" priority="5391" operator="containsText" text="Dn(service)">
      <formula>NOT(ISERROR(SEARCH("Dn(service)",G961)))</formula>
    </cfRule>
    <cfRule type="containsText" dxfId="5388" priority="5392" operator="containsText" text="Dn(waiting)">
      <formula>NOT(ISERROR(SEARCH("Dn(waiting)",G961)))</formula>
    </cfRule>
  </conditionalFormatting>
  <conditionalFormatting sqref="E964">
    <cfRule type="containsBlanks" dxfId="5387" priority="5385">
      <formula>LEN(TRIM(E964))=0</formula>
    </cfRule>
    <cfRule type="containsText" dxfId="5386" priority="5386" operator="containsText" text="Operational">
      <formula>NOT(ISERROR(SEARCH("Operational",E964)))</formula>
    </cfRule>
    <cfRule type="containsText" dxfId="5385" priority="5387" operator="containsText" text="Dn(service)">
      <formula>NOT(ISERROR(SEARCH("Dn(service)",E964)))</formula>
    </cfRule>
    <cfRule type="containsText" dxfId="5384" priority="5388" operator="containsText" text="Dn(waiting)">
      <formula>NOT(ISERROR(SEARCH("Dn(waiting)",E964)))</formula>
    </cfRule>
  </conditionalFormatting>
  <conditionalFormatting sqref="E965">
    <cfRule type="containsBlanks" dxfId="5383" priority="5381">
      <formula>LEN(TRIM(E965))=0</formula>
    </cfRule>
    <cfRule type="containsText" dxfId="5382" priority="5382" operator="containsText" text="Operational">
      <formula>NOT(ISERROR(SEARCH("Operational",E965)))</formula>
    </cfRule>
    <cfRule type="containsText" dxfId="5381" priority="5383" operator="containsText" text="Dn(service)">
      <formula>NOT(ISERROR(SEARCH("Dn(service)",E965)))</formula>
    </cfRule>
    <cfRule type="containsText" dxfId="5380" priority="5384" operator="containsText" text="Dn(waiting)">
      <formula>NOT(ISERROR(SEARCH("Dn(waiting)",E965)))</formula>
    </cfRule>
  </conditionalFormatting>
  <conditionalFormatting sqref="E966">
    <cfRule type="containsBlanks" dxfId="5379" priority="5377">
      <formula>LEN(TRIM(E966))=0</formula>
    </cfRule>
    <cfRule type="containsText" dxfId="5378" priority="5378" operator="containsText" text="Operational">
      <formula>NOT(ISERROR(SEARCH("Operational",E966)))</formula>
    </cfRule>
    <cfRule type="containsText" dxfId="5377" priority="5379" operator="containsText" text="Dn(service)">
      <formula>NOT(ISERROR(SEARCH("Dn(service)",E966)))</formula>
    </cfRule>
    <cfRule type="containsText" dxfId="5376" priority="5380" operator="containsText" text="Dn(waiting)">
      <formula>NOT(ISERROR(SEARCH("Dn(waiting)",E966)))</formula>
    </cfRule>
  </conditionalFormatting>
  <conditionalFormatting sqref="C968">
    <cfRule type="containsBlanks" dxfId="5375" priority="5373">
      <formula>LEN(TRIM(C968))=0</formula>
    </cfRule>
    <cfRule type="containsText" dxfId="5374" priority="5374" operator="containsText" text="Operational">
      <formula>NOT(ISERROR(SEARCH("Operational",C968)))</formula>
    </cfRule>
    <cfRule type="containsText" dxfId="5373" priority="5375" operator="containsText" text="Dn(service)">
      <formula>NOT(ISERROR(SEARCH("Dn(service)",C968)))</formula>
    </cfRule>
    <cfRule type="containsText" dxfId="5372" priority="5376" operator="containsText" text="Dn(waiting)">
      <formula>NOT(ISERROR(SEARCH("Dn(waiting)",C968)))</formula>
    </cfRule>
  </conditionalFormatting>
  <conditionalFormatting sqref="C969">
    <cfRule type="containsBlanks" dxfId="5371" priority="5369">
      <formula>LEN(TRIM(C969))=0</formula>
    </cfRule>
    <cfRule type="containsText" dxfId="5370" priority="5370" operator="containsText" text="Operational">
      <formula>NOT(ISERROR(SEARCH("Operational",C969)))</formula>
    </cfRule>
    <cfRule type="containsText" dxfId="5369" priority="5371" operator="containsText" text="Dn(service)">
      <formula>NOT(ISERROR(SEARCH("Dn(service)",C969)))</formula>
    </cfRule>
    <cfRule type="containsText" dxfId="5368" priority="5372" operator="containsText" text="Dn(waiting)">
      <formula>NOT(ISERROR(SEARCH("Dn(waiting)",C969)))</formula>
    </cfRule>
  </conditionalFormatting>
  <conditionalFormatting sqref="C970">
    <cfRule type="containsBlanks" dxfId="5367" priority="5365">
      <formula>LEN(TRIM(C970))=0</formula>
    </cfRule>
    <cfRule type="containsText" dxfId="5366" priority="5366" operator="containsText" text="Operational">
      <formula>NOT(ISERROR(SEARCH("Operational",C970)))</formula>
    </cfRule>
    <cfRule type="containsText" dxfId="5365" priority="5367" operator="containsText" text="Dn(service)">
      <formula>NOT(ISERROR(SEARCH("Dn(service)",C970)))</formula>
    </cfRule>
    <cfRule type="containsText" dxfId="5364" priority="5368" operator="containsText" text="Dn(waiting)">
      <formula>NOT(ISERROR(SEARCH("Dn(waiting)",C970)))</formula>
    </cfRule>
  </conditionalFormatting>
  <conditionalFormatting sqref="F971">
    <cfRule type="containsBlanks" dxfId="5363" priority="5361">
      <formula>LEN(TRIM(F971))=0</formula>
    </cfRule>
    <cfRule type="containsText" dxfId="5362" priority="5362" operator="containsText" text="Operational">
      <formula>NOT(ISERROR(SEARCH("Operational",F971)))</formula>
    </cfRule>
    <cfRule type="containsText" dxfId="5361" priority="5363" operator="containsText" text="Dn(service)">
      <formula>NOT(ISERROR(SEARCH("Dn(service)",F971)))</formula>
    </cfRule>
    <cfRule type="containsText" dxfId="5360" priority="5364" operator="containsText" text="Dn(waiting)">
      <formula>NOT(ISERROR(SEARCH("Dn(waiting)",F971)))</formula>
    </cfRule>
  </conditionalFormatting>
  <conditionalFormatting sqref="F972">
    <cfRule type="containsBlanks" dxfId="5359" priority="5357">
      <formula>LEN(TRIM(F972))=0</formula>
    </cfRule>
    <cfRule type="containsText" dxfId="5358" priority="5358" operator="containsText" text="Operational">
      <formula>NOT(ISERROR(SEARCH("Operational",F972)))</formula>
    </cfRule>
    <cfRule type="containsText" dxfId="5357" priority="5359" operator="containsText" text="Dn(service)">
      <formula>NOT(ISERROR(SEARCH("Dn(service)",F972)))</formula>
    </cfRule>
    <cfRule type="containsText" dxfId="5356" priority="5360" operator="containsText" text="Dn(waiting)">
      <formula>NOT(ISERROR(SEARCH("Dn(waiting)",F972)))</formula>
    </cfRule>
  </conditionalFormatting>
  <conditionalFormatting sqref="F973">
    <cfRule type="containsBlanks" dxfId="5355" priority="5353">
      <formula>LEN(TRIM(F973))=0</formula>
    </cfRule>
    <cfRule type="containsText" dxfId="5354" priority="5354" operator="containsText" text="Operational">
      <formula>NOT(ISERROR(SEARCH("Operational",F973)))</formula>
    </cfRule>
    <cfRule type="containsText" dxfId="5353" priority="5355" operator="containsText" text="Dn(service)">
      <formula>NOT(ISERROR(SEARCH("Dn(service)",F973)))</formula>
    </cfRule>
    <cfRule type="containsText" dxfId="5352" priority="5356" operator="containsText" text="Dn(waiting)">
      <formula>NOT(ISERROR(SEARCH("Dn(waiting)",F973)))</formula>
    </cfRule>
  </conditionalFormatting>
  <conditionalFormatting sqref="F974">
    <cfRule type="containsBlanks" dxfId="5351" priority="5349">
      <formula>LEN(TRIM(F974))=0</formula>
    </cfRule>
    <cfRule type="containsText" dxfId="5350" priority="5350" operator="containsText" text="Operational">
      <formula>NOT(ISERROR(SEARCH("Operational",F974)))</formula>
    </cfRule>
    <cfRule type="containsText" dxfId="5349" priority="5351" operator="containsText" text="Dn(service)">
      <formula>NOT(ISERROR(SEARCH("Dn(service)",F974)))</formula>
    </cfRule>
    <cfRule type="containsText" dxfId="5348" priority="5352" operator="containsText" text="Dn(waiting)">
      <formula>NOT(ISERROR(SEARCH("Dn(waiting)",F974)))</formula>
    </cfRule>
  </conditionalFormatting>
  <conditionalFormatting sqref="D975">
    <cfRule type="containsBlanks" dxfId="5347" priority="5345">
      <formula>LEN(TRIM(D975))=0</formula>
    </cfRule>
    <cfRule type="containsText" dxfId="5346" priority="5346" operator="containsText" text="Operational">
      <formula>NOT(ISERROR(SEARCH("Operational",D975)))</formula>
    </cfRule>
    <cfRule type="containsText" dxfId="5345" priority="5347" operator="containsText" text="Dn(service)">
      <formula>NOT(ISERROR(SEARCH("Dn(service)",D975)))</formula>
    </cfRule>
    <cfRule type="containsText" dxfId="5344" priority="5348" operator="containsText" text="Dn(waiting)">
      <formula>NOT(ISERROR(SEARCH("Dn(waiting)",D975)))</formula>
    </cfRule>
  </conditionalFormatting>
  <conditionalFormatting sqref="D976">
    <cfRule type="containsBlanks" dxfId="5343" priority="5341">
      <formula>LEN(TRIM(D976))=0</formula>
    </cfRule>
    <cfRule type="containsText" dxfId="5342" priority="5342" operator="containsText" text="Operational">
      <formula>NOT(ISERROR(SEARCH("Operational",D976)))</formula>
    </cfRule>
    <cfRule type="containsText" dxfId="5341" priority="5343" operator="containsText" text="Dn(service)">
      <formula>NOT(ISERROR(SEARCH("Dn(service)",D976)))</formula>
    </cfRule>
    <cfRule type="containsText" dxfId="5340" priority="5344" operator="containsText" text="Dn(waiting)">
      <formula>NOT(ISERROR(SEARCH("Dn(waiting)",D976)))</formula>
    </cfRule>
  </conditionalFormatting>
  <conditionalFormatting sqref="D977">
    <cfRule type="containsBlanks" dxfId="5339" priority="5337">
      <formula>LEN(TRIM(D977))=0</formula>
    </cfRule>
    <cfRule type="containsText" dxfId="5338" priority="5338" operator="containsText" text="Operational">
      <formula>NOT(ISERROR(SEARCH("Operational",D977)))</formula>
    </cfRule>
    <cfRule type="containsText" dxfId="5337" priority="5339" operator="containsText" text="Dn(service)">
      <formula>NOT(ISERROR(SEARCH("Dn(service)",D977)))</formula>
    </cfRule>
    <cfRule type="containsText" dxfId="5336" priority="5340" operator="containsText" text="Dn(waiting)">
      <formula>NOT(ISERROR(SEARCH("Dn(waiting)",D977)))</formula>
    </cfRule>
  </conditionalFormatting>
  <conditionalFormatting sqref="D978">
    <cfRule type="containsBlanks" dxfId="5335" priority="5333">
      <formula>LEN(TRIM(D978))=0</formula>
    </cfRule>
    <cfRule type="containsText" dxfId="5334" priority="5334" operator="containsText" text="Operational">
      <formula>NOT(ISERROR(SEARCH("Operational",D978)))</formula>
    </cfRule>
    <cfRule type="containsText" dxfId="5333" priority="5335" operator="containsText" text="Dn(service)">
      <formula>NOT(ISERROR(SEARCH("Dn(service)",D978)))</formula>
    </cfRule>
    <cfRule type="containsText" dxfId="5332" priority="5336" operator="containsText" text="Dn(waiting)">
      <formula>NOT(ISERROR(SEARCH("Dn(waiting)",D978)))</formula>
    </cfRule>
  </conditionalFormatting>
  <conditionalFormatting sqref="G980">
    <cfRule type="containsBlanks" dxfId="5331" priority="5329">
      <formula>LEN(TRIM(G980))=0</formula>
    </cfRule>
    <cfRule type="containsText" dxfId="5330" priority="5330" operator="containsText" text="Operational">
      <formula>NOT(ISERROR(SEARCH("Operational",G980)))</formula>
    </cfRule>
    <cfRule type="containsText" dxfId="5329" priority="5331" operator="containsText" text="Dn(service)">
      <formula>NOT(ISERROR(SEARCH("Dn(service)",G980)))</formula>
    </cfRule>
    <cfRule type="containsText" dxfId="5328" priority="5332" operator="containsText" text="Dn(waiting)">
      <formula>NOT(ISERROR(SEARCH("Dn(waiting)",G980)))</formula>
    </cfRule>
  </conditionalFormatting>
  <conditionalFormatting sqref="G981">
    <cfRule type="containsBlanks" dxfId="5327" priority="5325">
      <formula>LEN(TRIM(G981))=0</formula>
    </cfRule>
    <cfRule type="containsText" dxfId="5326" priority="5326" operator="containsText" text="Operational">
      <formula>NOT(ISERROR(SEARCH("Operational",G981)))</formula>
    </cfRule>
    <cfRule type="containsText" dxfId="5325" priority="5327" operator="containsText" text="Dn(service)">
      <formula>NOT(ISERROR(SEARCH("Dn(service)",G981)))</formula>
    </cfRule>
    <cfRule type="containsText" dxfId="5324" priority="5328" operator="containsText" text="Dn(waiting)">
      <formula>NOT(ISERROR(SEARCH("Dn(waiting)",G981)))</formula>
    </cfRule>
  </conditionalFormatting>
  <conditionalFormatting sqref="G982">
    <cfRule type="containsBlanks" dxfId="5323" priority="5321">
      <formula>LEN(TRIM(G982))=0</formula>
    </cfRule>
    <cfRule type="containsText" dxfId="5322" priority="5322" operator="containsText" text="Operational">
      <formula>NOT(ISERROR(SEARCH("Operational",G982)))</formula>
    </cfRule>
    <cfRule type="containsText" dxfId="5321" priority="5323" operator="containsText" text="Dn(service)">
      <formula>NOT(ISERROR(SEARCH("Dn(service)",G982)))</formula>
    </cfRule>
    <cfRule type="containsText" dxfId="5320" priority="5324" operator="containsText" text="Dn(waiting)">
      <formula>NOT(ISERROR(SEARCH("Dn(waiting)",G982)))</formula>
    </cfRule>
  </conditionalFormatting>
  <conditionalFormatting sqref="G983">
    <cfRule type="containsBlanks" dxfId="5319" priority="5317">
      <formula>LEN(TRIM(G983))=0</formula>
    </cfRule>
    <cfRule type="containsText" dxfId="5318" priority="5318" operator="containsText" text="Operational">
      <formula>NOT(ISERROR(SEARCH("Operational",G983)))</formula>
    </cfRule>
    <cfRule type="containsText" dxfId="5317" priority="5319" operator="containsText" text="Dn(service)">
      <formula>NOT(ISERROR(SEARCH("Dn(service)",G983)))</formula>
    </cfRule>
    <cfRule type="containsText" dxfId="5316" priority="5320" operator="containsText" text="Dn(waiting)">
      <formula>NOT(ISERROR(SEARCH("Dn(waiting)",G983)))</formula>
    </cfRule>
  </conditionalFormatting>
  <conditionalFormatting sqref="E986">
    <cfRule type="containsBlanks" dxfId="5315" priority="5313">
      <formula>LEN(TRIM(E986))=0</formula>
    </cfRule>
    <cfRule type="containsText" dxfId="5314" priority="5314" operator="containsText" text="Operational">
      <formula>NOT(ISERROR(SEARCH("Operational",E986)))</formula>
    </cfRule>
    <cfRule type="containsText" dxfId="5313" priority="5315" operator="containsText" text="Dn(service)">
      <formula>NOT(ISERROR(SEARCH("Dn(service)",E986)))</formula>
    </cfRule>
    <cfRule type="containsText" dxfId="5312" priority="5316" operator="containsText" text="Dn(waiting)">
      <formula>NOT(ISERROR(SEARCH("Dn(waiting)",E986)))</formula>
    </cfRule>
  </conditionalFormatting>
  <conditionalFormatting sqref="E987">
    <cfRule type="containsBlanks" dxfId="5311" priority="5309">
      <formula>LEN(TRIM(E987))=0</formula>
    </cfRule>
    <cfRule type="containsText" dxfId="5310" priority="5310" operator="containsText" text="Operational">
      <formula>NOT(ISERROR(SEARCH("Operational",E987)))</formula>
    </cfRule>
    <cfRule type="containsText" dxfId="5309" priority="5311" operator="containsText" text="Dn(service)">
      <formula>NOT(ISERROR(SEARCH("Dn(service)",E987)))</formula>
    </cfRule>
    <cfRule type="containsText" dxfId="5308" priority="5312" operator="containsText" text="Dn(waiting)">
      <formula>NOT(ISERROR(SEARCH("Dn(waiting)",E987)))</formula>
    </cfRule>
  </conditionalFormatting>
  <conditionalFormatting sqref="E988">
    <cfRule type="containsBlanks" dxfId="5307" priority="5305">
      <formula>LEN(TRIM(E988))=0</formula>
    </cfRule>
    <cfRule type="containsText" dxfId="5306" priority="5306" operator="containsText" text="Operational">
      <formula>NOT(ISERROR(SEARCH("Operational",E988)))</formula>
    </cfRule>
    <cfRule type="containsText" dxfId="5305" priority="5307" operator="containsText" text="Dn(service)">
      <formula>NOT(ISERROR(SEARCH("Dn(service)",E988)))</formula>
    </cfRule>
    <cfRule type="containsText" dxfId="5304" priority="5308" operator="containsText" text="Dn(waiting)">
      <formula>NOT(ISERROR(SEARCH("Dn(waiting)",E988)))</formula>
    </cfRule>
  </conditionalFormatting>
  <conditionalFormatting sqref="C990">
    <cfRule type="containsBlanks" dxfId="5303" priority="5301">
      <formula>LEN(TRIM(C990))=0</formula>
    </cfRule>
    <cfRule type="containsText" dxfId="5302" priority="5302" operator="containsText" text="Operational">
      <formula>NOT(ISERROR(SEARCH("Operational",C990)))</formula>
    </cfRule>
    <cfRule type="containsText" dxfId="5301" priority="5303" operator="containsText" text="Dn(service)">
      <formula>NOT(ISERROR(SEARCH("Dn(service)",C990)))</formula>
    </cfRule>
    <cfRule type="containsText" dxfId="5300" priority="5304" operator="containsText" text="Dn(waiting)">
      <formula>NOT(ISERROR(SEARCH("Dn(waiting)",C990)))</formula>
    </cfRule>
  </conditionalFormatting>
  <conditionalFormatting sqref="C991">
    <cfRule type="containsBlanks" dxfId="5299" priority="5297">
      <formula>LEN(TRIM(C991))=0</formula>
    </cfRule>
    <cfRule type="containsText" dxfId="5298" priority="5298" operator="containsText" text="Operational">
      <formula>NOT(ISERROR(SEARCH("Operational",C991)))</formula>
    </cfRule>
    <cfRule type="containsText" dxfId="5297" priority="5299" operator="containsText" text="Dn(service)">
      <formula>NOT(ISERROR(SEARCH("Dn(service)",C991)))</formula>
    </cfRule>
    <cfRule type="containsText" dxfId="5296" priority="5300" operator="containsText" text="Dn(waiting)">
      <formula>NOT(ISERROR(SEARCH("Dn(waiting)",C991)))</formula>
    </cfRule>
  </conditionalFormatting>
  <conditionalFormatting sqref="C992">
    <cfRule type="containsBlanks" dxfId="5295" priority="5293">
      <formula>LEN(TRIM(C992))=0</formula>
    </cfRule>
    <cfRule type="containsText" dxfId="5294" priority="5294" operator="containsText" text="Operational">
      <formula>NOT(ISERROR(SEARCH("Operational",C992)))</formula>
    </cfRule>
    <cfRule type="containsText" dxfId="5293" priority="5295" operator="containsText" text="Dn(service)">
      <formula>NOT(ISERROR(SEARCH("Dn(service)",C992)))</formula>
    </cfRule>
    <cfRule type="containsText" dxfId="5292" priority="5296" operator="containsText" text="Dn(waiting)">
      <formula>NOT(ISERROR(SEARCH("Dn(waiting)",C992)))</formula>
    </cfRule>
  </conditionalFormatting>
  <conditionalFormatting sqref="F994">
    <cfRule type="containsBlanks" dxfId="5291" priority="5289">
      <formula>LEN(TRIM(F994))=0</formula>
    </cfRule>
    <cfRule type="containsText" dxfId="5290" priority="5290" operator="containsText" text="Operational">
      <formula>NOT(ISERROR(SEARCH("Operational",F994)))</formula>
    </cfRule>
    <cfRule type="containsText" dxfId="5289" priority="5291" operator="containsText" text="Dn(service)">
      <formula>NOT(ISERROR(SEARCH("Dn(service)",F994)))</formula>
    </cfRule>
    <cfRule type="containsText" dxfId="5288" priority="5292" operator="containsText" text="Dn(waiting)">
      <formula>NOT(ISERROR(SEARCH("Dn(waiting)",F994)))</formula>
    </cfRule>
  </conditionalFormatting>
  <conditionalFormatting sqref="F995">
    <cfRule type="containsBlanks" dxfId="5287" priority="5285">
      <formula>LEN(TRIM(F995))=0</formula>
    </cfRule>
    <cfRule type="containsText" dxfId="5286" priority="5286" operator="containsText" text="Operational">
      <formula>NOT(ISERROR(SEARCH("Operational",F995)))</formula>
    </cfRule>
    <cfRule type="containsText" dxfId="5285" priority="5287" operator="containsText" text="Dn(service)">
      <formula>NOT(ISERROR(SEARCH("Dn(service)",F995)))</formula>
    </cfRule>
    <cfRule type="containsText" dxfId="5284" priority="5288" operator="containsText" text="Dn(waiting)">
      <formula>NOT(ISERROR(SEARCH("Dn(waiting)",F995)))</formula>
    </cfRule>
  </conditionalFormatting>
  <conditionalFormatting sqref="F996">
    <cfRule type="containsBlanks" dxfId="5283" priority="5281">
      <formula>LEN(TRIM(F996))=0</formula>
    </cfRule>
    <cfRule type="containsText" dxfId="5282" priority="5282" operator="containsText" text="Operational">
      <formula>NOT(ISERROR(SEARCH("Operational",F996)))</formula>
    </cfRule>
    <cfRule type="containsText" dxfId="5281" priority="5283" operator="containsText" text="Dn(service)">
      <formula>NOT(ISERROR(SEARCH("Dn(service)",F996)))</formula>
    </cfRule>
    <cfRule type="containsText" dxfId="5280" priority="5284" operator="containsText" text="Dn(waiting)">
      <formula>NOT(ISERROR(SEARCH("Dn(waiting)",F996)))</formula>
    </cfRule>
  </conditionalFormatting>
  <conditionalFormatting sqref="F997">
    <cfRule type="containsBlanks" dxfId="5279" priority="5277">
      <formula>LEN(TRIM(F997))=0</formula>
    </cfRule>
    <cfRule type="containsText" dxfId="5278" priority="5278" operator="containsText" text="Operational">
      <formula>NOT(ISERROR(SEARCH("Operational",F997)))</formula>
    </cfRule>
    <cfRule type="containsText" dxfId="5277" priority="5279" operator="containsText" text="Dn(service)">
      <formula>NOT(ISERROR(SEARCH("Dn(service)",F997)))</formula>
    </cfRule>
    <cfRule type="containsText" dxfId="5276" priority="5280" operator="containsText" text="Dn(waiting)">
      <formula>NOT(ISERROR(SEARCH("Dn(waiting)",F997)))</formula>
    </cfRule>
  </conditionalFormatting>
  <conditionalFormatting sqref="D997">
    <cfRule type="containsBlanks" dxfId="5275" priority="5273">
      <formula>LEN(TRIM(D997))=0</formula>
    </cfRule>
    <cfRule type="containsText" dxfId="5274" priority="5274" operator="containsText" text="Operational">
      <formula>NOT(ISERROR(SEARCH("Operational",D997)))</formula>
    </cfRule>
    <cfRule type="containsText" dxfId="5273" priority="5275" operator="containsText" text="Dn(service)">
      <formula>NOT(ISERROR(SEARCH("Dn(service)",D997)))</formula>
    </cfRule>
    <cfRule type="containsText" dxfId="5272" priority="5276" operator="containsText" text="Dn(waiting)">
      <formula>NOT(ISERROR(SEARCH("Dn(waiting)",D997)))</formula>
    </cfRule>
  </conditionalFormatting>
  <conditionalFormatting sqref="D998">
    <cfRule type="containsBlanks" dxfId="5271" priority="5269">
      <formula>LEN(TRIM(D998))=0</formula>
    </cfRule>
    <cfRule type="containsText" dxfId="5270" priority="5270" operator="containsText" text="Operational">
      <formula>NOT(ISERROR(SEARCH("Operational",D998)))</formula>
    </cfRule>
    <cfRule type="containsText" dxfId="5269" priority="5271" operator="containsText" text="Dn(service)">
      <formula>NOT(ISERROR(SEARCH("Dn(service)",D998)))</formula>
    </cfRule>
    <cfRule type="containsText" dxfId="5268" priority="5272" operator="containsText" text="Dn(waiting)">
      <formula>NOT(ISERROR(SEARCH("Dn(waiting)",D998)))</formula>
    </cfRule>
  </conditionalFormatting>
  <conditionalFormatting sqref="D999">
    <cfRule type="containsBlanks" dxfId="5267" priority="5265">
      <formula>LEN(TRIM(D999))=0</formula>
    </cfRule>
    <cfRule type="containsText" dxfId="5266" priority="5266" operator="containsText" text="Operational">
      <formula>NOT(ISERROR(SEARCH("Operational",D999)))</formula>
    </cfRule>
    <cfRule type="containsText" dxfId="5265" priority="5267" operator="containsText" text="Dn(service)">
      <formula>NOT(ISERROR(SEARCH("Dn(service)",D999)))</formula>
    </cfRule>
    <cfRule type="containsText" dxfId="5264" priority="5268" operator="containsText" text="Dn(waiting)">
      <formula>NOT(ISERROR(SEARCH("Dn(waiting)",D999)))</formula>
    </cfRule>
  </conditionalFormatting>
  <conditionalFormatting sqref="D1000">
    <cfRule type="containsBlanks" dxfId="5263" priority="5261">
      <formula>LEN(TRIM(D1000))=0</formula>
    </cfRule>
    <cfRule type="containsText" dxfId="5262" priority="5262" operator="containsText" text="Operational">
      <formula>NOT(ISERROR(SEARCH("Operational",D1000)))</formula>
    </cfRule>
    <cfRule type="containsText" dxfId="5261" priority="5263" operator="containsText" text="Dn(service)">
      <formula>NOT(ISERROR(SEARCH("Dn(service)",D1000)))</formula>
    </cfRule>
    <cfRule type="containsText" dxfId="5260" priority="5264" operator="containsText" text="Dn(waiting)">
      <formula>NOT(ISERROR(SEARCH("Dn(waiting)",D1000)))</formula>
    </cfRule>
  </conditionalFormatting>
  <conditionalFormatting sqref="D1001">
    <cfRule type="containsBlanks" dxfId="5259" priority="5257">
      <formula>LEN(TRIM(D1001))=0</formula>
    </cfRule>
    <cfRule type="containsText" dxfId="5258" priority="5258" operator="containsText" text="Operational">
      <formula>NOT(ISERROR(SEARCH("Operational",D1001)))</formula>
    </cfRule>
    <cfRule type="containsText" dxfId="5257" priority="5259" operator="containsText" text="Dn(service)">
      <formula>NOT(ISERROR(SEARCH("Dn(service)",D1001)))</formula>
    </cfRule>
    <cfRule type="containsText" dxfId="5256" priority="5260" operator="containsText" text="Dn(waiting)">
      <formula>NOT(ISERROR(SEARCH("Dn(waiting)",D1001)))</formula>
    </cfRule>
  </conditionalFormatting>
  <conditionalFormatting sqref="G1003">
    <cfRule type="containsBlanks" dxfId="5255" priority="5253">
      <formula>LEN(TRIM(G1003))=0</formula>
    </cfRule>
    <cfRule type="containsText" dxfId="5254" priority="5254" operator="containsText" text="Operational">
      <formula>NOT(ISERROR(SEARCH("Operational",G1003)))</formula>
    </cfRule>
    <cfRule type="containsText" dxfId="5253" priority="5255" operator="containsText" text="Dn(service)">
      <formula>NOT(ISERROR(SEARCH("Dn(service)",G1003)))</formula>
    </cfRule>
    <cfRule type="containsText" dxfId="5252" priority="5256" operator="containsText" text="Dn(waiting)">
      <formula>NOT(ISERROR(SEARCH("Dn(waiting)",G1003)))</formula>
    </cfRule>
  </conditionalFormatting>
  <conditionalFormatting sqref="G1004">
    <cfRule type="containsBlanks" dxfId="5251" priority="5249">
      <formula>LEN(TRIM(G1004))=0</formula>
    </cfRule>
    <cfRule type="containsText" dxfId="5250" priority="5250" operator="containsText" text="Operational">
      <formula>NOT(ISERROR(SEARCH("Operational",G1004)))</formula>
    </cfRule>
    <cfRule type="containsText" dxfId="5249" priority="5251" operator="containsText" text="Dn(service)">
      <formula>NOT(ISERROR(SEARCH("Dn(service)",G1004)))</formula>
    </cfRule>
    <cfRule type="containsText" dxfId="5248" priority="5252" operator="containsText" text="Dn(waiting)">
      <formula>NOT(ISERROR(SEARCH("Dn(waiting)",G1004)))</formula>
    </cfRule>
  </conditionalFormatting>
  <conditionalFormatting sqref="G1005">
    <cfRule type="containsBlanks" dxfId="5247" priority="5245">
      <formula>LEN(TRIM(G1005))=0</formula>
    </cfRule>
    <cfRule type="containsText" dxfId="5246" priority="5246" operator="containsText" text="Operational">
      <formula>NOT(ISERROR(SEARCH("Operational",G1005)))</formula>
    </cfRule>
    <cfRule type="containsText" dxfId="5245" priority="5247" operator="containsText" text="Dn(service)">
      <formula>NOT(ISERROR(SEARCH("Dn(service)",G1005)))</formula>
    </cfRule>
    <cfRule type="containsText" dxfId="5244" priority="5248" operator="containsText" text="Dn(waiting)">
      <formula>NOT(ISERROR(SEARCH("Dn(waiting)",G1005)))</formula>
    </cfRule>
  </conditionalFormatting>
  <conditionalFormatting sqref="E1006">
    <cfRule type="containsBlanks" dxfId="5243" priority="5241">
      <formula>LEN(TRIM(E1006))=0</formula>
    </cfRule>
    <cfRule type="containsText" dxfId="5242" priority="5242" operator="containsText" text="Operational">
      <formula>NOT(ISERROR(SEARCH("Operational",E1006)))</formula>
    </cfRule>
    <cfRule type="containsText" dxfId="5241" priority="5243" operator="containsText" text="Dn(service)">
      <formula>NOT(ISERROR(SEARCH("Dn(service)",E1006)))</formula>
    </cfRule>
    <cfRule type="containsText" dxfId="5240" priority="5244" operator="containsText" text="Dn(waiting)">
      <formula>NOT(ISERROR(SEARCH("Dn(waiting)",E1006)))</formula>
    </cfRule>
  </conditionalFormatting>
  <conditionalFormatting sqref="E1007">
    <cfRule type="containsBlanks" dxfId="5239" priority="5237">
      <formula>LEN(TRIM(E1007))=0</formula>
    </cfRule>
    <cfRule type="containsText" dxfId="5238" priority="5238" operator="containsText" text="Operational">
      <formula>NOT(ISERROR(SEARCH("Operational",E1007)))</formula>
    </cfRule>
    <cfRule type="containsText" dxfId="5237" priority="5239" operator="containsText" text="Dn(service)">
      <formula>NOT(ISERROR(SEARCH("Dn(service)",E1007)))</formula>
    </cfRule>
    <cfRule type="containsText" dxfId="5236" priority="5240" operator="containsText" text="Dn(waiting)">
      <formula>NOT(ISERROR(SEARCH("Dn(waiting)",E1007)))</formula>
    </cfRule>
  </conditionalFormatting>
  <conditionalFormatting sqref="E1008">
    <cfRule type="containsBlanks" dxfId="5235" priority="5233">
      <formula>LEN(TRIM(E1008))=0</formula>
    </cfRule>
    <cfRule type="containsText" dxfId="5234" priority="5234" operator="containsText" text="Operational">
      <formula>NOT(ISERROR(SEARCH("Operational",E1008)))</formula>
    </cfRule>
    <cfRule type="containsText" dxfId="5233" priority="5235" operator="containsText" text="Dn(service)">
      <formula>NOT(ISERROR(SEARCH("Dn(service)",E1008)))</formula>
    </cfRule>
    <cfRule type="containsText" dxfId="5232" priority="5236" operator="containsText" text="Dn(waiting)">
      <formula>NOT(ISERROR(SEARCH("Dn(waiting)",E1008)))</formula>
    </cfRule>
  </conditionalFormatting>
  <conditionalFormatting sqref="E1009">
    <cfRule type="containsBlanks" dxfId="5231" priority="5229">
      <formula>LEN(TRIM(E1009))=0</formula>
    </cfRule>
    <cfRule type="containsText" dxfId="5230" priority="5230" operator="containsText" text="Operational">
      <formula>NOT(ISERROR(SEARCH("Operational",E1009)))</formula>
    </cfRule>
    <cfRule type="containsText" dxfId="5229" priority="5231" operator="containsText" text="Dn(service)">
      <formula>NOT(ISERROR(SEARCH("Dn(service)",E1009)))</formula>
    </cfRule>
    <cfRule type="containsText" dxfId="5228" priority="5232" operator="containsText" text="Dn(waiting)">
      <formula>NOT(ISERROR(SEARCH("Dn(waiting)",E1009)))</formula>
    </cfRule>
  </conditionalFormatting>
  <conditionalFormatting sqref="E1010">
    <cfRule type="containsBlanks" dxfId="5227" priority="5225">
      <formula>LEN(TRIM(E1010))=0</formula>
    </cfRule>
    <cfRule type="containsText" dxfId="5226" priority="5226" operator="containsText" text="Operational">
      <formula>NOT(ISERROR(SEARCH("Operational",E1010)))</formula>
    </cfRule>
    <cfRule type="containsText" dxfId="5225" priority="5227" operator="containsText" text="Dn(service)">
      <formula>NOT(ISERROR(SEARCH("Dn(service)",E1010)))</formula>
    </cfRule>
    <cfRule type="containsText" dxfId="5224" priority="5228" operator="containsText" text="Dn(waiting)">
      <formula>NOT(ISERROR(SEARCH("Dn(waiting)",E1010)))</formula>
    </cfRule>
  </conditionalFormatting>
  <conditionalFormatting sqref="E1011">
    <cfRule type="containsBlanks" dxfId="5223" priority="5221">
      <formula>LEN(TRIM(E1011))=0</formula>
    </cfRule>
    <cfRule type="containsText" dxfId="5222" priority="5222" operator="containsText" text="Operational">
      <formula>NOT(ISERROR(SEARCH("Operational",E1011)))</formula>
    </cfRule>
    <cfRule type="containsText" dxfId="5221" priority="5223" operator="containsText" text="Dn(service)">
      <formula>NOT(ISERROR(SEARCH("Dn(service)",E1011)))</formula>
    </cfRule>
    <cfRule type="containsText" dxfId="5220" priority="5224" operator="containsText" text="Dn(waiting)">
      <formula>NOT(ISERROR(SEARCH("Dn(waiting)",E1011)))</formula>
    </cfRule>
  </conditionalFormatting>
  <conditionalFormatting sqref="C1011">
    <cfRule type="containsBlanks" dxfId="5219" priority="5217">
      <formula>LEN(TRIM(C1011))=0</formula>
    </cfRule>
    <cfRule type="containsText" dxfId="5218" priority="5218" operator="containsText" text="Operational">
      <formula>NOT(ISERROR(SEARCH("Operational",C1011)))</formula>
    </cfRule>
    <cfRule type="containsText" dxfId="5217" priority="5219" operator="containsText" text="Dn(service)">
      <formula>NOT(ISERROR(SEARCH("Dn(service)",C1011)))</formula>
    </cfRule>
    <cfRule type="containsText" dxfId="5216" priority="5220" operator="containsText" text="Dn(waiting)">
      <formula>NOT(ISERROR(SEARCH("Dn(waiting)",C1011)))</formula>
    </cfRule>
  </conditionalFormatting>
  <conditionalFormatting sqref="C1012">
    <cfRule type="containsBlanks" dxfId="5215" priority="5213">
      <formula>LEN(TRIM(C1012))=0</formula>
    </cfRule>
    <cfRule type="containsText" dxfId="5214" priority="5214" operator="containsText" text="Operational">
      <formula>NOT(ISERROR(SEARCH("Operational",C1012)))</formula>
    </cfRule>
    <cfRule type="containsText" dxfId="5213" priority="5215" operator="containsText" text="Dn(service)">
      <formula>NOT(ISERROR(SEARCH("Dn(service)",C1012)))</formula>
    </cfRule>
    <cfRule type="containsText" dxfId="5212" priority="5216" operator="containsText" text="Dn(waiting)">
      <formula>NOT(ISERROR(SEARCH("Dn(waiting)",C1012)))</formula>
    </cfRule>
  </conditionalFormatting>
  <conditionalFormatting sqref="C1013">
    <cfRule type="containsBlanks" dxfId="5211" priority="5209">
      <formula>LEN(TRIM(C1013))=0</formula>
    </cfRule>
    <cfRule type="containsText" dxfId="5210" priority="5210" operator="containsText" text="Operational">
      <formula>NOT(ISERROR(SEARCH("Operational",C1013)))</formula>
    </cfRule>
    <cfRule type="containsText" dxfId="5209" priority="5211" operator="containsText" text="Dn(service)">
      <formula>NOT(ISERROR(SEARCH("Dn(service)",C1013)))</formula>
    </cfRule>
    <cfRule type="containsText" dxfId="5208" priority="5212" operator="containsText" text="Dn(waiting)">
      <formula>NOT(ISERROR(SEARCH("Dn(waiting)",C1013)))</formula>
    </cfRule>
  </conditionalFormatting>
  <conditionalFormatting sqref="C1014">
    <cfRule type="containsBlanks" dxfId="5207" priority="5205">
      <formula>LEN(TRIM(C1014))=0</formula>
    </cfRule>
    <cfRule type="containsText" dxfId="5206" priority="5206" operator="containsText" text="Operational">
      <formula>NOT(ISERROR(SEARCH("Operational",C1014)))</formula>
    </cfRule>
    <cfRule type="containsText" dxfId="5205" priority="5207" operator="containsText" text="Dn(service)">
      <formula>NOT(ISERROR(SEARCH("Dn(service)",C1014)))</formula>
    </cfRule>
    <cfRule type="containsText" dxfId="5204" priority="5208" operator="containsText" text="Dn(waiting)">
      <formula>NOT(ISERROR(SEARCH("Dn(waiting)",C1014)))</formula>
    </cfRule>
  </conditionalFormatting>
  <conditionalFormatting sqref="C1015">
    <cfRule type="containsBlanks" dxfId="5203" priority="5201">
      <formula>LEN(TRIM(C1015))=0</formula>
    </cfRule>
    <cfRule type="containsText" dxfId="5202" priority="5202" operator="containsText" text="Operational">
      <formula>NOT(ISERROR(SEARCH("Operational",C1015)))</formula>
    </cfRule>
    <cfRule type="containsText" dxfId="5201" priority="5203" operator="containsText" text="Dn(service)">
      <formula>NOT(ISERROR(SEARCH("Dn(service)",C1015)))</formula>
    </cfRule>
    <cfRule type="containsText" dxfId="5200" priority="5204" operator="containsText" text="Dn(waiting)">
      <formula>NOT(ISERROR(SEARCH("Dn(waiting)",C1015)))</formula>
    </cfRule>
  </conditionalFormatting>
  <conditionalFormatting sqref="F1016">
    <cfRule type="containsBlanks" dxfId="5199" priority="5197">
      <formula>LEN(TRIM(F1016))=0</formula>
    </cfRule>
    <cfRule type="containsText" dxfId="5198" priority="5198" operator="containsText" text="Operational">
      <formula>NOT(ISERROR(SEARCH("Operational",F1016)))</formula>
    </cfRule>
    <cfRule type="containsText" dxfId="5197" priority="5199" operator="containsText" text="Dn(service)">
      <formula>NOT(ISERROR(SEARCH("Dn(service)",F1016)))</formula>
    </cfRule>
    <cfRule type="containsText" dxfId="5196" priority="5200" operator="containsText" text="Dn(waiting)">
      <formula>NOT(ISERROR(SEARCH("Dn(waiting)",F1016)))</formula>
    </cfRule>
  </conditionalFormatting>
  <conditionalFormatting sqref="F1017">
    <cfRule type="containsBlanks" dxfId="5195" priority="5193">
      <formula>LEN(TRIM(F1017))=0</formula>
    </cfRule>
    <cfRule type="containsText" dxfId="5194" priority="5194" operator="containsText" text="Operational">
      <formula>NOT(ISERROR(SEARCH("Operational",F1017)))</formula>
    </cfRule>
    <cfRule type="containsText" dxfId="5193" priority="5195" operator="containsText" text="Dn(service)">
      <formula>NOT(ISERROR(SEARCH("Dn(service)",F1017)))</formula>
    </cfRule>
    <cfRule type="containsText" dxfId="5192" priority="5196" operator="containsText" text="Dn(waiting)">
      <formula>NOT(ISERROR(SEARCH("Dn(waiting)",F1017)))</formula>
    </cfRule>
  </conditionalFormatting>
  <conditionalFormatting sqref="F1018">
    <cfRule type="containsBlanks" dxfId="5191" priority="5189">
      <formula>LEN(TRIM(F1018))=0</formula>
    </cfRule>
    <cfRule type="containsText" dxfId="5190" priority="5190" operator="containsText" text="Operational">
      <formula>NOT(ISERROR(SEARCH("Operational",F1018)))</formula>
    </cfRule>
    <cfRule type="containsText" dxfId="5189" priority="5191" operator="containsText" text="Dn(service)">
      <formula>NOT(ISERROR(SEARCH("Dn(service)",F1018)))</formula>
    </cfRule>
    <cfRule type="containsText" dxfId="5188" priority="5192" operator="containsText" text="Dn(waiting)">
      <formula>NOT(ISERROR(SEARCH("Dn(waiting)",F1018)))</formula>
    </cfRule>
  </conditionalFormatting>
  <conditionalFormatting sqref="F1019">
    <cfRule type="containsBlanks" dxfId="5187" priority="5185">
      <formula>LEN(TRIM(F1019))=0</formula>
    </cfRule>
    <cfRule type="containsText" dxfId="5186" priority="5186" operator="containsText" text="Operational">
      <formula>NOT(ISERROR(SEARCH("Operational",F1019)))</formula>
    </cfRule>
    <cfRule type="containsText" dxfId="5185" priority="5187" operator="containsText" text="Dn(service)">
      <formula>NOT(ISERROR(SEARCH("Dn(service)",F1019)))</formula>
    </cfRule>
    <cfRule type="containsText" dxfId="5184" priority="5188" operator="containsText" text="Dn(waiting)">
      <formula>NOT(ISERROR(SEARCH("Dn(waiting)",F1019)))</formula>
    </cfRule>
  </conditionalFormatting>
  <conditionalFormatting sqref="D1020">
    <cfRule type="containsBlanks" dxfId="5183" priority="5181">
      <formula>LEN(TRIM(D1020))=0</formula>
    </cfRule>
    <cfRule type="containsText" dxfId="5182" priority="5182" operator="containsText" text="Operational">
      <formula>NOT(ISERROR(SEARCH("Operational",D1020)))</formula>
    </cfRule>
    <cfRule type="containsText" dxfId="5181" priority="5183" operator="containsText" text="Dn(service)">
      <formula>NOT(ISERROR(SEARCH("Dn(service)",D1020)))</formula>
    </cfRule>
    <cfRule type="containsText" dxfId="5180" priority="5184" operator="containsText" text="Dn(waiting)">
      <formula>NOT(ISERROR(SEARCH("Dn(waiting)",D1020)))</formula>
    </cfRule>
  </conditionalFormatting>
  <conditionalFormatting sqref="D1021">
    <cfRule type="containsBlanks" dxfId="5179" priority="5177">
      <formula>LEN(TRIM(D1021))=0</formula>
    </cfRule>
    <cfRule type="containsText" dxfId="5178" priority="5178" operator="containsText" text="Operational">
      <formula>NOT(ISERROR(SEARCH("Operational",D1021)))</formula>
    </cfRule>
    <cfRule type="containsText" dxfId="5177" priority="5179" operator="containsText" text="Dn(service)">
      <formula>NOT(ISERROR(SEARCH("Dn(service)",D1021)))</formula>
    </cfRule>
    <cfRule type="containsText" dxfId="5176" priority="5180" operator="containsText" text="Dn(waiting)">
      <formula>NOT(ISERROR(SEARCH("Dn(waiting)",D1021)))</formula>
    </cfRule>
  </conditionalFormatting>
  <conditionalFormatting sqref="D1022">
    <cfRule type="containsBlanks" dxfId="5175" priority="5173">
      <formula>LEN(TRIM(D1022))=0</formula>
    </cfRule>
    <cfRule type="containsText" dxfId="5174" priority="5174" operator="containsText" text="Operational">
      <formula>NOT(ISERROR(SEARCH("Operational",D1022)))</formula>
    </cfRule>
    <cfRule type="containsText" dxfId="5173" priority="5175" operator="containsText" text="Dn(service)">
      <formula>NOT(ISERROR(SEARCH("Dn(service)",D1022)))</formula>
    </cfRule>
    <cfRule type="containsText" dxfId="5172" priority="5176" operator="containsText" text="Dn(waiting)">
      <formula>NOT(ISERROR(SEARCH("Dn(waiting)",D1022)))</formula>
    </cfRule>
  </conditionalFormatting>
  <conditionalFormatting sqref="D1023">
    <cfRule type="containsBlanks" dxfId="5171" priority="5169">
      <formula>LEN(TRIM(D1023))=0</formula>
    </cfRule>
    <cfRule type="containsText" dxfId="5170" priority="5170" operator="containsText" text="Operational">
      <formula>NOT(ISERROR(SEARCH("Operational",D1023)))</formula>
    </cfRule>
    <cfRule type="containsText" dxfId="5169" priority="5171" operator="containsText" text="Dn(service)">
      <formula>NOT(ISERROR(SEARCH("Dn(service)",D1023)))</formula>
    </cfRule>
    <cfRule type="containsText" dxfId="5168" priority="5172" operator="containsText" text="Dn(waiting)">
      <formula>NOT(ISERROR(SEARCH("Dn(waiting)",D1023)))</formula>
    </cfRule>
  </conditionalFormatting>
  <conditionalFormatting sqref="G1024">
    <cfRule type="containsBlanks" dxfId="5167" priority="5165">
      <formula>LEN(TRIM(G1024))=0</formula>
    </cfRule>
    <cfRule type="containsText" dxfId="5166" priority="5166" operator="containsText" text="Operational">
      <formula>NOT(ISERROR(SEARCH("Operational",G1024)))</formula>
    </cfRule>
    <cfRule type="containsText" dxfId="5165" priority="5167" operator="containsText" text="Dn(service)">
      <formula>NOT(ISERROR(SEARCH("Dn(service)",G1024)))</formula>
    </cfRule>
    <cfRule type="containsText" dxfId="5164" priority="5168" operator="containsText" text="Dn(waiting)">
      <formula>NOT(ISERROR(SEARCH("Dn(waiting)",G1024)))</formula>
    </cfRule>
  </conditionalFormatting>
  <conditionalFormatting sqref="G1025">
    <cfRule type="containsBlanks" dxfId="5163" priority="5161">
      <formula>LEN(TRIM(G1025))=0</formula>
    </cfRule>
    <cfRule type="containsText" dxfId="5162" priority="5162" operator="containsText" text="Operational">
      <formula>NOT(ISERROR(SEARCH("Operational",G1025)))</formula>
    </cfRule>
    <cfRule type="containsText" dxfId="5161" priority="5163" operator="containsText" text="Dn(service)">
      <formula>NOT(ISERROR(SEARCH("Dn(service)",G1025)))</formula>
    </cfRule>
    <cfRule type="containsText" dxfId="5160" priority="5164" operator="containsText" text="Dn(waiting)">
      <formula>NOT(ISERROR(SEARCH("Dn(waiting)",G1025)))</formula>
    </cfRule>
  </conditionalFormatting>
  <conditionalFormatting sqref="G1026">
    <cfRule type="containsBlanks" dxfId="5159" priority="5157">
      <formula>LEN(TRIM(G1026))=0</formula>
    </cfRule>
    <cfRule type="containsText" dxfId="5158" priority="5158" operator="containsText" text="Operational">
      <formula>NOT(ISERROR(SEARCH("Operational",G1026)))</formula>
    </cfRule>
    <cfRule type="containsText" dxfId="5157" priority="5159" operator="containsText" text="Dn(service)">
      <formula>NOT(ISERROR(SEARCH("Dn(service)",G1026)))</formula>
    </cfRule>
    <cfRule type="containsText" dxfId="5156" priority="5160" operator="containsText" text="Dn(waiting)">
      <formula>NOT(ISERROR(SEARCH("Dn(waiting)",G1026)))</formula>
    </cfRule>
  </conditionalFormatting>
  <conditionalFormatting sqref="E1028">
    <cfRule type="containsBlanks" dxfId="5155" priority="5153">
      <formula>LEN(TRIM(E1028))=0</formula>
    </cfRule>
    <cfRule type="containsText" dxfId="5154" priority="5154" operator="containsText" text="Operational">
      <formula>NOT(ISERROR(SEARCH("Operational",E1028)))</formula>
    </cfRule>
    <cfRule type="containsText" dxfId="5153" priority="5155" operator="containsText" text="Dn(service)">
      <formula>NOT(ISERROR(SEARCH("Dn(service)",E1028)))</formula>
    </cfRule>
    <cfRule type="containsText" dxfId="5152" priority="5156" operator="containsText" text="Dn(waiting)">
      <formula>NOT(ISERROR(SEARCH("Dn(waiting)",E1028)))</formula>
    </cfRule>
  </conditionalFormatting>
  <conditionalFormatting sqref="E1029">
    <cfRule type="containsBlanks" dxfId="5151" priority="5149">
      <formula>LEN(TRIM(E1029))=0</formula>
    </cfRule>
    <cfRule type="containsText" dxfId="5150" priority="5150" operator="containsText" text="Operational">
      <formula>NOT(ISERROR(SEARCH("Operational",E1029)))</formula>
    </cfRule>
    <cfRule type="containsText" dxfId="5149" priority="5151" operator="containsText" text="Dn(service)">
      <formula>NOT(ISERROR(SEARCH("Dn(service)",E1029)))</formula>
    </cfRule>
    <cfRule type="containsText" dxfId="5148" priority="5152" operator="containsText" text="Dn(waiting)">
      <formula>NOT(ISERROR(SEARCH("Dn(waiting)",E1029)))</formula>
    </cfRule>
  </conditionalFormatting>
  <conditionalFormatting sqref="E1030">
    <cfRule type="containsBlanks" dxfId="5147" priority="5145">
      <formula>LEN(TRIM(E1030))=0</formula>
    </cfRule>
    <cfRule type="containsText" dxfId="5146" priority="5146" operator="containsText" text="Operational">
      <formula>NOT(ISERROR(SEARCH("Operational",E1030)))</formula>
    </cfRule>
    <cfRule type="containsText" dxfId="5145" priority="5147" operator="containsText" text="Dn(service)">
      <formula>NOT(ISERROR(SEARCH("Dn(service)",E1030)))</formula>
    </cfRule>
    <cfRule type="containsText" dxfId="5144" priority="5148" operator="containsText" text="Dn(waiting)">
      <formula>NOT(ISERROR(SEARCH("Dn(waiting)",E1030)))</formula>
    </cfRule>
  </conditionalFormatting>
  <conditionalFormatting sqref="C1031">
    <cfRule type="containsBlanks" dxfId="5143" priority="5141">
      <formula>LEN(TRIM(C1031))=0</formula>
    </cfRule>
    <cfRule type="containsText" dxfId="5142" priority="5142" operator="containsText" text="Operational">
      <formula>NOT(ISERROR(SEARCH("Operational",C1031)))</formula>
    </cfRule>
    <cfRule type="containsText" dxfId="5141" priority="5143" operator="containsText" text="Dn(service)">
      <formula>NOT(ISERROR(SEARCH("Dn(service)",C1031)))</formula>
    </cfRule>
    <cfRule type="containsText" dxfId="5140" priority="5144" operator="containsText" text="Dn(waiting)">
      <formula>NOT(ISERROR(SEARCH("Dn(waiting)",C1031)))</formula>
    </cfRule>
  </conditionalFormatting>
  <conditionalFormatting sqref="C1032">
    <cfRule type="containsBlanks" dxfId="5139" priority="5137">
      <formula>LEN(TRIM(C1032))=0</formula>
    </cfRule>
    <cfRule type="containsText" dxfId="5138" priority="5138" operator="containsText" text="Operational">
      <formula>NOT(ISERROR(SEARCH("Operational",C1032)))</formula>
    </cfRule>
    <cfRule type="containsText" dxfId="5137" priority="5139" operator="containsText" text="Dn(service)">
      <formula>NOT(ISERROR(SEARCH("Dn(service)",C1032)))</formula>
    </cfRule>
    <cfRule type="containsText" dxfId="5136" priority="5140" operator="containsText" text="Dn(waiting)">
      <formula>NOT(ISERROR(SEARCH("Dn(waiting)",C1032)))</formula>
    </cfRule>
  </conditionalFormatting>
  <conditionalFormatting sqref="C1033">
    <cfRule type="containsBlanks" dxfId="5135" priority="5133">
      <formula>LEN(TRIM(C1033))=0</formula>
    </cfRule>
    <cfRule type="containsText" dxfId="5134" priority="5134" operator="containsText" text="Operational">
      <formula>NOT(ISERROR(SEARCH("Operational",C1033)))</formula>
    </cfRule>
    <cfRule type="containsText" dxfId="5133" priority="5135" operator="containsText" text="Dn(service)">
      <formula>NOT(ISERROR(SEARCH("Dn(service)",C1033)))</formula>
    </cfRule>
    <cfRule type="containsText" dxfId="5132" priority="5136" operator="containsText" text="Dn(waiting)">
      <formula>NOT(ISERROR(SEARCH("Dn(waiting)",C1033)))</formula>
    </cfRule>
  </conditionalFormatting>
  <conditionalFormatting sqref="C1034">
    <cfRule type="containsBlanks" dxfId="5131" priority="5129">
      <formula>LEN(TRIM(C1034))=0</formula>
    </cfRule>
    <cfRule type="containsText" dxfId="5130" priority="5130" operator="containsText" text="Operational">
      <formula>NOT(ISERROR(SEARCH("Operational",C1034)))</formula>
    </cfRule>
    <cfRule type="containsText" dxfId="5129" priority="5131" operator="containsText" text="Dn(service)">
      <formula>NOT(ISERROR(SEARCH("Dn(service)",C1034)))</formula>
    </cfRule>
    <cfRule type="containsText" dxfId="5128" priority="5132" operator="containsText" text="Dn(waiting)">
      <formula>NOT(ISERROR(SEARCH("Dn(waiting)",C1034)))</formula>
    </cfRule>
  </conditionalFormatting>
  <conditionalFormatting sqref="F1035">
    <cfRule type="containsBlanks" dxfId="5127" priority="5125">
      <formula>LEN(TRIM(F1035))=0</formula>
    </cfRule>
    <cfRule type="containsText" dxfId="5126" priority="5126" operator="containsText" text="Operational">
      <formula>NOT(ISERROR(SEARCH("Operational",F1035)))</formula>
    </cfRule>
    <cfRule type="containsText" dxfId="5125" priority="5127" operator="containsText" text="Dn(service)">
      <formula>NOT(ISERROR(SEARCH("Dn(service)",F1035)))</formula>
    </cfRule>
    <cfRule type="containsText" dxfId="5124" priority="5128" operator="containsText" text="Dn(waiting)">
      <formula>NOT(ISERROR(SEARCH("Dn(waiting)",F1035)))</formula>
    </cfRule>
  </conditionalFormatting>
  <conditionalFormatting sqref="F1036">
    <cfRule type="containsBlanks" dxfId="5123" priority="5121">
      <formula>LEN(TRIM(F1036))=0</formula>
    </cfRule>
    <cfRule type="containsText" dxfId="5122" priority="5122" operator="containsText" text="Operational">
      <formula>NOT(ISERROR(SEARCH("Operational",F1036)))</formula>
    </cfRule>
    <cfRule type="containsText" dxfId="5121" priority="5123" operator="containsText" text="Dn(service)">
      <formula>NOT(ISERROR(SEARCH("Dn(service)",F1036)))</formula>
    </cfRule>
    <cfRule type="containsText" dxfId="5120" priority="5124" operator="containsText" text="Dn(waiting)">
      <formula>NOT(ISERROR(SEARCH("Dn(waiting)",F1036)))</formula>
    </cfRule>
  </conditionalFormatting>
  <conditionalFormatting sqref="F1037">
    <cfRule type="containsBlanks" dxfId="5119" priority="5117">
      <formula>LEN(TRIM(F1037))=0</formula>
    </cfRule>
    <cfRule type="containsText" dxfId="5118" priority="5118" operator="containsText" text="Operational">
      <formula>NOT(ISERROR(SEARCH("Operational",F1037)))</formula>
    </cfRule>
    <cfRule type="containsText" dxfId="5117" priority="5119" operator="containsText" text="Dn(service)">
      <formula>NOT(ISERROR(SEARCH("Dn(service)",F1037)))</formula>
    </cfRule>
    <cfRule type="containsText" dxfId="5116" priority="5120" operator="containsText" text="Dn(waiting)">
      <formula>NOT(ISERROR(SEARCH("Dn(waiting)",F1037)))</formula>
    </cfRule>
  </conditionalFormatting>
  <conditionalFormatting sqref="F1038">
    <cfRule type="containsBlanks" dxfId="5115" priority="5113">
      <formula>LEN(TRIM(F1038))=0</formula>
    </cfRule>
    <cfRule type="containsText" dxfId="5114" priority="5114" operator="containsText" text="Operational">
      <formula>NOT(ISERROR(SEARCH("Operational",F1038)))</formula>
    </cfRule>
    <cfRule type="containsText" dxfId="5113" priority="5115" operator="containsText" text="Dn(service)">
      <formula>NOT(ISERROR(SEARCH("Dn(service)",F1038)))</formula>
    </cfRule>
    <cfRule type="containsText" dxfId="5112" priority="5116" operator="containsText" text="Dn(waiting)">
      <formula>NOT(ISERROR(SEARCH("Dn(waiting)",F1038)))</formula>
    </cfRule>
  </conditionalFormatting>
  <conditionalFormatting sqref="F1039">
    <cfRule type="containsBlanks" dxfId="5111" priority="5109">
      <formula>LEN(TRIM(F1039))=0</formula>
    </cfRule>
    <cfRule type="containsText" dxfId="5110" priority="5110" operator="containsText" text="Operational">
      <formula>NOT(ISERROR(SEARCH("Operational",F1039)))</formula>
    </cfRule>
    <cfRule type="containsText" dxfId="5109" priority="5111" operator="containsText" text="Dn(service)">
      <formula>NOT(ISERROR(SEARCH("Dn(service)",F1039)))</formula>
    </cfRule>
    <cfRule type="containsText" dxfId="5108" priority="5112" operator="containsText" text="Dn(waiting)">
      <formula>NOT(ISERROR(SEARCH("Dn(waiting)",F1039)))</formula>
    </cfRule>
  </conditionalFormatting>
  <conditionalFormatting sqref="D1040">
    <cfRule type="containsBlanks" dxfId="5107" priority="5105">
      <formula>LEN(TRIM(D1040))=0</formula>
    </cfRule>
    <cfRule type="containsText" dxfId="5106" priority="5106" operator="containsText" text="Operational">
      <formula>NOT(ISERROR(SEARCH("Operational",D1040)))</formula>
    </cfRule>
    <cfRule type="containsText" dxfId="5105" priority="5107" operator="containsText" text="Dn(service)">
      <formula>NOT(ISERROR(SEARCH("Dn(service)",D1040)))</formula>
    </cfRule>
    <cfRule type="containsText" dxfId="5104" priority="5108" operator="containsText" text="Dn(waiting)">
      <formula>NOT(ISERROR(SEARCH("Dn(waiting)",D1040)))</formula>
    </cfRule>
  </conditionalFormatting>
  <conditionalFormatting sqref="D1041">
    <cfRule type="containsBlanks" dxfId="5103" priority="5101">
      <formula>LEN(TRIM(D1041))=0</formula>
    </cfRule>
    <cfRule type="containsText" dxfId="5102" priority="5102" operator="containsText" text="Operational">
      <formula>NOT(ISERROR(SEARCH("Operational",D1041)))</formula>
    </cfRule>
    <cfRule type="containsText" dxfId="5101" priority="5103" operator="containsText" text="Dn(service)">
      <formula>NOT(ISERROR(SEARCH("Dn(service)",D1041)))</formula>
    </cfRule>
    <cfRule type="containsText" dxfId="5100" priority="5104" operator="containsText" text="Dn(waiting)">
      <formula>NOT(ISERROR(SEARCH("Dn(waiting)",D1041)))</formula>
    </cfRule>
  </conditionalFormatting>
  <conditionalFormatting sqref="D1042">
    <cfRule type="containsBlanks" dxfId="5099" priority="5097">
      <formula>LEN(TRIM(D1042))=0</formula>
    </cfRule>
    <cfRule type="containsText" dxfId="5098" priority="5098" operator="containsText" text="Operational">
      <formula>NOT(ISERROR(SEARCH("Operational",D1042)))</formula>
    </cfRule>
    <cfRule type="containsText" dxfId="5097" priority="5099" operator="containsText" text="Dn(service)">
      <formula>NOT(ISERROR(SEARCH("Dn(service)",D1042)))</formula>
    </cfRule>
    <cfRule type="containsText" dxfId="5096" priority="5100" operator="containsText" text="Dn(waiting)">
      <formula>NOT(ISERROR(SEARCH("Dn(waiting)",D1042)))</formula>
    </cfRule>
  </conditionalFormatting>
  <conditionalFormatting sqref="D1043">
    <cfRule type="containsBlanks" dxfId="5095" priority="5093">
      <formula>LEN(TRIM(D1043))=0</formula>
    </cfRule>
    <cfRule type="containsText" dxfId="5094" priority="5094" operator="containsText" text="Operational">
      <formula>NOT(ISERROR(SEARCH("Operational",D1043)))</formula>
    </cfRule>
    <cfRule type="containsText" dxfId="5093" priority="5095" operator="containsText" text="Dn(service)">
      <formula>NOT(ISERROR(SEARCH("Dn(service)",D1043)))</formula>
    </cfRule>
    <cfRule type="containsText" dxfId="5092" priority="5096" operator="containsText" text="Dn(waiting)">
      <formula>NOT(ISERROR(SEARCH("Dn(waiting)",D1043)))</formula>
    </cfRule>
  </conditionalFormatting>
  <conditionalFormatting sqref="D1044">
    <cfRule type="containsBlanks" dxfId="5091" priority="5089">
      <formula>LEN(TRIM(D1044))=0</formula>
    </cfRule>
    <cfRule type="containsText" dxfId="5090" priority="5090" operator="containsText" text="Operational">
      <formula>NOT(ISERROR(SEARCH("Operational",D1044)))</formula>
    </cfRule>
    <cfRule type="containsText" dxfId="5089" priority="5091" operator="containsText" text="Dn(service)">
      <formula>NOT(ISERROR(SEARCH("Dn(service)",D1044)))</formula>
    </cfRule>
    <cfRule type="containsText" dxfId="5088" priority="5092" operator="containsText" text="Dn(waiting)">
      <formula>NOT(ISERROR(SEARCH("Dn(waiting)",D1044)))</formula>
    </cfRule>
  </conditionalFormatting>
  <conditionalFormatting sqref="D1045">
    <cfRule type="containsBlanks" dxfId="5087" priority="5085">
      <formula>LEN(TRIM(D1045))=0</formula>
    </cfRule>
    <cfRule type="containsText" dxfId="5086" priority="5086" operator="containsText" text="Operational">
      <formula>NOT(ISERROR(SEARCH("Operational",D1045)))</formula>
    </cfRule>
    <cfRule type="containsText" dxfId="5085" priority="5087" operator="containsText" text="Dn(service)">
      <formula>NOT(ISERROR(SEARCH("Dn(service)",D1045)))</formula>
    </cfRule>
    <cfRule type="containsText" dxfId="5084" priority="5088" operator="containsText" text="Dn(waiting)">
      <formula>NOT(ISERROR(SEARCH("Dn(waiting)",D1045)))</formula>
    </cfRule>
  </conditionalFormatting>
  <conditionalFormatting sqref="G1046">
    <cfRule type="containsBlanks" dxfId="5083" priority="5081">
      <formula>LEN(TRIM(G1046))=0</formula>
    </cfRule>
    <cfRule type="containsText" dxfId="5082" priority="5082" operator="containsText" text="Operational">
      <formula>NOT(ISERROR(SEARCH("Operational",G1046)))</formula>
    </cfRule>
    <cfRule type="containsText" dxfId="5081" priority="5083" operator="containsText" text="Dn(service)">
      <formula>NOT(ISERROR(SEARCH("Dn(service)",G1046)))</formula>
    </cfRule>
    <cfRule type="containsText" dxfId="5080" priority="5084" operator="containsText" text="Dn(waiting)">
      <formula>NOT(ISERROR(SEARCH("Dn(waiting)",G1046)))</formula>
    </cfRule>
  </conditionalFormatting>
  <conditionalFormatting sqref="G1047">
    <cfRule type="containsBlanks" dxfId="5079" priority="5077">
      <formula>LEN(TRIM(G1047))=0</formula>
    </cfRule>
    <cfRule type="containsText" dxfId="5078" priority="5078" operator="containsText" text="Operational">
      <formula>NOT(ISERROR(SEARCH("Operational",G1047)))</formula>
    </cfRule>
    <cfRule type="containsText" dxfId="5077" priority="5079" operator="containsText" text="Dn(service)">
      <formula>NOT(ISERROR(SEARCH("Dn(service)",G1047)))</formula>
    </cfRule>
    <cfRule type="containsText" dxfId="5076" priority="5080" operator="containsText" text="Dn(waiting)">
      <formula>NOT(ISERROR(SEARCH("Dn(waiting)",G1047)))</formula>
    </cfRule>
  </conditionalFormatting>
  <conditionalFormatting sqref="G1048">
    <cfRule type="containsBlanks" dxfId="5075" priority="5073">
      <formula>LEN(TRIM(G1048))=0</formula>
    </cfRule>
    <cfRule type="containsText" dxfId="5074" priority="5074" operator="containsText" text="Operational">
      <formula>NOT(ISERROR(SEARCH("Operational",G1048)))</formula>
    </cfRule>
    <cfRule type="containsText" dxfId="5073" priority="5075" operator="containsText" text="Dn(service)">
      <formula>NOT(ISERROR(SEARCH("Dn(service)",G1048)))</formula>
    </cfRule>
    <cfRule type="containsText" dxfId="5072" priority="5076" operator="containsText" text="Dn(waiting)">
      <formula>NOT(ISERROR(SEARCH("Dn(waiting)",G1048)))</formula>
    </cfRule>
  </conditionalFormatting>
  <conditionalFormatting sqref="G1049">
    <cfRule type="containsBlanks" dxfId="5071" priority="5069">
      <formula>LEN(TRIM(G1049))=0</formula>
    </cfRule>
    <cfRule type="containsText" dxfId="5070" priority="5070" operator="containsText" text="Operational">
      <formula>NOT(ISERROR(SEARCH("Operational",G1049)))</formula>
    </cfRule>
    <cfRule type="containsText" dxfId="5069" priority="5071" operator="containsText" text="Dn(service)">
      <formula>NOT(ISERROR(SEARCH("Dn(service)",G1049)))</formula>
    </cfRule>
    <cfRule type="containsText" dxfId="5068" priority="5072" operator="containsText" text="Dn(waiting)">
      <formula>NOT(ISERROR(SEARCH("Dn(waiting)",G1049)))</formula>
    </cfRule>
  </conditionalFormatting>
  <conditionalFormatting sqref="G1050">
    <cfRule type="containsBlanks" dxfId="5067" priority="5065">
      <formula>LEN(TRIM(G1050))=0</formula>
    </cfRule>
    <cfRule type="containsText" dxfId="5066" priority="5066" operator="containsText" text="Operational">
      <formula>NOT(ISERROR(SEARCH("Operational",G1050)))</formula>
    </cfRule>
    <cfRule type="containsText" dxfId="5065" priority="5067" operator="containsText" text="Dn(service)">
      <formula>NOT(ISERROR(SEARCH("Dn(service)",G1050)))</formula>
    </cfRule>
    <cfRule type="containsText" dxfId="5064" priority="5068" operator="containsText" text="Dn(waiting)">
      <formula>NOT(ISERROR(SEARCH("Dn(waiting)",G1050)))</formula>
    </cfRule>
  </conditionalFormatting>
  <conditionalFormatting sqref="C1051">
    <cfRule type="containsBlanks" dxfId="5063" priority="5061">
      <formula>LEN(TRIM(C1051))=0</formula>
    </cfRule>
    <cfRule type="containsText" dxfId="5062" priority="5062" operator="containsText" text="Operational">
      <formula>NOT(ISERROR(SEARCH("Operational",C1051)))</formula>
    </cfRule>
    <cfRule type="containsText" dxfId="5061" priority="5063" operator="containsText" text="Dn(service)">
      <formula>NOT(ISERROR(SEARCH("Dn(service)",C1051)))</formula>
    </cfRule>
    <cfRule type="containsText" dxfId="5060" priority="5064" operator="containsText" text="Dn(waiting)">
      <formula>NOT(ISERROR(SEARCH("Dn(waiting)",C1051)))</formula>
    </cfRule>
  </conditionalFormatting>
  <conditionalFormatting sqref="C1052">
    <cfRule type="containsBlanks" dxfId="5059" priority="5057">
      <formula>LEN(TRIM(C1052))=0</formula>
    </cfRule>
    <cfRule type="containsText" dxfId="5058" priority="5058" operator="containsText" text="Operational">
      <formula>NOT(ISERROR(SEARCH("Operational",C1052)))</formula>
    </cfRule>
    <cfRule type="containsText" dxfId="5057" priority="5059" operator="containsText" text="Dn(service)">
      <formula>NOT(ISERROR(SEARCH("Dn(service)",C1052)))</formula>
    </cfRule>
    <cfRule type="containsText" dxfId="5056" priority="5060" operator="containsText" text="Dn(waiting)">
      <formula>NOT(ISERROR(SEARCH("Dn(waiting)",C1052)))</formula>
    </cfRule>
  </conditionalFormatting>
  <conditionalFormatting sqref="C1053">
    <cfRule type="containsBlanks" dxfId="5055" priority="5053">
      <formula>LEN(TRIM(C1053))=0</formula>
    </cfRule>
    <cfRule type="containsText" dxfId="5054" priority="5054" operator="containsText" text="Operational">
      <formula>NOT(ISERROR(SEARCH("Operational",C1053)))</formula>
    </cfRule>
    <cfRule type="containsText" dxfId="5053" priority="5055" operator="containsText" text="Dn(service)">
      <formula>NOT(ISERROR(SEARCH("Dn(service)",C1053)))</formula>
    </cfRule>
    <cfRule type="containsText" dxfId="5052" priority="5056" operator="containsText" text="Dn(waiting)">
      <formula>NOT(ISERROR(SEARCH("Dn(waiting)",C1053)))</formula>
    </cfRule>
  </conditionalFormatting>
  <conditionalFormatting sqref="C1054">
    <cfRule type="containsBlanks" dxfId="5051" priority="5049">
      <formula>LEN(TRIM(C1054))=0</formula>
    </cfRule>
    <cfRule type="containsText" dxfId="5050" priority="5050" operator="containsText" text="Operational">
      <formula>NOT(ISERROR(SEARCH("Operational",C1054)))</formula>
    </cfRule>
    <cfRule type="containsText" dxfId="5049" priority="5051" operator="containsText" text="Dn(service)">
      <formula>NOT(ISERROR(SEARCH("Dn(service)",C1054)))</formula>
    </cfRule>
    <cfRule type="containsText" dxfId="5048" priority="5052" operator="containsText" text="Dn(waiting)">
      <formula>NOT(ISERROR(SEARCH("Dn(waiting)",C1054)))</formula>
    </cfRule>
  </conditionalFormatting>
  <conditionalFormatting sqref="C1055">
    <cfRule type="containsBlanks" dxfId="5047" priority="5045">
      <formula>LEN(TRIM(C1055))=0</formula>
    </cfRule>
    <cfRule type="containsText" dxfId="5046" priority="5046" operator="containsText" text="Operational">
      <formula>NOT(ISERROR(SEARCH("Operational",C1055)))</formula>
    </cfRule>
    <cfRule type="containsText" dxfId="5045" priority="5047" operator="containsText" text="Dn(service)">
      <formula>NOT(ISERROR(SEARCH("Dn(service)",C1055)))</formula>
    </cfRule>
    <cfRule type="containsText" dxfId="5044" priority="5048" operator="containsText" text="Dn(waiting)">
      <formula>NOT(ISERROR(SEARCH("Dn(waiting)",C1055)))</formula>
    </cfRule>
  </conditionalFormatting>
  <conditionalFormatting sqref="E1056">
    <cfRule type="containsBlanks" dxfId="5043" priority="5041">
      <formula>LEN(TRIM(E1056))=0</formula>
    </cfRule>
    <cfRule type="containsText" dxfId="5042" priority="5042" operator="containsText" text="Operational">
      <formula>NOT(ISERROR(SEARCH("Operational",E1056)))</formula>
    </cfRule>
    <cfRule type="containsText" dxfId="5041" priority="5043" operator="containsText" text="Dn(service)">
      <formula>NOT(ISERROR(SEARCH("Dn(service)",E1056)))</formula>
    </cfRule>
    <cfRule type="containsText" dxfId="5040" priority="5044" operator="containsText" text="Dn(waiting)">
      <formula>NOT(ISERROR(SEARCH("Dn(waiting)",E1056)))</formula>
    </cfRule>
  </conditionalFormatting>
  <conditionalFormatting sqref="E1057">
    <cfRule type="containsBlanks" dxfId="5039" priority="5037">
      <formula>LEN(TRIM(E1057))=0</formula>
    </cfRule>
    <cfRule type="containsText" dxfId="5038" priority="5038" operator="containsText" text="Operational">
      <formula>NOT(ISERROR(SEARCH("Operational",E1057)))</formula>
    </cfRule>
    <cfRule type="containsText" dxfId="5037" priority="5039" operator="containsText" text="Dn(service)">
      <formula>NOT(ISERROR(SEARCH("Dn(service)",E1057)))</formula>
    </cfRule>
    <cfRule type="containsText" dxfId="5036" priority="5040" operator="containsText" text="Dn(waiting)">
      <formula>NOT(ISERROR(SEARCH("Dn(waiting)",E1057)))</formula>
    </cfRule>
  </conditionalFormatting>
  <conditionalFormatting sqref="E1058">
    <cfRule type="containsBlanks" dxfId="5035" priority="5033">
      <formula>LEN(TRIM(E1058))=0</formula>
    </cfRule>
    <cfRule type="containsText" dxfId="5034" priority="5034" operator="containsText" text="Operational">
      <formula>NOT(ISERROR(SEARCH("Operational",E1058)))</formula>
    </cfRule>
    <cfRule type="containsText" dxfId="5033" priority="5035" operator="containsText" text="Dn(service)">
      <formula>NOT(ISERROR(SEARCH("Dn(service)",E1058)))</formula>
    </cfRule>
    <cfRule type="containsText" dxfId="5032" priority="5036" operator="containsText" text="Dn(waiting)">
      <formula>NOT(ISERROR(SEARCH("Dn(waiting)",E1058)))</formula>
    </cfRule>
  </conditionalFormatting>
  <conditionalFormatting sqref="E1059">
    <cfRule type="containsBlanks" dxfId="5031" priority="5029">
      <formula>LEN(TRIM(E1059))=0</formula>
    </cfRule>
    <cfRule type="containsText" dxfId="5030" priority="5030" operator="containsText" text="Operational">
      <formula>NOT(ISERROR(SEARCH("Operational",E1059)))</formula>
    </cfRule>
    <cfRule type="containsText" dxfId="5029" priority="5031" operator="containsText" text="Dn(service)">
      <formula>NOT(ISERROR(SEARCH("Dn(service)",E1059)))</formula>
    </cfRule>
    <cfRule type="containsText" dxfId="5028" priority="5032" operator="containsText" text="Dn(waiting)">
      <formula>NOT(ISERROR(SEARCH("Dn(waiting)",E1059)))</formula>
    </cfRule>
  </conditionalFormatting>
  <conditionalFormatting sqref="E1060">
    <cfRule type="containsBlanks" dxfId="5027" priority="5025">
      <formula>LEN(TRIM(E1060))=0</formula>
    </cfRule>
    <cfRule type="containsText" dxfId="5026" priority="5026" operator="containsText" text="Operational">
      <formula>NOT(ISERROR(SEARCH("Operational",E1060)))</formula>
    </cfRule>
    <cfRule type="containsText" dxfId="5025" priority="5027" operator="containsText" text="Dn(service)">
      <formula>NOT(ISERROR(SEARCH("Dn(service)",E1060)))</formula>
    </cfRule>
    <cfRule type="containsText" dxfId="5024" priority="5028" operator="containsText" text="Dn(waiting)">
      <formula>NOT(ISERROR(SEARCH("Dn(waiting)",E1060)))</formula>
    </cfRule>
  </conditionalFormatting>
  <conditionalFormatting sqref="D1061">
    <cfRule type="containsBlanks" dxfId="5023" priority="5021">
      <formula>LEN(TRIM(D1061))=0</formula>
    </cfRule>
    <cfRule type="containsText" dxfId="5022" priority="5022" operator="containsText" text="Operational">
      <formula>NOT(ISERROR(SEARCH("Operational",D1061)))</formula>
    </cfRule>
    <cfRule type="containsText" dxfId="5021" priority="5023" operator="containsText" text="Dn(service)">
      <formula>NOT(ISERROR(SEARCH("Dn(service)",D1061)))</formula>
    </cfRule>
    <cfRule type="containsText" dxfId="5020" priority="5024" operator="containsText" text="Dn(waiting)">
      <formula>NOT(ISERROR(SEARCH("Dn(waiting)",D1061)))</formula>
    </cfRule>
  </conditionalFormatting>
  <conditionalFormatting sqref="D1062">
    <cfRule type="containsBlanks" dxfId="5019" priority="5017">
      <formula>LEN(TRIM(D1062))=0</formula>
    </cfRule>
    <cfRule type="containsText" dxfId="5018" priority="5018" operator="containsText" text="Operational">
      <formula>NOT(ISERROR(SEARCH("Operational",D1062)))</formula>
    </cfRule>
    <cfRule type="containsText" dxfId="5017" priority="5019" operator="containsText" text="Dn(service)">
      <formula>NOT(ISERROR(SEARCH("Dn(service)",D1062)))</formula>
    </cfRule>
    <cfRule type="containsText" dxfId="5016" priority="5020" operator="containsText" text="Dn(waiting)">
      <formula>NOT(ISERROR(SEARCH("Dn(waiting)",D1062)))</formula>
    </cfRule>
  </conditionalFormatting>
  <conditionalFormatting sqref="D1063">
    <cfRule type="containsBlanks" dxfId="5015" priority="5013">
      <formula>LEN(TRIM(D1063))=0</formula>
    </cfRule>
    <cfRule type="containsText" dxfId="5014" priority="5014" operator="containsText" text="Operational">
      <formula>NOT(ISERROR(SEARCH("Operational",D1063)))</formula>
    </cfRule>
    <cfRule type="containsText" dxfId="5013" priority="5015" operator="containsText" text="Dn(service)">
      <formula>NOT(ISERROR(SEARCH("Dn(service)",D1063)))</formula>
    </cfRule>
    <cfRule type="containsText" dxfId="5012" priority="5016" operator="containsText" text="Dn(waiting)">
      <formula>NOT(ISERROR(SEARCH("Dn(waiting)",D1063)))</formula>
    </cfRule>
  </conditionalFormatting>
  <conditionalFormatting sqref="D1064">
    <cfRule type="containsBlanks" dxfId="5011" priority="5009">
      <formula>LEN(TRIM(D1064))=0</formula>
    </cfRule>
    <cfRule type="containsText" dxfId="5010" priority="5010" operator="containsText" text="Operational">
      <formula>NOT(ISERROR(SEARCH("Operational",D1064)))</formula>
    </cfRule>
    <cfRule type="containsText" dxfId="5009" priority="5011" operator="containsText" text="Dn(service)">
      <formula>NOT(ISERROR(SEARCH("Dn(service)",D1064)))</formula>
    </cfRule>
    <cfRule type="containsText" dxfId="5008" priority="5012" operator="containsText" text="Dn(waiting)">
      <formula>NOT(ISERROR(SEARCH("Dn(waiting)",D1064)))</formula>
    </cfRule>
  </conditionalFormatting>
  <conditionalFormatting sqref="F1061">
    <cfRule type="containsBlanks" dxfId="5007" priority="5005">
      <formula>LEN(TRIM(F1061))=0</formula>
    </cfRule>
    <cfRule type="containsText" dxfId="5006" priority="5006" operator="containsText" text="Operational">
      <formula>NOT(ISERROR(SEARCH("Operational",F1061)))</formula>
    </cfRule>
    <cfRule type="containsText" dxfId="5005" priority="5007" operator="containsText" text="Dn(service)">
      <formula>NOT(ISERROR(SEARCH("Dn(service)",F1061)))</formula>
    </cfRule>
    <cfRule type="containsText" dxfId="5004" priority="5008" operator="containsText" text="Dn(waiting)">
      <formula>NOT(ISERROR(SEARCH("Dn(waiting)",F1061)))</formula>
    </cfRule>
  </conditionalFormatting>
  <conditionalFormatting sqref="F1062">
    <cfRule type="containsBlanks" dxfId="5003" priority="5001">
      <formula>LEN(TRIM(F1062))=0</formula>
    </cfRule>
    <cfRule type="containsText" dxfId="5002" priority="5002" operator="containsText" text="Operational">
      <formula>NOT(ISERROR(SEARCH("Operational",F1062)))</formula>
    </cfRule>
    <cfRule type="containsText" dxfId="5001" priority="5003" operator="containsText" text="Dn(service)">
      <formula>NOT(ISERROR(SEARCH("Dn(service)",F1062)))</formula>
    </cfRule>
    <cfRule type="containsText" dxfId="5000" priority="5004" operator="containsText" text="Dn(waiting)">
      <formula>NOT(ISERROR(SEARCH("Dn(waiting)",F1062)))</formula>
    </cfRule>
  </conditionalFormatting>
  <conditionalFormatting sqref="F1063">
    <cfRule type="containsBlanks" dxfId="4999" priority="4997">
      <formula>LEN(TRIM(F1063))=0</formula>
    </cfRule>
    <cfRule type="containsText" dxfId="4998" priority="4998" operator="containsText" text="Operational">
      <formula>NOT(ISERROR(SEARCH("Operational",F1063)))</formula>
    </cfRule>
    <cfRule type="containsText" dxfId="4997" priority="4999" operator="containsText" text="Dn(service)">
      <formula>NOT(ISERROR(SEARCH("Dn(service)",F1063)))</formula>
    </cfRule>
    <cfRule type="containsText" dxfId="4996" priority="5000" operator="containsText" text="Dn(waiting)">
      <formula>NOT(ISERROR(SEARCH("Dn(waiting)",F1063)))</formula>
    </cfRule>
  </conditionalFormatting>
  <conditionalFormatting sqref="F1064">
    <cfRule type="containsBlanks" dxfId="4995" priority="4993">
      <formula>LEN(TRIM(F1064))=0</formula>
    </cfRule>
    <cfRule type="containsText" dxfId="4994" priority="4994" operator="containsText" text="Operational">
      <formula>NOT(ISERROR(SEARCH("Operational",F1064)))</formula>
    </cfRule>
    <cfRule type="containsText" dxfId="4993" priority="4995" operator="containsText" text="Dn(service)">
      <formula>NOT(ISERROR(SEARCH("Dn(service)",F1064)))</formula>
    </cfRule>
    <cfRule type="containsText" dxfId="4992" priority="4996" operator="containsText" text="Dn(waiting)">
      <formula>NOT(ISERROR(SEARCH("Dn(waiting)",F1064)))</formula>
    </cfRule>
  </conditionalFormatting>
  <conditionalFormatting sqref="F1065">
    <cfRule type="containsBlanks" dxfId="4991" priority="4989">
      <formula>LEN(TRIM(F1065))=0</formula>
    </cfRule>
    <cfRule type="containsText" dxfId="4990" priority="4990" operator="containsText" text="Operational">
      <formula>NOT(ISERROR(SEARCH("Operational",F1065)))</formula>
    </cfRule>
    <cfRule type="containsText" dxfId="4989" priority="4991" operator="containsText" text="Dn(service)">
      <formula>NOT(ISERROR(SEARCH("Dn(service)",F1065)))</formula>
    </cfRule>
    <cfRule type="containsText" dxfId="4988" priority="4992" operator="containsText" text="Dn(waiting)">
      <formula>NOT(ISERROR(SEARCH("Dn(waiting)",F1065)))</formula>
    </cfRule>
  </conditionalFormatting>
  <conditionalFormatting sqref="D1066">
    <cfRule type="containsBlanks" dxfId="4987" priority="4985">
      <formula>LEN(TRIM(D1066))=0</formula>
    </cfRule>
    <cfRule type="containsText" dxfId="4986" priority="4986" operator="containsText" text="Operational">
      <formula>NOT(ISERROR(SEARCH("Operational",D1066)))</formula>
    </cfRule>
    <cfRule type="containsText" dxfId="4985" priority="4987" operator="containsText" text="Dn(service)">
      <formula>NOT(ISERROR(SEARCH("Dn(service)",D1066)))</formula>
    </cfRule>
    <cfRule type="containsText" dxfId="4984" priority="4988" operator="containsText" text="Dn(waiting)">
      <formula>NOT(ISERROR(SEARCH("Dn(waiting)",D1066)))</formula>
    </cfRule>
  </conditionalFormatting>
  <conditionalFormatting sqref="D1067">
    <cfRule type="containsBlanks" dxfId="4983" priority="4981">
      <formula>LEN(TRIM(D1067))=0</formula>
    </cfRule>
    <cfRule type="containsText" dxfId="4982" priority="4982" operator="containsText" text="Operational">
      <formula>NOT(ISERROR(SEARCH("Operational",D1067)))</formula>
    </cfRule>
    <cfRule type="containsText" dxfId="4981" priority="4983" operator="containsText" text="Dn(service)">
      <formula>NOT(ISERROR(SEARCH("Dn(service)",D1067)))</formula>
    </cfRule>
    <cfRule type="containsText" dxfId="4980" priority="4984" operator="containsText" text="Dn(waiting)">
      <formula>NOT(ISERROR(SEARCH("Dn(waiting)",D1067)))</formula>
    </cfRule>
  </conditionalFormatting>
  <conditionalFormatting sqref="D1068">
    <cfRule type="containsBlanks" dxfId="4979" priority="4977">
      <formula>LEN(TRIM(D1068))=0</formula>
    </cfRule>
    <cfRule type="containsText" dxfId="4978" priority="4978" operator="containsText" text="Operational">
      <formula>NOT(ISERROR(SEARCH("Operational",D1068)))</formula>
    </cfRule>
    <cfRule type="containsText" dxfId="4977" priority="4979" operator="containsText" text="Dn(service)">
      <formula>NOT(ISERROR(SEARCH("Dn(service)",D1068)))</formula>
    </cfRule>
    <cfRule type="containsText" dxfId="4976" priority="4980" operator="containsText" text="Dn(waiting)">
      <formula>NOT(ISERROR(SEARCH("Dn(waiting)",D1068)))</formula>
    </cfRule>
  </conditionalFormatting>
  <conditionalFormatting sqref="D1069">
    <cfRule type="containsBlanks" dxfId="4975" priority="4973">
      <formula>LEN(TRIM(D1069))=0</formula>
    </cfRule>
    <cfRule type="containsText" dxfId="4974" priority="4974" operator="containsText" text="Operational">
      <formula>NOT(ISERROR(SEARCH("Operational",D1069)))</formula>
    </cfRule>
    <cfRule type="containsText" dxfId="4973" priority="4975" operator="containsText" text="Dn(service)">
      <formula>NOT(ISERROR(SEARCH("Dn(service)",D1069)))</formula>
    </cfRule>
    <cfRule type="containsText" dxfId="4972" priority="4976" operator="containsText" text="Dn(waiting)">
      <formula>NOT(ISERROR(SEARCH("Dn(waiting)",D1069)))</formula>
    </cfRule>
  </conditionalFormatting>
  <conditionalFormatting sqref="D1070">
    <cfRule type="containsBlanks" dxfId="4971" priority="4969">
      <formula>LEN(TRIM(D1070))=0</formula>
    </cfRule>
    <cfRule type="containsText" dxfId="4970" priority="4970" operator="containsText" text="Operational">
      <formula>NOT(ISERROR(SEARCH("Operational",D1070)))</formula>
    </cfRule>
    <cfRule type="containsText" dxfId="4969" priority="4971" operator="containsText" text="Dn(service)">
      <formula>NOT(ISERROR(SEARCH("Dn(service)",D1070)))</formula>
    </cfRule>
    <cfRule type="containsText" dxfId="4968" priority="4972" operator="containsText" text="Dn(waiting)">
      <formula>NOT(ISERROR(SEARCH("Dn(waiting)",D1070)))</formula>
    </cfRule>
  </conditionalFormatting>
  <conditionalFormatting sqref="F1117:F1119 D1076:G1076 D1077:E1077 C1080:D1081 D1078:D1079 G1084:G1085 E1082:E1085 C1082:C1086 E1086:G1086 E1087:F1089 D1090:F1091">
    <cfRule type="containsBlanks" dxfId="4967" priority="4965">
      <formula>LEN(TRIM(C1076))=0</formula>
    </cfRule>
    <cfRule type="containsText" dxfId="4966" priority="4966" operator="containsText" text="Operational">
      <formula>NOT(ISERROR(SEARCH("Operational",C1076)))</formula>
    </cfRule>
    <cfRule type="containsText" dxfId="4965" priority="4967" operator="containsText" text="Dn(service)">
      <formula>NOT(ISERROR(SEARCH("Dn(service)",C1076)))</formula>
    </cfRule>
    <cfRule type="containsText" dxfId="4964" priority="4968" operator="containsText" text="Dn(waiting)">
      <formula>NOT(ISERROR(SEARCH("Dn(waiting)",C1076)))</formula>
    </cfRule>
  </conditionalFormatting>
  <conditionalFormatting sqref="F1092">
    <cfRule type="containsBlanks" dxfId="4963" priority="4961">
      <formula>LEN(TRIM(F1092))=0</formula>
    </cfRule>
    <cfRule type="containsText" dxfId="4962" priority="4962" operator="containsText" text="Operational">
      <formula>NOT(ISERROR(SEARCH("Operational",F1092)))</formula>
    </cfRule>
    <cfRule type="containsText" dxfId="4961" priority="4963" operator="containsText" text="Dn(service)">
      <formula>NOT(ISERROR(SEARCH("Dn(service)",F1092)))</formula>
    </cfRule>
    <cfRule type="containsText" dxfId="4960" priority="4964" operator="containsText" text="Dn(waiting)">
      <formula>NOT(ISERROR(SEARCH("Dn(waiting)",F1092)))</formula>
    </cfRule>
  </conditionalFormatting>
  <conditionalFormatting sqref="F1093">
    <cfRule type="containsBlanks" dxfId="4959" priority="4957">
      <formula>LEN(TRIM(F1093))=0</formula>
    </cfRule>
    <cfRule type="containsText" dxfId="4958" priority="4958" operator="containsText" text="Operational">
      <formula>NOT(ISERROR(SEARCH("Operational",F1093)))</formula>
    </cfRule>
    <cfRule type="containsText" dxfId="4957" priority="4959" operator="containsText" text="Dn(service)">
      <formula>NOT(ISERROR(SEARCH("Dn(service)",F1093)))</formula>
    </cfRule>
    <cfRule type="containsText" dxfId="4956" priority="4960" operator="containsText" text="Dn(waiting)">
      <formula>NOT(ISERROR(SEARCH("Dn(waiting)",F1093)))</formula>
    </cfRule>
  </conditionalFormatting>
  <conditionalFormatting sqref="C1100">
    <cfRule type="containsBlanks" dxfId="4955" priority="4921">
      <formula>LEN(TRIM(C1100))=0</formula>
    </cfRule>
    <cfRule type="containsText" dxfId="4954" priority="4922" operator="containsText" text="Operational">
      <formula>NOT(ISERROR(SEARCH("Operational",C1100)))</formula>
    </cfRule>
    <cfRule type="containsText" dxfId="4953" priority="4923" operator="containsText" text="Dn(service)">
      <formula>NOT(ISERROR(SEARCH("Dn(service)",C1100)))</formula>
    </cfRule>
    <cfRule type="containsText" dxfId="4952" priority="4924" operator="containsText" text="Dn(waiting)">
      <formula>NOT(ISERROR(SEARCH("Dn(waiting)",C1100)))</formula>
    </cfRule>
  </conditionalFormatting>
  <conditionalFormatting sqref="G1105">
    <cfRule type="containsBlanks" dxfId="4951" priority="4925">
      <formula>LEN(TRIM(G1105))=0</formula>
    </cfRule>
    <cfRule type="containsText" dxfId="4950" priority="4926" operator="containsText" text="Operational">
      <formula>NOT(ISERROR(SEARCH("Operational",G1105)))</formula>
    </cfRule>
    <cfRule type="containsText" dxfId="4949" priority="4927" operator="containsText" text="Dn(service)">
      <formula>NOT(ISERROR(SEARCH("Dn(service)",G1105)))</formula>
    </cfRule>
    <cfRule type="containsText" dxfId="4948" priority="4928" operator="containsText" text="Dn(waiting)">
      <formula>NOT(ISERROR(SEARCH("Dn(waiting)",G1105)))</formula>
    </cfRule>
  </conditionalFormatting>
  <conditionalFormatting sqref="C1095">
    <cfRule type="containsBlanks" dxfId="4947" priority="4953">
      <formula>LEN(TRIM(C1095))=0</formula>
    </cfRule>
    <cfRule type="containsText" dxfId="4946" priority="4954" operator="containsText" text="Operational">
      <formula>NOT(ISERROR(SEARCH("Operational",C1095)))</formula>
    </cfRule>
    <cfRule type="containsText" dxfId="4945" priority="4955" operator="containsText" text="Dn(service)">
      <formula>NOT(ISERROR(SEARCH("Dn(service)",C1095)))</formula>
    </cfRule>
    <cfRule type="containsText" dxfId="4944" priority="4956" operator="containsText" text="Dn(waiting)">
      <formula>NOT(ISERROR(SEARCH("Dn(waiting)",C1095)))</formula>
    </cfRule>
  </conditionalFormatting>
  <conditionalFormatting sqref="D1095">
    <cfRule type="containsBlanks" dxfId="4943" priority="4949">
      <formula>LEN(TRIM(D1095))=0</formula>
    </cfRule>
    <cfRule type="containsText" dxfId="4942" priority="4950" operator="containsText" text="Operational">
      <formula>NOT(ISERROR(SEARCH("Operational",D1095)))</formula>
    </cfRule>
    <cfRule type="containsText" dxfId="4941" priority="4951" operator="containsText" text="Dn(service)">
      <formula>NOT(ISERROR(SEARCH("Dn(service)",D1095)))</formula>
    </cfRule>
    <cfRule type="containsText" dxfId="4940" priority="4952" operator="containsText" text="Dn(waiting)">
      <formula>NOT(ISERROR(SEARCH("Dn(waiting)",D1095)))</formula>
    </cfRule>
  </conditionalFormatting>
  <conditionalFormatting sqref="C1096">
    <cfRule type="containsBlanks" dxfId="4939" priority="4945">
      <formula>LEN(TRIM(C1096))=0</formula>
    </cfRule>
    <cfRule type="containsText" dxfId="4938" priority="4946" operator="containsText" text="Operational">
      <formula>NOT(ISERROR(SEARCH("Operational",C1096)))</formula>
    </cfRule>
    <cfRule type="containsText" dxfId="4937" priority="4947" operator="containsText" text="Dn(service)">
      <formula>NOT(ISERROR(SEARCH("Dn(service)",C1096)))</formula>
    </cfRule>
    <cfRule type="containsText" dxfId="4936" priority="4948" operator="containsText" text="Dn(waiting)">
      <formula>NOT(ISERROR(SEARCH("Dn(waiting)",C1096)))</formula>
    </cfRule>
  </conditionalFormatting>
  <conditionalFormatting sqref="D1096">
    <cfRule type="containsBlanks" dxfId="4935" priority="4941">
      <formula>LEN(TRIM(D1096))=0</formula>
    </cfRule>
    <cfRule type="containsText" dxfId="4934" priority="4942" operator="containsText" text="Operational">
      <formula>NOT(ISERROR(SEARCH("Operational",D1096)))</formula>
    </cfRule>
    <cfRule type="containsText" dxfId="4933" priority="4943" operator="containsText" text="Dn(service)">
      <formula>NOT(ISERROR(SEARCH("Dn(service)",D1096)))</formula>
    </cfRule>
    <cfRule type="containsText" dxfId="4932" priority="4944" operator="containsText" text="Dn(waiting)">
      <formula>NOT(ISERROR(SEARCH("Dn(waiting)",D1096)))</formula>
    </cfRule>
  </conditionalFormatting>
  <conditionalFormatting sqref="D1097">
    <cfRule type="containsBlanks" dxfId="4931" priority="4937">
      <formula>LEN(TRIM(D1097))=0</formula>
    </cfRule>
    <cfRule type="containsText" dxfId="4930" priority="4938" operator="containsText" text="Operational">
      <formula>NOT(ISERROR(SEARCH("Operational",D1097)))</formula>
    </cfRule>
    <cfRule type="containsText" dxfId="4929" priority="4939" operator="containsText" text="Dn(service)">
      <formula>NOT(ISERROR(SEARCH("Dn(service)",D1097)))</formula>
    </cfRule>
    <cfRule type="containsText" dxfId="4928" priority="4940" operator="containsText" text="Dn(waiting)">
      <formula>NOT(ISERROR(SEARCH("Dn(waiting)",D1097)))</formula>
    </cfRule>
  </conditionalFormatting>
  <conditionalFormatting sqref="D1098">
    <cfRule type="containsBlanks" dxfId="4927" priority="4933">
      <formula>LEN(TRIM(D1098))=0</formula>
    </cfRule>
    <cfRule type="containsText" dxfId="4926" priority="4934" operator="containsText" text="Operational">
      <formula>NOT(ISERROR(SEARCH("Operational",D1098)))</formula>
    </cfRule>
    <cfRule type="containsText" dxfId="4925" priority="4935" operator="containsText" text="Dn(service)">
      <formula>NOT(ISERROR(SEARCH("Dn(service)",D1098)))</formula>
    </cfRule>
    <cfRule type="containsText" dxfId="4924" priority="4936" operator="containsText" text="Dn(waiting)">
      <formula>NOT(ISERROR(SEARCH("Dn(waiting)",D1098)))</formula>
    </cfRule>
  </conditionalFormatting>
  <conditionalFormatting sqref="G1104">
    <cfRule type="containsBlanks" dxfId="4923" priority="4929">
      <formula>LEN(TRIM(G1104))=0</formula>
    </cfRule>
    <cfRule type="containsText" dxfId="4922" priority="4930" operator="containsText" text="Operational">
      <formula>NOT(ISERROR(SEARCH("Operational",G1104)))</formula>
    </cfRule>
    <cfRule type="containsText" dxfId="4921" priority="4931" operator="containsText" text="Dn(service)">
      <formula>NOT(ISERROR(SEARCH("Dn(service)",G1104)))</formula>
    </cfRule>
    <cfRule type="containsText" dxfId="4920" priority="4932" operator="containsText" text="Dn(waiting)">
      <formula>NOT(ISERROR(SEARCH("Dn(waiting)",G1104)))</formula>
    </cfRule>
  </conditionalFormatting>
  <conditionalFormatting sqref="E1106">
    <cfRule type="containsBlanks" dxfId="4919" priority="4917">
      <formula>LEN(TRIM(E1106))=0</formula>
    </cfRule>
    <cfRule type="containsText" dxfId="4918" priority="4918" operator="containsText" text="Operational">
      <formula>NOT(ISERROR(SEARCH("Operational",E1106)))</formula>
    </cfRule>
    <cfRule type="containsText" dxfId="4917" priority="4919" operator="containsText" text="Dn(service)">
      <formula>NOT(ISERROR(SEARCH("Dn(service)",E1106)))</formula>
    </cfRule>
    <cfRule type="containsText" dxfId="4916" priority="4920" operator="containsText" text="Dn(waiting)">
      <formula>NOT(ISERROR(SEARCH("Dn(waiting)",E1106)))</formula>
    </cfRule>
  </conditionalFormatting>
  <conditionalFormatting sqref="E1103">
    <cfRule type="containsBlanks" dxfId="4915" priority="4913">
      <formula>LEN(TRIM(E1103))=0</formula>
    </cfRule>
    <cfRule type="containsText" dxfId="4914" priority="4914" operator="containsText" text="Operational">
      <formula>NOT(ISERROR(SEARCH("Operational",E1103)))</formula>
    </cfRule>
    <cfRule type="containsText" dxfId="4913" priority="4915" operator="containsText" text="Dn(service)">
      <formula>NOT(ISERROR(SEARCH("Dn(service)",E1103)))</formula>
    </cfRule>
    <cfRule type="containsText" dxfId="4912" priority="4916" operator="containsText" text="Dn(waiting)">
      <formula>NOT(ISERROR(SEARCH("Dn(waiting)",E1103)))</formula>
    </cfRule>
  </conditionalFormatting>
  <conditionalFormatting sqref="E1104">
    <cfRule type="containsBlanks" dxfId="4911" priority="4909">
      <formula>LEN(TRIM(E1104))=0</formula>
    </cfRule>
    <cfRule type="containsText" dxfId="4910" priority="4910" operator="containsText" text="Operational">
      <formula>NOT(ISERROR(SEARCH("Operational",E1104)))</formula>
    </cfRule>
    <cfRule type="containsText" dxfId="4909" priority="4911" operator="containsText" text="Dn(service)">
      <formula>NOT(ISERROR(SEARCH("Dn(service)",E1104)))</formula>
    </cfRule>
    <cfRule type="containsText" dxfId="4908" priority="4912" operator="containsText" text="Dn(waiting)">
      <formula>NOT(ISERROR(SEARCH("Dn(waiting)",E1104)))</formula>
    </cfRule>
  </conditionalFormatting>
  <conditionalFormatting sqref="E1105">
    <cfRule type="containsBlanks" dxfId="4907" priority="4905">
      <formula>LEN(TRIM(E1105))=0</formula>
    </cfRule>
    <cfRule type="containsText" dxfId="4906" priority="4906" operator="containsText" text="Operational">
      <formula>NOT(ISERROR(SEARCH("Operational",E1105)))</formula>
    </cfRule>
    <cfRule type="containsText" dxfId="4905" priority="4907" operator="containsText" text="Dn(service)">
      <formula>NOT(ISERROR(SEARCH("Dn(service)",E1105)))</formula>
    </cfRule>
    <cfRule type="containsText" dxfId="4904" priority="4908" operator="containsText" text="Dn(waiting)">
      <formula>NOT(ISERROR(SEARCH("Dn(waiting)",E1105)))</formula>
    </cfRule>
  </conditionalFormatting>
  <conditionalFormatting sqref="C1104">
    <cfRule type="containsBlanks" dxfId="4903" priority="4901">
      <formula>LEN(TRIM(C1104))=0</formula>
    </cfRule>
    <cfRule type="containsText" dxfId="4902" priority="4902" operator="containsText" text="Operational">
      <formula>NOT(ISERROR(SEARCH("Operational",C1104)))</formula>
    </cfRule>
    <cfRule type="containsText" dxfId="4901" priority="4903" operator="containsText" text="Dn(service)">
      <formula>NOT(ISERROR(SEARCH("Dn(service)",C1104)))</formula>
    </cfRule>
    <cfRule type="containsText" dxfId="4900" priority="4904" operator="containsText" text="Dn(waiting)">
      <formula>NOT(ISERROR(SEARCH("Dn(waiting)",C1104)))</formula>
    </cfRule>
  </conditionalFormatting>
  <conditionalFormatting sqref="G1100:G1103">
    <cfRule type="containsBlanks" dxfId="4899" priority="4897">
      <formula>LEN(TRIM(G1100))=0</formula>
    </cfRule>
    <cfRule type="containsText" dxfId="4898" priority="4898" operator="containsText" text="Operational">
      <formula>NOT(ISERROR(SEARCH("Operational",G1100)))</formula>
    </cfRule>
    <cfRule type="containsText" dxfId="4897" priority="4899" operator="containsText" text="Dn(service)">
      <formula>NOT(ISERROR(SEARCH("Dn(service)",G1100)))</formula>
    </cfRule>
    <cfRule type="containsText" dxfId="4896" priority="4900" operator="containsText" text="Dn(waiting)">
      <formula>NOT(ISERROR(SEARCH("Dn(waiting)",G1100)))</formula>
    </cfRule>
  </conditionalFormatting>
  <conditionalFormatting sqref="F1107">
    <cfRule type="containsBlanks" dxfId="4895" priority="4893">
      <formula>LEN(TRIM(F1107))=0</formula>
    </cfRule>
    <cfRule type="containsText" dxfId="4894" priority="4894" operator="containsText" text="Operational">
      <formula>NOT(ISERROR(SEARCH("Operational",F1107)))</formula>
    </cfRule>
    <cfRule type="containsText" dxfId="4893" priority="4895" operator="containsText" text="Dn(service)">
      <formula>NOT(ISERROR(SEARCH("Dn(service)",F1107)))</formula>
    </cfRule>
    <cfRule type="containsText" dxfId="4892" priority="4896" operator="containsText" text="Dn(waiting)">
      <formula>NOT(ISERROR(SEARCH("Dn(waiting)",F1107)))</formula>
    </cfRule>
  </conditionalFormatting>
  <conditionalFormatting sqref="E1107">
    <cfRule type="containsBlanks" dxfId="4891" priority="4889">
      <formula>LEN(TRIM(E1107))=0</formula>
    </cfRule>
    <cfRule type="containsText" dxfId="4890" priority="4890" operator="containsText" text="Operational">
      <formula>NOT(ISERROR(SEARCH("Operational",E1107)))</formula>
    </cfRule>
    <cfRule type="containsText" dxfId="4889" priority="4891" operator="containsText" text="Dn(service)">
      <formula>NOT(ISERROR(SEARCH("Dn(service)",E1107)))</formula>
    </cfRule>
    <cfRule type="containsText" dxfId="4888" priority="4892" operator="containsText" text="Dn(waiting)">
      <formula>NOT(ISERROR(SEARCH("Dn(waiting)",E1107)))</formula>
    </cfRule>
  </conditionalFormatting>
  <conditionalFormatting sqref="G1106">
    <cfRule type="containsBlanks" dxfId="4887" priority="4885">
      <formula>LEN(TRIM(G1106))=0</formula>
    </cfRule>
    <cfRule type="containsText" dxfId="4886" priority="4886" operator="containsText" text="Operational">
      <formula>NOT(ISERROR(SEARCH("Operational",G1106)))</formula>
    </cfRule>
    <cfRule type="containsText" dxfId="4885" priority="4887" operator="containsText" text="Dn(service)">
      <formula>NOT(ISERROR(SEARCH("Dn(service)",G1106)))</formula>
    </cfRule>
    <cfRule type="containsText" dxfId="4884" priority="4888" operator="containsText" text="Dn(waiting)">
      <formula>NOT(ISERROR(SEARCH("Dn(waiting)",G1106)))</formula>
    </cfRule>
  </conditionalFormatting>
  <conditionalFormatting sqref="D1112">
    <cfRule type="containsBlanks" dxfId="4883" priority="4881">
      <formula>LEN(TRIM(D1112))=0</formula>
    </cfRule>
    <cfRule type="containsText" dxfId="4882" priority="4882" operator="containsText" text="Operational">
      <formula>NOT(ISERROR(SEARCH("Operational",D1112)))</formula>
    </cfRule>
    <cfRule type="containsText" dxfId="4881" priority="4883" operator="containsText" text="Dn(service)">
      <formula>NOT(ISERROR(SEARCH("Dn(service)",D1112)))</formula>
    </cfRule>
    <cfRule type="containsText" dxfId="4880" priority="4884" operator="containsText" text="Dn(waiting)">
      <formula>NOT(ISERROR(SEARCH("Dn(waiting)",D1112)))</formula>
    </cfRule>
  </conditionalFormatting>
  <conditionalFormatting sqref="E1112">
    <cfRule type="containsBlanks" dxfId="4879" priority="4877">
      <formula>LEN(TRIM(E1112))=0</formula>
    </cfRule>
    <cfRule type="containsText" dxfId="4878" priority="4878" operator="containsText" text="Operational">
      <formula>NOT(ISERROR(SEARCH("Operational",E1112)))</formula>
    </cfRule>
    <cfRule type="containsText" dxfId="4877" priority="4879" operator="containsText" text="Dn(service)">
      <formula>NOT(ISERROR(SEARCH("Dn(service)",E1112)))</formula>
    </cfRule>
    <cfRule type="containsText" dxfId="4876" priority="4880" operator="containsText" text="Dn(waiting)">
      <formula>NOT(ISERROR(SEARCH("Dn(waiting)",E1112)))</formula>
    </cfRule>
  </conditionalFormatting>
  <conditionalFormatting sqref="E1108">
    <cfRule type="containsBlanks" dxfId="4875" priority="4869">
      <formula>LEN(TRIM(E1108))=0</formula>
    </cfRule>
    <cfRule type="containsText" dxfId="4874" priority="4870" operator="containsText" text="Operational">
      <formula>NOT(ISERROR(SEARCH("Operational",E1108)))</formula>
    </cfRule>
    <cfRule type="containsText" dxfId="4873" priority="4871" operator="containsText" text="Dn(service)">
      <formula>NOT(ISERROR(SEARCH("Dn(service)",E1108)))</formula>
    </cfRule>
    <cfRule type="containsText" dxfId="4872" priority="4872" operator="containsText" text="Dn(waiting)">
      <formula>NOT(ISERROR(SEARCH("Dn(waiting)",E1108)))</formula>
    </cfRule>
  </conditionalFormatting>
  <conditionalFormatting sqref="E1113">
    <cfRule type="containsBlanks" dxfId="4871" priority="4873">
      <formula>LEN(TRIM(E1113))=0</formula>
    </cfRule>
    <cfRule type="containsText" dxfId="4870" priority="4874" operator="containsText" text="Operational">
      <formula>NOT(ISERROR(SEARCH("Operational",E1113)))</formula>
    </cfRule>
    <cfRule type="containsText" dxfId="4869" priority="4875" operator="containsText" text="Dn(service)">
      <formula>NOT(ISERROR(SEARCH("Dn(service)",E1113)))</formula>
    </cfRule>
    <cfRule type="containsText" dxfId="4868" priority="4876" operator="containsText" text="Dn(waiting)">
      <formula>NOT(ISERROR(SEARCH("Dn(waiting)",E1113)))</formula>
    </cfRule>
  </conditionalFormatting>
  <conditionalFormatting sqref="E1110">
    <cfRule type="containsBlanks" dxfId="4867" priority="4865">
      <formula>LEN(TRIM(E1110))=0</formula>
    </cfRule>
    <cfRule type="containsText" dxfId="4866" priority="4866" operator="containsText" text="Operational">
      <formula>NOT(ISERROR(SEARCH("Operational",E1110)))</formula>
    </cfRule>
    <cfRule type="containsText" dxfId="4865" priority="4867" operator="containsText" text="Dn(service)">
      <formula>NOT(ISERROR(SEARCH("Dn(service)",E1110)))</formula>
    </cfRule>
    <cfRule type="containsText" dxfId="4864" priority="4868" operator="containsText" text="Dn(waiting)">
      <formula>NOT(ISERROR(SEARCH("Dn(waiting)",E1110)))</formula>
    </cfRule>
  </conditionalFormatting>
  <conditionalFormatting sqref="E1111">
    <cfRule type="containsBlanks" dxfId="4863" priority="4861">
      <formula>LEN(TRIM(E1111))=0</formula>
    </cfRule>
    <cfRule type="containsText" dxfId="4862" priority="4862" operator="containsText" text="Operational">
      <formula>NOT(ISERROR(SEARCH("Operational",E1111)))</formula>
    </cfRule>
    <cfRule type="containsText" dxfId="4861" priority="4863" operator="containsText" text="Dn(service)">
      <formula>NOT(ISERROR(SEARCH("Dn(service)",E1111)))</formula>
    </cfRule>
    <cfRule type="containsText" dxfId="4860" priority="4864" operator="containsText" text="Dn(waiting)">
      <formula>NOT(ISERROR(SEARCH("Dn(waiting)",E1111)))</formula>
    </cfRule>
  </conditionalFormatting>
  <conditionalFormatting sqref="F1114">
    <cfRule type="containsBlanks" dxfId="4859" priority="4857">
      <formula>LEN(TRIM(F1114))=0</formula>
    </cfRule>
    <cfRule type="containsText" dxfId="4858" priority="4858" operator="containsText" text="Operational">
      <formula>NOT(ISERROR(SEARCH("Operational",F1114)))</formula>
    </cfRule>
    <cfRule type="containsText" dxfId="4857" priority="4859" operator="containsText" text="Dn(service)">
      <formula>NOT(ISERROR(SEARCH("Dn(service)",F1114)))</formula>
    </cfRule>
    <cfRule type="containsText" dxfId="4856" priority="4860" operator="containsText" text="Dn(waiting)">
      <formula>NOT(ISERROR(SEARCH("Dn(waiting)",F1114)))</formula>
    </cfRule>
  </conditionalFormatting>
  <conditionalFormatting sqref="D1115">
    <cfRule type="containsBlanks" dxfId="4855" priority="4853">
      <formula>LEN(TRIM(D1115))=0</formula>
    </cfRule>
    <cfRule type="containsText" dxfId="4854" priority="4854" operator="containsText" text="Operational">
      <formula>NOT(ISERROR(SEARCH("Operational",D1115)))</formula>
    </cfRule>
    <cfRule type="containsText" dxfId="4853" priority="4855" operator="containsText" text="Dn(service)">
      <formula>NOT(ISERROR(SEARCH("Dn(service)",D1115)))</formula>
    </cfRule>
    <cfRule type="containsText" dxfId="4852" priority="4856" operator="containsText" text="Dn(waiting)">
      <formula>NOT(ISERROR(SEARCH("Dn(waiting)",D1115)))</formula>
    </cfRule>
  </conditionalFormatting>
  <conditionalFormatting sqref="D1119">
    <cfRule type="containsBlanks" dxfId="4851" priority="4849">
      <formula>LEN(TRIM(D1119))=0</formula>
    </cfRule>
    <cfRule type="containsText" dxfId="4850" priority="4850" operator="containsText" text="Operational">
      <formula>NOT(ISERROR(SEARCH("Operational",D1119)))</formula>
    </cfRule>
    <cfRule type="containsText" dxfId="4849" priority="4851" operator="containsText" text="Dn(service)">
      <formula>NOT(ISERROR(SEARCH("Dn(service)",D1119)))</formula>
    </cfRule>
    <cfRule type="containsText" dxfId="4848" priority="4852" operator="containsText" text="Dn(waiting)">
      <formula>NOT(ISERROR(SEARCH("Dn(waiting)",D1119)))</formula>
    </cfRule>
  </conditionalFormatting>
  <conditionalFormatting sqref="F1116">
    <cfRule type="containsBlanks" dxfId="4847" priority="4845">
      <formula>LEN(TRIM(F1116))=0</formula>
    </cfRule>
    <cfRule type="containsText" dxfId="4846" priority="4846" operator="containsText" text="Operational">
      <formula>NOT(ISERROR(SEARCH("Operational",F1116)))</formula>
    </cfRule>
    <cfRule type="containsText" dxfId="4845" priority="4847" operator="containsText" text="Dn(service)">
      <formula>NOT(ISERROR(SEARCH("Dn(service)",F1116)))</formula>
    </cfRule>
    <cfRule type="containsText" dxfId="4844" priority="4848" operator="containsText" text="Dn(waiting)">
      <formula>NOT(ISERROR(SEARCH("Dn(waiting)",F1116)))</formula>
    </cfRule>
  </conditionalFormatting>
  <conditionalFormatting sqref="D1116">
    <cfRule type="containsBlanks" dxfId="4843" priority="4841">
      <formula>LEN(TRIM(D1116))=0</formula>
    </cfRule>
    <cfRule type="containsText" dxfId="4842" priority="4842" operator="containsText" text="Operational">
      <formula>NOT(ISERROR(SEARCH("Operational",D1116)))</formula>
    </cfRule>
    <cfRule type="containsText" dxfId="4841" priority="4843" operator="containsText" text="Dn(service)">
      <formula>NOT(ISERROR(SEARCH("Dn(service)",D1116)))</formula>
    </cfRule>
    <cfRule type="containsText" dxfId="4840" priority="4844" operator="containsText" text="Dn(waiting)">
      <formula>NOT(ISERROR(SEARCH("Dn(waiting)",D1116)))</formula>
    </cfRule>
  </conditionalFormatting>
  <conditionalFormatting sqref="D1117">
    <cfRule type="containsBlanks" dxfId="4839" priority="4837">
      <formula>LEN(TRIM(D1117))=0</formula>
    </cfRule>
    <cfRule type="containsText" dxfId="4838" priority="4838" operator="containsText" text="Operational">
      <formula>NOT(ISERROR(SEARCH("Operational",D1117)))</formula>
    </cfRule>
    <cfRule type="containsText" dxfId="4837" priority="4839" operator="containsText" text="Dn(service)">
      <formula>NOT(ISERROR(SEARCH("Dn(service)",D1117)))</formula>
    </cfRule>
    <cfRule type="containsText" dxfId="4836" priority="4840" operator="containsText" text="Dn(waiting)">
      <formula>NOT(ISERROR(SEARCH("Dn(waiting)",D1117)))</formula>
    </cfRule>
  </conditionalFormatting>
  <conditionalFormatting sqref="D1118">
    <cfRule type="containsBlanks" dxfId="4835" priority="4833">
      <formula>LEN(TRIM(D1118))=0</formula>
    </cfRule>
    <cfRule type="containsText" dxfId="4834" priority="4834" operator="containsText" text="Operational">
      <formula>NOT(ISERROR(SEARCH("Operational",D1118)))</formula>
    </cfRule>
    <cfRule type="containsText" dxfId="4833" priority="4835" operator="containsText" text="Dn(service)">
      <formula>NOT(ISERROR(SEARCH("Dn(service)",D1118)))</formula>
    </cfRule>
    <cfRule type="containsText" dxfId="4832" priority="4836" operator="containsText" text="Dn(waiting)">
      <formula>NOT(ISERROR(SEARCH("Dn(waiting)",D1118)))</formula>
    </cfRule>
  </conditionalFormatting>
  <conditionalFormatting sqref="E1116">
    <cfRule type="containsBlanks" dxfId="4831" priority="4829">
      <formula>LEN(TRIM(E1116))=0</formula>
    </cfRule>
    <cfRule type="containsText" dxfId="4830" priority="4830" operator="containsText" text="Operational">
      <formula>NOT(ISERROR(SEARCH("Operational",E1116)))</formula>
    </cfRule>
    <cfRule type="containsText" dxfId="4829" priority="4831" operator="containsText" text="Dn(service)">
      <formula>NOT(ISERROR(SEARCH("Dn(service)",E1116)))</formula>
    </cfRule>
    <cfRule type="containsText" dxfId="4828" priority="4832" operator="containsText" text="Dn(waiting)">
      <formula>NOT(ISERROR(SEARCH("Dn(waiting)",E1116)))</formula>
    </cfRule>
  </conditionalFormatting>
  <conditionalFormatting sqref="E1114">
    <cfRule type="containsBlanks" dxfId="4827" priority="4825">
      <formula>LEN(TRIM(E1114))=0</formula>
    </cfRule>
    <cfRule type="containsText" dxfId="4826" priority="4826" operator="containsText" text="Operational">
      <formula>NOT(ISERROR(SEARCH("Operational",E1114)))</formula>
    </cfRule>
    <cfRule type="containsText" dxfId="4825" priority="4827" operator="containsText" text="Dn(service)">
      <formula>NOT(ISERROR(SEARCH("Dn(service)",E1114)))</formula>
    </cfRule>
    <cfRule type="containsText" dxfId="4824" priority="4828" operator="containsText" text="Dn(waiting)">
      <formula>NOT(ISERROR(SEARCH("Dn(waiting)",E1114)))</formula>
    </cfRule>
  </conditionalFormatting>
  <conditionalFormatting sqref="F1115">
    <cfRule type="containsBlanks" dxfId="4823" priority="4821">
      <formula>LEN(TRIM(F1115))=0</formula>
    </cfRule>
    <cfRule type="containsText" dxfId="4822" priority="4822" operator="containsText" text="Operational">
      <formula>NOT(ISERROR(SEARCH("Operational",F1115)))</formula>
    </cfRule>
    <cfRule type="containsText" dxfId="4821" priority="4823" operator="containsText" text="Dn(service)">
      <formula>NOT(ISERROR(SEARCH("Dn(service)",F1115)))</formula>
    </cfRule>
    <cfRule type="containsText" dxfId="4820" priority="4824" operator="containsText" text="Dn(waiting)">
      <formula>NOT(ISERROR(SEARCH("Dn(waiting)",F1115)))</formula>
    </cfRule>
  </conditionalFormatting>
  <conditionalFormatting sqref="E1115">
    <cfRule type="containsBlanks" dxfId="4819" priority="4817">
      <formula>LEN(TRIM(E1115))=0</formula>
    </cfRule>
    <cfRule type="containsText" dxfId="4818" priority="4818" operator="containsText" text="Operational">
      <formula>NOT(ISERROR(SEARCH("Operational",E1115)))</formula>
    </cfRule>
    <cfRule type="containsText" dxfId="4817" priority="4819" operator="containsText" text="Dn(service)">
      <formula>NOT(ISERROR(SEARCH("Dn(service)",E1115)))</formula>
    </cfRule>
    <cfRule type="containsText" dxfId="4816" priority="4820" operator="containsText" text="Dn(waiting)">
      <formula>NOT(ISERROR(SEARCH("Dn(waiting)",E1115)))</formula>
    </cfRule>
  </conditionalFormatting>
  <conditionalFormatting sqref="C1117">
    <cfRule type="containsBlanks" dxfId="4815" priority="4813">
      <formula>LEN(TRIM(C1117))=0</formula>
    </cfRule>
    <cfRule type="containsText" dxfId="4814" priority="4814" operator="containsText" text="Operational">
      <formula>NOT(ISERROR(SEARCH("Operational",C1117)))</formula>
    </cfRule>
    <cfRule type="containsText" dxfId="4813" priority="4815" operator="containsText" text="Dn(service)">
      <formula>NOT(ISERROR(SEARCH("Dn(service)",C1117)))</formula>
    </cfRule>
    <cfRule type="containsText" dxfId="4812" priority="4816" operator="containsText" text="Dn(waiting)">
      <formula>NOT(ISERROR(SEARCH("Dn(waiting)",C1117)))</formula>
    </cfRule>
  </conditionalFormatting>
  <conditionalFormatting sqref="C1119">
    <cfRule type="containsBlanks" dxfId="4811" priority="4809">
      <formula>LEN(TRIM(C1119))=0</formula>
    </cfRule>
    <cfRule type="containsText" dxfId="4810" priority="4810" operator="containsText" text="Operational">
      <formula>NOT(ISERROR(SEARCH("Operational",C1119)))</formula>
    </cfRule>
    <cfRule type="containsText" dxfId="4809" priority="4811" operator="containsText" text="Dn(service)">
      <formula>NOT(ISERROR(SEARCH("Dn(service)",C1119)))</formula>
    </cfRule>
    <cfRule type="containsText" dxfId="4808" priority="4812" operator="containsText" text="Dn(waiting)">
      <formula>NOT(ISERROR(SEARCH("Dn(waiting)",C1119)))</formula>
    </cfRule>
  </conditionalFormatting>
  <conditionalFormatting sqref="D1114">
    <cfRule type="containsBlanks" dxfId="4807" priority="4805">
      <formula>LEN(TRIM(D1114))=0</formula>
    </cfRule>
    <cfRule type="containsText" dxfId="4806" priority="4806" operator="containsText" text="Operational">
      <formula>NOT(ISERROR(SEARCH("Operational",D1114)))</formula>
    </cfRule>
    <cfRule type="containsText" dxfId="4805" priority="4807" operator="containsText" text="Dn(service)">
      <formula>NOT(ISERROR(SEARCH("Dn(service)",D1114)))</formula>
    </cfRule>
    <cfRule type="containsText" dxfId="4804" priority="4808" operator="containsText" text="Dn(waiting)">
      <formula>NOT(ISERROR(SEARCH("Dn(waiting)",D1114)))</formula>
    </cfRule>
  </conditionalFormatting>
  <conditionalFormatting sqref="D1121">
    <cfRule type="containsBlanks" dxfId="4803" priority="4797">
      <formula>LEN(TRIM(D1121))=0</formula>
    </cfRule>
    <cfRule type="containsText" dxfId="4802" priority="4798" operator="containsText" text="Operational">
      <formula>NOT(ISERROR(SEARCH("Operational",D1121)))</formula>
    </cfRule>
    <cfRule type="containsText" dxfId="4801" priority="4799" operator="containsText" text="Dn(service)">
      <formula>NOT(ISERROR(SEARCH("Dn(service)",D1121)))</formula>
    </cfRule>
    <cfRule type="containsText" dxfId="4800" priority="4800" operator="containsText" text="Dn(waiting)">
      <formula>NOT(ISERROR(SEARCH("Dn(waiting)",D1121)))</formula>
    </cfRule>
  </conditionalFormatting>
  <conditionalFormatting sqref="D1122">
    <cfRule type="containsBlanks" dxfId="4799" priority="4793">
      <formula>LEN(TRIM(D1122))=0</formula>
    </cfRule>
    <cfRule type="containsText" dxfId="4798" priority="4794" operator="containsText" text="Operational">
      <formula>NOT(ISERROR(SEARCH("Operational",D1122)))</formula>
    </cfRule>
    <cfRule type="containsText" dxfId="4797" priority="4795" operator="containsText" text="Dn(service)">
      <formula>NOT(ISERROR(SEARCH("Dn(service)",D1122)))</formula>
    </cfRule>
    <cfRule type="containsText" dxfId="4796" priority="4796" operator="containsText" text="Dn(waiting)">
      <formula>NOT(ISERROR(SEARCH("Dn(waiting)",D1122)))</formula>
    </cfRule>
  </conditionalFormatting>
  <conditionalFormatting sqref="C1120">
    <cfRule type="containsBlanks" dxfId="4795" priority="4801">
      <formula>LEN(TRIM(C1120))=0</formula>
    </cfRule>
    <cfRule type="containsText" dxfId="4794" priority="4802" operator="containsText" text="Operational">
      <formula>NOT(ISERROR(SEARCH("Operational",C1120)))</formula>
    </cfRule>
    <cfRule type="containsText" dxfId="4793" priority="4803" operator="containsText" text="Dn(service)">
      <formula>NOT(ISERROR(SEARCH("Dn(service)",C1120)))</formula>
    </cfRule>
    <cfRule type="containsText" dxfId="4792" priority="4804" operator="containsText" text="Dn(waiting)">
      <formula>NOT(ISERROR(SEARCH("Dn(waiting)",C1120)))</formula>
    </cfRule>
  </conditionalFormatting>
  <conditionalFormatting sqref="D1124">
    <cfRule type="containsBlanks" dxfId="4791" priority="4785">
      <formula>LEN(TRIM(D1124))=0</formula>
    </cfRule>
    <cfRule type="containsText" dxfId="4790" priority="4786" operator="containsText" text="Operational">
      <formula>NOT(ISERROR(SEARCH("Operational",D1124)))</formula>
    </cfRule>
    <cfRule type="containsText" dxfId="4789" priority="4787" operator="containsText" text="Dn(service)">
      <formula>NOT(ISERROR(SEARCH("Dn(service)",D1124)))</formula>
    </cfRule>
    <cfRule type="containsText" dxfId="4788" priority="4788" operator="containsText" text="Dn(waiting)">
      <formula>NOT(ISERROR(SEARCH("Dn(waiting)",D1124)))</formula>
    </cfRule>
  </conditionalFormatting>
  <conditionalFormatting sqref="G1125">
    <cfRule type="containsBlanks" dxfId="4787" priority="4777">
      <formula>LEN(TRIM(G1125))=0</formula>
    </cfRule>
    <cfRule type="containsText" dxfId="4786" priority="4778" operator="containsText" text="Operational">
      <formula>NOT(ISERROR(SEARCH("Operational",G1125)))</formula>
    </cfRule>
    <cfRule type="containsText" dxfId="4785" priority="4779" operator="containsText" text="Dn(service)">
      <formula>NOT(ISERROR(SEARCH("Dn(service)",G1125)))</formula>
    </cfRule>
    <cfRule type="containsText" dxfId="4784" priority="4780" operator="containsText" text="Dn(waiting)">
      <formula>NOT(ISERROR(SEARCH("Dn(waiting)",G1125)))</formula>
    </cfRule>
  </conditionalFormatting>
  <conditionalFormatting sqref="D1123">
    <cfRule type="containsBlanks" dxfId="4783" priority="4789">
      <formula>LEN(TRIM(D1123))=0</formula>
    </cfRule>
    <cfRule type="containsText" dxfId="4782" priority="4790" operator="containsText" text="Operational">
      <formula>NOT(ISERROR(SEARCH("Operational",D1123)))</formula>
    </cfRule>
    <cfRule type="containsText" dxfId="4781" priority="4791" operator="containsText" text="Dn(service)">
      <formula>NOT(ISERROR(SEARCH("Dn(service)",D1123)))</formula>
    </cfRule>
    <cfRule type="containsText" dxfId="4780" priority="4792" operator="containsText" text="Dn(waiting)">
      <formula>NOT(ISERROR(SEARCH("Dn(waiting)",D1123)))</formula>
    </cfRule>
  </conditionalFormatting>
  <conditionalFormatting sqref="E1125">
    <cfRule type="containsBlanks" dxfId="4779" priority="4781">
      <formula>LEN(TRIM(E1125))=0</formula>
    </cfRule>
    <cfRule type="containsText" dxfId="4778" priority="4782" operator="containsText" text="Operational">
      <formula>NOT(ISERROR(SEARCH("Operational",E1125)))</formula>
    </cfRule>
    <cfRule type="containsText" dxfId="4777" priority="4783" operator="containsText" text="Dn(service)">
      <formula>NOT(ISERROR(SEARCH("Dn(service)",E1125)))</formula>
    </cfRule>
    <cfRule type="containsText" dxfId="4776" priority="4784" operator="containsText" text="Dn(waiting)">
      <formula>NOT(ISERROR(SEARCH("Dn(waiting)",E1125)))</formula>
    </cfRule>
  </conditionalFormatting>
  <conditionalFormatting sqref="G1126:G1132 E1126:E1132 C1129:C1137 E1133:F1137 C1138:F1138 C1139:D1141 F1139:F1141">
    <cfRule type="containsBlanks" dxfId="4775" priority="4773">
      <formula>LEN(TRIM(C1126))=0</formula>
    </cfRule>
    <cfRule type="containsText" dxfId="4774" priority="4774" operator="containsText" text="Operational">
      <formula>NOT(ISERROR(SEARCH("Operational",C1126)))</formula>
    </cfRule>
    <cfRule type="containsText" dxfId="4773" priority="4775" operator="containsText" text="Dn(service)">
      <formula>NOT(ISERROR(SEARCH("Dn(service)",C1126)))</formula>
    </cfRule>
    <cfRule type="containsText" dxfId="4772" priority="4776" operator="containsText" text="Dn(waiting)">
      <formula>NOT(ISERROR(SEARCH("Dn(waiting)",C1126)))</formula>
    </cfRule>
  </conditionalFormatting>
  <conditionalFormatting sqref="F1142">
    <cfRule type="containsBlanks" dxfId="4771" priority="4769">
      <formula>LEN(TRIM(F1142))=0</formula>
    </cfRule>
    <cfRule type="containsText" dxfId="4770" priority="4770" operator="containsText" text="Operational">
      <formula>NOT(ISERROR(SEARCH("Operational",F1142)))</formula>
    </cfRule>
    <cfRule type="containsText" dxfId="4769" priority="4771" operator="containsText" text="Dn(service)">
      <formula>NOT(ISERROR(SEARCH("Dn(service)",F1142)))</formula>
    </cfRule>
    <cfRule type="containsText" dxfId="4768" priority="4772" operator="containsText" text="Dn(waiting)">
      <formula>NOT(ISERROR(SEARCH("Dn(waiting)",F1142)))</formula>
    </cfRule>
  </conditionalFormatting>
  <conditionalFormatting sqref="G1142">
    <cfRule type="containsBlanks" dxfId="4767" priority="4765">
      <formula>LEN(TRIM(G1142))=0</formula>
    </cfRule>
    <cfRule type="containsText" dxfId="4766" priority="4766" operator="containsText" text="Operational">
      <formula>NOT(ISERROR(SEARCH("Operational",G1142)))</formula>
    </cfRule>
    <cfRule type="containsText" dxfId="4765" priority="4767" operator="containsText" text="Dn(service)">
      <formula>NOT(ISERROR(SEARCH("Dn(service)",G1142)))</formula>
    </cfRule>
    <cfRule type="containsText" dxfId="4764" priority="4768" operator="containsText" text="Dn(waiting)">
      <formula>NOT(ISERROR(SEARCH("Dn(waiting)",G1142)))</formula>
    </cfRule>
  </conditionalFormatting>
  <conditionalFormatting sqref="F1143">
    <cfRule type="containsBlanks" dxfId="4763" priority="4761">
      <formula>LEN(TRIM(F1143))=0</formula>
    </cfRule>
    <cfRule type="containsText" dxfId="4762" priority="4762" operator="containsText" text="Operational">
      <formula>NOT(ISERROR(SEARCH("Operational",F1143)))</formula>
    </cfRule>
    <cfRule type="containsText" dxfId="4761" priority="4763" operator="containsText" text="Dn(service)">
      <formula>NOT(ISERROR(SEARCH("Dn(service)",F1143)))</formula>
    </cfRule>
    <cfRule type="containsText" dxfId="4760" priority="4764" operator="containsText" text="Dn(waiting)">
      <formula>NOT(ISERROR(SEARCH("Dn(waiting)",F1143)))</formula>
    </cfRule>
  </conditionalFormatting>
  <conditionalFormatting sqref="D1145">
    <cfRule type="containsBlanks" dxfId="4759" priority="4757">
      <formula>LEN(TRIM(D1145))=0</formula>
    </cfRule>
    <cfRule type="containsText" dxfId="4758" priority="4758" operator="containsText" text="Operational">
      <formula>NOT(ISERROR(SEARCH("Operational",D1145)))</formula>
    </cfRule>
    <cfRule type="containsText" dxfId="4757" priority="4759" operator="containsText" text="Dn(service)">
      <formula>NOT(ISERROR(SEARCH("Dn(service)",D1145)))</formula>
    </cfRule>
    <cfRule type="containsText" dxfId="4756" priority="4760" operator="containsText" text="Dn(waiting)">
      <formula>NOT(ISERROR(SEARCH("Dn(waiting)",D1145)))</formula>
    </cfRule>
  </conditionalFormatting>
  <conditionalFormatting sqref="D1146">
    <cfRule type="containsBlanks" dxfId="4755" priority="4753">
      <formula>LEN(TRIM(D1146))=0</formula>
    </cfRule>
    <cfRule type="containsText" dxfId="4754" priority="4754" operator="containsText" text="Operational">
      <formula>NOT(ISERROR(SEARCH("Operational",D1146)))</formula>
    </cfRule>
    <cfRule type="containsText" dxfId="4753" priority="4755" operator="containsText" text="Dn(service)">
      <formula>NOT(ISERROR(SEARCH("Dn(service)",D1146)))</formula>
    </cfRule>
    <cfRule type="containsText" dxfId="4752" priority="4756" operator="containsText" text="Dn(waiting)">
      <formula>NOT(ISERROR(SEARCH("Dn(waiting)",D1146)))</formula>
    </cfRule>
  </conditionalFormatting>
  <conditionalFormatting sqref="D1147">
    <cfRule type="containsBlanks" dxfId="4751" priority="4749">
      <formula>LEN(TRIM(D1147))=0</formula>
    </cfRule>
    <cfRule type="containsText" dxfId="4750" priority="4750" operator="containsText" text="Operational">
      <formula>NOT(ISERROR(SEARCH("Operational",D1147)))</formula>
    </cfRule>
    <cfRule type="containsText" dxfId="4749" priority="4751" operator="containsText" text="Dn(service)">
      <formula>NOT(ISERROR(SEARCH("Dn(service)",D1147)))</formula>
    </cfRule>
    <cfRule type="containsText" dxfId="4748" priority="4752" operator="containsText" text="Dn(waiting)">
      <formula>NOT(ISERROR(SEARCH("Dn(waiting)",D1147)))</formula>
    </cfRule>
  </conditionalFormatting>
  <conditionalFormatting sqref="E1150">
    <cfRule type="containsBlanks" dxfId="4747" priority="4745">
      <formula>LEN(TRIM(E1150))=0</formula>
    </cfRule>
    <cfRule type="containsText" dxfId="4746" priority="4746" operator="containsText" text="Operational">
      <formula>NOT(ISERROR(SEARCH("Operational",E1150)))</formula>
    </cfRule>
    <cfRule type="containsText" dxfId="4745" priority="4747" operator="containsText" text="Dn(service)">
      <formula>NOT(ISERROR(SEARCH("Dn(service)",E1150)))</formula>
    </cfRule>
    <cfRule type="containsText" dxfId="4744" priority="4748" operator="containsText" text="Dn(waiting)">
      <formula>NOT(ISERROR(SEARCH("Dn(waiting)",E1150)))</formula>
    </cfRule>
  </conditionalFormatting>
  <conditionalFormatting sqref="E1153">
    <cfRule type="containsBlanks" dxfId="4743" priority="4741">
      <formula>LEN(TRIM(E1153))=0</formula>
    </cfRule>
    <cfRule type="containsText" dxfId="4742" priority="4742" operator="containsText" text="Operational">
      <formula>NOT(ISERROR(SEARCH("Operational",E1153)))</formula>
    </cfRule>
    <cfRule type="containsText" dxfId="4741" priority="4743" operator="containsText" text="Dn(service)">
      <formula>NOT(ISERROR(SEARCH("Dn(service)",E1153)))</formula>
    </cfRule>
    <cfRule type="containsText" dxfId="4740" priority="4744" operator="containsText" text="Dn(waiting)">
      <formula>NOT(ISERROR(SEARCH("Dn(waiting)",E1153)))</formula>
    </cfRule>
  </conditionalFormatting>
  <conditionalFormatting sqref="E1154">
    <cfRule type="containsBlanks" dxfId="4739" priority="4737">
      <formula>LEN(TRIM(E1154))=0</formula>
    </cfRule>
    <cfRule type="containsText" dxfId="4738" priority="4738" operator="containsText" text="Operational">
      <formula>NOT(ISERROR(SEARCH("Operational",E1154)))</formula>
    </cfRule>
    <cfRule type="containsText" dxfId="4737" priority="4739" operator="containsText" text="Dn(service)">
      <formula>NOT(ISERROR(SEARCH("Dn(service)",E1154)))</formula>
    </cfRule>
    <cfRule type="containsText" dxfId="4736" priority="4740" operator="containsText" text="Dn(waiting)">
      <formula>NOT(ISERROR(SEARCH("Dn(waiting)",E1154)))</formula>
    </cfRule>
  </conditionalFormatting>
  <conditionalFormatting sqref="E1151">
    <cfRule type="containsBlanks" dxfId="4735" priority="4733">
      <formula>LEN(TRIM(E1151))=0</formula>
    </cfRule>
    <cfRule type="containsText" dxfId="4734" priority="4734" operator="containsText" text="Operational">
      <formula>NOT(ISERROR(SEARCH("Operational",E1151)))</formula>
    </cfRule>
    <cfRule type="containsText" dxfId="4733" priority="4735" operator="containsText" text="Dn(service)">
      <formula>NOT(ISERROR(SEARCH("Dn(service)",E1151)))</formula>
    </cfRule>
    <cfRule type="containsText" dxfId="4732" priority="4736" operator="containsText" text="Dn(waiting)">
      <formula>NOT(ISERROR(SEARCH("Dn(waiting)",E1151)))</formula>
    </cfRule>
  </conditionalFormatting>
  <conditionalFormatting sqref="E1152">
    <cfRule type="containsBlanks" dxfId="4731" priority="4729">
      <formula>LEN(TRIM(E1152))=0</formula>
    </cfRule>
    <cfRule type="containsText" dxfId="4730" priority="4730" operator="containsText" text="Operational">
      <formula>NOT(ISERROR(SEARCH("Operational",E1152)))</formula>
    </cfRule>
    <cfRule type="containsText" dxfId="4729" priority="4731" operator="containsText" text="Dn(service)">
      <formula>NOT(ISERROR(SEARCH("Dn(service)",E1152)))</formula>
    </cfRule>
    <cfRule type="containsText" dxfId="4728" priority="4732" operator="containsText" text="Dn(waiting)">
      <formula>NOT(ISERROR(SEARCH("Dn(waiting)",E1152)))</formula>
    </cfRule>
  </conditionalFormatting>
  <conditionalFormatting sqref="C1154">
    <cfRule type="containsBlanks" dxfId="4727" priority="4725">
      <formula>LEN(TRIM(C1154))=0</formula>
    </cfRule>
    <cfRule type="containsText" dxfId="4726" priority="4726" operator="containsText" text="Operational">
      <formula>NOT(ISERROR(SEARCH("Operational",C1154)))</formula>
    </cfRule>
    <cfRule type="containsText" dxfId="4725" priority="4727" operator="containsText" text="Dn(service)">
      <formula>NOT(ISERROR(SEARCH("Dn(service)",C1154)))</formula>
    </cfRule>
    <cfRule type="containsText" dxfId="4724" priority="4728" operator="containsText" text="Dn(waiting)">
      <formula>NOT(ISERROR(SEARCH("Dn(waiting)",C1154)))</formula>
    </cfRule>
  </conditionalFormatting>
  <conditionalFormatting sqref="G1150:G1152">
    <cfRule type="containsBlanks" dxfId="4723" priority="4721">
      <formula>LEN(TRIM(G1150))=0</formula>
    </cfRule>
    <cfRule type="containsText" dxfId="4722" priority="4722" operator="containsText" text="Operational">
      <formula>NOT(ISERROR(SEARCH("Operational",G1150)))</formula>
    </cfRule>
    <cfRule type="containsText" dxfId="4721" priority="4723" operator="containsText" text="Dn(service)">
      <formula>NOT(ISERROR(SEARCH("Dn(service)",G1150)))</formula>
    </cfRule>
    <cfRule type="containsText" dxfId="4720" priority="4724" operator="containsText" text="Dn(waiting)">
      <formula>NOT(ISERROR(SEARCH("Dn(waiting)",G1150)))</formula>
    </cfRule>
  </conditionalFormatting>
  <conditionalFormatting sqref="F1157">
    <cfRule type="containsBlanks" dxfId="4719" priority="4717">
      <formula>LEN(TRIM(F1157))=0</formula>
    </cfRule>
    <cfRule type="containsText" dxfId="4718" priority="4718" operator="containsText" text="Operational">
      <formula>NOT(ISERROR(SEARCH("Operational",F1157)))</formula>
    </cfRule>
    <cfRule type="containsText" dxfId="4717" priority="4719" operator="containsText" text="Dn(service)">
      <formula>NOT(ISERROR(SEARCH("Dn(service)",F1157)))</formula>
    </cfRule>
    <cfRule type="containsText" dxfId="4716" priority="4720" operator="containsText" text="Dn(waiting)">
      <formula>NOT(ISERROR(SEARCH("Dn(waiting)",F1157)))</formula>
    </cfRule>
  </conditionalFormatting>
  <conditionalFormatting sqref="D1160">
    <cfRule type="containsBlanks" dxfId="4715" priority="4713">
      <formula>LEN(TRIM(D1160))=0</formula>
    </cfRule>
    <cfRule type="containsText" dxfId="4714" priority="4714" operator="containsText" text="Operational">
      <formula>NOT(ISERROR(SEARCH("Operational",D1160)))</formula>
    </cfRule>
    <cfRule type="containsText" dxfId="4713" priority="4715" operator="containsText" text="Dn(service)">
      <formula>NOT(ISERROR(SEARCH("Dn(service)",D1160)))</formula>
    </cfRule>
    <cfRule type="containsText" dxfId="4712" priority="4716" operator="containsText" text="Dn(waiting)">
      <formula>NOT(ISERROR(SEARCH("Dn(waiting)",D1160)))</formula>
    </cfRule>
  </conditionalFormatting>
  <conditionalFormatting sqref="D1162">
    <cfRule type="containsBlanks" dxfId="4711" priority="4705">
      <formula>LEN(TRIM(D1162))=0</formula>
    </cfRule>
    <cfRule type="containsText" dxfId="4710" priority="4706" operator="containsText" text="Operational">
      <formula>NOT(ISERROR(SEARCH("Operational",D1162)))</formula>
    </cfRule>
    <cfRule type="containsText" dxfId="4709" priority="4707" operator="containsText" text="Dn(service)">
      <formula>NOT(ISERROR(SEARCH("Dn(service)",D1162)))</formula>
    </cfRule>
    <cfRule type="containsText" dxfId="4708" priority="4708" operator="containsText" text="Dn(waiting)">
      <formula>NOT(ISERROR(SEARCH("Dn(waiting)",D1162)))</formula>
    </cfRule>
  </conditionalFormatting>
  <conditionalFormatting sqref="D1161">
    <cfRule type="containsBlanks" dxfId="4707" priority="4709">
      <formula>LEN(TRIM(D1161))=0</formula>
    </cfRule>
    <cfRule type="containsText" dxfId="4706" priority="4710" operator="containsText" text="Operational">
      <formula>NOT(ISERROR(SEARCH("Operational",D1161)))</formula>
    </cfRule>
    <cfRule type="containsText" dxfId="4705" priority="4711" operator="containsText" text="Dn(service)">
      <formula>NOT(ISERROR(SEARCH("Dn(service)",D1161)))</formula>
    </cfRule>
    <cfRule type="containsText" dxfId="4704" priority="4712" operator="containsText" text="Dn(waiting)">
      <formula>NOT(ISERROR(SEARCH("Dn(waiting)",D1161)))</formula>
    </cfRule>
  </conditionalFormatting>
  <conditionalFormatting sqref="F1164">
    <cfRule type="containsBlanks" dxfId="4703" priority="4701">
      <formula>LEN(TRIM(F1164))=0</formula>
    </cfRule>
    <cfRule type="containsText" dxfId="4702" priority="4702" operator="containsText" text="Operational">
      <formula>NOT(ISERROR(SEARCH("Operational",F1164)))</formula>
    </cfRule>
    <cfRule type="containsText" dxfId="4701" priority="4703" operator="containsText" text="Dn(service)">
      <formula>NOT(ISERROR(SEARCH("Dn(service)",F1164)))</formula>
    </cfRule>
    <cfRule type="containsText" dxfId="4700" priority="4704" operator="containsText" text="Dn(waiting)">
      <formula>NOT(ISERROR(SEARCH("Dn(waiting)",F1164)))</formula>
    </cfRule>
  </conditionalFormatting>
  <conditionalFormatting sqref="D1165">
    <cfRule type="containsBlanks" dxfId="4699" priority="4697">
      <formula>LEN(TRIM(D1165))=0</formula>
    </cfRule>
    <cfRule type="containsText" dxfId="4698" priority="4698" operator="containsText" text="Operational">
      <formula>NOT(ISERROR(SEARCH("Operational",D1165)))</formula>
    </cfRule>
    <cfRule type="containsText" dxfId="4697" priority="4699" operator="containsText" text="Dn(service)">
      <formula>NOT(ISERROR(SEARCH("Dn(service)",D1165)))</formula>
    </cfRule>
    <cfRule type="containsText" dxfId="4696" priority="4700" operator="containsText" text="Dn(waiting)">
      <formula>NOT(ISERROR(SEARCH("Dn(waiting)",D1165)))</formula>
    </cfRule>
  </conditionalFormatting>
  <conditionalFormatting sqref="G1167">
    <cfRule type="containsBlanks" dxfId="4695" priority="4693">
      <formula>LEN(TRIM(G1167))=0</formula>
    </cfRule>
    <cfRule type="containsText" dxfId="4694" priority="4694" operator="containsText" text="Operational">
      <formula>NOT(ISERROR(SEARCH("Operational",G1167)))</formula>
    </cfRule>
    <cfRule type="containsText" dxfId="4693" priority="4695" operator="containsText" text="Dn(service)">
      <formula>NOT(ISERROR(SEARCH("Dn(service)",G1167)))</formula>
    </cfRule>
    <cfRule type="containsText" dxfId="4692" priority="4696" operator="containsText" text="Dn(waiting)">
      <formula>NOT(ISERROR(SEARCH("Dn(waiting)",G1167)))</formula>
    </cfRule>
  </conditionalFormatting>
  <conditionalFormatting sqref="D1164">
    <cfRule type="containsBlanks" dxfId="4691" priority="4689">
      <formula>LEN(TRIM(D1164))=0</formula>
    </cfRule>
    <cfRule type="containsText" dxfId="4690" priority="4690" operator="containsText" text="Operational">
      <formula>NOT(ISERROR(SEARCH("Operational",D1164)))</formula>
    </cfRule>
    <cfRule type="containsText" dxfId="4689" priority="4691" operator="containsText" text="Dn(service)">
      <formula>NOT(ISERROR(SEARCH("Dn(service)",D1164)))</formula>
    </cfRule>
    <cfRule type="containsText" dxfId="4688" priority="4692" operator="containsText" text="Dn(waiting)">
      <formula>NOT(ISERROR(SEARCH("Dn(waiting)",D1164)))</formula>
    </cfRule>
  </conditionalFormatting>
  <conditionalFormatting sqref="G1165:G1166">
    <cfRule type="containsBlanks" dxfId="4687" priority="4685">
      <formula>LEN(TRIM(G1165))=0</formula>
    </cfRule>
    <cfRule type="containsText" dxfId="4686" priority="4686" operator="containsText" text="Operational">
      <formula>NOT(ISERROR(SEARCH("Operational",G1165)))</formula>
    </cfRule>
    <cfRule type="containsText" dxfId="4685" priority="4687" operator="containsText" text="Dn(service)">
      <formula>NOT(ISERROR(SEARCH("Dn(service)",G1165)))</formula>
    </cfRule>
    <cfRule type="containsText" dxfId="4684" priority="4688" operator="containsText" text="Dn(waiting)">
      <formula>NOT(ISERROR(SEARCH("Dn(waiting)",G1165)))</formula>
    </cfRule>
  </conditionalFormatting>
  <conditionalFormatting sqref="E1170">
    <cfRule type="containsBlanks" dxfId="4683" priority="4681">
      <formula>LEN(TRIM(E1170))=0</formula>
    </cfRule>
    <cfRule type="containsText" dxfId="4682" priority="4682" operator="containsText" text="Operational">
      <formula>NOT(ISERROR(SEARCH("Operational",E1170)))</formula>
    </cfRule>
    <cfRule type="containsText" dxfId="4681" priority="4683" operator="containsText" text="Dn(service)">
      <formula>NOT(ISERROR(SEARCH("Dn(service)",E1170)))</formula>
    </cfRule>
    <cfRule type="containsText" dxfId="4680" priority="4684" operator="containsText" text="Dn(waiting)">
      <formula>NOT(ISERROR(SEARCH("Dn(waiting)",E1170)))</formula>
    </cfRule>
  </conditionalFormatting>
  <conditionalFormatting sqref="E1172">
    <cfRule type="containsBlanks" dxfId="4679" priority="4677">
      <formula>LEN(TRIM(E1172))=0</formula>
    </cfRule>
    <cfRule type="containsText" dxfId="4678" priority="4678" operator="containsText" text="Operational">
      <formula>NOT(ISERROR(SEARCH("Operational",E1172)))</formula>
    </cfRule>
    <cfRule type="containsText" dxfId="4677" priority="4679" operator="containsText" text="Dn(service)">
      <formula>NOT(ISERROR(SEARCH("Dn(service)",E1172)))</formula>
    </cfRule>
    <cfRule type="containsText" dxfId="4676" priority="4680" operator="containsText" text="Dn(waiting)">
      <formula>NOT(ISERROR(SEARCH("Dn(waiting)",E1172)))</formula>
    </cfRule>
  </conditionalFormatting>
  <conditionalFormatting sqref="C1174">
    <cfRule type="containsBlanks" dxfId="4675" priority="4673">
      <formula>LEN(TRIM(C1174))=0</formula>
    </cfRule>
    <cfRule type="containsText" dxfId="4674" priority="4674" operator="containsText" text="Operational">
      <formula>NOT(ISERROR(SEARCH("Operational",C1174)))</formula>
    </cfRule>
    <cfRule type="containsText" dxfId="4673" priority="4675" operator="containsText" text="Dn(service)">
      <formula>NOT(ISERROR(SEARCH("Dn(service)",C1174)))</formula>
    </cfRule>
    <cfRule type="containsText" dxfId="4672" priority="4676" operator="containsText" text="Dn(waiting)">
      <formula>NOT(ISERROR(SEARCH("Dn(waiting)",C1174)))</formula>
    </cfRule>
  </conditionalFormatting>
  <conditionalFormatting sqref="E1173">
    <cfRule type="containsBlanks" dxfId="4671" priority="4669">
      <formula>LEN(TRIM(E1173))=0</formula>
    </cfRule>
    <cfRule type="containsText" dxfId="4670" priority="4670" operator="containsText" text="Operational">
      <formula>NOT(ISERROR(SEARCH("Operational",E1173)))</formula>
    </cfRule>
    <cfRule type="containsText" dxfId="4669" priority="4671" operator="containsText" text="Dn(service)">
      <formula>NOT(ISERROR(SEARCH("Dn(service)",E1173)))</formula>
    </cfRule>
    <cfRule type="containsText" dxfId="4668" priority="4672" operator="containsText" text="Dn(waiting)">
      <formula>NOT(ISERROR(SEARCH("Dn(waiting)",E1173)))</formula>
    </cfRule>
  </conditionalFormatting>
  <conditionalFormatting sqref="E1189:E1191 C1176:C1179 F1178:F1181 D1182:D1186 G1185:G1190">
    <cfRule type="containsBlanks" dxfId="4667" priority="4665">
      <formula>LEN(TRIM(C1176))=0</formula>
    </cfRule>
    <cfRule type="containsText" dxfId="4666" priority="4666" operator="containsText" text="Operational">
      <formula>NOT(ISERROR(SEARCH("Operational",C1176)))</formula>
    </cfRule>
    <cfRule type="containsText" dxfId="4665" priority="4667" operator="containsText" text="Dn(service)">
      <formula>NOT(ISERROR(SEARCH("Dn(service)",C1176)))</formula>
    </cfRule>
    <cfRule type="containsText" dxfId="4664" priority="4668" operator="containsText" text="Dn(waiting)">
      <formula>NOT(ISERROR(SEARCH("Dn(waiting)",C1176)))</formula>
    </cfRule>
  </conditionalFormatting>
  <conditionalFormatting sqref="C1194">
    <cfRule type="containsBlanks" dxfId="4663" priority="4661">
      <formula>LEN(TRIM(C1194))=0</formula>
    </cfRule>
    <cfRule type="containsText" dxfId="4662" priority="4662" operator="containsText" text="Operational">
      <formula>NOT(ISERROR(SEARCH("Operational",C1194)))</formula>
    </cfRule>
    <cfRule type="containsText" dxfId="4661" priority="4663" operator="containsText" text="Dn(service)">
      <formula>NOT(ISERROR(SEARCH("Dn(service)",C1194)))</formula>
    </cfRule>
    <cfRule type="containsText" dxfId="4660" priority="4664" operator="containsText" text="Dn(waiting)">
      <formula>NOT(ISERROR(SEARCH("Dn(waiting)",C1194)))</formula>
    </cfRule>
  </conditionalFormatting>
  <conditionalFormatting sqref="C1195">
    <cfRule type="containsBlanks" dxfId="4659" priority="4657">
      <formula>LEN(TRIM(C1195))=0</formula>
    </cfRule>
    <cfRule type="containsText" dxfId="4658" priority="4658" operator="containsText" text="Operational">
      <formula>NOT(ISERROR(SEARCH("Operational",C1195)))</formula>
    </cfRule>
    <cfRule type="containsText" dxfId="4657" priority="4659" operator="containsText" text="Dn(service)">
      <formula>NOT(ISERROR(SEARCH("Dn(service)",C1195)))</formula>
    </cfRule>
    <cfRule type="containsText" dxfId="4656" priority="4660" operator="containsText" text="Dn(waiting)">
      <formula>NOT(ISERROR(SEARCH("Dn(waiting)",C1195)))</formula>
    </cfRule>
  </conditionalFormatting>
  <conditionalFormatting sqref="C1196">
    <cfRule type="containsBlanks" dxfId="4655" priority="4653">
      <formula>LEN(TRIM(C1196))=0</formula>
    </cfRule>
    <cfRule type="containsText" dxfId="4654" priority="4654" operator="containsText" text="Operational">
      <formula>NOT(ISERROR(SEARCH("Operational",C1196)))</formula>
    </cfRule>
    <cfRule type="containsText" dxfId="4653" priority="4655" operator="containsText" text="Dn(service)">
      <formula>NOT(ISERROR(SEARCH("Dn(service)",C1196)))</formula>
    </cfRule>
    <cfRule type="containsText" dxfId="4652" priority="4656" operator="containsText" text="Dn(waiting)">
      <formula>NOT(ISERROR(SEARCH("Dn(waiting)",C1196)))</formula>
    </cfRule>
  </conditionalFormatting>
  <conditionalFormatting sqref="E1200">
    <cfRule type="containsBlanks" dxfId="4651" priority="4649">
      <formula>LEN(TRIM(E1200))=0</formula>
    </cfRule>
    <cfRule type="containsText" dxfId="4650" priority="4650" operator="containsText" text="Operational">
      <formula>NOT(ISERROR(SEARCH("Operational",E1200)))</formula>
    </cfRule>
    <cfRule type="containsText" dxfId="4649" priority="4651" operator="containsText" text="Dn(service)">
      <formula>NOT(ISERROR(SEARCH("Dn(service)",E1200)))</formula>
    </cfRule>
    <cfRule type="containsText" dxfId="4648" priority="4652" operator="containsText" text="Dn(waiting)">
      <formula>NOT(ISERROR(SEARCH("Dn(waiting)",E1200)))</formula>
    </cfRule>
  </conditionalFormatting>
  <conditionalFormatting sqref="F1201">
    <cfRule type="containsBlanks" dxfId="4647" priority="4645">
      <formula>LEN(TRIM(F1201))=0</formula>
    </cfRule>
    <cfRule type="containsText" dxfId="4646" priority="4646" operator="containsText" text="Operational">
      <formula>NOT(ISERROR(SEARCH("Operational",F1201)))</formula>
    </cfRule>
    <cfRule type="containsText" dxfId="4645" priority="4647" operator="containsText" text="Dn(service)">
      <formula>NOT(ISERROR(SEARCH("Dn(service)",F1201)))</formula>
    </cfRule>
    <cfRule type="containsText" dxfId="4644" priority="4648" operator="containsText" text="Dn(waiting)">
      <formula>NOT(ISERROR(SEARCH("Dn(waiting)",F1201)))</formula>
    </cfRule>
  </conditionalFormatting>
  <conditionalFormatting sqref="D1207">
    <cfRule type="containsBlanks" dxfId="4643" priority="4641">
      <formula>LEN(TRIM(D1207))=0</formula>
    </cfRule>
    <cfRule type="containsText" dxfId="4642" priority="4642" operator="containsText" text="Operational">
      <formula>NOT(ISERROR(SEARCH("Operational",D1207)))</formula>
    </cfRule>
    <cfRule type="containsText" dxfId="4641" priority="4643" operator="containsText" text="Dn(service)">
      <formula>NOT(ISERROR(SEARCH("Dn(service)",D1207)))</formula>
    </cfRule>
    <cfRule type="containsText" dxfId="4640" priority="4644" operator="containsText" text="Dn(waiting)">
      <formula>NOT(ISERROR(SEARCH("Dn(waiting)",D1207)))</formula>
    </cfRule>
  </conditionalFormatting>
  <conditionalFormatting sqref="F1203">
    <cfRule type="containsBlanks" dxfId="4639" priority="4637">
      <formula>LEN(TRIM(F1203))=0</formula>
    </cfRule>
    <cfRule type="containsText" dxfId="4638" priority="4638" operator="containsText" text="Operational">
      <formula>NOT(ISERROR(SEARCH("Operational",F1203)))</formula>
    </cfRule>
    <cfRule type="containsText" dxfId="4637" priority="4639" operator="containsText" text="Dn(service)">
      <formula>NOT(ISERROR(SEARCH("Dn(service)",F1203)))</formula>
    </cfRule>
    <cfRule type="containsText" dxfId="4636" priority="4640" operator="containsText" text="Dn(waiting)">
      <formula>NOT(ISERROR(SEARCH("Dn(waiting)",F1203)))</formula>
    </cfRule>
  </conditionalFormatting>
  <conditionalFormatting sqref="D1205">
    <cfRule type="containsBlanks" dxfId="4635" priority="4633">
      <formula>LEN(TRIM(D1205))=0</formula>
    </cfRule>
    <cfRule type="containsText" dxfId="4634" priority="4634" operator="containsText" text="Operational">
      <formula>NOT(ISERROR(SEARCH("Operational",D1205)))</formula>
    </cfRule>
    <cfRule type="containsText" dxfId="4633" priority="4635" operator="containsText" text="Dn(service)">
      <formula>NOT(ISERROR(SEARCH("Dn(service)",D1205)))</formula>
    </cfRule>
    <cfRule type="containsText" dxfId="4632" priority="4636" operator="containsText" text="Dn(waiting)">
      <formula>NOT(ISERROR(SEARCH("Dn(waiting)",D1205)))</formula>
    </cfRule>
  </conditionalFormatting>
  <conditionalFormatting sqref="D1206">
    <cfRule type="containsBlanks" dxfId="4631" priority="4629">
      <formula>LEN(TRIM(D1206))=0</formula>
    </cfRule>
    <cfRule type="containsText" dxfId="4630" priority="4630" operator="containsText" text="Operational">
      <formula>NOT(ISERROR(SEARCH("Operational",D1206)))</formula>
    </cfRule>
    <cfRule type="containsText" dxfId="4629" priority="4631" operator="containsText" text="Dn(service)">
      <formula>NOT(ISERROR(SEARCH("Dn(service)",D1206)))</formula>
    </cfRule>
    <cfRule type="containsText" dxfId="4628" priority="4632" operator="containsText" text="Dn(waiting)">
      <formula>NOT(ISERROR(SEARCH("Dn(waiting)",D1206)))</formula>
    </cfRule>
  </conditionalFormatting>
  <conditionalFormatting sqref="F1202">
    <cfRule type="containsBlanks" dxfId="4627" priority="4625">
      <formula>LEN(TRIM(F1202))=0</formula>
    </cfRule>
    <cfRule type="containsText" dxfId="4626" priority="4626" operator="containsText" text="Operational">
      <formula>NOT(ISERROR(SEARCH("Operational",F1202)))</formula>
    </cfRule>
    <cfRule type="containsText" dxfId="4625" priority="4627" operator="containsText" text="Dn(service)">
      <formula>NOT(ISERROR(SEARCH("Dn(service)",F1202)))</formula>
    </cfRule>
    <cfRule type="containsText" dxfId="4624" priority="4628" operator="containsText" text="Dn(waiting)">
      <formula>NOT(ISERROR(SEARCH("Dn(waiting)",F1202)))</formula>
    </cfRule>
  </conditionalFormatting>
  <conditionalFormatting sqref="F1200">
    <cfRule type="containsBlanks" dxfId="4623" priority="4621">
      <formula>LEN(TRIM(F1200))=0</formula>
    </cfRule>
    <cfRule type="containsText" dxfId="4622" priority="4622" operator="containsText" text="Operational">
      <formula>NOT(ISERROR(SEARCH("Operational",F1200)))</formula>
    </cfRule>
    <cfRule type="containsText" dxfId="4621" priority="4623" operator="containsText" text="Dn(service)">
      <formula>NOT(ISERROR(SEARCH("Dn(service)",F1200)))</formula>
    </cfRule>
    <cfRule type="containsText" dxfId="4620" priority="4624" operator="containsText" text="Dn(waiting)">
      <formula>NOT(ISERROR(SEARCH("Dn(waiting)",F1200)))</formula>
    </cfRule>
  </conditionalFormatting>
  <conditionalFormatting sqref="F1204:F1205">
    <cfRule type="containsBlanks" dxfId="4619" priority="4617">
      <formula>LEN(TRIM(F1204))=0</formula>
    </cfRule>
    <cfRule type="containsText" dxfId="4618" priority="4618" operator="containsText" text="Operational">
      <formula>NOT(ISERROR(SEARCH("Operational",F1204)))</formula>
    </cfRule>
    <cfRule type="containsText" dxfId="4617" priority="4619" operator="containsText" text="Dn(service)">
      <formula>NOT(ISERROR(SEARCH("Dn(service)",F1204)))</formula>
    </cfRule>
    <cfRule type="containsText" dxfId="4616" priority="4620" operator="containsText" text="Dn(waiting)">
      <formula>NOT(ISERROR(SEARCH("Dn(waiting)",F1204)))</formula>
    </cfRule>
  </conditionalFormatting>
  <conditionalFormatting sqref="D1208:D1212 C1215:C1223 G1210:G1223 E1220:E1223">
    <cfRule type="containsBlanks" dxfId="4615" priority="4613">
      <formula>LEN(TRIM(C1208))=0</formula>
    </cfRule>
    <cfRule type="containsText" dxfId="4614" priority="4614" operator="containsText" text="Operational">
      <formula>NOT(ISERROR(SEARCH("Operational",C1208)))</formula>
    </cfRule>
    <cfRule type="containsText" dxfId="4613" priority="4615" operator="containsText" text="Dn(service)">
      <formula>NOT(ISERROR(SEARCH("Dn(service)",C1208)))</formula>
    </cfRule>
    <cfRule type="containsText" dxfId="4612" priority="4616" operator="containsText" text="Dn(waiting)">
      <formula>NOT(ISERROR(SEARCH("Dn(waiting)",C1208)))</formula>
    </cfRule>
  </conditionalFormatting>
  <conditionalFormatting sqref="G1224">
    <cfRule type="containsBlanks" dxfId="4611" priority="4609">
      <formula>LEN(TRIM(G1224))=0</formula>
    </cfRule>
    <cfRule type="containsText" dxfId="4610" priority="4610" operator="containsText" text="Operational">
      <formula>NOT(ISERROR(SEARCH("Operational",G1224)))</formula>
    </cfRule>
    <cfRule type="containsText" dxfId="4609" priority="4611" operator="containsText" text="Dn(service)">
      <formula>NOT(ISERROR(SEARCH("Dn(service)",G1224)))</formula>
    </cfRule>
    <cfRule type="containsText" dxfId="4608" priority="4612" operator="containsText" text="Dn(waiting)">
      <formula>NOT(ISERROR(SEARCH("Dn(waiting)",G1224)))</formula>
    </cfRule>
  </conditionalFormatting>
  <conditionalFormatting sqref="F1225">
    <cfRule type="containsBlanks" dxfId="4607" priority="4605">
      <formula>LEN(TRIM(F1225))=0</formula>
    </cfRule>
    <cfRule type="containsText" dxfId="4606" priority="4606" operator="containsText" text="Operational">
      <formula>NOT(ISERROR(SEARCH("Operational",F1225)))</formula>
    </cfRule>
    <cfRule type="containsText" dxfId="4605" priority="4607" operator="containsText" text="Dn(service)">
      <formula>NOT(ISERROR(SEARCH("Dn(service)",F1225)))</formula>
    </cfRule>
    <cfRule type="containsText" dxfId="4604" priority="4608" operator="containsText" text="Dn(waiting)">
      <formula>NOT(ISERROR(SEARCH("Dn(waiting)",F1225)))</formula>
    </cfRule>
  </conditionalFormatting>
  <conditionalFormatting sqref="C1226">
    <cfRule type="containsBlanks" dxfId="4603" priority="4601">
      <formula>LEN(TRIM(C1226))=0</formula>
    </cfRule>
    <cfRule type="containsText" dxfId="4602" priority="4602" operator="containsText" text="Operational">
      <formula>NOT(ISERROR(SEARCH("Operational",C1226)))</formula>
    </cfRule>
    <cfRule type="containsText" dxfId="4601" priority="4603" operator="containsText" text="Dn(service)">
      <formula>NOT(ISERROR(SEARCH("Dn(service)",C1226)))</formula>
    </cfRule>
    <cfRule type="containsText" dxfId="4600" priority="4604" operator="containsText" text="Dn(waiting)">
      <formula>NOT(ISERROR(SEARCH("Dn(waiting)",C1226)))</formula>
    </cfRule>
  </conditionalFormatting>
  <conditionalFormatting sqref="C1227">
    <cfRule type="containsBlanks" dxfId="4599" priority="4597">
      <formula>LEN(TRIM(C1227))=0</formula>
    </cfRule>
    <cfRule type="containsText" dxfId="4598" priority="4598" operator="containsText" text="Operational">
      <formula>NOT(ISERROR(SEARCH("Operational",C1227)))</formula>
    </cfRule>
    <cfRule type="containsText" dxfId="4597" priority="4599" operator="containsText" text="Dn(service)">
      <formula>NOT(ISERROR(SEARCH("Dn(service)",C1227)))</formula>
    </cfRule>
    <cfRule type="containsText" dxfId="4596" priority="4600" operator="containsText" text="Dn(waiting)">
      <formula>NOT(ISERROR(SEARCH("Dn(waiting)",C1227)))</formula>
    </cfRule>
  </conditionalFormatting>
  <conditionalFormatting sqref="C1228">
    <cfRule type="containsBlanks" dxfId="4595" priority="4593">
      <formula>LEN(TRIM(C1228))=0</formula>
    </cfRule>
    <cfRule type="containsText" dxfId="4594" priority="4594" operator="containsText" text="Operational">
      <formula>NOT(ISERROR(SEARCH("Operational",C1228)))</formula>
    </cfRule>
    <cfRule type="containsText" dxfId="4593" priority="4595" operator="containsText" text="Dn(service)">
      <formula>NOT(ISERROR(SEARCH("Dn(service)",C1228)))</formula>
    </cfRule>
    <cfRule type="containsText" dxfId="4592" priority="4596" operator="containsText" text="Dn(waiting)">
      <formula>NOT(ISERROR(SEARCH("Dn(waiting)",C1228)))</formula>
    </cfRule>
  </conditionalFormatting>
  <conditionalFormatting sqref="C1076">
    <cfRule type="containsBlanks" dxfId="4591" priority="4589">
      <formula>LEN(TRIM(C1076))=0</formula>
    </cfRule>
    <cfRule type="containsText" dxfId="4590" priority="4590" operator="containsText" text="Operational">
      <formula>NOT(ISERROR(SEARCH("Operational",C1076)))</formula>
    </cfRule>
    <cfRule type="containsText" dxfId="4589" priority="4591" operator="containsText" text="Dn(service)">
      <formula>NOT(ISERROR(SEARCH("Dn(service)",C1076)))</formula>
    </cfRule>
    <cfRule type="containsText" dxfId="4588" priority="4592" operator="containsText" text="Dn(waiting)">
      <formula>NOT(ISERROR(SEARCH("Dn(waiting)",C1076)))</formula>
    </cfRule>
  </conditionalFormatting>
  <conditionalFormatting sqref="C1077">
    <cfRule type="containsBlanks" dxfId="4587" priority="4585">
      <formula>LEN(TRIM(C1077))=0</formula>
    </cfRule>
    <cfRule type="containsText" dxfId="4586" priority="4586" operator="containsText" text="Operational">
      <formula>NOT(ISERROR(SEARCH("Operational",C1077)))</formula>
    </cfRule>
    <cfRule type="containsText" dxfId="4585" priority="4587" operator="containsText" text="Dn(service)">
      <formula>NOT(ISERROR(SEARCH("Dn(service)",C1077)))</formula>
    </cfRule>
    <cfRule type="containsText" dxfId="4584" priority="4588" operator="containsText" text="Dn(waiting)">
      <formula>NOT(ISERROR(SEARCH("Dn(waiting)",C1077)))</formula>
    </cfRule>
  </conditionalFormatting>
  <conditionalFormatting sqref="C1078">
    <cfRule type="containsBlanks" dxfId="4583" priority="4581">
      <formula>LEN(TRIM(C1078))=0</formula>
    </cfRule>
    <cfRule type="containsText" dxfId="4582" priority="4582" operator="containsText" text="Operational">
      <formula>NOT(ISERROR(SEARCH("Operational",C1078)))</formula>
    </cfRule>
    <cfRule type="containsText" dxfId="4581" priority="4583" operator="containsText" text="Dn(service)">
      <formula>NOT(ISERROR(SEARCH("Dn(service)",C1078)))</formula>
    </cfRule>
    <cfRule type="containsText" dxfId="4580" priority="4584" operator="containsText" text="Dn(waiting)">
      <formula>NOT(ISERROR(SEARCH("Dn(waiting)",C1078)))</formula>
    </cfRule>
  </conditionalFormatting>
  <conditionalFormatting sqref="E1079">
    <cfRule type="containsBlanks" dxfId="4579" priority="4577">
      <formula>LEN(TRIM(E1079))=0</formula>
    </cfRule>
    <cfRule type="containsText" dxfId="4578" priority="4578" operator="containsText" text="Operational">
      <formula>NOT(ISERROR(SEARCH("Operational",E1079)))</formula>
    </cfRule>
    <cfRule type="containsText" dxfId="4577" priority="4579" operator="containsText" text="Dn(service)">
      <formula>NOT(ISERROR(SEARCH("Dn(service)",E1079)))</formula>
    </cfRule>
    <cfRule type="containsText" dxfId="4576" priority="4580" operator="containsText" text="Dn(waiting)">
      <formula>NOT(ISERROR(SEARCH("Dn(waiting)",E1079)))</formula>
    </cfRule>
  </conditionalFormatting>
  <conditionalFormatting sqref="E1080">
    <cfRule type="containsBlanks" dxfId="4575" priority="4573">
      <formula>LEN(TRIM(E1080))=0</formula>
    </cfRule>
    <cfRule type="containsText" dxfId="4574" priority="4574" operator="containsText" text="Operational">
      <formula>NOT(ISERROR(SEARCH("Operational",E1080)))</formula>
    </cfRule>
    <cfRule type="containsText" dxfId="4573" priority="4575" operator="containsText" text="Dn(service)">
      <formula>NOT(ISERROR(SEARCH("Dn(service)",E1080)))</formula>
    </cfRule>
    <cfRule type="containsText" dxfId="4572" priority="4576" operator="containsText" text="Dn(waiting)">
      <formula>NOT(ISERROR(SEARCH("Dn(waiting)",E1080)))</formula>
    </cfRule>
  </conditionalFormatting>
  <conditionalFormatting sqref="G1078">
    <cfRule type="containsBlanks" dxfId="4571" priority="4569">
      <formula>LEN(TRIM(G1078))=0</formula>
    </cfRule>
    <cfRule type="containsText" dxfId="4570" priority="4570" operator="containsText" text="Operational">
      <formula>NOT(ISERROR(SEARCH("Operational",G1078)))</formula>
    </cfRule>
    <cfRule type="containsText" dxfId="4569" priority="4571" operator="containsText" text="Dn(service)">
      <formula>NOT(ISERROR(SEARCH("Dn(service)",G1078)))</formula>
    </cfRule>
    <cfRule type="containsText" dxfId="4568" priority="4572" operator="containsText" text="Dn(waiting)">
      <formula>NOT(ISERROR(SEARCH("Dn(waiting)",G1078)))</formula>
    </cfRule>
  </conditionalFormatting>
  <conditionalFormatting sqref="G1079">
    <cfRule type="containsBlanks" dxfId="4567" priority="4565">
      <formula>LEN(TRIM(G1079))=0</formula>
    </cfRule>
    <cfRule type="containsText" dxfId="4566" priority="4566" operator="containsText" text="Operational">
      <formula>NOT(ISERROR(SEARCH("Operational",G1079)))</formula>
    </cfRule>
    <cfRule type="containsText" dxfId="4565" priority="4567" operator="containsText" text="Dn(service)">
      <formula>NOT(ISERROR(SEARCH("Dn(service)",G1079)))</formula>
    </cfRule>
    <cfRule type="containsText" dxfId="4564" priority="4568" operator="containsText" text="Dn(waiting)">
      <formula>NOT(ISERROR(SEARCH("Dn(waiting)",G1079)))</formula>
    </cfRule>
  </conditionalFormatting>
  <conditionalFormatting sqref="G1077">
    <cfRule type="containsBlanks" dxfId="4563" priority="4561">
      <formula>LEN(TRIM(G1077))=0</formula>
    </cfRule>
    <cfRule type="containsText" dxfId="4562" priority="4562" operator="containsText" text="Operational">
      <formula>NOT(ISERROR(SEARCH("Operational",G1077)))</formula>
    </cfRule>
    <cfRule type="containsText" dxfId="4561" priority="4563" operator="containsText" text="Dn(service)">
      <formula>NOT(ISERROR(SEARCH("Dn(service)",G1077)))</formula>
    </cfRule>
    <cfRule type="containsText" dxfId="4560" priority="4564" operator="containsText" text="Dn(waiting)">
      <formula>NOT(ISERROR(SEARCH("Dn(waiting)",G1077)))</formula>
    </cfRule>
  </conditionalFormatting>
  <conditionalFormatting sqref="C1079">
    <cfRule type="containsBlanks" dxfId="4559" priority="4557">
      <formula>LEN(TRIM(C1079))=0</formula>
    </cfRule>
    <cfRule type="containsText" dxfId="4558" priority="4558" operator="containsText" text="Operational">
      <formula>NOT(ISERROR(SEARCH("Operational",C1079)))</formula>
    </cfRule>
    <cfRule type="containsText" dxfId="4557" priority="4559" operator="containsText" text="Dn(service)">
      <formula>NOT(ISERROR(SEARCH("Dn(service)",C1079)))</formula>
    </cfRule>
    <cfRule type="containsText" dxfId="4556" priority="4560" operator="containsText" text="Dn(waiting)">
      <formula>NOT(ISERROR(SEARCH("Dn(waiting)",C1079)))</formula>
    </cfRule>
  </conditionalFormatting>
  <conditionalFormatting sqref="E1081">
    <cfRule type="containsBlanks" dxfId="4555" priority="4553">
      <formula>LEN(TRIM(E1081))=0</formula>
    </cfRule>
    <cfRule type="containsText" dxfId="4554" priority="4554" operator="containsText" text="Operational">
      <formula>NOT(ISERROR(SEARCH("Operational",E1081)))</formula>
    </cfRule>
    <cfRule type="containsText" dxfId="4553" priority="4555" operator="containsText" text="Dn(service)">
      <formula>NOT(ISERROR(SEARCH("Dn(service)",E1081)))</formula>
    </cfRule>
    <cfRule type="containsText" dxfId="4552" priority="4556" operator="containsText" text="Dn(waiting)">
      <formula>NOT(ISERROR(SEARCH("Dn(waiting)",E1081)))</formula>
    </cfRule>
  </conditionalFormatting>
  <conditionalFormatting sqref="G1081">
    <cfRule type="containsBlanks" dxfId="4551" priority="4549">
      <formula>LEN(TRIM(G1081))=0</formula>
    </cfRule>
    <cfRule type="containsText" dxfId="4550" priority="4550" operator="containsText" text="Operational">
      <formula>NOT(ISERROR(SEARCH("Operational",G1081)))</formula>
    </cfRule>
    <cfRule type="containsText" dxfId="4549" priority="4551" operator="containsText" text="Dn(service)">
      <formula>NOT(ISERROR(SEARCH("Dn(service)",G1081)))</formula>
    </cfRule>
    <cfRule type="containsText" dxfId="4548" priority="4552" operator="containsText" text="Dn(waiting)">
      <formula>NOT(ISERROR(SEARCH("Dn(waiting)",G1081)))</formula>
    </cfRule>
  </conditionalFormatting>
  <conditionalFormatting sqref="G1082">
    <cfRule type="containsBlanks" dxfId="4547" priority="4545">
      <formula>LEN(TRIM(G1082))=0</formula>
    </cfRule>
    <cfRule type="containsText" dxfId="4546" priority="4546" operator="containsText" text="Operational">
      <formula>NOT(ISERROR(SEARCH("Operational",G1082)))</formula>
    </cfRule>
    <cfRule type="containsText" dxfId="4545" priority="4547" operator="containsText" text="Dn(service)">
      <formula>NOT(ISERROR(SEARCH("Dn(service)",G1082)))</formula>
    </cfRule>
    <cfRule type="containsText" dxfId="4544" priority="4548" operator="containsText" text="Dn(waiting)">
      <formula>NOT(ISERROR(SEARCH("Dn(waiting)",G1082)))</formula>
    </cfRule>
  </conditionalFormatting>
  <conditionalFormatting sqref="G1083">
    <cfRule type="containsBlanks" dxfId="4543" priority="4541">
      <formula>LEN(TRIM(G1083))=0</formula>
    </cfRule>
    <cfRule type="containsText" dxfId="4542" priority="4542" operator="containsText" text="Operational">
      <formula>NOT(ISERROR(SEARCH("Operational",G1083)))</formula>
    </cfRule>
    <cfRule type="containsText" dxfId="4541" priority="4543" operator="containsText" text="Dn(service)">
      <formula>NOT(ISERROR(SEARCH("Dn(service)",G1083)))</formula>
    </cfRule>
    <cfRule type="containsText" dxfId="4540" priority="4544" operator="containsText" text="Dn(waiting)">
      <formula>NOT(ISERROR(SEARCH("Dn(waiting)",G1083)))</formula>
    </cfRule>
  </conditionalFormatting>
  <conditionalFormatting sqref="F1082">
    <cfRule type="containsBlanks" dxfId="4539" priority="4537">
      <formula>LEN(TRIM(F1082))=0</formula>
    </cfRule>
    <cfRule type="containsText" dxfId="4538" priority="4538" operator="containsText" text="Operational">
      <formula>NOT(ISERROR(SEARCH("Operational",F1082)))</formula>
    </cfRule>
    <cfRule type="containsText" dxfId="4537" priority="4539" operator="containsText" text="Dn(service)">
      <formula>NOT(ISERROR(SEARCH("Dn(service)",F1082)))</formula>
    </cfRule>
    <cfRule type="containsText" dxfId="4536" priority="4540" operator="containsText" text="Dn(waiting)">
      <formula>NOT(ISERROR(SEARCH("Dn(waiting)",F1082)))</formula>
    </cfRule>
  </conditionalFormatting>
  <conditionalFormatting sqref="F1083">
    <cfRule type="containsBlanks" dxfId="4535" priority="4533">
      <formula>LEN(TRIM(F1083))=0</formula>
    </cfRule>
    <cfRule type="containsText" dxfId="4534" priority="4534" operator="containsText" text="Operational">
      <formula>NOT(ISERROR(SEARCH("Operational",F1083)))</formula>
    </cfRule>
    <cfRule type="containsText" dxfId="4533" priority="4535" operator="containsText" text="Dn(service)">
      <formula>NOT(ISERROR(SEARCH("Dn(service)",F1083)))</formula>
    </cfRule>
    <cfRule type="containsText" dxfId="4532" priority="4536" operator="containsText" text="Dn(waiting)">
      <formula>NOT(ISERROR(SEARCH("Dn(waiting)",F1083)))</formula>
    </cfRule>
  </conditionalFormatting>
  <conditionalFormatting sqref="F1085">
    <cfRule type="containsBlanks" dxfId="4531" priority="4529">
      <formula>LEN(TRIM(F1085))=0</formula>
    </cfRule>
    <cfRule type="containsText" dxfId="4530" priority="4530" operator="containsText" text="Operational">
      <formula>NOT(ISERROR(SEARCH("Operational",F1085)))</formula>
    </cfRule>
    <cfRule type="containsText" dxfId="4529" priority="4531" operator="containsText" text="Dn(service)">
      <formula>NOT(ISERROR(SEARCH("Dn(service)",F1085)))</formula>
    </cfRule>
    <cfRule type="containsText" dxfId="4528" priority="4532" operator="containsText" text="Dn(waiting)">
      <formula>NOT(ISERROR(SEARCH("Dn(waiting)",F1085)))</formula>
    </cfRule>
  </conditionalFormatting>
  <conditionalFormatting sqref="F1084">
    <cfRule type="containsBlanks" dxfId="4527" priority="4525">
      <formula>LEN(TRIM(F1084))=0</formula>
    </cfRule>
    <cfRule type="containsText" dxfId="4526" priority="4526" operator="containsText" text="Operational">
      <formula>NOT(ISERROR(SEARCH("Operational",F1084)))</formula>
    </cfRule>
    <cfRule type="containsText" dxfId="4525" priority="4527" operator="containsText" text="Dn(service)">
      <formula>NOT(ISERROR(SEARCH("Dn(service)",F1084)))</formula>
    </cfRule>
    <cfRule type="containsText" dxfId="4524" priority="4528" operator="containsText" text="Dn(waiting)">
      <formula>NOT(ISERROR(SEARCH("Dn(waiting)",F1084)))</formula>
    </cfRule>
  </conditionalFormatting>
  <conditionalFormatting sqref="D1086">
    <cfRule type="containsBlanks" dxfId="4523" priority="4521">
      <formula>LEN(TRIM(D1086))=0</formula>
    </cfRule>
    <cfRule type="containsText" dxfId="4522" priority="4522" operator="containsText" text="Operational">
      <formula>NOT(ISERROR(SEARCH("Operational",D1086)))</formula>
    </cfRule>
    <cfRule type="containsText" dxfId="4521" priority="4523" operator="containsText" text="Dn(service)">
      <formula>NOT(ISERROR(SEARCH("Dn(service)",D1086)))</formula>
    </cfRule>
    <cfRule type="containsText" dxfId="4520" priority="4524" operator="containsText" text="Dn(waiting)">
      <formula>NOT(ISERROR(SEARCH("Dn(waiting)",D1086)))</formula>
    </cfRule>
  </conditionalFormatting>
  <conditionalFormatting sqref="D1087">
    <cfRule type="containsBlanks" dxfId="4519" priority="4517">
      <formula>LEN(TRIM(D1087))=0</formula>
    </cfRule>
    <cfRule type="containsText" dxfId="4518" priority="4518" operator="containsText" text="Operational">
      <formula>NOT(ISERROR(SEARCH("Operational",D1087)))</formula>
    </cfRule>
    <cfRule type="containsText" dxfId="4517" priority="4519" operator="containsText" text="Dn(service)">
      <formula>NOT(ISERROR(SEARCH("Dn(service)",D1087)))</formula>
    </cfRule>
    <cfRule type="containsText" dxfId="4516" priority="4520" operator="containsText" text="Dn(waiting)">
      <formula>NOT(ISERROR(SEARCH("Dn(waiting)",D1087)))</formula>
    </cfRule>
  </conditionalFormatting>
  <conditionalFormatting sqref="D1088">
    <cfRule type="containsBlanks" dxfId="4515" priority="4513">
      <formula>LEN(TRIM(D1088))=0</formula>
    </cfRule>
    <cfRule type="containsText" dxfId="4514" priority="4514" operator="containsText" text="Operational">
      <formula>NOT(ISERROR(SEARCH("Operational",D1088)))</formula>
    </cfRule>
    <cfRule type="containsText" dxfId="4513" priority="4515" operator="containsText" text="Dn(service)">
      <formula>NOT(ISERROR(SEARCH("Dn(service)",D1088)))</formula>
    </cfRule>
    <cfRule type="containsText" dxfId="4512" priority="4516" operator="containsText" text="Dn(waiting)">
      <formula>NOT(ISERROR(SEARCH("Dn(waiting)",D1088)))</formula>
    </cfRule>
  </conditionalFormatting>
  <conditionalFormatting sqref="D1089">
    <cfRule type="containsBlanks" dxfId="4511" priority="4509">
      <formula>LEN(TRIM(D1089))=0</formula>
    </cfRule>
    <cfRule type="containsText" dxfId="4510" priority="4510" operator="containsText" text="Operational">
      <formula>NOT(ISERROR(SEARCH("Operational",D1089)))</formula>
    </cfRule>
    <cfRule type="containsText" dxfId="4509" priority="4511" operator="containsText" text="Dn(service)">
      <formula>NOT(ISERROR(SEARCH("Dn(service)",D1089)))</formula>
    </cfRule>
    <cfRule type="containsText" dxfId="4508" priority="4512" operator="containsText" text="Dn(waiting)">
      <formula>NOT(ISERROR(SEARCH("Dn(waiting)",D1089)))</formula>
    </cfRule>
  </conditionalFormatting>
  <conditionalFormatting sqref="C1090">
    <cfRule type="containsBlanks" dxfId="4507" priority="4505">
      <formula>LEN(TRIM(C1090))=0</formula>
    </cfRule>
    <cfRule type="containsText" dxfId="4506" priority="4506" operator="containsText" text="Operational">
      <formula>NOT(ISERROR(SEARCH("Operational",C1090)))</formula>
    </cfRule>
    <cfRule type="containsText" dxfId="4505" priority="4507" operator="containsText" text="Dn(service)">
      <formula>NOT(ISERROR(SEARCH("Dn(service)",C1090)))</formula>
    </cfRule>
    <cfRule type="containsText" dxfId="4504" priority="4508" operator="containsText" text="Dn(waiting)">
      <formula>NOT(ISERROR(SEARCH("Dn(waiting)",C1090)))</formula>
    </cfRule>
  </conditionalFormatting>
  <conditionalFormatting sqref="C1091">
    <cfRule type="containsBlanks" dxfId="4503" priority="4501">
      <formula>LEN(TRIM(C1091))=0</formula>
    </cfRule>
    <cfRule type="containsText" dxfId="4502" priority="4502" operator="containsText" text="Operational">
      <formula>NOT(ISERROR(SEARCH("Operational",C1091)))</formula>
    </cfRule>
    <cfRule type="containsText" dxfId="4501" priority="4503" operator="containsText" text="Dn(service)">
      <formula>NOT(ISERROR(SEARCH("Dn(service)",C1091)))</formula>
    </cfRule>
    <cfRule type="containsText" dxfId="4500" priority="4504" operator="containsText" text="Dn(waiting)">
      <formula>NOT(ISERROR(SEARCH("Dn(waiting)",C1091)))</formula>
    </cfRule>
  </conditionalFormatting>
  <conditionalFormatting sqref="C1092">
    <cfRule type="containsBlanks" dxfId="4499" priority="4497">
      <formula>LEN(TRIM(C1092))=0</formula>
    </cfRule>
    <cfRule type="containsText" dxfId="4498" priority="4498" operator="containsText" text="Operational">
      <formula>NOT(ISERROR(SEARCH("Operational",C1092)))</formula>
    </cfRule>
    <cfRule type="containsText" dxfId="4497" priority="4499" operator="containsText" text="Dn(service)">
      <formula>NOT(ISERROR(SEARCH("Dn(service)",C1092)))</formula>
    </cfRule>
    <cfRule type="containsText" dxfId="4496" priority="4500" operator="containsText" text="Dn(waiting)">
      <formula>NOT(ISERROR(SEARCH("Dn(waiting)",C1092)))</formula>
    </cfRule>
  </conditionalFormatting>
  <conditionalFormatting sqref="C1093">
    <cfRule type="containsBlanks" dxfId="4495" priority="4493">
      <formula>LEN(TRIM(C1093))=0</formula>
    </cfRule>
    <cfRule type="containsText" dxfId="4494" priority="4494" operator="containsText" text="Operational">
      <formula>NOT(ISERROR(SEARCH("Operational",C1093)))</formula>
    </cfRule>
    <cfRule type="containsText" dxfId="4493" priority="4495" operator="containsText" text="Dn(service)">
      <formula>NOT(ISERROR(SEARCH("Dn(service)",C1093)))</formula>
    </cfRule>
    <cfRule type="containsText" dxfId="4492" priority="4496" operator="containsText" text="Dn(waiting)">
      <formula>NOT(ISERROR(SEARCH("Dn(waiting)",C1093)))</formula>
    </cfRule>
  </conditionalFormatting>
  <conditionalFormatting sqref="C1094">
    <cfRule type="containsBlanks" dxfId="4491" priority="4489">
      <formula>LEN(TRIM(C1094))=0</formula>
    </cfRule>
    <cfRule type="containsText" dxfId="4490" priority="4490" operator="containsText" text="Operational">
      <formula>NOT(ISERROR(SEARCH("Operational",C1094)))</formula>
    </cfRule>
    <cfRule type="containsText" dxfId="4489" priority="4491" operator="containsText" text="Dn(service)">
      <formula>NOT(ISERROR(SEARCH("Dn(service)",C1094)))</formula>
    </cfRule>
    <cfRule type="containsText" dxfId="4488" priority="4492" operator="containsText" text="Dn(waiting)">
      <formula>NOT(ISERROR(SEARCH("Dn(waiting)",C1094)))</formula>
    </cfRule>
  </conditionalFormatting>
  <conditionalFormatting sqref="G1087">
    <cfRule type="containsBlanks" dxfId="4487" priority="4485">
      <formula>LEN(TRIM(G1087))=0</formula>
    </cfRule>
    <cfRule type="containsText" dxfId="4486" priority="4486" operator="containsText" text="Operational">
      <formula>NOT(ISERROR(SEARCH("Operational",G1087)))</formula>
    </cfRule>
    <cfRule type="containsText" dxfId="4485" priority="4487" operator="containsText" text="Dn(service)">
      <formula>NOT(ISERROR(SEARCH("Dn(service)",G1087)))</formula>
    </cfRule>
    <cfRule type="containsText" dxfId="4484" priority="4488" operator="containsText" text="Dn(waiting)">
      <formula>NOT(ISERROR(SEARCH("Dn(waiting)",G1087)))</formula>
    </cfRule>
  </conditionalFormatting>
  <conditionalFormatting sqref="G1088">
    <cfRule type="containsBlanks" dxfId="4483" priority="4481">
      <formula>LEN(TRIM(G1088))=0</formula>
    </cfRule>
    <cfRule type="containsText" dxfId="4482" priority="4482" operator="containsText" text="Operational">
      <formula>NOT(ISERROR(SEARCH("Operational",G1088)))</formula>
    </cfRule>
    <cfRule type="containsText" dxfId="4481" priority="4483" operator="containsText" text="Dn(service)">
      <formula>NOT(ISERROR(SEARCH("Dn(service)",G1088)))</formula>
    </cfRule>
    <cfRule type="containsText" dxfId="4480" priority="4484" operator="containsText" text="Dn(waiting)">
      <formula>NOT(ISERROR(SEARCH("Dn(waiting)",G1088)))</formula>
    </cfRule>
  </conditionalFormatting>
  <conditionalFormatting sqref="G1089">
    <cfRule type="containsBlanks" dxfId="4479" priority="4477">
      <formula>LEN(TRIM(G1089))=0</formula>
    </cfRule>
    <cfRule type="containsText" dxfId="4478" priority="4478" operator="containsText" text="Operational">
      <formula>NOT(ISERROR(SEARCH("Operational",G1089)))</formula>
    </cfRule>
    <cfRule type="containsText" dxfId="4477" priority="4479" operator="containsText" text="Dn(service)">
      <formula>NOT(ISERROR(SEARCH("Dn(service)",G1089)))</formula>
    </cfRule>
    <cfRule type="containsText" dxfId="4476" priority="4480" operator="containsText" text="Dn(waiting)">
      <formula>NOT(ISERROR(SEARCH("Dn(waiting)",G1089)))</formula>
    </cfRule>
  </conditionalFormatting>
  <conditionalFormatting sqref="G1094">
    <cfRule type="containsBlanks" dxfId="4475" priority="4473">
      <formula>LEN(TRIM(G1094))=0</formula>
    </cfRule>
    <cfRule type="containsText" dxfId="4474" priority="4474" operator="containsText" text="Operational">
      <formula>NOT(ISERROR(SEARCH("Operational",G1094)))</formula>
    </cfRule>
    <cfRule type="containsText" dxfId="4473" priority="4475" operator="containsText" text="Dn(service)">
      <formula>NOT(ISERROR(SEARCH("Dn(service)",G1094)))</formula>
    </cfRule>
    <cfRule type="containsText" dxfId="4472" priority="4476" operator="containsText" text="Dn(waiting)">
      <formula>NOT(ISERROR(SEARCH("Dn(waiting)",G1094)))</formula>
    </cfRule>
  </conditionalFormatting>
  <conditionalFormatting sqref="G1095">
    <cfRule type="containsBlanks" dxfId="4471" priority="4469">
      <formula>LEN(TRIM(G1095))=0</formula>
    </cfRule>
    <cfRule type="containsText" dxfId="4470" priority="4470" operator="containsText" text="Operational">
      <formula>NOT(ISERROR(SEARCH("Operational",G1095)))</formula>
    </cfRule>
    <cfRule type="containsText" dxfId="4469" priority="4471" operator="containsText" text="Dn(service)">
      <formula>NOT(ISERROR(SEARCH("Dn(service)",G1095)))</formula>
    </cfRule>
    <cfRule type="containsText" dxfId="4468" priority="4472" operator="containsText" text="Dn(waiting)">
      <formula>NOT(ISERROR(SEARCH("Dn(waiting)",G1095)))</formula>
    </cfRule>
  </conditionalFormatting>
  <conditionalFormatting sqref="G1096">
    <cfRule type="containsBlanks" dxfId="4467" priority="4465">
      <formula>LEN(TRIM(G1096))=0</formula>
    </cfRule>
    <cfRule type="containsText" dxfId="4466" priority="4466" operator="containsText" text="Operational">
      <formula>NOT(ISERROR(SEARCH("Operational",G1096)))</formula>
    </cfRule>
    <cfRule type="containsText" dxfId="4465" priority="4467" operator="containsText" text="Dn(service)">
      <formula>NOT(ISERROR(SEARCH("Dn(service)",G1096)))</formula>
    </cfRule>
    <cfRule type="containsText" dxfId="4464" priority="4468" operator="containsText" text="Dn(waiting)">
      <formula>NOT(ISERROR(SEARCH("Dn(waiting)",G1096)))</formula>
    </cfRule>
  </conditionalFormatting>
  <conditionalFormatting sqref="G1097">
    <cfRule type="containsBlanks" dxfId="4463" priority="4461">
      <formula>LEN(TRIM(G1097))=0</formula>
    </cfRule>
    <cfRule type="containsText" dxfId="4462" priority="4462" operator="containsText" text="Operational">
      <formula>NOT(ISERROR(SEARCH("Operational",G1097)))</formula>
    </cfRule>
    <cfRule type="containsText" dxfId="4461" priority="4463" operator="containsText" text="Dn(service)">
      <formula>NOT(ISERROR(SEARCH("Dn(service)",G1097)))</formula>
    </cfRule>
    <cfRule type="containsText" dxfId="4460" priority="4464" operator="containsText" text="Dn(waiting)">
      <formula>NOT(ISERROR(SEARCH("Dn(waiting)",G1097)))</formula>
    </cfRule>
  </conditionalFormatting>
  <conditionalFormatting sqref="G1098">
    <cfRule type="containsBlanks" dxfId="4459" priority="4457">
      <formula>LEN(TRIM(G1098))=0</formula>
    </cfRule>
    <cfRule type="containsText" dxfId="4458" priority="4458" operator="containsText" text="Operational">
      <formula>NOT(ISERROR(SEARCH("Operational",G1098)))</formula>
    </cfRule>
    <cfRule type="containsText" dxfId="4457" priority="4459" operator="containsText" text="Dn(service)">
      <formula>NOT(ISERROR(SEARCH("Dn(service)",G1098)))</formula>
    </cfRule>
    <cfRule type="containsText" dxfId="4456" priority="4460" operator="containsText" text="Dn(waiting)">
      <formula>NOT(ISERROR(SEARCH("Dn(waiting)",G1098)))</formula>
    </cfRule>
  </conditionalFormatting>
  <conditionalFormatting sqref="E1093">
    <cfRule type="containsBlanks" dxfId="4455" priority="4453">
      <formula>LEN(TRIM(E1093))=0</formula>
    </cfRule>
    <cfRule type="containsText" dxfId="4454" priority="4454" operator="containsText" text="Operational">
      <formula>NOT(ISERROR(SEARCH("Operational",E1093)))</formula>
    </cfRule>
    <cfRule type="containsText" dxfId="4453" priority="4455" operator="containsText" text="Dn(service)">
      <formula>NOT(ISERROR(SEARCH("Dn(service)",E1093)))</formula>
    </cfRule>
    <cfRule type="containsText" dxfId="4452" priority="4456" operator="containsText" text="Dn(waiting)">
      <formula>NOT(ISERROR(SEARCH("Dn(waiting)",E1093)))</formula>
    </cfRule>
  </conditionalFormatting>
  <conditionalFormatting sqref="E1098">
    <cfRule type="containsBlanks" dxfId="4451" priority="4449">
      <formula>LEN(TRIM(E1098))=0</formula>
    </cfRule>
    <cfRule type="containsText" dxfId="4450" priority="4450" operator="containsText" text="Operational">
      <formula>NOT(ISERROR(SEARCH("Operational",E1098)))</formula>
    </cfRule>
    <cfRule type="containsText" dxfId="4449" priority="4451" operator="containsText" text="Dn(service)">
      <formula>NOT(ISERROR(SEARCH("Dn(service)",E1098)))</formula>
    </cfRule>
    <cfRule type="containsText" dxfId="4448" priority="4452" operator="containsText" text="Dn(waiting)">
      <formula>NOT(ISERROR(SEARCH("Dn(waiting)",E1098)))</formula>
    </cfRule>
  </conditionalFormatting>
  <conditionalFormatting sqref="E1099">
    <cfRule type="containsBlanks" dxfId="4447" priority="4445">
      <formula>LEN(TRIM(E1099))=0</formula>
    </cfRule>
    <cfRule type="containsText" dxfId="4446" priority="4446" operator="containsText" text="Operational">
      <formula>NOT(ISERROR(SEARCH("Operational",E1099)))</formula>
    </cfRule>
    <cfRule type="containsText" dxfId="4445" priority="4447" operator="containsText" text="Dn(service)">
      <formula>NOT(ISERROR(SEARCH("Dn(service)",E1099)))</formula>
    </cfRule>
    <cfRule type="containsText" dxfId="4444" priority="4448" operator="containsText" text="Dn(waiting)">
      <formula>NOT(ISERROR(SEARCH("Dn(waiting)",E1099)))</formula>
    </cfRule>
  </conditionalFormatting>
  <conditionalFormatting sqref="E1100">
    <cfRule type="containsBlanks" dxfId="4443" priority="4441">
      <formula>LEN(TRIM(E1100))=0</formula>
    </cfRule>
    <cfRule type="containsText" dxfId="4442" priority="4442" operator="containsText" text="Operational">
      <formula>NOT(ISERROR(SEARCH("Operational",E1100)))</formula>
    </cfRule>
    <cfRule type="containsText" dxfId="4441" priority="4443" operator="containsText" text="Dn(service)">
      <formula>NOT(ISERROR(SEARCH("Dn(service)",E1100)))</formula>
    </cfRule>
    <cfRule type="containsText" dxfId="4440" priority="4444" operator="containsText" text="Dn(waiting)">
      <formula>NOT(ISERROR(SEARCH("Dn(waiting)",E1100)))</formula>
    </cfRule>
  </conditionalFormatting>
  <conditionalFormatting sqref="E1101">
    <cfRule type="containsBlanks" dxfId="4439" priority="4437">
      <formula>LEN(TRIM(E1101))=0</formula>
    </cfRule>
    <cfRule type="containsText" dxfId="4438" priority="4438" operator="containsText" text="Operational">
      <formula>NOT(ISERROR(SEARCH("Operational",E1101)))</formula>
    </cfRule>
    <cfRule type="containsText" dxfId="4437" priority="4439" operator="containsText" text="Dn(service)">
      <formula>NOT(ISERROR(SEARCH("Dn(service)",E1101)))</formula>
    </cfRule>
    <cfRule type="containsText" dxfId="4436" priority="4440" operator="containsText" text="Dn(waiting)">
      <formula>NOT(ISERROR(SEARCH("Dn(waiting)",E1101)))</formula>
    </cfRule>
  </conditionalFormatting>
  <conditionalFormatting sqref="E1102">
    <cfRule type="containsBlanks" dxfId="4435" priority="4433">
      <formula>LEN(TRIM(E1102))=0</formula>
    </cfRule>
    <cfRule type="containsText" dxfId="4434" priority="4434" operator="containsText" text="Operational">
      <formula>NOT(ISERROR(SEARCH("Operational",E1102)))</formula>
    </cfRule>
    <cfRule type="containsText" dxfId="4433" priority="4435" operator="containsText" text="Dn(service)">
      <formula>NOT(ISERROR(SEARCH("Dn(service)",E1102)))</formula>
    </cfRule>
    <cfRule type="containsText" dxfId="4432" priority="4436" operator="containsText" text="Dn(waiting)">
      <formula>NOT(ISERROR(SEARCH("Dn(waiting)",E1102)))</formula>
    </cfRule>
  </conditionalFormatting>
  <conditionalFormatting sqref="F1102">
    <cfRule type="containsBlanks" dxfId="4431" priority="4429">
      <formula>LEN(TRIM(F1102))=0</formula>
    </cfRule>
    <cfRule type="containsText" dxfId="4430" priority="4430" operator="containsText" text="Operational">
      <formula>NOT(ISERROR(SEARCH("Operational",F1102)))</formula>
    </cfRule>
    <cfRule type="containsText" dxfId="4429" priority="4431" operator="containsText" text="Dn(service)">
      <formula>NOT(ISERROR(SEARCH("Dn(service)",F1102)))</formula>
    </cfRule>
    <cfRule type="containsText" dxfId="4428" priority="4432" operator="containsText" text="Dn(waiting)">
      <formula>NOT(ISERROR(SEARCH("Dn(waiting)",F1102)))</formula>
    </cfRule>
  </conditionalFormatting>
  <conditionalFormatting sqref="F1103">
    <cfRule type="containsBlanks" dxfId="4427" priority="4425">
      <formula>LEN(TRIM(F1103))=0</formula>
    </cfRule>
    <cfRule type="containsText" dxfId="4426" priority="4426" operator="containsText" text="Operational">
      <formula>NOT(ISERROR(SEARCH("Operational",F1103)))</formula>
    </cfRule>
    <cfRule type="containsText" dxfId="4425" priority="4427" operator="containsText" text="Dn(service)">
      <formula>NOT(ISERROR(SEARCH("Dn(service)",F1103)))</formula>
    </cfRule>
    <cfRule type="containsText" dxfId="4424" priority="4428" operator="containsText" text="Dn(waiting)">
      <formula>NOT(ISERROR(SEARCH("Dn(waiting)",F1103)))</formula>
    </cfRule>
  </conditionalFormatting>
  <conditionalFormatting sqref="F1104">
    <cfRule type="containsBlanks" dxfId="4423" priority="4421">
      <formula>LEN(TRIM(F1104))=0</formula>
    </cfRule>
    <cfRule type="containsText" dxfId="4422" priority="4422" operator="containsText" text="Operational">
      <formula>NOT(ISERROR(SEARCH("Operational",F1104)))</formula>
    </cfRule>
    <cfRule type="containsText" dxfId="4421" priority="4423" operator="containsText" text="Dn(service)">
      <formula>NOT(ISERROR(SEARCH("Dn(service)",F1104)))</formula>
    </cfRule>
    <cfRule type="containsText" dxfId="4420" priority="4424" operator="containsText" text="Dn(waiting)">
      <formula>NOT(ISERROR(SEARCH("Dn(waiting)",F1104)))</formula>
    </cfRule>
  </conditionalFormatting>
  <conditionalFormatting sqref="F1105">
    <cfRule type="containsBlanks" dxfId="4419" priority="4417">
      <formula>LEN(TRIM(F1105))=0</formula>
    </cfRule>
    <cfRule type="containsText" dxfId="4418" priority="4418" operator="containsText" text="Operational">
      <formula>NOT(ISERROR(SEARCH("Operational",F1105)))</formula>
    </cfRule>
    <cfRule type="containsText" dxfId="4417" priority="4419" operator="containsText" text="Dn(service)">
      <formula>NOT(ISERROR(SEARCH("Dn(service)",F1105)))</formula>
    </cfRule>
    <cfRule type="containsText" dxfId="4416" priority="4420" operator="containsText" text="Dn(waiting)">
      <formula>NOT(ISERROR(SEARCH("Dn(waiting)",F1105)))</formula>
    </cfRule>
  </conditionalFormatting>
  <conditionalFormatting sqref="F1106">
    <cfRule type="containsBlanks" dxfId="4415" priority="4413">
      <formula>LEN(TRIM(F1106))=0</formula>
    </cfRule>
    <cfRule type="containsText" dxfId="4414" priority="4414" operator="containsText" text="Operational">
      <formula>NOT(ISERROR(SEARCH("Operational",F1106)))</formula>
    </cfRule>
    <cfRule type="containsText" dxfId="4413" priority="4415" operator="containsText" text="Dn(service)">
      <formula>NOT(ISERROR(SEARCH("Dn(service)",F1106)))</formula>
    </cfRule>
    <cfRule type="containsText" dxfId="4412" priority="4416" operator="containsText" text="Dn(waiting)">
      <formula>NOT(ISERROR(SEARCH("Dn(waiting)",F1106)))</formula>
    </cfRule>
  </conditionalFormatting>
  <conditionalFormatting sqref="D1099">
    <cfRule type="containsBlanks" dxfId="4411" priority="4409">
      <formula>LEN(TRIM(D1099))=0</formula>
    </cfRule>
    <cfRule type="containsText" dxfId="4410" priority="4410" operator="containsText" text="Operational">
      <formula>NOT(ISERROR(SEARCH("Operational",D1099)))</formula>
    </cfRule>
    <cfRule type="containsText" dxfId="4409" priority="4411" operator="containsText" text="Dn(service)">
      <formula>NOT(ISERROR(SEARCH("Dn(service)",D1099)))</formula>
    </cfRule>
    <cfRule type="containsText" dxfId="4408" priority="4412" operator="containsText" text="Dn(waiting)">
      <formula>NOT(ISERROR(SEARCH("Dn(waiting)",D1099)))</formula>
    </cfRule>
  </conditionalFormatting>
  <conditionalFormatting sqref="D1100">
    <cfRule type="containsBlanks" dxfId="4407" priority="4405">
      <formula>LEN(TRIM(D1100))=0</formula>
    </cfRule>
    <cfRule type="containsText" dxfId="4406" priority="4406" operator="containsText" text="Operational">
      <formula>NOT(ISERROR(SEARCH("Operational",D1100)))</formula>
    </cfRule>
    <cfRule type="containsText" dxfId="4405" priority="4407" operator="containsText" text="Dn(service)">
      <formula>NOT(ISERROR(SEARCH("Dn(service)",D1100)))</formula>
    </cfRule>
    <cfRule type="containsText" dxfId="4404" priority="4408" operator="containsText" text="Dn(waiting)">
      <formula>NOT(ISERROR(SEARCH("Dn(waiting)",D1100)))</formula>
    </cfRule>
  </conditionalFormatting>
  <conditionalFormatting sqref="D1101">
    <cfRule type="containsBlanks" dxfId="4403" priority="4401">
      <formula>LEN(TRIM(D1101))=0</formula>
    </cfRule>
    <cfRule type="containsText" dxfId="4402" priority="4402" operator="containsText" text="Operational">
      <formula>NOT(ISERROR(SEARCH("Operational",D1101)))</formula>
    </cfRule>
    <cfRule type="containsText" dxfId="4401" priority="4403" operator="containsText" text="Dn(service)">
      <formula>NOT(ISERROR(SEARCH("Dn(service)",D1101)))</formula>
    </cfRule>
    <cfRule type="containsText" dxfId="4400" priority="4404" operator="containsText" text="Dn(waiting)">
      <formula>NOT(ISERROR(SEARCH("Dn(waiting)",D1101)))</formula>
    </cfRule>
  </conditionalFormatting>
  <conditionalFormatting sqref="D1107">
    <cfRule type="containsBlanks" dxfId="4399" priority="4397">
      <formula>LEN(TRIM(D1107))=0</formula>
    </cfRule>
    <cfRule type="containsText" dxfId="4398" priority="4398" operator="containsText" text="Operational">
      <formula>NOT(ISERROR(SEARCH("Operational",D1107)))</formula>
    </cfRule>
    <cfRule type="containsText" dxfId="4397" priority="4399" operator="containsText" text="Dn(service)">
      <formula>NOT(ISERROR(SEARCH("Dn(service)",D1107)))</formula>
    </cfRule>
    <cfRule type="containsText" dxfId="4396" priority="4400" operator="containsText" text="Dn(waiting)">
      <formula>NOT(ISERROR(SEARCH("Dn(waiting)",D1107)))</formula>
    </cfRule>
  </conditionalFormatting>
  <conditionalFormatting sqref="D1108">
    <cfRule type="containsBlanks" dxfId="4395" priority="4393">
      <formula>LEN(TRIM(D1108))=0</formula>
    </cfRule>
    <cfRule type="containsText" dxfId="4394" priority="4394" operator="containsText" text="Operational">
      <formula>NOT(ISERROR(SEARCH("Operational",D1108)))</formula>
    </cfRule>
    <cfRule type="containsText" dxfId="4393" priority="4395" operator="containsText" text="Dn(service)">
      <formula>NOT(ISERROR(SEARCH("Dn(service)",D1108)))</formula>
    </cfRule>
    <cfRule type="containsText" dxfId="4392" priority="4396" operator="containsText" text="Dn(waiting)">
      <formula>NOT(ISERROR(SEARCH("Dn(waiting)",D1108)))</formula>
    </cfRule>
  </conditionalFormatting>
  <conditionalFormatting sqref="D1109">
    <cfRule type="containsBlanks" dxfId="4391" priority="4389">
      <formula>LEN(TRIM(D1109))=0</formula>
    </cfRule>
    <cfRule type="containsText" dxfId="4390" priority="4390" operator="containsText" text="Operational">
      <formula>NOT(ISERROR(SEARCH("Operational",D1109)))</formula>
    </cfRule>
    <cfRule type="containsText" dxfId="4389" priority="4391" operator="containsText" text="Dn(service)">
      <formula>NOT(ISERROR(SEARCH("Dn(service)",D1109)))</formula>
    </cfRule>
    <cfRule type="containsText" dxfId="4388" priority="4392" operator="containsText" text="Dn(waiting)">
      <formula>NOT(ISERROR(SEARCH("Dn(waiting)",D1109)))</formula>
    </cfRule>
  </conditionalFormatting>
  <conditionalFormatting sqref="D1110">
    <cfRule type="containsBlanks" dxfId="4387" priority="4385">
      <formula>LEN(TRIM(D1110))=0</formula>
    </cfRule>
    <cfRule type="containsText" dxfId="4386" priority="4386" operator="containsText" text="Operational">
      <formula>NOT(ISERROR(SEARCH("Operational",D1110)))</formula>
    </cfRule>
    <cfRule type="containsText" dxfId="4385" priority="4387" operator="containsText" text="Dn(service)">
      <formula>NOT(ISERROR(SEARCH("Dn(service)",D1110)))</formula>
    </cfRule>
    <cfRule type="containsText" dxfId="4384" priority="4388" operator="containsText" text="Dn(waiting)">
      <formula>NOT(ISERROR(SEARCH("Dn(waiting)",D1110)))</formula>
    </cfRule>
  </conditionalFormatting>
  <conditionalFormatting sqref="D1111">
    <cfRule type="containsBlanks" dxfId="4383" priority="4381">
      <formula>LEN(TRIM(D1111))=0</formula>
    </cfRule>
    <cfRule type="containsText" dxfId="4382" priority="4382" operator="containsText" text="Operational">
      <formula>NOT(ISERROR(SEARCH("Operational",D1111)))</formula>
    </cfRule>
    <cfRule type="containsText" dxfId="4381" priority="4383" operator="containsText" text="Dn(service)">
      <formula>NOT(ISERROR(SEARCH("Dn(service)",D1111)))</formula>
    </cfRule>
    <cfRule type="containsText" dxfId="4380" priority="4384" operator="containsText" text="Dn(waiting)">
      <formula>NOT(ISERROR(SEARCH("Dn(waiting)",D1111)))</formula>
    </cfRule>
  </conditionalFormatting>
  <conditionalFormatting sqref="C1105">
    <cfRule type="containsBlanks" dxfId="4379" priority="4377">
      <formula>LEN(TRIM(C1105))=0</formula>
    </cfRule>
    <cfRule type="containsText" dxfId="4378" priority="4378" operator="containsText" text="Operational">
      <formula>NOT(ISERROR(SEARCH("Operational",C1105)))</formula>
    </cfRule>
    <cfRule type="containsText" dxfId="4377" priority="4379" operator="containsText" text="Dn(service)">
      <formula>NOT(ISERROR(SEARCH("Dn(service)",C1105)))</formula>
    </cfRule>
    <cfRule type="containsText" dxfId="4376" priority="4380" operator="containsText" text="Dn(waiting)">
      <formula>NOT(ISERROR(SEARCH("Dn(waiting)",C1105)))</formula>
    </cfRule>
  </conditionalFormatting>
  <conditionalFormatting sqref="C1111">
    <cfRule type="containsBlanks" dxfId="4375" priority="4373">
      <formula>LEN(TRIM(C1111))=0</formula>
    </cfRule>
    <cfRule type="containsText" dxfId="4374" priority="4374" operator="containsText" text="Operational">
      <formula>NOT(ISERROR(SEARCH("Operational",C1111)))</formula>
    </cfRule>
    <cfRule type="containsText" dxfId="4373" priority="4375" operator="containsText" text="Dn(service)">
      <formula>NOT(ISERROR(SEARCH("Dn(service)",C1111)))</formula>
    </cfRule>
    <cfRule type="containsText" dxfId="4372" priority="4376" operator="containsText" text="Dn(waiting)">
      <formula>NOT(ISERROR(SEARCH("Dn(waiting)",C1111)))</formula>
    </cfRule>
  </conditionalFormatting>
  <conditionalFormatting sqref="C1112">
    <cfRule type="containsBlanks" dxfId="4371" priority="4369">
      <formula>LEN(TRIM(C1112))=0</formula>
    </cfRule>
    <cfRule type="containsText" dxfId="4370" priority="4370" operator="containsText" text="Operational">
      <formula>NOT(ISERROR(SEARCH("Operational",C1112)))</formula>
    </cfRule>
    <cfRule type="containsText" dxfId="4369" priority="4371" operator="containsText" text="Dn(service)">
      <formula>NOT(ISERROR(SEARCH("Dn(service)",C1112)))</formula>
    </cfRule>
    <cfRule type="containsText" dxfId="4368" priority="4372" operator="containsText" text="Dn(waiting)">
      <formula>NOT(ISERROR(SEARCH("Dn(waiting)",C1112)))</formula>
    </cfRule>
  </conditionalFormatting>
  <conditionalFormatting sqref="C1113">
    <cfRule type="containsBlanks" dxfId="4367" priority="4365">
      <formula>LEN(TRIM(C1113))=0</formula>
    </cfRule>
    <cfRule type="containsText" dxfId="4366" priority="4366" operator="containsText" text="Operational">
      <formula>NOT(ISERROR(SEARCH("Operational",C1113)))</formula>
    </cfRule>
    <cfRule type="containsText" dxfId="4365" priority="4367" operator="containsText" text="Dn(service)">
      <formula>NOT(ISERROR(SEARCH("Dn(service)",C1113)))</formula>
    </cfRule>
    <cfRule type="containsText" dxfId="4364" priority="4368" operator="containsText" text="Dn(waiting)">
      <formula>NOT(ISERROR(SEARCH("Dn(waiting)",C1113)))</formula>
    </cfRule>
  </conditionalFormatting>
  <conditionalFormatting sqref="C1114">
    <cfRule type="containsBlanks" dxfId="4363" priority="4361">
      <formula>LEN(TRIM(C1114))=0</formula>
    </cfRule>
    <cfRule type="containsText" dxfId="4362" priority="4362" operator="containsText" text="Operational">
      <formula>NOT(ISERROR(SEARCH("Operational",C1114)))</formula>
    </cfRule>
    <cfRule type="containsText" dxfId="4361" priority="4363" operator="containsText" text="Dn(service)">
      <formula>NOT(ISERROR(SEARCH("Dn(service)",C1114)))</formula>
    </cfRule>
    <cfRule type="containsText" dxfId="4360" priority="4364" operator="containsText" text="Dn(waiting)">
      <formula>NOT(ISERROR(SEARCH("Dn(waiting)",C1114)))</formula>
    </cfRule>
  </conditionalFormatting>
  <conditionalFormatting sqref="C1115">
    <cfRule type="containsBlanks" dxfId="4359" priority="4357">
      <formula>LEN(TRIM(C1115))=0</formula>
    </cfRule>
    <cfRule type="containsText" dxfId="4358" priority="4358" operator="containsText" text="Operational">
      <formula>NOT(ISERROR(SEARCH("Operational",C1115)))</formula>
    </cfRule>
    <cfRule type="containsText" dxfId="4357" priority="4359" operator="containsText" text="Dn(service)">
      <formula>NOT(ISERROR(SEARCH("Dn(service)",C1115)))</formula>
    </cfRule>
    <cfRule type="containsText" dxfId="4356" priority="4360" operator="containsText" text="Dn(waiting)">
      <formula>NOT(ISERROR(SEARCH("Dn(waiting)",C1115)))</formula>
    </cfRule>
  </conditionalFormatting>
  <conditionalFormatting sqref="C1116">
    <cfRule type="containsBlanks" dxfId="4355" priority="4353">
      <formula>LEN(TRIM(C1116))=0</formula>
    </cfRule>
    <cfRule type="containsText" dxfId="4354" priority="4354" operator="containsText" text="Operational">
      <formula>NOT(ISERROR(SEARCH("Operational",C1116)))</formula>
    </cfRule>
    <cfRule type="containsText" dxfId="4353" priority="4355" operator="containsText" text="Dn(service)">
      <formula>NOT(ISERROR(SEARCH("Dn(service)",C1116)))</formula>
    </cfRule>
    <cfRule type="containsText" dxfId="4352" priority="4356" operator="containsText" text="Dn(waiting)">
      <formula>NOT(ISERROR(SEARCH("Dn(waiting)",C1116)))</formula>
    </cfRule>
  </conditionalFormatting>
  <conditionalFormatting sqref="G1107">
    <cfRule type="containsBlanks" dxfId="4351" priority="4349">
      <formula>LEN(TRIM(G1107))=0</formula>
    </cfRule>
    <cfRule type="containsText" dxfId="4350" priority="4350" operator="containsText" text="Operational">
      <formula>NOT(ISERROR(SEARCH("Operational",G1107)))</formula>
    </cfRule>
    <cfRule type="containsText" dxfId="4349" priority="4351" operator="containsText" text="Dn(service)">
      <formula>NOT(ISERROR(SEARCH("Dn(service)",G1107)))</formula>
    </cfRule>
    <cfRule type="containsText" dxfId="4348" priority="4352" operator="containsText" text="Dn(waiting)">
      <formula>NOT(ISERROR(SEARCH("Dn(waiting)",G1107)))</formula>
    </cfRule>
  </conditionalFormatting>
  <conditionalFormatting sqref="G1108">
    <cfRule type="containsBlanks" dxfId="4347" priority="4345">
      <formula>LEN(TRIM(G1108))=0</formula>
    </cfRule>
    <cfRule type="containsText" dxfId="4346" priority="4346" operator="containsText" text="Operational">
      <formula>NOT(ISERROR(SEARCH("Operational",G1108)))</formula>
    </cfRule>
    <cfRule type="containsText" dxfId="4345" priority="4347" operator="containsText" text="Dn(service)">
      <formula>NOT(ISERROR(SEARCH("Dn(service)",G1108)))</formula>
    </cfRule>
    <cfRule type="containsText" dxfId="4344" priority="4348" operator="containsText" text="Dn(waiting)">
      <formula>NOT(ISERROR(SEARCH("Dn(waiting)",G1108)))</formula>
    </cfRule>
  </conditionalFormatting>
  <conditionalFormatting sqref="G1109">
    <cfRule type="containsBlanks" dxfId="4343" priority="4341">
      <formula>LEN(TRIM(G1109))=0</formula>
    </cfRule>
    <cfRule type="containsText" dxfId="4342" priority="4342" operator="containsText" text="Operational">
      <formula>NOT(ISERROR(SEARCH("Operational",G1109)))</formula>
    </cfRule>
    <cfRule type="containsText" dxfId="4341" priority="4343" operator="containsText" text="Dn(service)">
      <formula>NOT(ISERROR(SEARCH("Dn(service)",G1109)))</formula>
    </cfRule>
    <cfRule type="containsText" dxfId="4340" priority="4344" operator="containsText" text="Dn(waiting)">
      <formula>NOT(ISERROR(SEARCH("Dn(waiting)",G1109)))</formula>
    </cfRule>
  </conditionalFormatting>
  <conditionalFormatting sqref="G1110">
    <cfRule type="containsBlanks" dxfId="4339" priority="4337">
      <formula>LEN(TRIM(G1110))=0</formula>
    </cfRule>
    <cfRule type="containsText" dxfId="4338" priority="4338" operator="containsText" text="Operational">
      <formula>NOT(ISERROR(SEARCH("Operational",G1110)))</formula>
    </cfRule>
    <cfRule type="containsText" dxfId="4337" priority="4339" operator="containsText" text="Dn(service)">
      <formula>NOT(ISERROR(SEARCH("Dn(service)",G1110)))</formula>
    </cfRule>
    <cfRule type="containsText" dxfId="4336" priority="4340" operator="containsText" text="Dn(waiting)">
      <formula>NOT(ISERROR(SEARCH("Dn(waiting)",G1110)))</formula>
    </cfRule>
  </conditionalFormatting>
  <conditionalFormatting sqref="G1115">
    <cfRule type="containsBlanks" dxfId="4335" priority="4333">
      <formula>LEN(TRIM(G1115))=0</formula>
    </cfRule>
    <cfRule type="containsText" dxfId="4334" priority="4334" operator="containsText" text="Operational">
      <formula>NOT(ISERROR(SEARCH("Operational",G1115)))</formula>
    </cfRule>
    <cfRule type="containsText" dxfId="4333" priority="4335" operator="containsText" text="Dn(service)">
      <formula>NOT(ISERROR(SEARCH("Dn(service)",G1115)))</formula>
    </cfRule>
    <cfRule type="containsText" dxfId="4332" priority="4336" operator="containsText" text="Dn(waiting)">
      <formula>NOT(ISERROR(SEARCH("Dn(waiting)",G1115)))</formula>
    </cfRule>
  </conditionalFormatting>
  <conditionalFormatting sqref="G1116">
    <cfRule type="containsBlanks" dxfId="4331" priority="4329">
      <formula>LEN(TRIM(G1116))=0</formula>
    </cfRule>
    <cfRule type="containsText" dxfId="4330" priority="4330" operator="containsText" text="Operational">
      <formula>NOT(ISERROR(SEARCH("Operational",G1116)))</formula>
    </cfRule>
    <cfRule type="containsText" dxfId="4329" priority="4331" operator="containsText" text="Dn(service)">
      <formula>NOT(ISERROR(SEARCH("Dn(service)",G1116)))</formula>
    </cfRule>
    <cfRule type="containsText" dxfId="4328" priority="4332" operator="containsText" text="Dn(waiting)">
      <formula>NOT(ISERROR(SEARCH("Dn(waiting)",G1116)))</formula>
    </cfRule>
  </conditionalFormatting>
  <conditionalFormatting sqref="G1117">
    <cfRule type="containsBlanks" dxfId="4327" priority="4325">
      <formula>LEN(TRIM(G1117))=0</formula>
    </cfRule>
    <cfRule type="containsText" dxfId="4326" priority="4326" operator="containsText" text="Operational">
      <formula>NOT(ISERROR(SEARCH("Operational",G1117)))</formula>
    </cfRule>
    <cfRule type="containsText" dxfId="4325" priority="4327" operator="containsText" text="Dn(service)">
      <formula>NOT(ISERROR(SEARCH("Dn(service)",G1117)))</formula>
    </cfRule>
    <cfRule type="containsText" dxfId="4324" priority="4328" operator="containsText" text="Dn(waiting)">
      <formula>NOT(ISERROR(SEARCH("Dn(waiting)",G1117)))</formula>
    </cfRule>
  </conditionalFormatting>
  <conditionalFormatting sqref="G1118">
    <cfRule type="containsBlanks" dxfId="4323" priority="4321">
      <formula>LEN(TRIM(G1118))=0</formula>
    </cfRule>
    <cfRule type="containsText" dxfId="4322" priority="4322" operator="containsText" text="Operational">
      <formula>NOT(ISERROR(SEARCH("Operational",G1118)))</formula>
    </cfRule>
    <cfRule type="containsText" dxfId="4321" priority="4323" operator="containsText" text="Dn(service)">
      <formula>NOT(ISERROR(SEARCH("Dn(service)",G1118)))</formula>
    </cfRule>
    <cfRule type="containsText" dxfId="4320" priority="4324" operator="containsText" text="Dn(waiting)">
      <formula>NOT(ISERROR(SEARCH("Dn(waiting)",G1118)))</formula>
    </cfRule>
  </conditionalFormatting>
  <conditionalFormatting sqref="G1119">
    <cfRule type="containsBlanks" dxfId="4319" priority="4317">
      <formula>LEN(TRIM(G1119))=0</formula>
    </cfRule>
    <cfRule type="containsText" dxfId="4318" priority="4318" operator="containsText" text="Operational">
      <formula>NOT(ISERROR(SEARCH("Operational",G1119)))</formula>
    </cfRule>
    <cfRule type="containsText" dxfId="4317" priority="4319" operator="containsText" text="Dn(service)">
      <formula>NOT(ISERROR(SEARCH("Dn(service)",G1119)))</formula>
    </cfRule>
    <cfRule type="containsText" dxfId="4316" priority="4320" operator="containsText" text="Dn(waiting)">
      <formula>NOT(ISERROR(SEARCH("Dn(waiting)",G1119)))</formula>
    </cfRule>
  </conditionalFormatting>
  <conditionalFormatting sqref="G1120">
    <cfRule type="containsBlanks" dxfId="4315" priority="4313">
      <formula>LEN(TRIM(G1120))=0</formula>
    </cfRule>
    <cfRule type="containsText" dxfId="4314" priority="4314" operator="containsText" text="Operational">
      <formula>NOT(ISERROR(SEARCH("Operational",G1120)))</formula>
    </cfRule>
    <cfRule type="containsText" dxfId="4313" priority="4315" operator="containsText" text="Dn(service)">
      <formula>NOT(ISERROR(SEARCH("Dn(service)",G1120)))</formula>
    </cfRule>
    <cfRule type="containsText" dxfId="4312" priority="4316" operator="containsText" text="Dn(waiting)">
      <formula>NOT(ISERROR(SEARCH("Dn(waiting)",G1120)))</formula>
    </cfRule>
  </conditionalFormatting>
  <conditionalFormatting sqref="E1120">
    <cfRule type="containsBlanks" dxfId="4311" priority="4309">
      <formula>LEN(TRIM(E1120))=0</formula>
    </cfRule>
    <cfRule type="containsText" dxfId="4310" priority="4310" operator="containsText" text="Operational">
      <formula>NOT(ISERROR(SEARCH("Operational",E1120)))</formula>
    </cfRule>
    <cfRule type="containsText" dxfId="4309" priority="4311" operator="containsText" text="Dn(service)">
      <formula>NOT(ISERROR(SEARCH("Dn(service)",E1120)))</formula>
    </cfRule>
    <cfRule type="containsText" dxfId="4308" priority="4312" operator="containsText" text="Dn(waiting)">
      <formula>NOT(ISERROR(SEARCH("Dn(waiting)",E1120)))</formula>
    </cfRule>
  </conditionalFormatting>
  <conditionalFormatting sqref="E1121">
    <cfRule type="containsBlanks" dxfId="4307" priority="4305">
      <formula>LEN(TRIM(E1121))=0</formula>
    </cfRule>
    <cfRule type="containsText" dxfId="4306" priority="4306" operator="containsText" text="Operational">
      <formula>NOT(ISERROR(SEARCH("Operational",E1121)))</formula>
    </cfRule>
    <cfRule type="containsText" dxfId="4305" priority="4307" operator="containsText" text="Dn(service)">
      <formula>NOT(ISERROR(SEARCH("Dn(service)",E1121)))</formula>
    </cfRule>
    <cfRule type="containsText" dxfId="4304" priority="4308" operator="containsText" text="Dn(waiting)">
      <formula>NOT(ISERROR(SEARCH("Dn(waiting)",E1121)))</formula>
    </cfRule>
  </conditionalFormatting>
  <conditionalFormatting sqref="E1122">
    <cfRule type="containsBlanks" dxfId="4303" priority="4301">
      <formula>LEN(TRIM(E1122))=0</formula>
    </cfRule>
    <cfRule type="containsText" dxfId="4302" priority="4302" operator="containsText" text="Operational">
      <formula>NOT(ISERROR(SEARCH("Operational",E1122)))</formula>
    </cfRule>
    <cfRule type="containsText" dxfId="4301" priority="4303" operator="containsText" text="Dn(service)">
      <formula>NOT(ISERROR(SEARCH("Dn(service)",E1122)))</formula>
    </cfRule>
    <cfRule type="containsText" dxfId="4300" priority="4304" operator="containsText" text="Dn(waiting)">
      <formula>NOT(ISERROR(SEARCH("Dn(waiting)",E1122)))</formula>
    </cfRule>
  </conditionalFormatting>
  <conditionalFormatting sqref="E1123">
    <cfRule type="containsBlanks" dxfId="4299" priority="4297">
      <formula>LEN(TRIM(E1123))=0</formula>
    </cfRule>
    <cfRule type="containsText" dxfId="4298" priority="4298" operator="containsText" text="Operational">
      <formula>NOT(ISERROR(SEARCH("Operational",E1123)))</formula>
    </cfRule>
    <cfRule type="containsText" dxfId="4297" priority="4299" operator="containsText" text="Dn(service)">
      <formula>NOT(ISERROR(SEARCH("Dn(service)",E1123)))</formula>
    </cfRule>
    <cfRule type="containsText" dxfId="4296" priority="4300" operator="containsText" text="Dn(waiting)">
      <formula>NOT(ISERROR(SEARCH("Dn(waiting)",E1123)))</formula>
    </cfRule>
  </conditionalFormatting>
  <conditionalFormatting sqref="E1124">
    <cfRule type="containsBlanks" dxfId="4295" priority="4293">
      <formula>LEN(TRIM(E1124))=0</formula>
    </cfRule>
    <cfRule type="containsText" dxfId="4294" priority="4294" operator="containsText" text="Operational">
      <formula>NOT(ISERROR(SEARCH("Operational",E1124)))</formula>
    </cfRule>
    <cfRule type="containsText" dxfId="4293" priority="4295" operator="containsText" text="Dn(service)">
      <formula>NOT(ISERROR(SEARCH("Dn(service)",E1124)))</formula>
    </cfRule>
    <cfRule type="containsText" dxfId="4292" priority="4296" operator="containsText" text="Dn(waiting)">
      <formula>NOT(ISERROR(SEARCH("Dn(waiting)",E1124)))</formula>
    </cfRule>
  </conditionalFormatting>
  <conditionalFormatting sqref="C1124">
    <cfRule type="containsBlanks" dxfId="4291" priority="4289">
      <formula>LEN(TRIM(C1124))=0</formula>
    </cfRule>
    <cfRule type="containsText" dxfId="4290" priority="4290" operator="containsText" text="Operational">
      <formula>NOT(ISERROR(SEARCH("Operational",C1124)))</formula>
    </cfRule>
    <cfRule type="containsText" dxfId="4289" priority="4291" operator="containsText" text="Dn(service)">
      <formula>NOT(ISERROR(SEARCH("Dn(service)",C1124)))</formula>
    </cfRule>
    <cfRule type="containsText" dxfId="4288" priority="4292" operator="containsText" text="Dn(waiting)">
      <formula>NOT(ISERROR(SEARCH("Dn(waiting)",C1124)))</formula>
    </cfRule>
  </conditionalFormatting>
  <conditionalFormatting sqref="C1125">
    <cfRule type="containsBlanks" dxfId="4287" priority="4285">
      <formula>LEN(TRIM(C1125))=0</formula>
    </cfRule>
    <cfRule type="containsText" dxfId="4286" priority="4286" operator="containsText" text="Operational">
      <formula>NOT(ISERROR(SEARCH("Operational",C1125)))</formula>
    </cfRule>
    <cfRule type="containsText" dxfId="4285" priority="4287" operator="containsText" text="Dn(service)">
      <formula>NOT(ISERROR(SEARCH("Dn(service)",C1125)))</formula>
    </cfRule>
    <cfRule type="containsText" dxfId="4284" priority="4288" operator="containsText" text="Dn(waiting)">
      <formula>NOT(ISERROR(SEARCH("Dn(waiting)",C1125)))</formula>
    </cfRule>
  </conditionalFormatting>
  <conditionalFormatting sqref="C1126">
    <cfRule type="containsBlanks" dxfId="4283" priority="4281">
      <formula>LEN(TRIM(C1126))=0</formula>
    </cfRule>
    <cfRule type="containsText" dxfId="4282" priority="4282" operator="containsText" text="Operational">
      <formula>NOT(ISERROR(SEARCH("Operational",C1126)))</formula>
    </cfRule>
    <cfRule type="containsText" dxfId="4281" priority="4283" operator="containsText" text="Dn(service)">
      <formula>NOT(ISERROR(SEARCH("Dn(service)",C1126)))</formula>
    </cfRule>
    <cfRule type="containsText" dxfId="4280" priority="4284" operator="containsText" text="Dn(waiting)">
      <formula>NOT(ISERROR(SEARCH("Dn(waiting)",C1126)))</formula>
    </cfRule>
  </conditionalFormatting>
  <conditionalFormatting sqref="C1127">
    <cfRule type="containsBlanks" dxfId="4279" priority="4277">
      <formula>LEN(TRIM(C1127))=0</formula>
    </cfRule>
    <cfRule type="containsText" dxfId="4278" priority="4278" operator="containsText" text="Operational">
      <formula>NOT(ISERROR(SEARCH("Operational",C1127)))</formula>
    </cfRule>
    <cfRule type="containsText" dxfId="4277" priority="4279" operator="containsText" text="Dn(service)">
      <formula>NOT(ISERROR(SEARCH("Dn(service)",C1127)))</formula>
    </cfRule>
    <cfRule type="containsText" dxfId="4276" priority="4280" operator="containsText" text="Dn(waiting)">
      <formula>NOT(ISERROR(SEARCH("Dn(waiting)",C1127)))</formula>
    </cfRule>
  </conditionalFormatting>
  <conditionalFormatting sqref="C1128">
    <cfRule type="containsBlanks" dxfId="4275" priority="4273">
      <formula>LEN(TRIM(C1128))=0</formula>
    </cfRule>
    <cfRule type="containsText" dxfId="4274" priority="4274" operator="containsText" text="Operational">
      <formula>NOT(ISERROR(SEARCH("Operational",C1128)))</formula>
    </cfRule>
    <cfRule type="containsText" dxfId="4273" priority="4275" operator="containsText" text="Dn(service)">
      <formula>NOT(ISERROR(SEARCH("Dn(service)",C1128)))</formula>
    </cfRule>
    <cfRule type="containsText" dxfId="4272" priority="4276" operator="containsText" text="Dn(waiting)">
      <formula>NOT(ISERROR(SEARCH("Dn(waiting)",C1128)))</formula>
    </cfRule>
  </conditionalFormatting>
  <conditionalFormatting sqref="F1122">
    <cfRule type="containsBlanks" dxfId="4271" priority="4269">
      <formula>LEN(TRIM(F1122))=0</formula>
    </cfRule>
    <cfRule type="containsText" dxfId="4270" priority="4270" operator="containsText" text="Operational">
      <formula>NOT(ISERROR(SEARCH("Operational",F1122)))</formula>
    </cfRule>
    <cfRule type="containsText" dxfId="4269" priority="4271" operator="containsText" text="Dn(service)">
      <formula>NOT(ISERROR(SEARCH("Dn(service)",F1122)))</formula>
    </cfRule>
    <cfRule type="containsText" dxfId="4268" priority="4272" operator="containsText" text="Dn(waiting)">
      <formula>NOT(ISERROR(SEARCH("Dn(waiting)",F1122)))</formula>
    </cfRule>
  </conditionalFormatting>
  <conditionalFormatting sqref="F1123">
    <cfRule type="containsBlanks" dxfId="4267" priority="4265">
      <formula>LEN(TRIM(F1123))=0</formula>
    </cfRule>
    <cfRule type="containsText" dxfId="4266" priority="4266" operator="containsText" text="Operational">
      <formula>NOT(ISERROR(SEARCH("Operational",F1123)))</formula>
    </cfRule>
    <cfRule type="containsText" dxfId="4265" priority="4267" operator="containsText" text="Dn(service)">
      <formula>NOT(ISERROR(SEARCH("Dn(service)",F1123)))</formula>
    </cfRule>
    <cfRule type="containsText" dxfId="4264" priority="4268" operator="containsText" text="Dn(waiting)">
      <formula>NOT(ISERROR(SEARCH("Dn(waiting)",F1123)))</formula>
    </cfRule>
  </conditionalFormatting>
  <conditionalFormatting sqref="F1128">
    <cfRule type="containsBlanks" dxfId="4263" priority="4261">
      <formula>LEN(TRIM(F1128))=0</formula>
    </cfRule>
    <cfRule type="containsText" dxfId="4262" priority="4262" operator="containsText" text="Operational">
      <formula>NOT(ISERROR(SEARCH("Operational",F1128)))</formula>
    </cfRule>
    <cfRule type="containsText" dxfId="4261" priority="4263" operator="containsText" text="Dn(service)">
      <formula>NOT(ISERROR(SEARCH("Dn(service)",F1128)))</formula>
    </cfRule>
    <cfRule type="containsText" dxfId="4260" priority="4264" operator="containsText" text="Dn(waiting)">
      <formula>NOT(ISERROR(SEARCH("Dn(waiting)",F1128)))</formula>
    </cfRule>
  </conditionalFormatting>
  <conditionalFormatting sqref="F1129">
    <cfRule type="containsBlanks" dxfId="4259" priority="4257">
      <formula>LEN(TRIM(F1129))=0</formula>
    </cfRule>
    <cfRule type="containsText" dxfId="4258" priority="4258" operator="containsText" text="Operational">
      <formula>NOT(ISERROR(SEARCH("Operational",F1129)))</formula>
    </cfRule>
    <cfRule type="containsText" dxfId="4257" priority="4259" operator="containsText" text="Dn(service)">
      <formula>NOT(ISERROR(SEARCH("Dn(service)",F1129)))</formula>
    </cfRule>
    <cfRule type="containsText" dxfId="4256" priority="4260" operator="containsText" text="Dn(waiting)">
      <formula>NOT(ISERROR(SEARCH("Dn(waiting)",F1129)))</formula>
    </cfRule>
  </conditionalFormatting>
  <conditionalFormatting sqref="F1130">
    <cfRule type="containsBlanks" dxfId="4255" priority="4253">
      <formula>LEN(TRIM(F1130))=0</formula>
    </cfRule>
    <cfRule type="containsText" dxfId="4254" priority="4254" operator="containsText" text="Operational">
      <formula>NOT(ISERROR(SEARCH("Operational",F1130)))</formula>
    </cfRule>
    <cfRule type="containsText" dxfId="4253" priority="4255" operator="containsText" text="Dn(service)">
      <formula>NOT(ISERROR(SEARCH("Dn(service)",F1130)))</formula>
    </cfRule>
    <cfRule type="containsText" dxfId="4252" priority="4256" operator="containsText" text="Dn(waiting)">
      <formula>NOT(ISERROR(SEARCH("Dn(waiting)",F1130)))</formula>
    </cfRule>
  </conditionalFormatting>
  <conditionalFormatting sqref="F1131">
    <cfRule type="containsBlanks" dxfId="4251" priority="4249">
      <formula>LEN(TRIM(F1131))=0</formula>
    </cfRule>
    <cfRule type="containsText" dxfId="4250" priority="4250" operator="containsText" text="Operational">
      <formula>NOT(ISERROR(SEARCH("Operational",F1131)))</formula>
    </cfRule>
    <cfRule type="containsText" dxfId="4249" priority="4251" operator="containsText" text="Dn(service)">
      <formula>NOT(ISERROR(SEARCH("Dn(service)",F1131)))</formula>
    </cfRule>
    <cfRule type="containsText" dxfId="4248" priority="4252" operator="containsText" text="Dn(waiting)">
      <formula>NOT(ISERROR(SEARCH("Dn(waiting)",F1131)))</formula>
    </cfRule>
  </conditionalFormatting>
  <conditionalFormatting sqref="F1132">
    <cfRule type="containsBlanks" dxfId="4247" priority="4245">
      <formula>LEN(TRIM(F1132))=0</formula>
    </cfRule>
    <cfRule type="containsText" dxfId="4246" priority="4246" operator="containsText" text="Operational">
      <formula>NOT(ISERROR(SEARCH("Operational",F1132)))</formula>
    </cfRule>
    <cfRule type="containsText" dxfId="4245" priority="4247" operator="containsText" text="Dn(service)">
      <formula>NOT(ISERROR(SEARCH("Dn(service)",F1132)))</formula>
    </cfRule>
    <cfRule type="containsText" dxfId="4244" priority="4248" operator="containsText" text="Dn(waiting)">
      <formula>NOT(ISERROR(SEARCH("Dn(waiting)",F1132)))</formula>
    </cfRule>
  </conditionalFormatting>
  <conditionalFormatting sqref="D1126">
    <cfRule type="containsBlanks" dxfId="4243" priority="4241">
      <formula>LEN(TRIM(D1126))=0</formula>
    </cfRule>
    <cfRule type="containsText" dxfId="4242" priority="4242" operator="containsText" text="Operational">
      <formula>NOT(ISERROR(SEARCH("Operational",D1126)))</formula>
    </cfRule>
    <cfRule type="containsText" dxfId="4241" priority="4243" operator="containsText" text="Dn(service)">
      <formula>NOT(ISERROR(SEARCH("Dn(service)",D1126)))</formula>
    </cfRule>
    <cfRule type="containsText" dxfId="4240" priority="4244" operator="containsText" text="Dn(waiting)">
      <formula>NOT(ISERROR(SEARCH("Dn(waiting)",D1126)))</formula>
    </cfRule>
  </conditionalFormatting>
  <conditionalFormatting sqref="D1127">
    <cfRule type="containsBlanks" dxfId="4239" priority="4237">
      <formula>LEN(TRIM(D1127))=0</formula>
    </cfRule>
    <cfRule type="containsText" dxfId="4238" priority="4238" operator="containsText" text="Operational">
      <formula>NOT(ISERROR(SEARCH("Operational",D1127)))</formula>
    </cfRule>
    <cfRule type="containsText" dxfId="4237" priority="4239" operator="containsText" text="Dn(service)">
      <formula>NOT(ISERROR(SEARCH("Dn(service)",D1127)))</formula>
    </cfRule>
    <cfRule type="containsText" dxfId="4236" priority="4240" operator="containsText" text="Dn(waiting)">
      <formula>NOT(ISERROR(SEARCH("Dn(waiting)",D1127)))</formula>
    </cfRule>
  </conditionalFormatting>
  <conditionalFormatting sqref="D1132">
    <cfRule type="containsBlanks" dxfId="4235" priority="4233">
      <formula>LEN(TRIM(D1132))=0</formula>
    </cfRule>
    <cfRule type="containsText" dxfId="4234" priority="4234" operator="containsText" text="Operational">
      <formula>NOT(ISERROR(SEARCH("Operational",D1132)))</formula>
    </cfRule>
    <cfRule type="containsText" dxfId="4233" priority="4235" operator="containsText" text="Dn(service)">
      <formula>NOT(ISERROR(SEARCH("Dn(service)",D1132)))</formula>
    </cfRule>
    <cfRule type="containsText" dxfId="4232" priority="4236" operator="containsText" text="Dn(waiting)">
      <formula>NOT(ISERROR(SEARCH("Dn(waiting)",D1132)))</formula>
    </cfRule>
  </conditionalFormatting>
  <conditionalFormatting sqref="D1133">
    <cfRule type="containsBlanks" dxfId="4231" priority="4229">
      <formula>LEN(TRIM(D1133))=0</formula>
    </cfRule>
    <cfRule type="containsText" dxfId="4230" priority="4230" operator="containsText" text="Operational">
      <formula>NOT(ISERROR(SEARCH("Operational",D1133)))</formula>
    </cfRule>
    <cfRule type="containsText" dxfId="4229" priority="4231" operator="containsText" text="Dn(service)">
      <formula>NOT(ISERROR(SEARCH("Dn(service)",D1133)))</formula>
    </cfRule>
    <cfRule type="containsText" dxfId="4228" priority="4232" operator="containsText" text="Dn(waiting)">
      <formula>NOT(ISERROR(SEARCH("Dn(waiting)",D1133)))</formula>
    </cfRule>
  </conditionalFormatting>
  <conditionalFormatting sqref="D1134">
    <cfRule type="containsBlanks" dxfId="4227" priority="4225">
      <formula>LEN(TRIM(D1134))=0</formula>
    </cfRule>
    <cfRule type="containsText" dxfId="4226" priority="4226" operator="containsText" text="Operational">
      <formula>NOT(ISERROR(SEARCH("Operational",D1134)))</formula>
    </cfRule>
    <cfRule type="containsText" dxfId="4225" priority="4227" operator="containsText" text="Dn(service)">
      <formula>NOT(ISERROR(SEARCH("Dn(service)",D1134)))</formula>
    </cfRule>
    <cfRule type="containsText" dxfId="4224" priority="4228" operator="containsText" text="Dn(waiting)">
      <formula>NOT(ISERROR(SEARCH("Dn(waiting)",D1134)))</formula>
    </cfRule>
  </conditionalFormatting>
  <conditionalFormatting sqref="D1135">
    <cfRule type="containsBlanks" dxfId="4223" priority="4221">
      <formula>LEN(TRIM(D1135))=0</formula>
    </cfRule>
    <cfRule type="containsText" dxfId="4222" priority="4222" operator="containsText" text="Operational">
      <formula>NOT(ISERROR(SEARCH("Operational",D1135)))</formula>
    </cfRule>
    <cfRule type="containsText" dxfId="4221" priority="4223" operator="containsText" text="Dn(service)">
      <formula>NOT(ISERROR(SEARCH("Dn(service)",D1135)))</formula>
    </cfRule>
    <cfRule type="containsText" dxfId="4220" priority="4224" operator="containsText" text="Dn(waiting)">
      <formula>NOT(ISERROR(SEARCH("Dn(waiting)",D1135)))</formula>
    </cfRule>
  </conditionalFormatting>
  <conditionalFormatting sqref="D1136">
    <cfRule type="containsBlanks" dxfId="4219" priority="4217">
      <formula>LEN(TRIM(D1136))=0</formula>
    </cfRule>
    <cfRule type="containsText" dxfId="4218" priority="4218" operator="containsText" text="Operational">
      <formula>NOT(ISERROR(SEARCH("Operational",D1136)))</formula>
    </cfRule>
    <cfRule type="containsText" dxfId="4217" priority="4219" operator="containsText" text="Dn(service)">
      <formula>NOT(ISERROR(SEARCH("Dn(service)",D1136)))</formula>
    </cfRule>
    <cfRule type="containsText" dxfId="4216" priority="4220" operator="containsText" text="Dn(waiting)">
      <formula>NOT(ISERROR(SEARCH("Dn(waiting)",D1136)))</formula>
    </cfRule>
  </conditionalFormatting>
  <conditionalFormatting sqref="D1137">
    <cfRule type="containsBlanks" dxfId="4215" priority="4213">
      <formula>LEN(TRIM(D1137))=0</formula>
    </cfRule>
    <cfRule type="containsText" dxfId="4214" priority="4214" operator="containsText" text="Operational">
      <formula>NOT(ISERROR(SEARCH("Operational",D1137)))</formula>
    </cfRule>
    <cfRule type="containsText" dxfId="4213" priority="4215" operator="containsText" text="Dn(service)">
      <formula>NOT(ISERROR(SEARCH("Dn(service)",D1137)))</formula>
    </cfRule>
    <cfRule type="containsText" dxfId="4212" priority="4216" operator="containsText" text="Dn(waiting)">
      <formula>NOT(ISERROR(SEARCH("Dn(waiting)",D1137)))</formula>
    </cfRule>
  </conditionalFormatting>
  <conditionalFormatting sqref="G1137">
    <cfRule type="containsBlanks" dxfId="4211" priority="4209">
      <formula>LEN(TRIM(G1137))=0</formula>
    </cfRule>
    <cfRule type="containsText" dxfId="4210" priority="4210" operator="containsText" text="Operational">
      <formula>NOT(ISERROR(SEARCH("Operational",G1137)))</formula>
    </cfRule>
    <cfRule type="containsText" dxfId="4209" priority="4211" operator="containsText" text="Dn(service)">
      <formula>NOT(ISERROR(SEARCH("Dn(service)",G1137)))</formula>
    </cfRule>
    <cfRule type="containsText" dxfId="4208" priority="4212" operator="containsText" text="Dn(waiting)">
      <formula>NOT(ISERROR(SEARCH("Dn(waiting)",G1137)))</formula>
    </cfRule>
  </conditionalFormatting>
  <conditionalFormatting sqref="G1138">
    <cfRule type="containsBlanks" dxfId="4207" priority="4205">
      <formula>LEN(TRIM(G1138))=0</formula>
    </cfRule>
    <cfRule type="containsText" dxfId="4206" priority="4206" operator="containsText" text="Operational">
      <formula>NOT(ISERROR(SEARCH("Operational",G1138)))</formula>
    </cfRule>
    <cfRule type="containsText" dxfId="4205" priority="4207" operator="containsText" text="Dn(service)">
      <formula>NOT(ISERROR(SEARCH("Dn(service)",G1138)))</formula>
    </cfRule>
    <cfRule type="containsText" dxfId="4204" priority="4208" operator="containsText" text="Dn(waiting)">
      <formula>NOT(ISERROR(SEARCH("Dn(waiting)",G1138)))</formula>
    </cfRule>
  </conditionalFormatting>
  <conditionalFormatting sqref="G1139">
    <cfRule type="containsBlanks" dxfId="4203" priority="4201">
      <formula>LEN(TRIM(G1139))=0</formula>
    </cfRule>
    <cfRule type="containsText" dxfId="4202" priority="4202" operator="containsText" text="Operational">
      <formula>NOT(ISERROR(SEARCH("Operational",G1139)))</formula>
    </cfRule>
    <cfRule type="containsText" dxfId="4201" priority="4203" operator="containsText" text="Dn(service)">
      <formula>NOT(ISERROR(SEARCH("Dn(service)",G1139)))</formula>
    </cfRule>
    <cfRule type="containsText" dxfId="4200" priority="4204" operator="containsText" text="Dn(waiting)">
      <formula>NOT(ISERROR(SEARCH("Dn(waiting)",G1139)))</formula>
    </cfRule>
  </conditionalFormatting>
  <conditionalFormatting sqref="G1140">
    <cfRule type="containsBlanks" dxfId="4199" priority="4197">
      <formula>LEN(TRIM(G1140))=0</formula>
    </cfRule>
    <cfRule type="containsText" dxfId="4198" priority="4198" operator="containsText" text="Operational">
      <formula>NOT(ISERROR(SEARCH("Operational",G1140)))</formula>
    </cfRule>
    <cfRule type="containsText" dxfId="4197" priority="4199" operator="containsText" text="Dn(service)">
      <formula>NOT(ISERROR(SEARCH("Dn(service)",G1140)))</formula>
    </cfRule>
    <cfRule type="containsText" dxfId="4196" priority="4200" operator="containsText" text="Dn(waiting)">
      <formula>NOT(ISERROR(SEARCH("Dn(waiting)",G1140)))</formula>
    </cfRule>
  </conditionalFormatting>
  <conditionalFormatting sqref="G1141">
    <cfRule type="containsBlanks" dxfId="4195" priority="4193">
      <formula>LEN(TRIM(G1141))=0</formula>
    </cfRule>
    <cfRule type="containsText" dxfId="4194" priority="4194" operator="containsText" text="Operational">
      <formula>NOT(ISERROR(SEARCH("Operational",G1141)))</formula>
    </cfRule>
    <cfRule type="containsText" dxfId="4193" priority="4195" operator="containsText" text="Dn(service)">
      <formula>NOT(ISERROR(SEARCH("Dn(service)",G1141)))</formula>
    </cfRule>
    <cfRule type="containsText" dxfId="4192" priority="4196" operator="containsText" text="Dn(waiting)">
      <formula>NOT(ISERROR(SEARCH("Dn(waiting)",G1141)))</formula>
    </cfRule>
  </conditionalFormatting>
  <conditionalFormatting sqref="E1142">
    <cfRule type="containsBlanks" dxfId="4191" priority="4189">
      <formula>LEN(TRIM(E1142))=0</formula>
    </cfRule>
    <cfRule type="containsText" dxfId="4190" priority="4190" operator="containsText" text="Operational">
      <formula>NOT(ISERROR(SEARCH("Operational",E1142)))</formula>
    </cfRule>
    <cfRule type="containsText" dxfId="4189" priority="4191" operator="containsText" text="Dn(service)">
      <formula>NOT(ISERROR(SEARCH("Dn(service)",E1142)))</formula>
    </cfRule>
    <cfRule type="containsText" dxfId="4188" priority="4192" operator="containsText" text="Dn(waiting)">
      <formula>NOT(ISERROR(SEARCH("Dn(waiting)",E1142)))</formula>
    </cfRule>
  </conditionalFormatting>
  <conditionalFormatting sqref="E1143">
    <cfRule type="containsBlanks" dxfId="4187" priority="4185">
      <formula>LEN(TRIM(E1143))=0</formula>
    </cfRule>
    <cfRule type="containsText" dxfId="4186" priority="4186" operator="containsText" text="Operational">
      <formula>NOT(ISERROR(SEARCH("Operational",E1143)))</formula>
    </cfRule>
    <cfRule type="containsText" dxfId="4185" priority="4187" operator="containsText" text="Dn(service)">
      <formula>NOT(ISERROR(SEARCH("Dn(service)",E1143)))</formula>
    </cfRule>
    <cfRule type="containsText" dxfId="4184" priority="4188" operator="containsText" text="Dn(waiting)">
      <formula>NOT(ISERROR(SEARCH("Dn(waiting)",E1143)))</formula>
    </cfRule>
  </conditionalFormatting>
  <conditionalFormatting sqref="E1144">
    <cfRule type="containsBlanks" dxfId="4183" priority="4181">
      <formula>LEN(TRIM(E1144))=0</formula>
    </cfRule>
    <cfRule type="containsText" dxfId="4182" priority="4182" operator="containsText" text="Operational">
      <formula>NOT(ISERROR(SEARCH("Operational",E1144)))</formula>
    </cfRule>
    <cfRule type="containsText" dxfId="4181" priority="4183" operator="containsText" text="Dn(service)">
      <formula>NOT(ISERROR(SEARCH("Dn(service)",E1144)))</formula>
    </cfRule>
    <cfRule type="containsText" dxfId="4180" priority="4184" operator="containsText" text="Dn(waiting)">
      <formula>NOT(ISERROR(SEARCH("Dn(waiting)",E1144)))</formula>
    </cfRule>
  </conditionalFormatting>
  <conditionalFormatting sqref="E1145">
    <cfRule type="containsBlanks" dxfId="4179" priority="4177">
      <formula>LEN(TRIM(E1145))=0</formula>
    </cfRule>
    <cfRule type="containsText" dxfId="4178" priority="4178" operator="containsText" text="Operational">
      <formula>NOT(ISERROR(SEARCH("Operational",E1145)))</formula>
    </cfRule>
    <cfRule type="containsText" dxfId="4177" priority="4179" operator="containsText" text="Dn(service)">
      <formula>NOT(ISERROR(SEARCH("Dn(service)",E1145)))</formula>
    </cfRule>
    <cfRule type="containsText" dxfId="4176" priority="4180" operator="containsText" text="Dn(waiting)">
      <formula>NOT(ISERROR(SEARCH("Dn(waiting)",E1145)))</formula>
    </cfRule>
  </conditionalFormatting>
  <conditionalFormatting sqref="E1146">
    <cfRule type="containsBlanks" dxfId="4175" priority="4173">
      <formula>LEN(TRIM(E1146))=0</formula>
    </cfRule>
    <cfRule type="containsText" dxfId="4174" priority="4174" operator="containsText" text="Operational">
      <formula>NOT(ISERROR(SEARCH("Operational",E1146)))</formula>
    </cfRule>
    <cfRule type="containsText" dxfId="4173" priority="4175" operator="containsText" text="Dn(service)">
      <formula>NOT(ISERROR(SEARCH("Dn(service)",E1146)))</formula>
    </cfRule>
    <cfRule type="containsText" dxfId="4172" priority="4176" operator="containsText" text="Dn(waiting)">
      <formula>NOT(ISERROR(SEARCH("Dn(waiting)",E1146)))</formula>
    </cfRule>
  </conditionalFormatting>
  <conditionalFormatting sqref="C1146">
    <cfRule type="containsBlanks" dxfId="4171" priority="4169">
      <formula>LEN(TRIM(C1146))=0</formula>
    </cfRule>
    <cfRule type="containsText" dxfId="4170" priority="4170" operator="containsText" text="Operational">
      <formula>NOT(ISERROR(SEARCH("Operational",C1146)))</formula>
    </cfRule>
    <cfRule type="containsText" dxfId="4169" priority="4171" operator="containsText" text="Dn(service)">
      <formula>NOT(ISERROR(SEARCH("Dn(service)",C1146)))</formula>
    </cfRule>
    <cfRule type="containsText" dxfId="4168" priority="4172" operator="containsText" text="Dn(waiting)">
      <formula>NOT(ISERROR(SEARCH("Dn(waiting)",C1146)))</formula>
    </cfRule>
  </conditionalFormatting>
  <conditionalFormatting sqref="C1147">
    <cfRule type="containsBlanks" dxfId="4167" priority="4165">
      <formula>LEN(TRIM(C1147))=0</formula>
    </cfRule>
    <cfRule type="containsText" dxfId="4166" priority="4166" operator="containsText" text="Operational">
      <formula>NOT(ISERROR(SEARCH("Operational",C1147)))</formula>
    </cfRule>
    <cfRule type="containsText" dxfId="4165" priority="4167" operator="containsText" text="Dn(service)">
      <formula>NOT(ISERROR(SEARCH("Dn(service)",C1147)))</formula>
    </cfRule>
    <cfRule type="containsText" dxfId="4164" priority="4168" operator="containsText" text="Dn(waiting)">
      <formula>NOT(ISERROR(SEARCH("Dn(waiting)",C1147)))</formula>
    </cfRule>
  </conditionalFormatting>
  <conditionalFormatting sqref="C1148">
    <cfRule type="containsBlanks" dxfId="4163" priority="4161">
      <formula>LEN(TRIM(C1148))=0</formula>
    </cfRule>
    <cfRule type="containsText" dxfId="4162" priority="4162" operator="containsText" text="Operational">
      <formula>NOT(ISERROR(SEARCH("Operational",C1148)))</formula>
    </cfRule>
    <cfRule type="containsText" dxfId="4161" priority="4163" operator="containsText" text="Dn(service)">
      <formula>NOT(ISERROR(SEARCH("Dn(service)",C1148)))</formula>
    </cfRule>
    <cfRule type="containsText" dxfId="4160" priority="4164" operator="containsText" text="Dn(waiting)">
      <formula>NOT(ISERROR(SEARCH("Dn(waiting)",C1148)))</formula>
    </cfRule>
  </conditionalFormatting>
  <conditionalFormatting sqref="C1149">
    <cfRule type="containsBlanks" dxfId="4159" priority="4157">
      <formula>LEN(TRIM(C1149))=0</formula>
    </cfRule>
    <cfRule type="containsText" dxfId="4158" priority="4158" operator="containsText" text="Operational">
      <formula>NOT(ISERROR(SEARCH("Operational",C1149)))</formula>
    </cfRule>
    <cfRule type="containsText" dxfId="4157" priority="4159" operator="containsText" text="Dn(service)">
      <formula>NOT(ISERROR(SEARCH("Dn(service)",C1149)))</formula>
    </cfRule>
    <cfRule type="containsText" dxfId="4156" priority="4160" operator="containsText" text="Dn(waiting)">
      <formula>NOT(ISERROR(SEARCH("Dn(waiting)",C1149)))</formula>
    </cfRule>
  </conditionalFormatting>
  <conditionalFormatting sqref="C1150">
    <cfRule type="containsBlanks" dxfId="4155" priority="4153">
      <formula>LEN(TRIM(C1150))=0</formula>
    </cfRule>
    <cfRule type="containsText" dxfId="4154" priority="4154" operator="containsText" text="Operational">
      <formula>NOT(ISERROR(SEARCH("Operational",C1150)))</formula>
    </cfRule>
    <cfRule type="containsText" dxfId="4153" priority="4155" operator="containsText" text="Dn(service)">
      <formula>NOT(ISERROR(SEARCH("Dn(service)",C1150)))</formula>
    </cfRule>
    <cfRule type="containsText" dxfId="4152" priority="4156" operator="containsText" text="Dn(waiting)">
      <formula>NOT(ISERROR(SEARCH("Dn(waiting)",C1150)))</formula>
    </cfRule>
  </conditionalFormatting>
  <conditionalFormatting sqref="F1151">
    <cfRule type="containsBlanks" dxfId="4151" priority="4149">
      <formula>LEN(TRIM(F1151))=0</formula>
    </cfRule>
    <cfRule type="containsText" dxfId="4150" priority="4150" operator="containsText" text="Operational">
      <formula>NOT(ISERROR(SEARCH("Operational",F1151)))</formula>
    </cfRule>
    <cfRule type="containsText" dxfId="4149" priority="4151" operator="containsText" text="Dn(service)">
      <formula>NOT(ISERROR(SEARCH("Dn(service)",F1151)))</formula>
    </cfRule>
    <cfRule type="containsText" dxfId="4148" priority="4152" operator="containsText" text="Dn(waiting)">
      <formula>NOT(ISERROR(SEARCH("Dn(waiting)",F1151)))</formula>
    </cfRule>
  </conditionalFormatting>
  <conditionalFormatting sqref="F1152">
    <cfRule type="containsBlanks" dxfId="4147" priority="4145">
      <formula>LEN(TRIM(F1152))=0</formula>
    </cfRule>
    <cfRule type="containsText" dxfId="4146" priority="4146" operator="containsText" text="Operational">
      <formula>NOT(ISERROR(SEARCH("Operational",F1152)))</formula>
    </cfRule>
    <cfRule type="containsText" dxfId="4145" priority="4147" operator="containsText" text="Dn(service)">
      <formula>NOT(ISERROR(SEARCH("Dn(service)",F1152)))</formula>
    </cfRule>
    <cfRule type="containsText" dxfId="4144" priority="4148" operator="containsText" text="Dn(waiting)">
      <formula>NOT(ISERROR(SEARCH("Dn(waiting)",F1152)))</formula>
    </cfRule>
  </conditionalFormatting>
  <conditionalFormatting sqref="F1153">
    <cfRule type="containsBlanks" dxfId="4143" priority="4141">
      <formula>LEN(TRIM(F1153))=0</formula>
    </cfRule>
    <cfRule type="containsText" dxfId="4142" priority="4142" operator="containsText" text="Operational">
      <formula>NOT(ISERROR(SEARCH("Operational",F1153)))</formula>
    </cfRule>
    <cfRule type="containsText" dxfId="4141" priority="4143" operator="containsText" text="Dn(service)">
      <formula>NOT(ISERROR(SEARCH("Dn(service)",F1153)))</formula>
    </cfRule>
    <cfRule type="containsText" dxfId="4140" priority="4144" operator="containsText" text="Dn(waiting)">
      <formula>NOT(ISERROR(SEARCH("Dn(waiting)",F1153)))</formula>
    </cfRule>
  </conditionalFormatting>
  <conditionalFormatting sqref="F1154">
    <cfRule type="containsBlanks" dxfId="4139" priority="4137">
      <formula>LEN(TRIM(F1154))=0</formula>
    </cfRule>
    <cfRule type="containsText" dxfId="4138" priority="4138" operator="containsText" text="Operational">
      <formula>NOT(ISERROR(SEARCH("Operational",F1154)))</formula>
    </cfRule>
    <cfRule type="containsText" dxfId="4137" priority="4139" operator="containsText" text="Dn(service)">
      <formula>NOT(ISERROR(SEARCH("Dn(service)",F1154)))</formula>
    </cfRule>
    <cfRule type="containsText" dxfId="4136" priority="4140" operator="containsText" text="Dn(waiting)">
      <formula>NOT(ISERROR(SEARCH("Dn(waiting)",F1154)))</formula>
    </cfRule>
  </conditionalFormatting>
  <conditionalFormatting sqref="D1148">
    <cfRule type="containsBlanks" dxfId="4135" priority="4133">
      <formula>LEN(TRIM(D1148))=0</formula>
    </cfRule>
    <cfRule type="containsText" dxfId="4134" priority="4134" operator="containsText" text="Operational">
      <formula>NOT(ISERROR(SEARCH("Operational",D1148)))</formula>
    </cfRule>
    <cfRule type="containsText" dxfId="4133" priority="4135" operator="containsText" text="Dn(service)">
      <formula>NOT(ISERROR(SEARCH("Dn(service)",D1148)))</formula>
    </cfRule>
    <cfRule type="containsText" dxfId="4132" priority="4136" operator="containsText" text="Dn(waiting)">
      <formula>NOT(ISERROR(SEARCH("Dn(waiting)",D1148)))</formula>
    </cfRule>
  </conditionalFormatting>
  <conditionalFormatting sqref="D1149">
    <cfRule type="containsBlanks" dxfId="4131" priority="4129">
      <formula>LEN(TRIM(D1149))=0</formula>
    </cfRule>
    <cfRule type="containsText" dxfId="4130" priority="4130" operator="containsText" text="Operational">
      <formula>NOT(ISERROR(SEARCH("Operational",D1149)))</formula>
    </cfRule>
    <cfRule type="containsText" dxfId="4129" priority="4131" operator="containsText" text="Dn(service)">
      <formula>NOT(ISERROR(SEARCH("Dn(service)",D1149)))</formula>
    </cfRule>
    <cfRule type="containsText" dxfId="4128" priority="4132" operator="containsText" text="Dn(waiting)">
      <formula>NOT(ISERROR(SEARCH("Dn(waiting)",D1149)))</formula>
    </cfRule>
  </conditionalFormatting>
  <conditionalFormatting sqref="D1155">
    <cfRule type="containsBlanks" dxfId="4127" priority="4125">
      <formula>LEN(TRIM(D1155))=0</formula>
    </cfRule>
    <cfRule type="containsText" dxfId="4126" priority="4126" operator="containsText" text="Operational">
      <formula>NOT(ISERROR(SEARCH("Operational",D1155)))</formula>
    </cfRule>
    <cfRule type="containsText" dxfId="4125" priority="4127" operator="containsText" text="Dn(service)">
      <formula>NOT(ISERROR(SEARCH("Dn(service)",D1155)))</formula>
    </cfRule>
    <cfRule type="containsText" dxfId="4124" priority="4128" operator="containsText" text="Dn(waiting)">
      <formula>NOT(ISERROR(SEARCH("Dn(waiting)",D1155)))</formula>
    </cfRule>
  </conditionalFormatting>
  <conditionalFormatting sqref="D1156">
    <cfRule type="containsBlanks" dxfId="4123" priority="4121">
      <formula>LEN(TRIM(D1156))=0</formula>
    </cfRule>
    <cfRule type="containsText" dxfId="4122" priority="4122" operator="containsText" text="Operational">
      <formula>NOT(ISERROR(SEARCH("Operational",D1156)))</formula>
    </cfRule>
    <cfRule type="containsText" dxfId="4121" priority="4123" operator="containsText" text="Dn(service)">
      <formula>NOT(ISERROR(SEARCH("Dn(service)",D1156)))</formula>
    </cfRule>
    <cfRule type="containsText" dxfId="4120" priority="4124" operator="containsText" text="Dn(waiting)">
      <formula>NOT(ISERROR(SEARCH("Dn(waiting)",D1156)))</formula>
    </cfRule>
  </conditionalFormatting>
  <conditionalFormatting sqref="D1157">
    <cfRule type="containsBlanks" dxfId="4119" priority="4117">
      <formula>LEN(TRIM(D1157))=0</formula>
    </cfRule>
    <cfRule type="containsText" dxfId="4118" priority="4118" operator="containsText" text="Operational">
      <formula>NOT(ISERROR(SEARCH("Operational",D1157)))</formula>
    </cfRule>
    <cfRule type="containsText" dxfId="4117" priority="4119" operator="containsText" text="Dn(service)">
      <formula>NOT(ISERROR(SEARCH("Dn(service)",D1157)))</formula>
    </cfRule>
    <cfRule type="containsText" dxfId="4116" priority="4120" operator="containsText" text="Dn(waiting)">
      <formula>NOT(ISERROR(SEARCH("Dn(waiting)",D1157)))</formula>
    </cfRule>
  </conditionalFormatting>
  <conditionalFormatting sqref="D1158">
    <cfRule type="containsBlanks" dxfId="4115" priority="4113">
      <formula>LEN(TRIM(D1158))=0</formula>
    </cfRule>
    <cfRule type="containsText" dxfId="4114" priority="4114" operator="containsText" text="Operational">
      <formula>NOT(ISERROR(SEARCH("Operational",D1158)))</formula>
    </cfRule>
    <cfRule type="containsText" dxfId="4113" priority="4115" operator="containsText" text="Dn(service)">
      <formula>NOT(ISERROR(SEARCH("Dn(service)",D1158)))</formula>
    </cfRule>
    <cfRule type="containsText" dxfId="4112" priority="4116" operator="containsText" text="Dn(waiting)">
      <formula>NOT(ISERROR(SEARCH("Dn(waiting)",D1158)))</formula>
    </cfRule>
  </conditionalFormatting>
  <conditionalFormatting sqref="D1159">
    <cfRule type="containsBlanks" dxfId="4111" priority="4109">
      <formula>LEN(TRIM(D1159))=0</formula>
    </cfRule>
    <cfRule type="containsText" dxfId="4110" priority="4110" operator="containsText" text="Operational">
      <formula>NOT(ISERROR(SEARCH("Operational",D1159)))</formula>
    </cfRule>
    <cfRule type="containsText" dxfId="4109" priority="4111" operator="containsText" text="Dn(service)">
      <formula>NOT(ISERROR(SEARCH("Dn(service)",D1159)))</formula>
    </cfRule>
    <cfRule type="containsText" dxfId="4108" priority="4112" operator="containsText" text="Dn(waiting)">
      <formula>NOT(ISERROR(SEARCH("Dn(waiting)",D1159)))</formula>
    </cfRule>
  </conditionalFormatting>
  <conditionalFormatting sqref="G1153">
    <cfRule type="containsBlanks" dxfId="4107" priority="4105">
      <formula>LEN(TRIM(G1153))=0</formula>
    </cfRule>
    <cfRule type="containsText" dxfId="4106" priority="4106" operator="containsText" text="Operational">
      <formula>NOT(ISERROR(SEARCH("Operational",G1153)))</formula>
    </cfRule>
    <cfRule type="containsText" dxfId="4105" priority="4107" operator="containsText" text="Dn(service)">
      <formula>NOT(ISERROR(SEARCH("Dn(service)",G1153)))</formula>
    </cfRule>
    <cfRule type="containsText" dxfId="4104" priority="4108" operator="containsText" text="Dn(waiting)">
      <formula>NOT(ISERROR(SEARCH("Dn(waiting)",G1153)))</formula>
    </cfRule>
  </conditionalFormatting>
  <conditionalFormatting sqref="G1154">
    <cfRule type="containsBlanks" dxfId="4103" priority="4101">
      <formula>LEN(TRIM(G1154))=0</formula>
    </cfRule>
    <cfRule type="containsText" dxfId="4102" priority="4102" operator="containsText" text="Operational">
      <formula>NOT(ISERROR(SEARCH("Operational",G1154)))</formula>
    </cfRule>
    <cfRule type="containsText" dxfId="4101" priority="4103" operator="containsText" text="Dn(service)">
      <formula>NOT(ISERROR(SEARCH("Dn(service)",G1154)))</formula>
    </cfRule>
    <cfRule type="containsText" dxfId="4100" priority="4104" operator="containsText" text="Dn(waiting)">
      <formula>NOT(ISERROR(SEARCH("Dn(waiting)",G1154)))</formula>
    </cfRule>
  </conditionalFormatting>
  <conditionalFormatting sqref="G1155">
    <cfRule type="containsBlanks" dxfId="4099" priority="4097">
      <formula>LEN(TRIM(G1155))=0</formula>
    </cfRule>
    <cfRule type="containsText" dxfId="4098" priority="4098" operator="containsText" text="Operational">
      <formula>NOT(ISERROR(SEARCH("Operational",G1155)))</formula>
    </cfRule>
    <cfRule type="containsText" dxfId="4097" priority="4099" operator="containsText" text="Dn(service)">
      <formula>NOT(ISERROR(SEARCH("Dn(service)",G1155)))</formula>
    </cfRule>
    <cfRule type="containsText" dxfId="4096" priority="4100" operator="containsText" text="Dn(waiting)">
      <formula>NOT(ISERROR(SEARCH("Dn(waiting)",G1155)))</formula>
    </cfRule>
  </conditionalFormatting>
  <conditionalFormatting sqref="G1159">
    <cfRule type="containsBlanks" dxfId="4095" priority="4093">
      <formula>LEN(TRIM(G1159))=0</formula>
    </cfRule>
    <cfRule type="containsText" dxfId="4094" priority="4094" operator="containsText" text="Operational">
      <formula>NOT(ISERROR(SEARCH("Operational",G1159)))</formula>
    </cfRule>
    <cfRule type="containsText" dxfId="4093" priority="4095" operator="containsText" text="Dn(service)">
      <formula>NOT(ISERROR(SEARCH("Dn(service)",G1159)))</formula>
    </cfRule>
    <cfRule type="containsText" dxfId="4092" priority="4096" operator="containsText" text="Dn(waiting)">
      <formula>NOT(ISERROR(SEARCH("Dn(waiting)",G1159)))</formula>
    </cfRule>
  </conditionalFormatting>
  <conditionalFormatting sqref="G1160">
    <cfRule type="containsBlanks" dxfId="4091" priority="4089">
      <formula>LEN(TRIM(G1160))=0</formula>
    </cfRule>
    <cfRule type="containsText" dxfId="4090" priority="4090" operator="containsText" text="Operational">
      <formula>NOT(ISERROR(SEARCH("Operational",G1160)))</formula>
    </cfRule>
    <cfRule type="containsText" dxfId="4089" priority="4091" operator="containsText" text="Dn(service)">
      <formula>NOT(ISERROR(SEARCH("Dn(service)",G1160)))</formula>
    </cfRule>
    <cfRule type="containsText" dxfId="4088" priority="4092" operator="containsText" text="Dn(waiting)">
      <formula>NOT(ISERROR(SEARCH("Dn(waiting)",G1160)))</formula>
    </cfRule>
  </conditionalFormatting>
  <conditionalFormatting sqref="G1161">
    <cfRule type="containsBlanks" dxfId="4087" priority="4085">
      <formula>LEN(TRIM(G1161))=0</formula>
    </cfRule>
    <cfRule type="containsText" dxfId="4086" priority="4086" operator="containsText" text="Operational">
      <formula>NOT(ISERROR(SEARCH("Operational",G1161)))</formula>
    </cfRule>
    <cfRule type="containsText" dxfId="4085" priority="4087" operator="containsText" text="Dn(service)">
      <formula>NOT(ISERROR(SEARCH("Dn(service)",G1161)))</formula>
    </cfRule>
    <cfRule type="containsText" dxfId="4084" priority="4088" operator="containsText" text="Dn(waiting)">
      <formula>NOT(ISERROR(SEARCH("Dn(waiting)",G1161)))</formula>
    </cfRule>
  </conditionalFormatting>
  <conditionalFormatting sqref="G1162">
    <cfRule type="containsBlanks" dxfId="4083" priority="4081">
      <formula>LEN(TRIM(G1162))=0</formula>
    </cfRule>
    <cfRule type="containsText" dxfId="4082" priority="4082" operator="containsText" text="Operational">
      <formula>NOT(ISERROR(SEARCH("Operational",G1162)))</formula>
    </cfRule>
    <cfRule type="containsText" dxfId="4081" priority="4083" operator="containsText" text="Dn(service)">
      <formula>NOT(ISERROR(SEARCH("Dn(service)",G1162)))</formula>
    </cfRule>
    <cfRule type="containsText" dxfId="4080" priority="4084" operator="containsText" text="Dn(waiting)">
      <formula>NOT(ISERROR(SEARCH("Dn(waiting)",G1162)))</formula>
    </cfRule>
  </conditionalFormatting>
  <conditionalFormatting sqref="G1163">
    <cfRule type="containsBlanks" dxfId="4079" priority="4077">
      <formula>LEN(TRIM(G1163))=0</formula>
    </cfRule>
    <cfRule type="containsText" dxfId="4078" priority="4078" operator="containsText" text="Operational">
      <formula>NOT(ISERROR(SEARCH("Operational",G1163)))</formula>
    </cfRule>
    <cfRule type="containsText" dxfId="4077" priority="4079" operator="containsText" text="Dn(service)">
      <formula>NOT(ISERROR(SEARCH("Dn(service)",G1163)))</formula>
    </cfRule>
    <cfRule type="containsText" dxfId="4076" priority="4080" operator="containsText" text="Dn(waiting)">
      <formula>NOT(ISERROR(SEARCH("Dn(waiting)",G1163)))</formula>
    </cfRule>
  </conditionalFormatting>
  <conditionalFormatting sqref="G1164">
    <cfRule type="containsBlanks" dxfId="4075" priority="4073">
      <formula>LEN(TRIM(G1164))=0</formula>
    </cfRule>
    <cfRule type="containsText" dxfId="4074" priority="4074" operator="containsText" text="Operational">
      <formula>NOT(ISERROR(SEARCH("Operational",G1164)))</formula>
    </cfRule>
    <cfRule type="containsText" dxfId="4073" priority="4075" operator="containsText" text="Dn(service)">
      <formula>NOT(ISERROR(SEARCH("Dn(service)",G1164)))</formula>
    </cfRule>
    <cfRule type="containsText" dxfId="4072" priority="4076" operator="containsText" text="Dn(waiting)">
      <formula>NOT(ISERROR(SEARCH("Dn(waiting)",G1164)))</formula>
    </cfRule>
  </conditionalFormatting>
  <conditionalFormatting sqref="E1155">
    <cfRule type="containsBlanks" dxfId="4071" priority="4069">
      <formula>LEN(TRIM(E1155))=0</formula>
    </cfRule>
    <cfRule type="containsText" dxfId="4070" priority="4070" operator="containsText" text="Operational">
      <formula>NOT(ISERROR(SEARCH("Operational",E1155)))</formula>
    </cfRule>
    <cfRule type="containsText" dxfId="4069" priority="4071" operator="containsText" text="Dn(service)">
      <formula>NOT(ISERROR(SEARCH("Dn(service)",E1155)))</formula>
    </cfRule>
    <cfRule type="containsText" dxfId="4068" priority="4072" operator="containsText" text="Dn(waiting)">
      <formula>NOT(ISERROR(SEARCH("Dn(waiting)",E1155)))</formula>
    </cfRule>
  </conditionalFormatting>
  <conditionalFormatting sqref="E1156">
    <cfRule type="containsBlanks" dxfId="4067" priority="4065">
      <formula>LEN(TRIM(E1156))=0</formula>
    </cfRule>
    <cfRule type="containsText" dxfId="4066" priority="4066" operator="containsText" text="Operational">
      <formula>NOT(ISERROR(SEARCH("Operational",E1156)))</formula>
    </cfRule>
    <cfRule type="containsText" dxfId="4065" priority="4067" operator="containsText" text="Dn(service)">
      <formula>NOT(ISERROR(SEARCH("Dn(service)",E1156)))</formula>
    </cfRule>
    <cfRule type="containsText" dxfId="4064" priority="4068" operator="containsText" text="Dn(waiting)">
      <formula>NOT(ISERROR(SEARCH("Dn(waiting)",E1156)))</formula>
    </cfRule>
  </conditionalFormatting>
  <conditionalFormatting sqref="E1157">
    <cfRule type="containsBlanks" dxfId="4063" priority="4061">
      <formula>LEN(TRIM(E1157))=0</formula>
    </cfRule>
    <cfRule type="containsText" dxfId="4062" priority="4062" operator="containsText" text="Operational">
      <formula>NOT(ISERROR(SEARCH("Operational",E1157)))</formula>
    </cfRule>
    <cfRule type="containsText" dxfId="4061" priority="4063" operator="containsText" text="Dn(service)">
      <formula>NOT(ISERROR(SEARCH("Dn(service)",E1157)))</formula>
    </cfRule>
    <cfRule type="containsText" dxfId="4060" priority="4064" operator="containsText" text="Dn(waiting)">
      <formula>NOT(ISERROR(SEARCH("Dn(waiting)",E1157)))</formula>
    </cfRule>
  </conditionalFormatting>
  <conditionalFormatting sqref="E1158">
    <cfRule type="containsBlanks" dxfId="4059" priority="4057">
      <formula>LEN(TRIM(E1158))=0</formula>
    </cfRule>
    <cfRule type="containsText" dxfId="4058" priority="4058" operator="containsText" text="Operational">
      <formula>NOT(ISERROR(SEARCH("Operational",E1158)))</formula>
    </cfRule>
    <cfRule type="containsText" dxfId="4057" priority="4059" operator="containsText" text="Dn(service)">
      <formula>NOT(ISERROR(SEARCH("Dn(service)",E1158)))</formula>
    </cfRule>
    <cfRule type="containsText" dxfId="4056" priority="4060" operator="containsText" text="Dn(waiting)">
      <formula>NOT(ISERROR(SEARCH("Dn(waiting)",E1158)))</formula>
    </cfRule>
  </conditionalFormatting>
  <conditionalFormatting sqref="E1165">
    <cfRule type="containsBlanks" dxfId="4055" priority="4053">
      <formula>LEN(TRIM(E1165))=0</formula>
    </cfRule>
    <cfRule type="containsText" dxfId="4054" priority="4054" operator="containsText" text="Operational">
      <formula>NOT(ISERROR(SEARCH("Operational",E1165)))</formula>
    </cfRule>
    <cfRule type="containsText" dxfId="4053" priority="4055" operator="containsText" text="Dn(service)">
      <formula>NOT(ISERROR(SEARCH("Dn(service)",E1165)))</formula>
    </cfRule>
    <cfRule type="containsText" dxfId="4052" priority="4056" operator="containsText" text="Dn(waiting)">
      <formula>NOT(ISERROR(SEARCH("Dn(waiting)",E1165)))</formula>
    </cfRule>
  </conditionalFormatting>
  <conditionalFormatting sqref="E1166">
    <cfRule type="containsBlanks" dxfId="4051" priority="4049">
      <formula>LEN(TRIM(E1166))=0</formula>
    </cfRule>
    <cfRule type="containsText" dxfId="4050" priority="4050" operator="containsText" text="Operational">
      <formula>NOT(ISERROR(SEARCH("Operational",E1166)))</formula>
    </cfRule>
    <cfRule type="containsText" dxfId="4049" priority="4051" operator="containsText" text="Dn(service)">
      <formula>NOT(ISERROR(SEARCH("Dn(service)",E1166)))</formula>
    </cfRule>
    <cfRule type="containsText" dxfId="4048" priority="4052" operator="containsText" text="Dn(waiting)">
      <formula>NOT(ISERROR(SEARCH("Dn(waiting)",E1166)))</formula>
    </cfRule>
  </conditionalFormatting>
  <conditionalFormatting sqref="E1167">
    <cfRule type="containsBlanks" dxfId="4047" priority="4045">
      <formula>LEN(TRIM(E1167))=0</formula>
    </cfRule>
    <cfRule type="containsText" dxfId="4046" priority="4046" operator="containsText" text="Operational">
      <formula>NOT(ISERROR(SEARCH("Operational",E1167)))</formula>
    </cfRule>
    <cfRule type="containsText" dxfId="4045" priority="4047" operator="containsText" text="Dn(service)">
      <formula>NOT(ISERROR(SEARCH("Dn(service)",E1167)))</formula>
    </cfRule>
    <cfRule type="containsText" dxfId="4044" priority="4048" operator="containsText" text="Dn(waiting)">
      <formula>NOT(ISERROR(SEARCH("Dn(waiting)",E1167)))</formula>
    </cfRule>
  </conditionalFormatting>
  <conditionalFormatting sqref="E1168">
    <cfRule type="containsBlanks" dxfId="4043" priority="4041">
      <formula>LEN(TRIM(E1168))=0</formula>
    </cfRule>
    <cfRule type="containsText" dxfId="4042" priority="4042" operator="containsText" text="Operational">
      <formula>NOT(ISERROR(SEARCH("Operational",E1168)))</formula>
    </cfRule>
    <cfRule type="containsText" dxfId="4041" priority="4043" operator="containsText" text="Dn(service)">
      <formula>NOT(ISERROR(SEARCH("Dn(service)",E1168)))</formula>
    </cfRule>
    <cfRule type="containsText" dxfId="4040" priority="4044" operator="containsText" text="Dn(waiting)">
      <formula>NOT(ISERROR(SEARCH("Dn(waiting)",E1168)))</formula>
    </cfRule>
  </conditionalFormatting>
  <conditionalFormatting sqref="E1169">
    <cfRule type="containsBlanks" dxfId="4039" priority="4037">
      <formula>LEN(TRIM(E1169))=0</formula>
    </cfRule>
    <cfRule type="containsText" dxfId="4038" priority="4038" operator="containsText" text="Operational">
      <formula>NOT(ISERROR(SEARCH("Operational",E1169)))</formula>
    </cfRule>
    <cfRule type="containsText" dxfId="4037" priority="4039" operator="containsText" text="Dn(service)">
      <formula>NOT(ISERROR(SEARCH("Dn(service)",E1169)))</formula>
    </cfRule>
    <cfRule type="containsText" dxfId="4036" priority="4040" operator="containsText" text="Dn(waiting)">
      <formula>NOT(ISERROR(SEARCH("Dn(waiting)",E1169)))</formula>
    </cfRule>
  </conditionalFormatting>
  <conditionalFormatting sqref="C1157">
    <cfRule type="containsBlanks" dxfId="4035" priority="4033">
      <formula>LEN(TRIM(C1157))=0</formula>
    </cfRule>
    <cfRule type="containsText" dxfId="4034" priority="4034" operator="containsText" text="Operational">
      <formula>NOT(ISERROR(SEARCH("Operational",C1157)))</formula>
    </cfRule>
    <cfRule type="containsText" dxfId="4033" priority="4035" operator="containsText" text="Dn(service)">
      <formula>NOT(ISERROR(SEARCH("Dn(service)",C1157)))</formula>
    </cfRule>
    <cfRule type="containsText" dxfId="4032" priority="4036" operator="containsText" text="Dn(waiting)">
      <formula>NOT(ISERROR(SEARCH("Dn(waiting)",C1157)))</formula>
    </cfRule>
  </conditionalFormatting>
  <conditionalFormatting sqref="C1158">
    <cfRule type="containsBlanks" dxfId="4031" priority="4029">
      <formula>LEN(TRIM(C1158))=0</formula>
    </cfRule>
    <cfRule type="containsText" dxfId="4030" priority="4030" operator="containsText" text="Operational">
      <formula>NOT(ISERROR(SEARCH("Operational",C1158)))</formula>
    </cfRule>
    <cfRule type="containsText" dxfId="4029" priority="4031" operator="containsText" text="Dn(service)">
      <formula>NOT(ISERROR(SEARCH("Dn(service)",C1158)))</formula>
    </cfRule>
    <cfRule type="containsText" dxfId="4028" priority="4032" operator="containsText" text="Dn(waiting)">
      <formula>NOT(ISERROR(SEARCH("Dn(waiting)",C1158)))</formula>
    </cfRule>
  </conditionalFormatting>
  <conditionalFormatting sqref="C1159">
    <cfRule type="containsBlanks" dxfId="4027" priority="4025">
      <formula>LEN(TRIM(C1159))=0</formula>
    </cfRule>
    <cfRule type="containsText" dxfId="4026" priority="4026" operator="containsText" text="Operational">
      <formula>NOT(ISERROR(SEARCH("Operational",C1159)))</formula>
    </cfRule>
    <cfRule type="containsText" dxfId="4025" priority="4027" operator="containsText" text="Dn(service)">
      <formula>NOT(ISERROR(SEARCH("Dn(service)",C1159)))</formula>
    </cfRule>
    <cfRule type="containsText" dxfId="4024" priority="4028" operator="containsText" text="Dn(waiting)">
      <formula>NOT(ISERROR(SEARCH("Dn(waiting)",C1159)))</formula>
    </cfRule>
  </conditionalFormatting>
  <conditionalFormatting sqref="C1160">
    <cfRule type="containsBlanks" dxfId="4023" priority="4021">
      <formula>LEN(TRIM(C1160))=0</formula>
    </cfRule>
    <cfRule type="containsText" dxfId="4022" priority="4022" operator="containsText" text="Operational">
      <formula>NOT(ISERROR(SEARCH("Operational",C1160)))</formula>
    </cfRule>
    <cfRule type="containsText" dxfId="4021" priority="4023" operator="containsText" text="Dn(service)">
      <formula>NOT(ISERROR(SEARCH("Dn(service)",C1160)))</formula>
    </cfRule>
    <cfRule type="containsText" dxfId="4020" priority="4024" operator="containsText" text="Dn(waiting)">
      <formula>NOT(ISERROR(SEARCH("Dn(waiting)",C1160)))</formula>
    </cfRule>
  </conditionalFormatting>
  <conditionalFormatting sqref="C1161">
    <cfRule type="containsBlanks" dxfId="4019" priority="4017">
      <formula>LEN(TRIM(C1161))=0</formula>
    </cfRule>
    <cfRule type="containsText" dxfId="4018" priority="4018" operator="containsText" text="Operational">
      <formula>NOT(ISERROR(SEARCH("Operational",C1161)))</formula>
    </cfRule>
    <cfRule type="containsText" dxfId="4017" priority="4019" operator="containsText" text="Dn(service)">
      <formula>NOT(ISERROR(SEARCH("Dn(service)",C1161)))</formula>
    </cfRule>
    <cfRule type="containsText" dxfId="4016" priority="4020" operator="containsText" text="Dn(waiting)">
      <formula>NOT(ISERROR(SEARCH("Dn(waiting)",C1161)))</formula>
    </cfRule>
  </conditionalFormatting>
  <conditionalFormatting sqref="C1162:C1163">
    <cfRule type="containsBlanks" dxfId="4015" priority="4013">
      <formula>LEN(TRIM(C1162))=0</formula>
    </cfRule>
    <cfRule type="containsText" dxfId="4014" priority="4014" operator="containsText" text="Operational">
      <formula>NOT(ISERROR(SEARCH("Operational",C1162)))</formula>
    </cfRule>
    <cfRule type="containsText" dxfId="4013" priority="4015" operator="containsText" text="Dn(service)">
      <formula>NOT(ISERROR(SEARCH("Dn(service)",C1162)))</formula>
    </cfRule>
    <cfRule type="containsText" dxfId="4012" priority="4016" operator="containsText" text="Dn(waiting)">
      <formula>NOT(ISERROR(SEARCH("Dn(waiting)",C1162)))</formula>
    </cfRule>
  </conditionalFormatting>
  <conditionalFormatting sqref="C1169:C1172">
    <cfRule type="containsBlanks" dxfId="4011" priority="4009">
      <formula>LEN(TRIM(C1169))=0</formula>
    </cfRule>
    <cfRule type="containsText" dxfId="4010" priority="4010" operator="containsText" text="Operational">
      <formula>NOT(ISERROR(SEARCH("Operational",C1169)))</formula>
    </cfRule>
    <cfRule type="containsText" dxfId="4009" priority="4011" operator="containsText" text="Dn(service)">
      <formula>NOT(ISERROR(SEARCH("Dn(service)",C1169)))</formula>
    </cfRule>
    <cfRule type="containsText" dxfId="4008" priority="4012" operator="containsText" text="Dn(waiting)">
      <formula>NOT(ISERROR(SEARCH("Dn(waiting)",C1169)))</formula>
    </cfRule>
  </conditionalFormatting>
  <conditionalFormatting sqref="C1173">
    <cfRule type="containsBlanks" dxfId="4007" priority="4005">
      <formula>LEN(TRIM(C1173))=0</formula>
    </cfRule>
    <cfRule type="containsText" dxfId="4006" priority="4006" operator="containsText" text="Operational">
      <formula>NOT(ISERROR(SEARCH("Operational",C1173)))</formula>
    </cfRule>
    <cfRule type="containsText" dxfId="4005" priority="4007" operator="containsText" text="Dn(service)">
      <formula>NOT(ISERROR(SEARCH("Dn(service)",C1173)))</formula>
    </cfRule>
    <cfRule type="containsText" dxfId="4004" priority="4008" operator="containsText" text="Dn(waiting)">
      <formula>NOT(ISERROR(SEARCH("Dn(waiting)",C1173)))</formula>
    </cfRule>
  </conditionalFormatting>
  <conditionalFormatting sqref="F1165">
    <cfRule type="containsBlanks" dxfId="4003" priority="4001">
      <formula>LEN(TRIM(F1165))=0</formula>
    </cfRule>
    <cfRule type="containsText" dxfId="4002" priority="4002" operator="containsText" text="Operational">
      <formula>NOT(ISERROR(SEARCH("Operational",F1165)))</formula>
    </cfRule>
    <cfRule type="containsText" dxfId="4001" priority="4003" operator="containsText" text="Dn(service)">
      <formula>NOT(ISERROR(SEARCH("Dn(service)",F1165)))</formula>
    </cfRule>
    <cfRule type="containsText" dxfId="4000" priority="4004" operator="containsText" text="Dn(waiting)">
      <formula>NOT(ISERROR(SEARCH("Dn(waiting)",F1165)))</formula>
    </cfRule>
  </conditionalFormatting>
  <conditionalFormatting sqref="F1166">
    <cfRule type="containsBlanks" dxfId="3999" priority="3997">
      <formula>LEN(TRIM(F1166))=0</formula>
    </cfRule>
    <cfRule type="containsText" dxfId="3998" priority="3998" operator="containsText" text="Operational">
      <formula>NOT(ISERROR(SEARCH("Operational",F1166)))</formula>
    </cfRule>
    <cfRule type="containsText" dxfId="3997" priority="3999" operator="containsText" text="Dn(service)">
      <formula>NOT(ISERROR(SEARCH("Dn(service)",F1166)))</formula>
    </cfRule>
    <cfRule type="containsText" dxfId="3996" priority="4000" operator="containsText" text="Dn(waiting)">
      <formula>NOT(ISERROR(SEARCH("Dn(waiting)",F1166)))</formula>
    </cfRule>
  </conditionalFormatting>
  <conditionalFormatting sqref="F1167:F1168">
    <cfRule type="containsBlanks" dxfId="3995" priority="3993">
      <formula>LEN(TRIM(F1167))=0</formula>
    </cfRule>
    <cfRule type="containsText" dxfId="3994" priority="3994" operator="containsText" text="Operational">
      <formula>NOT(ISERROR(SEARCH("Operational",F1167)))</formula>
    </cfRule>
    <cfRule type="containsText" dxfId="3993" priority="3995" operator="containsText" text="Dn(service)">
      <formula>NOT(ISERROR(SEARCH("Dn(service)",F1167)))</formula>
    </cfRule>
    <cfRule type="containsText" dxfId="3992" priority="3996" operator="containsText" text="Dn(waiting)">
      <formula>NOT(ISERROR(SEARCH("Dn(waiting)",F1167)))</formula>
    </cfRule>
  </conditionalFormatting>
  <conditionalFormatting sqref="F1173">
    <cfRule type="containsBlanks" dxfId="3991" priority="3989">
      <formula>LEN(TRIM(F1173))=0</formula>
    </cfRule>
    <cfRule type="containsText" dxfId="3990" priority="3990" operator="containsText" text="Operational">
      <formula>NOT(ISERROR(SEARCH("Operational",F1173)))</formula>
    </cfRule>
    <cfRule type="containsText" dxfId="3989" priority="3991" operator="containsText" text="Dn(service)">
      <formula>NOT(ISERROR(SEARCH("Dn(service)",F1173)))</formula>
    </cfRule>
    <cfRule type="containsText" dxfId="3988" priority="3992" operator="containsText" text="Dn(waiting)">
      <formula>NOT(ISERROR(SEARCH("Dn(waiting)",F1173)))</formula>
    </cfRule>
  </conditionalFormatting>
  <conditionalFormatting sqref="F1174:F1176">
    <cfRule type="containsBlanks" dxfId="3987" priority="3985">
      <formula>LEN(TRIM(F1174))=0</formula>
    </cfRule>
    <cfRule type="containsText" dxfId="3986" priority="3986" operator="containsText" text="Operational">
      <formula>NOT(ISERROR(SEARCH("Operational",F1174)))</formula>
    </cfRule>
    <cfRule type="containsText" dxfId="3985" priority="3987" operator="containsText" text="Dn(service)">
      <formula>NOT(ISERROR(SEARCH("Dn(service)",F1174)))</formula>
    </cfRule>
    <cfRule type="containsText" dxfId="3984" priority="3988" operator="containsText" text="Dn(waiting)">
      <formula>NOT(ISERROR(SEARCH("Dn(waiting)",F1174)))</formula>
    </cfRule>
  </conditionalFormatting>
  <conditionalFormatting sqref="F1177">
    <cfRule type="containsBlanks" dxfId="3983" priority="3981">
      <formula>LEN(TRIM(F1177))=0</formula>
    </cfRule>
    <cfRule type="containsText" dxfId="3982" priority="3982" operator="containsText" text="Operational">
      <formula>NOT(ISERROR(SEARCH("Operational",F1177)))</formula>
    </cfRule>
    <cfRule type="containsText" dxfId="3981" priority="3983" operator="containsText" text="Dn(service)">
      <formula>NOT(ISERROR(SEARCH("Dn(service)",F1177)))</formula>
    </cfRule>
    <cfRule type="containsText" dxfId="3980" priority="3984" operator="containsText" text="Dn(waiting)">
      <formula>NOT(ISERROR(SEARCH("Dn(waiting)",F1177)))</formula>
    </cfRule>
  </conditionalFormatting>
  <conditionalFormatting sqref="G1168">
    <cfRule type="containsBlanks" dxfId="3979" priority="3977">
      <formula>LEN(TRIM(G1168))=0</formula>
    </cfRule>
    <cfRule type="containsText" dxfId="3978" priority="3978" operator="containsText" text="Operational">
      <formula>NOT(ISERROR(SEARCH("Operational",G1168)))</formula>
    </cfRule>
    <cfRule type="containsText" dxfId="3977" priority="3979" operator="containsText" text="Dn(service)">
      <formula>NOT(ISERROR(SEARCH("Dn(service)",G1168)))</formula>
    </cfRule>
    <cfRule type="containsText" dxfId="3976" priority="3980" operator="containsText" text="Dn(waiting)">
      <formula>NOT(ISERROR(SEARCH("Dn(waiting)",G1168)))</formula>
    </cfRule>
  </conditionalFormatting>
  <conditionalFormatting sqref="D1166">
    <cfRule type="containsBlanks" dxfId="3975" priority="3973">
      <formula>LEN(TRIM(D1166))=0</formula>
    </cfRule>
    <cfRule type="containsText" dxfId="3974" priority="3974" operator="containsText" text="Operational">
      <formula>NOT(ISERROR(SEARCH("Operational",D1166)))</formula>
    </cfRule>
    <cfRule type="containsText" dxfId="3973" priority="3975" operator="containsText" text="Dn(service)">
      <formula>NOT(ISERROR(SEARCH("Dn(service)",D1166)))</formula>
    </cfRule>
    <cfRule type="containsText" dxfId="3972" priority="3976" operator="containsText" text="Dn(waiting)">
      <formula>NOT(ISERROR(SEARCH("Dn(waiting)",D1166)))</formula>
    </cfRule>
  </conditionalFormatting>
  <conditionalFormatting sqref="D1167:D1172">
    <cfRule type="containsBlanks" dxfId="3971" priority="3969">
      <formula>LEN(TRIM(D1167))=0</formula>
    </cfRule>
    <cfRule type="containsText" dxfId="3970" priority="3970" operator="containsText" text="Operational">
      <formula>NOT(ISERROR(SEARCH("Operational",D1167)))</formula>
    </cfRule>
    <cfRule type="containsText" dxfId="3969" priority="3971" operator="containsText" text="Dn(service)">
      <formula>NOT(ISERROR(SEARCH("Dn(service)",D1167)))</formula>
    </cfRule>
    <cfRule type="containsText" dxfId="3968" priority="3972" operator="containsText" text="Dn(waiting)">
      <formula>NOT(ISERROR(SEARCH("Dn(waiting)",D1167)))</formula>
    </cfRule>
  </conditionalFormatting>
  <conditionalFormatting sqref="G1169:G1176">
    <cfRule type="containsBlanks" dxfId="3967" priority="3965">
      <formula>LEN(TRIM(G1169))=0</formula>
    </cfRule>
    <cfRule type="containsText" dxfId="3966" priority="3966" operator="containsText" text="Operational">
      <formula>NOT(ISERROR(SEARCH("Operational",G1169)))</formula>
    </cfRule>
    <cfRule type="containsText" dxfId="3965" priority="3967" operator="containsText" text="Dn(service)">
      <formula>NOT(ISERROR(SEARCH("Dn(service)",G1169)))</formula>
    </cfRule>
    <cfRule type="containsText" dxfId="3964" priority="3968" operator="containsText" text="Dn(waiting)">
      <formula>NOT(ISERROR(SEARCH("Dn(waiting)",G1169)))</formula>
    </cfRule>
  </conditionalFormatting>
  <conditionalFormatting sqref="D1177">
    <cfRule type="containsBlanks" dxfId="3963" priority="3961">
      <formula>LEN(TRIM(D1177))=0</formula>
    </cfRule>
    <cfRule type="containsText" dxfId="3962" priority="3962" operator="containsText" text="Operational">
      <formula>NOT(ISERROR(SEARCH("Operational",D1177)))</formula>
    </cfRule>
    <cfRule type="containsText" dxfId="3961" priority="3963" operator="containsText" text="Dn(service)">
      <formula>NOT(ISERROR(SEARCH("Dn(service)",D1177)))</formula>
    </cfRule>
    <cfRule type="containsText" dxfId="3960" priority="3964" operator="containsText" text="Dn(waiting)">
      <formula>NOT(ISERROR(SEARCH("Dn(waiting)",D1177)))</formula>
    </cfRule>
  </conditionalFormatting>
  <conditionalFormatting sqref="D1178:D1180">
    <cfRule type="containsBlanks" dxfId="3959" priority="3957">
      <formula>LEN(TRIM(D1178))=0</formula>
    </cfRule>
    <cfRule type="containsText" dxfId="3958" priority="3958" operator="containsText" text="Operational">
      <formula>NOT(ISERROR(SEARCH("Operational",D1178)))</formula>
    </cfRule>
    <cfRule type="containsText" dxfId="3957" priority="3959" operator="containsText" text="Dn(service)">
      <formula>NOT(ISERROR(SEARCH("Dn(service)",D1178)))</formula>
    </cfRule>
    <cfRule type="containsText" dxfId="3956" priority="3960" operator="containsText" text="Dn(waiting)">
      <formula>NOT(ISERROR(SEARCH("Dn(waiting)",D1178)))</formula>
    </cfRule>
  </conditionalFormatting>
  <conditionalFormatting sqref="G1180">
    <cfRule type="containsBlanks" dxfId="3955" priority="3953">
      <formula>LEN(TRIM(G1180))=0</formula>
    </cfRule>
    <cfRule type="containsText" dxfId="3954" priority="3954" operator="containsText" text="Operational">
      <formula>NOT(ISERROR(SEARCH("Operational",G1180)))</formula>
    </cfRule>
    <cfRule type="containsText" dxfId="3953" priority="3955" operator="containsText" text="Dn(service)">
      <formula>NOT(ISERROR(SEARCH("Dn(service)",G1180)))</formula>
    </cfRule>
    <cfRule type="containsText" dxfId="3952" priority="3956" operator="containsText" text="Dn(waiting)">
      <formula>NOT(ISERROR(SEARCH("Dn(waiting)",G1180)))</formula>
    </cfRule>
  </conditionalFormatting>
  <conditionalFormatting sqref="G1181:G1183">
    <cfRule type="containsBlanks" dxfId="3951" priority="3949">
      <formula>LEN(TRIM(G1181))=0</formula>
    </cfRule>
    <cfRule type="containsText" dxfId="3950" priority="3950" operator="containsText" text="Operational">
      <formula>NOT(ISERROR(SEARCH("Operational",G1181)))</formula>
    </cfRule>
    <cfRule type="containsText" dxfId="3949" priority="3951" operator="containsText" text="Dn(service)">
      <formula>NOT(ISERROR(SEARCH("Dn(service)",G1181)))</formula>
    </cfRule>
    <cfRule type="containsText" dxfId="3948" priority="3952" operator="containsText" text="Dn(waiting)">
      <formula>NOT(ISERROR(SEARCH("Dn(waiting)",G1181)))</formula>
    </cfRule>
  </conditionalFormatting>
  <conditionalFormatting sqref="D1181">
    <cfRule type="containsBlanks" dxfId="3947" priority="3945">
      <formula>LEN(TRIM(D1181))=0</formula>
    </cfRule>
    <cfRule type="containsText" dxfId="3946" priority="3946" operator="containsText" text="Operational">
      <formula>NOT(ISERROR(SEARCH("Operational",D1181)))</formula>
    </cfRule>
    <cfRule type="containsText" dxfId="3945" priority="3947" operator="containsText" text="Dn(service)">
      <formula>NOT(ISERROR(SEARCH("Dn(service)",D1181)))</formula>
    </cfRule>
    <cfRule type="containsText" dxfId="3944" priority="3948" operator="containsText" text="Dn(waiting)">
      <formula>NOT(ISERROR(SEARCH("Dn(waiting)",D1181)))</formula>
    </cfRule>
  </conditionalFormatting>
  <conditionalFormatting sqref="G1184">
    <cfRule type="containsBlanks" dxfId="3943" priority="3941">
      <formula>LEN(TRIM(G1184))=0</formula>
    </cfRule>
    <cfRule type="containsText" dxfId="3942" priority="3942" operator="containsText" text="Operational">
      <formula>NOT(ISERROR(SEARCH("Operational",G1184)))</formula>
    </cfRule>
    <cfRule type="containsText" dxfId="3941" priority="3943" operator="containsText" text="Dn(service)">
      <formula>NOT(ISERROR(SEARCH("Dn(service)",G1184)))</formula>
    </cfRule>
    <cfRule type="containsText" dxfId="3940" priority="3944" operator="containsText" text="Dn(waiting)">
      <formula>NOT(ISERROR(SEARCH("Dn(waiting)",G1184)))</formula>
    </cfRule>
  </conditionalFormatting>
  <conditionalFormatting sqref="E1174:E1180">
    <cfRule type="containsBlanks" dxfId="3939" priority="3937">
      <formula>LEN(TRIM(E1174))=0</formula>
    </cfRule>
    <cfRule type="containsText" dxfId="3938" priority="3938" operator="containsText" text="Operational">
      <formula>NOT(ISERROR(SEARCH("Operational",E1174)))</formula>
    </cfRule>
    <cfRule type="containsText" dxfId="3937" priority="3939" operator="containsText" text="Dn(service)">
      <formula>NOT(ISERROR(SEARCH("Dn(service)",E1174)))</formula>
    </cfRule>
    <cfRule type="containsText" dxfId="3936" priority="3940" operator="containsText" text="Dn(waiting)">
      <formula>NOT(ISERROR(SEARCH("Dn(waiting)",E1174)))</formula>
    </cfRule>
  </conditionalFormatting>
  <conditionalFormatting sqref="E1184">
    <cfRule type="containsBlanks" dxfId="3935" priority="3933">
      <formula>LEN(TRIM(E1184))=0</formula>
    </cfRule>
    <cfRule type="containsText" dxfId="3934" priority="3934" operator="containsText" text="Operational">
      <formula>NOT(ISERROR(SEARCH("Operational",E1184)))</formula>
    </cfRule>
    <cfRule type="containsText" dxfId="3933" priority="3935" operator="containsText" text="Dn(service)">
      <formula>NOT(ISERROR(SEARCH("Dn(service)",E1184)))</formula>
    </cfRule>
    <cfRule type="containsText" dxfId="3932" priority="3936" operator="containsText" text="Dn(waiting)">
      <formula>NOT(ISERROR(SEARCH("Dn(waiting)",E1184)))</formula>
    </cfRule>
  </conditionalFormatting>
  <conditionalFormatting sqref="E1185:E1187">
    <cfRule type="containsBlanks" dxfId="3931" priority="3929">
      <formula>LEN(TRIM(E1185))=0</formula>
    </cfRule>
    <cfRule type="containsText" dxfId="3930" priority="3930" operator="containsText" text="Operational">
      <formula>NOT(ISERROR(SEARCH("Operational",E1185)))</formula>
    </cfRule>
    <cfRule type="containsText" dxfId="3929" priority="3931" operator="containsText" text="Dn(service)">
      <formula>NOT(ISERROR(SEARCH("Dn(service)",E1185)))</formula>
    </cfRule>
    <cfRule type="containsText" dxfId="3928" priority="3932" operator="containsText" text="Dn(waiting)">
      <formula>NOT(ISERROR(SEARCH("Dn(waiting)",E1185)))</formula>
    </cfRule>
  </conditionalFormatting>
  <conditionalFormatting sqref="E1188">
    <cfRule type="containsBlanks" dxfId="3927" priority="3925">
      <formula>LEN(TRIM(E1188))=0</formula>
    </cfRule>
    <cfRule type="containsText" dxfId="3926" priority="3926" operator="containsText" text="Operational">
      <formula>NOT(ISERROR(SEARCH("Operational",E1188)))</formula>
    </cfRule>
    <cfRule type="containsText" dxfId="3925" priority="3927" operator="containsText" text="Dn(service)">
      <formula>NOT(ISERROR(SEARCH("Dn(service)",E1188)))</formula>
    </cfRule>
    <cfRule type="containsText" dxfId="3924" priority="3928" operator="containsText" text="Dn(waiting)">
      <formula>NOT(ISERROR(SEARCH("Dn(waiting)",E1188)))</formula>
    </cfRule>
  </conditionalFormatting>
  <conditionalFormatting sqref="C1180:C1183">
    <cfRule type="containsBlanks" dxfId="3923" priority="3921">
      <formula>LEN(TRIM(C1180))=0</formula>
    </cfRule>
    <cfRule type="containsText" dxfId="3922" priority="3922" operator="containsText" text="Operational">
      <formula>NOT(ISERROR(SEARCH("Operational",C1180)))</formula>
    </cfRule>
    <cfRule type="containsText" dxfId="3921" priority="3923" operator="containsText" text="Dn(service)">
      <formula>NOT(ISERROR(SEARCH("Dn(service)",C1180)))</formula>
    </cfRule>
    <cfRule type="containsText" dxfId="3920" priority="3924" operator="containsText" text="Dn(waiting)">
      <formula>NOT(ISERROR(SEARCH("Dn(waiting)",C1180)))</formula>
    </cfRule>
  </conditionalFormatting>
  <conditionalFormatting sqref="C1188:C1192">
    <cfRule type="containsBlanks" dxfId="3919" priority="3917">
      <formula>LEN(TRIM(C1188))=0</formula>
    </cfRule>
    <cfRule type="containsText" dxfId="3918" priority="3918" operator="containsText" text="Operational">
      <formula>NOT(ISERROR(SEARCH("Operational",C1188)))</formula>
    </cfRule>
    <cfRule type="containsText" dxfId="3917" priority="3919" operator="containsText" text="Dn(service)">
      <formula>NOT(ISERROR(SEARCH("Dn(service)",C1188)))</formula>
    </cfRule>
    <cfRule type="containsText" dxfId="3916" priority="3920" operator="containsText" text="Dn(waiting)">
      <formula>NOT(ISERROR(SEARCH("Dn(waiting)",C1188)))</formula>
    </cfRule>
  </conditionalFormatting>
  <conditionalFormatting sqref="C1193">
    <cfRule type="containsBlanks" dxfId="3915" priority="3913">
      <formula>LEN(TRIM(C1193))=0</formula>
    </cfRule>
    <cfRule type="containsText" dxfId="3914" priority="3914" operator="containsText" text="Operational">
      <formula>NOT(ISERROR(SEARCH("Operational",C1193)))</formula>
    </cfRule>
    <cfRule type="containsText" dxfId="3913" priority="3915" operator="containsText" text="Dn(service)">
      <formula>NOT(ISERROR(SEARCH("Dn(service)",C1193)))</formula>
    </cfRule>
    <cfRule type="containsText" dxfId="3912" priority="3916" operator="containsText" text="Dn(waiting)">
      <formula>NOT(ISERROR(SEARCH("Dn(waiting)",C1193)))</formula>
    </cfRule>
  </conditionalFormatting>
  <conditionalFormatting sqref="F1182:F1187">
    <cfRule type="containsBlanks" dxfId="3911" priority="3909">
      <formula>LEN(TRIM(F1182))=0</formula>
    </cfRule>
    <cfRule type="containsText" dxfId="3910" priority="3910" operator="containsText" text="Operational">
      <formula>NOT(ISERROR(SEARCH("Operational",F1182)))</formula>
    </cfRule>
    <cfRule type="containsText" dxfId="3909" priority="3911" operator="containsText" text="Dn(service)">
      <formula>NOT(ISERROR(SEARCH("Dn(service)",F1182)))</formula>
    </cfRule>
    <cfRule type="containsText" dxfId="3908" priority="3912" operator="containsText" text="Dn(waiting)">
      <formula>NOT(ISERROR(SEARCH("Dn(waiting)",F1182)))</formula>
    </cfRule>
  </conditionalFormatting>
  <conditionalFormatting sqref="F1193">
    <cfRule type="containsBlanks" dxfId="3907" priority="3905">
      <formula>LEN(TRIM(F1193))=0</formula>
    </cfRule>
    <cfRule type="containsText" dxfId="3906" priority="3906" operator="containsText" text="Operational">
      <formula>NOT(ISERROR(SEARCH("Operational",F1193)))</formula>
    </cfRule>
    <cfRule type="containsText" dxfId="3905" priority="3907" operator="containsText" text="Dn(service)">
      <formula>NOT(ISERROR(SEARCH("Dn(service)",F1193)))</formula>
    </cfRule>
    <cfRule type="containsText" dxfId="3904" priority="3908" operator="containsText" text="Dn(waiting)">
      <formula>NOT(ISERROR(SEARCH("Dn(waiting)",F1193)))</formula>
    </cfRule>
  </conditionalFormatting>
  <conditionalFormatting sqref="F1194:F1198">
    <cfRule type="containsBlanks" dxfId="3903" priority="3901">
      <formula>LEN(TRIM(F1194))=0</formula>
    </cfRule>
    <cfRule type="containsText" dxfId="3902" priority="3902" operator="containsText" text="Operational">
      <formula>NOT(ISERROR(SEARCH("Operational",F1194)))</formula>
    </cfRule>
    <cfRule type="containsText" dxfId="3901" priority="3903" operator="containsText" text="Dn(service)">
      <formula>NOT(ISERROR(SEARCH("Dn(service)",F1194)))</formula>
    </cfRule>
    <cfRule type="containsText" dxfId="3900" priority="3904" operator="containsText" text="Dn(waiting)">
      <formula>NOT(ISERROR(SEARCH("Dn(waiting)",F1194)))</formula>
    </cfRule>
  </conditionalFormatting>
  <conditionalFormatting sqref="F1199">
    <cfRule type="containsBlanks" dxfId="3899" priority="3897">
      <formula>LEN(TRIM(F1199))=0</formula>
    </cfRule>
    <cfRule type="containsText" dxfId="3898" priority="3898" operator="containsText" text="Operational">
      <formula>NOT(ISERROR(SEARCH("Operational",F1199)))</formula>
    </cfRule>
    <cfRule type="containsText" dxfId="3897" priority="3899" operator="containsText" text="Dn(service)">
      <formula>NOT(ISERROR(SEARCH("Dn(service)",F1199)))</formula>
    </cfRule>
    <cfRule type="containsText" dxfId="3896" priority="3900" operator="containsText" text="Dn(waiting)">
      <formula>NOT(ISERROR(SEARCH("Dn(waiting)",F1199)))</formula>
    </cfRule>
  </conditionalFormatting>
  <conditionalFormatting sqref="D1187:D1192">
    <cfRule type="containsBlanks" dxfId="3895" priority="3893">
      <formula>LEN(TRIM(D1187))=0</formula>
    </cfRule>
    <cfRule type="containsText" dxfId="3894" priority="3894" operator="containsText" text="Operational">
      <formula>NOT(ISERROR(SEARCH("Operational",D1187)))</formula>
    </cfRule>
    <cfRule type="containsText" dxfId="3893" priority="3895" operator="containsText" text="Dn(service)">
      <formula>NOT(ISERROR(SEARCH("Dn(service)",D1187)))</formula>
    </cfRule>
    <cfRule type="containsText" dxfId="3892" priority="3896" operator="containsText" text="Dn(waiting)">
      <formula>NOT(ISERROR(SEARCH("Dn(waiting)",D1187)))</formula>
    </cfRule>
  </conditionalFormatting>
  <conditionalFormatting sqref="D1199:D1203">
    <cfRule type="containsBlanks" dxfId="3891" priority="3889">
      <formula>LEN(TRIM(D1199))=0</formula>
    </cfRule>
    <cfRule type="containsText" dxfId="3890" priority="3890" operator="containsText" text="Operational">
      <formula>NOT(ISERROR(SEARCH("Operational",D1199)))</formula>
    </cfRule>
    <cfRule type="containsText" dxfId="3889" priority="3891" operator="containsText" text="Dn(service)">
      <formula>NOT(ISERROR(SEARCH("Dn(service)",D1199)))</formula>
    </cfRule>
    <cfRule type="containsText" dxfId="3888" priority="3892" operator="containsText" text="Dn(waiting)">
      <formula>NOT(ISERROR(SEARCH("Dn(waiting)",D1199)))</formula>
    </cfRule>
  </conditionalFormatting>
  <conditionalFormatting sqref="D1204">
    <cfRule type="containsBlanks" dxfId="3887" priority="3885">
      <formula>LEN(TRIM(D1204))=0</formula>
    </cfRule>
    <cfRule type="containsText" dxfId="3886" priority="3886" operator="containsText" text="Operational">
      <formula>NOT(ISERROR(SEARCH("Operational",D1204)))</formula>
    </cfRule>
    <cfRule type="containsText" dxfId="3885" priority="3887" operator="containsText" text="Dn(service)">
      <formula>NOT(ISERROR(SEARCH("Dn(service)",D1204)))</formula>
    </cfRule>
    <cfRule type="containsText" dxfId="3884" priority="3888" operator="containsText" text="Dn(waiting)">
      <formula>NOT(ISERROR(SEARCH("Dn(waiting)",D1204)))</formula>
    </cfRule>
  </conditionalFormatting>
  <conditionalFormatting sqref="G1191:G1198">
    <cfRule type="containsBlanks" dxfId="3883" priority="3881">
      <formula>LEN(TRIM(G1191))=0</formula>
    </cfRule>
    <cfRule type="containsText" dxfId="3882" priority="3882" operator="containsText" text="Operational">
      <formula>NOT(ISERROR(SEARCH("Operational",G1191)))</formula>
    </cfRule>
    <cfRule type="containsText" dxfId="3881" priority="3883" operator="containsText" text="Dn(service)">
      <formula>NOT(ISERROR(SEARCH("Dn(service)",G1191)))</formula>
    </cfRule>
    <cfRule type="containsText" dxfId="3880" priority="3884" operator="containsText" text="Dn(waiting)">
      <formula>NOT(ISERROR(SEARCH("Dn(waiting)",G1191)))</formula>
    </cfRule>
  </conditionalFormatting>
  <conditionalFormatting sqref="G1204:G1208">
    <cfRule type="containsBlanks" dxfId="3879" priority="3877">
      <formula>LEN(TRIM(G1204))=0</formula>
    </cfRule>
    <cfRule type="containsText" dxfId="3878" priority="3878" operator="containsText" text="Operational">
      <formula>NOT(ISERROR(SEARCH("Operational",G1204)))</formula>
    </cfRule>
    <cfRule type="containsText" dxfId="3877" priority="3879" operator="containsText" text="Dn(service)">
      <formula>NOT(ISERROR(SEARCH("Dn(service)",G1204)))</formula>
    </cfRule>
    <cfRule type="containsText" dxfId="3876" priority="3880" operator="containsText" text="Dn(waiting)">
      <formula>NOT(ISERROR(SEARCH("Dn(waiting)",G1204)))</formula>
    </cfRule>
  </conditionalFormatting>
  <conditionalFormatting sqref="G1209">
    <cfRule type="containsBlanks" dxfId="3875" priority="3873">
      <formula>LEN(TRIM(G1209))=0</formula>
    </cfRule>
    <cfRule type="containsText" dxfId="3874" priority="3874" operator="containsText" text="Operational">
      <formula>NOT(ISERROR(SEARCH("Operational",G1209)))</formula>
    </cfRule>
    <cfRule type="containsText" dxfId="3873" priority="3875" operator="containsText" text="Dn(service)">
      <formula>NOT(ISERROR(SEARCH("Dn(service)",G1209)))</formula>
    </cfRule>
    <cfRule type="containsText" dxfId="3872" priority="3876" operator="containsText" text="Dn(waiting)">
      <formula>NOT(ISERROR(SEARCH("Dn(waiting)",G1209)))</formula>
    </cfRule>
  </conditionalFormatting>
  <conditionalFormatting sqref="C1200:C1203">
    <cfRule type="containsBlanks" dxfId="3871" priority="3869">
      <formula>LEN(TRIM(C1200))=0</formula>
    </cfRule>
    <cfRule type="containsText" dxfId="3870" priority="3870" operator="containsText" text="Operational">
      <formula>NOT(ISERROR(SEARCH("Operational",C1200)))</formula>
    </cfRule>
    <cfRule type="containsText" dxfId="3869" priority="3871" operator="containsText" text="Dn(service)">
      <formula>NOT(ISERROR(SEARCH("Dn(service)",C1200)))</formula>
    </cfRule>
    <cfRule type="containsText" dxfId="3868" priority="3872" operator="containsText" text="Dn(waiting)">
      <formula>NOT(ISERROR(SEARCH("Dn(waiting)",C1200)))</formula>
    </cfRule>
  </conditionalFormatting>
  <conditionalFormatting sqref="C1209:C1213">
    <cfRule type="containsBlanks" dxfId="3867" priority="3865">
      <formula>LEN(TRIM(C1209))=0</formula>
    </cfRule>
    <cfRule type="containsText" dxfId="3866" priority="3866" operator="containsText" text="Operational">
      <formula>NOT(ISERROR(SEARCH("Operational",C1209)))</formula>
    </cfRule>
    <cfRule type="containsText" dxfId="3865" priority="3867" operator="containsText" text="Dn(service)">
      <formula>NOT(ISERROR(SEARCH("Dn(service)",C1209)))</formula>
    </cfRule>
    <cfRule type="containsText" dxfId="3864" priority="3868" operator="containsText" text="Dn(waiting)">
      <formula>NOT(ISERROR(SEARCH("Dn(waiting)",C1209)))</formula>
    </cfRule>
  </conditionalFormatting>
  <conditionalFormatting sqref="C1214">
    <cfRule type="containsBlanks" dxfId="3863" priority="3861">
      <formula>LEN(TRIM(C1214))=0</formula>
    </cfRule>
    <cfRule type="containsText" dxfId="3862" priority="3862" operator="containsText" text="Operational">
      <formula>NOT(ISERROR(SEARCH("Operational",C1214)))</formula>
    </cfRule>
    <cfRule type="containsText" dxfId="3861" priority="3863" operator="containsText" text="Dn(service)">
      <formula>NOT(ISERROR(SEARCH("Dn(service)",C1214)))</formula>
    </cfRule>
    <cfRule type="containsText" dxfId="3860" priority="3864" operator="containsText" text="Dn(waiting)">
      <formula>NOT(ISERROR(SEARCH("Dn(waiting)",C1214)))</formula>
    </cfRule>
  </conditionalFormatting>
  <conditionalFormatting sqref="E1201:E1208">
    <cfRule type="containsBlanks" dxfId="3859" priority="3857">
      <formula>LEN(TRIM(E1201))=0</formula>
    </cfRule>
    <cfRule type="containsText" dxfId="3858" priority="3858" operator="containsText" text="Operational">
      <formula>NOT(ISERROR(SEARCH("Operational",E1201)))</formula>
    </cfRule>
    <cfRule type="containsText" dxfId="3857" priority="3859" operator="containsText" text="Dn(service)">
      <formula>NOT(ISERROR(SEARCH("Dn(service)",E1201)))</formula>
    </cfRule>
    <cfRule type="containsText" dxfId="3856" priority="3860" operator="containsText" text="Dn(waiting)">
      <formula>NOT(ISERROR(SEARCH("Dn(waiting)",E1201)))</formula>
    </cfRule>
  </conditionalFormatting>
  <conditionalFormatting sqref="E1214">
    <cfRule type="containsBlanks" dxfId="3855" priority="3853">
      <formula>LEN(TRIM(E1214))=0</formula>
    </cfRule>
    <cfRule type="containsText" dxfId="3854" priority="3854" operator="containsText" text="Operational">
      <formula>NOT(ISERROR(SEARCH("Operational",E1214)))</formula>
    </cfRule>
    <cfRule type="containsText" dxfId="3853" priority="3855" operator="containsText" text="Dn(service)">
      <formula>NOT(ISERROR(SEARCH("Dn(service)",E1214)))</formula>
    </cfRule>
    <cfRule type="containsText" dxfId="3852" priority="3856" operator="containsText" text="Dn(waiting)">
      <formula>NOT(ISERROR(SEARCH("Dn(waiting)",E1214)))</formula>
    </cfRule>
  </conditionalFormatting>
  <conditionalFormatting sqref="E1215:E1218">
    <cfRule type="containsBlanks" dxfId="3851" priority="3849">
      <formula>LEN(TRIM(E1215))=0</formula>
    </cfRule>
    <cfRule type="containsText" dxfId="3850" priority="3850" operator="containsText" text="Operational">
      <formula>NOT(ISERROR(SEARCH("Operational",E1215)))</formula>
    </cfRule>
    <cfRule type="containsText" dxfId="3849" priority="3851" operator="containsText" text="Dn(service)">
      <formula>NOT(ISERROR(SEARCH("Dn(service)",E1215)))</formula>
    </cfRule>
    <cfRule type="containsText" dxfId="3848" priority="3852" operator="containsText" text="Dn(waiting)">
      <formula>NOT(ISERROR(SEARCH("Dn(waiting)",E1215)))</formula>
    </cfRule>
  </conditionalFormatting>
  <conditionalFormatting sqref="E1219">
    <cfRule type="containsBlanks" dxfId="3847" priority="3845">
      <formula>LEN(TRIM(E1219))=0</formula>
    </cfRule>
    <cfRule type="containsText" dxfId="3846" priority="3846" operator="containsText" text="Operational">
      <formula>NOT(ISERROR(SEARCH("Operational",E1219)))</formula>
    </cfRule>
    <cfRule type="containsText" dxfId="3845" priority="3847" operator="containsText" text="Dn(service)">
      <formula>NOT(ISERROR(SEARCH("Dn(service)",E1219)))</formula>
    </cfRule>
    <cfRule type="containsText" dxfId="3844" priority="3848" operator="containsText" text="Dn(waiting)">
      <formula>NOT(ISERROR(SEARCH("Dn(waiting)",E1219)))</formula>
    </cfRule>
  </conditionalFormatting>
  <conditionalFormatting sqref="F1206:F1213">
    <cfRule type="containsBlanks" dxfId="3843" priority="3841">
      <formula>LEN(TRIM(F1206))=0</formula>
    </cfRule>
    <cfRule type="containsText" dxfId="3842" priority="3842" operator="containsText" text="Operational">
      <formula>NOT(ISERROR(SEARCH("Operational",F1206)))</formula>
    </cfRule>
    <cfRule type="containsText" dxfId="3841" priority="3843" operator="containsText" text="Dn(service)">
      <formula>NOT(ISERROR(SEARCH("Dn(service)",F1206)))</formula>
    </cfRule>
    <cfRule type="containsText" dxfId="3840" priority="3844" operator="containsText" text="Dn(waiting)">
      <formula>NOT(ISERROR(SEARCH("Dn(waiting)",F1206)))</formula>
    </cfRule>
  </conditionalFormatting>
  <conditionalFormatting sqref="F1219:F1223">
    <cfRule type="containsBlanks" dxfId="3839" priority="3837">
      <formula>LEN(TRIM(F1219))=0</formula>
    </cfRule>
    <cfRule type="containsText" dxfId="3838" priority="3838" operator="containsText" text="Operational">
      <formula>NOT(ISERROR(SEARCH("Operational",F1219)))</formula>
    </cfRule>
    <cfRule type="containsText" dxfId="3837" priority="3839" operator="containsText" text="Dn(service)">
      <formula>NOT(ISERROR(SEARCH("Dn(service)",F1219)))</formula>
    </cfRule>
    <cfRule type="containsText" dxfId="3836" priority="3840" operator="containsText" text="Dn(waiting)">
      <formula>NOT(ISERROR(SEARCH("Dn(waiting)",F1219)))</formula>
    </cfRule>
  </conditionalFormatting>
  <conditionalFormatting sqref="F1224">
    <cfRule type="containsBlanks" dxfId="3835" priority="3833">
      <formula>LEN(TRIM(F1224))=0</formula>
    </cfRule>
    <cfRule type="containsText" dxfId="3834" priority="3834" operator="containsText" text="Operational">
      <formula>NOT(ISERROR(SEARCH("Operational",F1224)))</formula>
    </cfRule>
    <cfRule type="containsText" dxfId="3833" priority="3835" operator="containsText" text="Dn(service)">
      <formula>NOT(ISERROR(SEARCH("Dn(service)",F1224)))</formula>
    </cfRule>
    <cfRule type="containsText" dxfId="3832" priority="3836" operator="containsText" text="Dn(waiting)">
      <formula>NOT(ISERROR(SEARCH("Dn(waiting)",F1224)))</formula>
    </cfRule>
  </conditionalFormatting>
  <conditionalFormatting sqref="D1218">
    <cfRule type="containsBlanks" dxfId="3831" priority="3829">
      <formula>LEN(TRIM(D1218))=0</formula>
    </cfRule>
    <cfRule type="containsText" dxfId="3830" priority="3830" operator="containsText" text="Operational">
      <formula>NOT(ISERROR(SEARCH("Operational",D1218)))</formula>
    </cfRule>
    <cfRule type="containsText" dxfId="3829" priority="3831" operator="containsText" text="Dn(service)">
      <formula>NOT(ISERROR(SEARCH("Dn(service)",D1218)))</formula>
    </cfRule>
    <cfRule type="containsText" dxfId="3828" priority="3832" operator="containsText" text="Dn(waiting)">
      <formula>NOT(ISERROR(SEARCH("Dn(waiting)",D1218)))</formula>
    </cfRule>
  </conditionalFormatting>
  <conditionalFormatting sqref="D1224:D1227">
    <cfRule type="containsBlanks" dxfId="3827" priority="3825">
      <formula>LEN(TRIM(D1224))=0</formula>
    </cfRule>
    <cfRule type="containsText" dxfId="3826" priority="3826" operator="containsText" text="Operational">
      <formula>NOT(ISERROR(SEARCH("Operational",D1224)))</formula>
    </cfRule>
    <cfRule type="containsText" dxfId="3825" priority="3827" operator="containsText" text="Dn(service)">
      <formula>NOT(ISERROR(SEARCH("Dn(service)",D1224)))</formula>
    </cfRule>
    <cfRule type="containsText" dxfId="3824" priority="3828" operator="containsText" text="Dn(waiting)">
      <formula>NOT(ISERROR(SEARCH("Dn(waiting)",D1224)))</formula>
    </cfRule>
  </conditionalFormatting>
  <conditionalFormatting sqref="D1228">
    <cfRule type="containsBlanks" dxfId="3823" priority="3821">
      <formula>LEN(TRIM(D1228))=0</formula>
    </cfRule>
    <cfRule type="containsText" dxfId="3822" priority="3822" operator="containsText" text="Operational">
      <formula>NOT(ISERROR(SEARCH("Operational",D1228)))</formula>
    </cfRule>
    <cfRule type="containsText" dxfId="3821" priority="3823" operator="containsText" text="Dn(service)">
      <formula>NOT(ISERROR(SEARCH("Dn(service)",D1228)))</formula>
    </cfRule>
    <cfRule type="containsText" dxfId="3820" priority="3824" operator="containsText" text="Dn(waiting)">
      <formula>NOT(ISERROR(SEARCH("Dn(waiting)",D1228)))</formula>
    </cfRule>
  </conditionalFormatting>
  <conditionalFormatting sqref="D1213">
    <cfRule type="containsBlanks" dxfId="3819" priority="3817">
      <formula>LEN(TRIM(D1213))=0</formula>
    </cfRule>
    <cfRule type="containsText" dxfId="3818" priority="3818" operator="containsText" text="Operational">
      <formula>NOT(ISERROR(SEARCH("Operational",D1213)))</formula>
    </cfRule>
    <cfRule type="containsText" dxfId="3817" priority="3819" operator="containsText" text="Dn(service)">
      <formula>NOT(ISERROR(SEARCH("Dn(service)",D1213)))</formula>
    </cfRule>
    <cfRule type="containsText" dxfId="3816" priority="3820" operator="containsText" text="Dn(waiting)">
      <formula>NOT(ISERROR(SEARCH("Dn(waiting)",D1213)))</formula>
    </cfRule>
  </conditionalFormatting>
  <conditionalFormatting sqref="F1077">
    <cfRule type="containsBlanks" dxfId="3815" priority="3813">
      <formula>LEN(TRIM(F1077))=0</formula>
    </cfRule>
    <cfRule type="containsText" dxfId="3814" priority="3814" operator="containsText" text="Operational">
      <formula>NOT(ISERROR(SEARCH("Operational",F1077)))</formula>
    </cfRule>
    <cfRule type="containsText" dxfId="3813" priority="3815" operator="containsText" text="Dn(service)">
      <formula>NOT(ISERROR(SEARCH("Dn(service)",F1077)))</formula>
    </cfRule>
    <cfRule type="containsText" dxfId="3812" priority="3816" operator="containsText" text="Dn(waiting)">
      <formula>NOT(ISERROR(SEARCH("Dn(waiting)",F1077)))</formula>
    </cfRule>
  </conditionalFormatting>
  <conditionalFormatting sqref="F1078">
    <cfRule type="containsBlanks" dxfId="3811" priority="3809">
      <formula>LEN(TRIM(F1078))=0</formula>
    </cfRule>
    <cfRule type="containsText" dxfId="3810" priority="3810" operator="containsText" text="Operational">
      <formula>NOT(ISERROR(SEARCH("Operational",F1078)))</formula>
    </cfRule>
    <cfRule type="containsText" dxfId="3809" priority="3811" operator="containsText" text="Dn(service)">
      <formula>NOT(ISERROR(SEARCH("Dn(service)",F1078)))</formula>
    </cfRule>
    <cfRule type="containsText" dxfId="3808" priority="3812" operator="containsText" text="Dn(waiting)">
      <formula>NOT(ISERROR(SEARCH("Dn(waiting)",F1078)))</formula>
    </cfRule>
  </conditionalFormatting>
  <conditionalFormatting sqref="G1080">
    <cfRule type="containsBlanks" dxfId="3807" priority="3805">
      <formula>LEN(TRIM(G1080))=0</formula>
    </cfRule>
    <cfRule type="containsText" dxfId="3806" priority="3806" operator="containsText" text="Operational">
      <formula>NOT(ISERROR(SEARCH("Operational",G1080)))</formula>
    </cfRule>
    <cfRule type="containsText" dxfId="3805" priority="3807" operator="containsText" text="Dn(service)">
      <formula>NOT(ISERROR(SEARCH("Dn(service)",G1080)))</formula>
    </cfRule>
    <cfRule type="containsText" dxfId="3804" priority="3808" operator="containsText" text="Dn(waiting)">
      <formula>NOT(ISERROR(SEARCH("Dn(waiting)",G1080)))</formula>
    </cfRule>
  </conditionalFormatting>
  <conditionalFormatting sqref="F1156">
    <cfRule type="containsBlanks" dxfId="3803" priority="3801">
      <formula>LEN(TRIM(F1156))=0</formula>
    </cfRule>
    <cfRule type="containsText" dxfId="3802" priority="3802" operator="containsText" text="Operational">
      <formula>NOT(ISERROR(SEARCH("Operational",F1156)))</formula>
    </cfRule>
    <cfRule type="containsText" dxfId="3801" priority="3803" operator="containsText" text="Dn(service)">
      <formula>NOT(ISERROR(SEARCH("Dn(service)",F1156)))</formula>
    </cfRule>
    <cfRule type="containsText" dxfId="3800" priority="3804" operator="containsText" text="Dn(waiting)">
      <formula>NOT(ISERROR(SEARCH("Dn(waiting)",F1156)))</formula>
    </cfRule>
  </conditionalFormatting>
  <conditionalFormatting sqref="F1155">
    <cfRule type="containsBlanks" dxfId="3799" priority="3797">
      <formula>LEN(TRIM(F1155))=0</formula>
    </cfRule>
    <cfRule type="containsText" dxfId="3798" priority="3798" operator="containsText" text="Operational">
      <formula>NOT(ISERROR(SEARCH("Operational",F1155)))</formula>
    </cfRule>
    <cfRule type="containsText" dxfId="3797" priority="3799" operator="containsText" text="Dn(service)">
      <formula>NOT(ISERROR(SEARCH("Dn(service)",F1155)))</formula>
    </cfRule>
    <cfRule type="containsText" dxfId="3796" priority="3800" operator="containsText" text="Dn(waiting)">
      <formula>NOT(ISERROR(SEARCH("Dn(waiting)",F1155)))</formula>
    </cfRule>
  </conditionalFormatting>
  <conditionalFormatting sqref="E1078">
    <cfRule type="containsBlanks" dxfId="3795" priority="3793">
      <formula>LEN(TRIM(E1078))=0</formula>
    </cfRule>
    <cfRule type="containsText" dxfId="3794" priority="3794" operator="containsText" text="Operational">
      <formula>NOT(ISERROR(SEARCH("Operational",E1078)))</formula>
    </cfRule>
    <cfRule type="containsText" dxfId="3793" priority="3795" operator="containsText" text="Dn(service)">
      <formula>NOT(ISERROR(SEARCH("Dn(service)",E1078)))</formula>
    </cfRule>
    <cfRule type="containsText" dxfId="3792" priority="3796" operator="containsText" text="Dn(waiting)">
      <formula>NOT(ISERROR(SEARCH("Dn(waiting)",E1078)))</formula>
    </cfRule>
  </conditionalFormatting>
  <conditionalFormatting sqref="F1079">
    <cfRule type="containsBlanks" dxfId="3791" priority="3789">
      <formula>LEN(TRIM(F1079))=0</formula>
    </cfRule>
    <cfRule type="containsText" dxfId="3790" priority="3790" operator="containsText" text="Operational">
      <formula>NOT(ISERROR(SEARCH("Operational",F1079)))</formula>
    </cfRule>
    <cfRule type="containsText" dxfId="3789" priority="3791" operator="containsText" text="Dn(service)">
      <formula>NOT(ISERROR(SEARCH("Dn(service)",F1079)))</formula>
    </cfRule>
    <cfRule type="containsText" dxfId="3788" priority="3792" operator="containsText" text="Dn(waiting)">
      <formula>NOT(ISERROR(SEARCH("Dn(waiting)",F1079)))</formula>
    </cfRule>
  </conditionalFormatting>
  <conditionalFormatting sqref="F1080">
    <cfRule type="containsBlanks" dxfId="3787" priority="3785">
      <formula>LEN(TRIM(F1080))=0</formula>
    </cfRule>
    <cfRule type="containsText" dxfId="3786" priority="3786" operator="containsText" text="Operational">
      <formula>NOT(ISERROR(SEARCH("Operational",F1080)))</formula>
    </cfRule>
    <cfRule type="containsText" dxfId="3785" priority="3787" operator="containsText" text="Dn(service)">
      <formula>NOT(ISERROR(SEARCH("Dn(service)",F1080)))</formula>
    </cfRule>
    <cfRule type="containsText" dxfId="3784" priority="3788" operator="containsText" text="Dn(waiting)">
      <formula>NOT(ISERROR(SEARCH("Dn(waiting)",F1080)))</formula>
    </cfRule>
  </conditionalFormatting>
  <conditionalFormatting sqref="F1081">
    <cfRule type="containsBlanks" dxfId="3783" priority="3781">
      <formula>LEN(TRIM(F1081))=0</formula>
    </cfRule>
    <cfRule type="containsText" dxfId="3782" priority="3782" operator="containsText" text="Operational">
      <formula>NOT(ISERROR(SEARCH("Operational",F1081)))</formula>
    </cfRule>
    <cfRule type="containsText" dxfId="3781" priority="3783" operator="containsText" text="Dn(service)">
      <formula>NOT(ISERROR(SEARCH("Dn(service)",F1081)))</formula>
    </cfRule>
    <cfRule type="containsText" dxfId="3780" priority="3784" operator="containsText" text="Dn(waiting)">
      <formula>NOT(ISERROR(SEARCH("Dn(waiting)",F1081)))</formula>
    </cfRule>
  </conditionalFormatting>
  <conditionalFormatting sqref="D1082">
    <cfRule type="containsBlanks" dxfId="3779" priority="3777">
      <formula>LEN(TRIM(D1082))=0</formula>
    </cfRule>
    <cfRule type="containsText" dxfId="3778" priority="3778" operator="containsText" text="Operational">
      <formula>NOT(ISERROR(SEARCH("Operational",D1082)))</formula>
    </cfRule>
    <cfRule type="containsText" dxfId="3777" priority="3779" operator="containsText" text="Dn(service)">
      <formula>NOT(ISERROR(SEARCH("Dn(service)",D1082)))</formula>
    </cfRule>
    <cfRule type="containsText" dxfId="3776" priority="3780" operator="containsText" text="Dn(waiting)">
      <formula>NOT(ISERROR(SEARCH("Dn(waiting)",D1082)))</formula>
    </cfRule>
  </conditionalFormatting>
  <conditionalFormatting sqref="D1083">
    <cfRule type="containsBlanks" dxfId="3775" priority="3773">
      <formula>LEN(TRIM(D1083))=0</formula>
    </cfRule>
    <cfRule type="containsText" dxfId="3774" priority="3774" operator="containsText" text="Operational">
      <formula>NOT(ISERROR(SEARCH("Operational",D1083)))</formula>
    </cfRule>
    <cfRule type="containsText" dxfId="3773" priority="3775" operator="containsText" text="Dn(service)">
      <formula>NOT(ISERROR(SEARCH("Dn(service)",D1083)))</formula>
    </cfRule>
    <cfRule type="containsText" dxfId="3772" priority="3776" operator="containsText" text="Dn(waiting)">
      <formula>NOT(ISERROR(SEARCH("Dn(waiting)",D1083)))</formula>
    </cfRule>
  </conditionalFormatting>
  <conditionalFormatting sqref="D1084">
    <cfRule type="containsBlanks" dxfId="3771" priority="3769">
      <formula>LEN(TRIM(D1084))=0</formula>
    </cfRule>
    <cfRule type="containsText" dxfId="3770" priority="3770" operator="containsText" text="Operational">
      <formula>NOT(ISERROR(SEARCH("Operational",D1084)))</formula>
    </cfRule>
    <cfRule type="containsText" dxfId="3769" priority="3771" operator="containsText" text="Dn(service)">
      <formula>NOT(ISERROR(SEARCH("Dn(service)",D1084)))</formula>
    </cfRule>
    <cfRule type="containsText" dxfId="3768" priority="3772" operator="containsText" text="Dn(waiting)">
      <formula>NOT(ISERROR(SEARCH("Dn(waiting)",D1084)))</formula>
    </cfRule>
  </conditionalFormatting>
  <conditionalFormatting sqref="D1085">
    <cfRule type="containsBlanks" dxfId="3767" priority="3765">
      <formula>LEN(TRIM(D1085))=0</formula>
    </cfRule>
    <cfRule type="containsText" dxfId="3766" priority="3766" operator="containsText" text="Operational">
      <formula>NOT(ISERROR(SEARCH("Operational",D1085)))</formula>
    </cfRule>
    <cfRule type="containsText" dxfId="3765" priority="3767" operator="containsText" text="Dn(service)">
      <formula>NOT(ISERROR(SEARCH("Dn(service)",D1085)))</formula>
    </cfRule>
    <cfRule type="containsText" dxfId="3764" priority="3768" operator="containsText" text="Dn(waiting)">
      <formula>NOT(ISERROR(SEARCH("Dn(waiting)",D1085)))</formula>
    </cfRule>
  </conditionalFormatting>
  <conditionalFormatting sqref="C1087">
    <cfRule type="containsBlanks" dxfId="3763" priority="3761">
      <formula>LEN(TRIM(C1087))=0</formula>
    </cfRule>
    <cfRule type="containsText" dxfId="3762" priority="3762" operator="containsText" text="Operational">
      <formula>NOT(ISERROR(SEARCH("Operational",C1087)))</formula>
    </cfRule>
    <cfRule type="containsText" dxfId="3761" priority="3763" operator="containsText" text="Dn(service)">
      <formula>NOT(ISERROR(SEARCH("Dn(service)",C1087)))</formula>
    </cfRule>
    <cfRule type="containsText" dxfId="3760" priority="3764" operator="containsText" text="Dn(waiting)">
      <formula>NOT(ISERROR(SEARCH("Dn(waiting)",C1087)))</formula>
    </cfRule>
  </conditionalFormatting>
  <conditionalFormatting sqref="C1088">
    <cfRule type="containsBlanks" dxfId="3759" priority="3757">
      <formula>LEN(TRIM(C1088))=0</formula>
    </cfRule>
    <cfRule type="containsText" dxfId="3758" priority="3758" operator="containsText" text="Operational">
      <formula>NOT(ISERROR(SEARCH("Operational",C1088)))</formula>
    </cfRule>
    <cfRule type="containsText" dxfId="3757" priority="3759" operator="containsText" text="Dn(service)">
      <formula>NOT(ISERROR(SEARCH("Dn(service)",C1088)))</formula>
    </cfRule>
    <cfRule type="containsText" dxfId="3756" priority="3760" operator="containsText" text="Dn(waiting)">
      <formula>NOT(ISERROR(SEARCH("Dn(waiting)",C1088)))</formula>
    </cfRule>
  </conditionalFormatting>
  <conditionalFormatting sqref="C1089">
    <cfRule type="containsBlanks" dxfId="3755" priority="3753">
      <formula>LEN(TRIM(C1089))=0</formula>
    </cfRule>
    <cfRule type="containsText" dxfId="3754" priority="3754" operator="containsText" text="Operational">
      <formula>NOT(ISERROR(SEARCH("Operational",C1089)))</formula>
    </cfRule>
    <cfRule type="containsText" dxfId="3753" priority="3755" operator="containsText" text="Dn(service)">
      <formula>NOT(ISERROR(SEARCH("Dn(service)",C1089)))</formula>
    </cfRule>
    <cfRule type="containsText" dxfId="3752" priority="3756" operator="containsText" text="Dn(waiting)">
      <formula>NOT(ISERROR(SEARCH("Dn(waiting)",C1089)))</formula>
    </cfRule>
  </conditionalFormatting>
  <conditionalFormatting sqref="G1090">
    <cfRule type="containsBlanks" dxfId="3751" priority="3749">
      <formula>LEN(TRIM(G1090))=0</formula>
    </cfRule>
    <cfRule type="containsText" dxfId="3750" priority="3750" operator="containsText" text="Operational">
      <formula>NOT(ISERROR(SEARCH("Operational",G1090)))</formula>
    </cfRule>
    <cfRule type="containsText" dxfId="3749" priority="3751" operator="containsText" text="Dn(service)">
      <formula>NOT(ISERROR(SEARCH("Dn(service)",G1090)))</formula>
    </cfRule>
    <cfRule type="containsText" dxfId="3748" priority="3752" operator="containsText" text="Dn(waiting)">
      <formula>NOT(ISERROR(SEARCH("Dn(waiting)",G1090)))</formula>
    </cfRule>
  </conditionalFormatting>
  <conditionalFormatting sqref="G1091">
    <cfRule type="containsBlanks" dxfId="3747" priority="3745">
      <formula>LEN(TRIM(G1091))=0</formula>
    </cfRule>
    <cfRule type="containsText" dxfId="3746" priority="3746" operator="containsText" text="Operational">
      <formula>NOT(ISERROR(SEARCH("Operational",G1091)))</formula>
    </cfRule>
    <cfRule type="containsText" dxfId="3745" priority="3747" operator="containsText" text="Dn(service)">
      <formula>NOT(ISERROR(SEARCH("Dn(service)",G1091)))</formula>
    </cfRule>
    <cfRule type="containsText" dxfId="3744" priority="3748" operator="containsText" text="Dn(waiting)">
      <formula>NOT(ISERROR(SEARCH("Dn(waiting)",G1091)))</formula>
    </cfRule>
  </conditionalFormatting>
  <conditionalFormatting sqref="G1092">
    <cfRule type="containsBlanks" dxfId="3743" priority="3741">
      <formula>LEN(TRIM(G1092))=0</formula>
    </cfRule>
    <cfRule type="containsText" dxfId="3742" priority="3742" operator="containsText" text="Operational">
      <formula>NOT(ISERROR(SEARCH("Operational",G1092)))</formula>
    </cfRule>
    <cfRule type="containsText" dxfId="3741" priority="3743" operator="containsText" text="Dn(service)">
      <formula>NOT(ISERROR(SEARCH("Dn(service)",G1092)))</formula>
    </cfRule>
    <cfRule type="containsText" dxfId="3740" priority="3744" operator="containsText" text="Dn(waiting)">
      <formula>NOT(ISERROR(SEARCH("Dn(waiting)",G1092)))</formula>
    </cfRule>
  </conditionalFormatting>
  <conditionalFormatting sqref="G1093">
    <cfRule type="containsBlanks" dxfId="3739" priority="3737">
      <formula>LEN(TRIM(G1093))=0</formula>
    </cfRule>
    <cfRule type="containsText" dxfId="3738" priority="3738" operator="containsText" text="Operational">
      <formula>NOT(ISERROR(SEARCH("Operational",G1093)))</formula>
    </cfRule>
    <cfRule type="containsText" dxfId="3737" priority="3739" operator="containsText" text="Dn(service)">
      <formula>NOT(ISERROR(SEARCH("Dn(service)",G1093)))</formula>
    </cfRule>
    <cfRule type="containsText" dxfId="3736" priority="3740" operator="containsText" text="Dn(waiting)">
      <formula>NOT(ISERROR(SEARCH("Dn(waiting)",G1093)))</formula>
    </cfRule>
  </conditionalFormatting>
  <conditionalFormatting sqref="E1094">
    <cfRule type="containsBlanks" dxfId="3735" priority="3733">
      <formula>LEN(TRIM(E1094))=0</formula>
    </cfRule>
    <cfRule type="containsText" dxfId="3734" priority="3734" operator="containsText" text="Operational">
      <formula>NOT(ISERROR(SEARCH("Operational",E1094)))</formula>
    </cfRule>
    <cfRule type="containsText" dxfId="3733" priority="3735" operator="containsText" text="Dn(service)">
      <formula>NOT(ISERROR(SEARCH("Dn(service)",E1094)))</formula>
    </cfRule>
    <cfRule type="containsText" dxfId="3732" priority="3736" operator="containsText" text="Dn(waiting)">
      <formula>NOT(ISERROR(SEARCH("Dn(waiting)",E1094)))</formula>
    </cfRule>
  </conditionalFormatting>
  <conditionalFormatting sqref="E1095">
    <cfRule type="containsBlanks" dxfId="3731" priority="3729">
      <formula>LEN(TRIM(E1095))=0</formula>
    </cfRule>
    <cfRule type="containsText" dxfId="3730" priority="3730" operator="containsText" text="Operational">
      <formula>NOT(ISERROR(SEARCH("Operational",E1095)))</formula>
    </cfRule>
    <cfRule type="containsText" dxfId="3729" priority="3731" operator="containsText" text="Dn(service)">
      <formula>NOT(ISERROR(SEARCH("Dn(service)",E1095)))</formula>
    </cfRule>
    <cfRule type="containsText" dxfId="3728" priority="3732" operator="containsText" text="Dn(waiting)">
      <formula>NOT(ISERROR(SEARCH("Dn(waiting)",E1095)))</formula>
    </cfRule>
  </conditionalFormatting>
  <conditionalFormatting sqref="E1096">
    <cfRule type="containsBlanks" dxfId="3727" priority="3725">
      <formula>LEN(TRIM(E1096))=0</formula>
    </cfRule>
    <cfRule type="containsText" dxfId="3726" priority="3726" operator="containsText" text="Operational">
      <formula>NOT(ISERROR(SEARCH("Operational",E1096)))</formula>
    </cfRule>
    <cfRule type="containsText" dxfId="3725" priority="3727" operator="containsText" text="Dn(service)">
      <formula>NOT(ISERROR(SEARCH("Dn(service)",E1096)))</formula>
    </cfRule>
    <cfRule type="containsText" dxfId="3724" priority="3728" operator="containsText" text="Dn(waiting)">
      <formula>NOT(ISERROR(SEARCH("Dn(waiting)",E1096)))</formula>
    </cfRule>
  </conditionalFormatting>
  <conditionalFormatting sqref="E1097">
    <cfRule type="containsBlanks" dxfId="3723" priority="3721">
      <formula>LEN(TRIM(E1097))=0</formula>
    </cfRule>
    <cfRule type="containsText" dxfId="3722" priority="3722" operator="containsText" text="Operational">
      <formula>NOT(ISERROR(SEARCH("Operational",E1097)))</formula>
    </cfRule>
    <cfRule type="containsText" dxfId="3721" priority="3723" operator="containsText" text="Dn(service)">
      <formula>NOT(ISERROR(SEARCH("Dn(service)",E1097)))</formula>
    </cfRule>
    <cfRule type="containsText" dxfId="3720" priority="3724" operator="containsText" text="Dn(waiting)">
      <formula>NOT(ISERROR(SEARCH("Dn(waiting)",E1097)))</formula>
    </cfRule>
  </conditionalFormatting>
  <conditionalFormatting sqref="F1099">
    <cfRule type="containsBlanks" dxfId="3719" priority="3717">
      <formula>LEN(TRIM(F1099))=0</formula>
    </cfRule>
    <cfRule type="containsText" dxfId="3718" priority="3718" operator="containsText" text="Operational">
      <formula>NOT(ISERROR(SEARCH("Operational",F1099)))</formula>
    </cfRule>
    <cfRule type="containsText" dxfId="3717" priority="3719" operator="containsText" text="Dn(service)">
      <formula>NOT(ISERROR(SEARCH("Dn(service)",F1099)))</formula>
    </cfRule>
    <cfRule type="containsText" dxfId="3716" priority="3720" operator="containsText" text="Dn(waiting)">
      <formula>NOT(ISERROR(SEARCH("Dn(waiting)",F1099)))</formula>
    </cfRule>
  </conditionalFormatting>
  <conditionalFormatting sqref="F1100">
    <cfRule type="containsBlanks" dxfId="3715" priority="3713">
      <formula>LEN(TRIM(F1100))=0</formula>
    </cfRule>
    <cfRule type="containsText" dxfId="3714" priority="3714" operator="containsText" text="Operational">
      <formula>NOT(ISERROR(SEARCH("Operational",F1100)))</formula>
    </cfRule>
    <cfRule type="containsText" dxfId="3713" priority="3715" operator="containsText" text="Dn(service)">
      <formula>NOT(ISERROR(SEARCH("Dn(service)",F1100)))</formula>
    </cfRule>
    <cfRule type="containsText" dxfId="3712" priority="3716" operator="containsText" text="Dn(waiting)">
      <formula>NOT(ISERROR(SEARCH("Dn(waiting)",F1100)))</formula>
    </cfRule>
  </conditionalFormatting>
  <conditionalFormatting sqref="F1101">
    <cfRule type="containsBlanks" dxfId="3711" priority="3709">
      <formula>LEN(TRIM(F1101))=0</formula>
    </cfRule>
    <cfRule type="containsText" dxfId="3710" priority="3710" operator="containsText" text="Operational">
      <formula>NOT(ISERROR(SEARCH("Operational",F1101)))</formula>
    </cfRule>
    <cfRule type="containsText" dxfId="3709" priority="3711" operator="containsText" text="Dn(service)">
      <formula>NOT(ISERROR(SEARCH("Dn(service)",F1101)))</formula>
    </cfRule>
    <cfRule type="containsText" dxfId="3708" priority="3712" operator="containsText" text="Dn(waiting)">
      <formula>NOT(ISERROR(SEARCH("Dn(waiting)",F1101)))</formula>
    </cfRule>
  </conditionalFormatting>
  <conditionalFormatting sqref="D1102">
    <cfRule type="containsBlanks" dxfId="3707" priority="3705">
      <formula>LEN(TRIM(D1102))=0</formula>
    </cfRule>
    <cfRule type="containsText" dxfId="3706" priority="3706" operator="containsText" text="Operational">
      <formula>NOT(ISERROR(SEARCH("Operational",D1102)))</formula>
    </cfRule>
    <cfRule type="containsText" dxfId="3705" priority="3707" operator="containsText" text="Dn(service)">
      <formula>NOT(ISERROR(SEARCH("Dn(service)",D1102)))</formula>
    </cfRule>
    <cfRule type="containsText" dxfId="3704" priority="3708" operator="containsText" text="Dn(waiting)">
      <formula>NOT(ISERROR(SEARCH("Dn(waiting)",D1102)))</formula>
    </cfRule>
  </conditionalFormatting>
  <conditionalFormatting sqref="D1103">
    <cfRule type="containsBlanks" dxfId="3703" priority="3701">
      <formula>LEN(TRIM(D1103))=0</formula>
    </cfRule>
    <cfRule type="containsText" dxfId="3702" priority="3702" operator="containsText" text="Operational">
      <formula>NOT(ISERROR(SEARCH("Operational",D1103)))</formula>
    </cfRule>
    <cfRule type="containsText" dxfId="3701" priority="3703" operator="containsText" text="Dn(service)">
      <formula>NOT(ISERROR(SEARCH("Dn(service)",D1103)))</formula>
    </cfRule>
    <cfRule type="containsText" dxfId="3700" priority="3704" operator="containsText" text="Dn(waiting)">
      <formula>NOT(ISERROR(SEARCH("Dn(waiting)",D1103)))</formula>
    </cfRule>
  </conditionalFormatting>
  <conditionalFormatting sqref="D1104">
    <cfRule type="containsBlanks" dxfId="3699" priority="3697">
      <formula>LEN(TRIM(D1104))=0</formula>
    </cfRule>
    <cfRule type="containsText" dxfId="3698" priority="3698" operator="containsText" text="Operational">
      <formula>NOT(ISERROR(SEARCH("Operational",D1104)))</formula>
    </cfRule>
    <cfRule type="containsText" dxfId="3697" priority="3699" operator="containsText" text="Dn(service)">
      <formula>NOT(ISERROR(SEARCH("Dn(service)",D1104)))</formula>
    </cfRule>
    <cfRule type="containsText" dxfId="3696" priority="3700" operator="containsText" text="Dn(waiting)">
      <formula>NOT(ISERROR(SEARCH("Dn(waiting)",D1104)))</formula>
    </cfRule>
  </conditionalFormatting>
  <conditionalFormatting sqref="D1105">
    <cfRule type="containsBlanks" dxfId="3695" priority="3693">
      <formula>LEN(TRIM(D1105))=0</formula>
    </cfRule>
    <cfRule type="containsText" dxfId="3694" priority="3694" operator="containsText" text="Operational">
      <formula>NOT(ISERROR(SEARCH("Operational",D1105)))</formula>
    </cfRule>
    <cfRule type="containsText" dxfId="3693" priority="3695" operator="containsText" text="Dn(service)">
      <formula>NOT(ISERROR(SEARCH("Dn(service)",D1105)))</formula>
    </cfRule>
    <cfRule type="containsText" dxfId="3692" priority="3696" operator="containsText" text="Dn(waiting)">
      <formula>NOT(ISERROR(SEARCH("Dn(waiting)",D1105)))</formula>
    </cfRule>
  </conditionalFormatting>
  <conditionalFormatting sqref="D1106">
    <cfRule type="containsBlanks" dxfId="3691" priority="3689">
      <formula>LEN(TRIM(D1106))=0</formula>
    </cfRule>
    <cfRule type="containsText" dxfId="3690" priority="3690" operator="containsText" text="Operational">
      <formula>NOT(ISERROR(SEARCH("Operational",D1106)))</formula>
    </cfRule>
    <cfRule type="containsText" dxfId="3689" priority="3691" operator="containsText" text="Dn(service)">
      <formula>NOT(ISERROR(SEARCH("Dn(service)",D1106)))</formula>
    </cfRule>
    <cfRule type="containsText" dxfId="3688" priority="3692" operator="containsText" text="Dn(waiting)">
      <formula>NOT(ISERROR(SEARCH("Dn(waiting)",D1106)))</formula>
    </cfRule>
  </conditionalFormatting>
  <conditionalFormatting sqref="C1106">
    <cfRule type="containsBlanks" dxfId="3687" priority="3685">
      <formula>LEN(TRIM(C1106))=0</formula>
    </cfRule>
    <cfRule type="containsText" dxfId="3686" priority="3686" operator="containsText" text="Operational">
      <formula>NOT(ISERROR(SEARCH("Operational",C1106)))</formula>
    </cfRule>
    <cfRule type="containsText" dxfId="3685" priority="3687" operator="containsText" text="Dn(service)">
      <formula>NOT(ISERROR(SEARCH("Dn(service)",C1106)))</formula>
    </cfRule>
    <cfRule type="containsText" dxfId="3684" priority="3688" operator="containsText" text="Dn(waiting)">
      <formula>NOT(ISERROR(SEARCH("Dn(waiting)",C1106)))</formula>
    </cfRule>
  </conditionalFormatting>
  <conditionalFormatting sqref="C1107">
    <cfRule type="containsBlanks" dxfId="3683" priority="3681">
      <formula>LEN(TRIM(C1107))=0</formula>
    </cfRule>
    <cfRule type="containsText" dxfId="3682" priority="3682" operator="containsText" text="Operational">
      <formula>NOT(ISERROR(SEARCH("Operational",C1107)))</formula>
    </cfRule>
    <cfRule type="containsText" dxfId="3681" priority="3683" operator="containsText" text="Dn(service)">
      <formula>NOT(ISERROR(SEARCH("Dn(service)",C1107)))</formula>
    </cfRule>
    <cfRule type="containsText" dxfId="3680" priority="3684" operator="containsText" text="Dn(waiting)">
      <formula>NOT(ISERROR(SEARCH("Dn(waiting)",C1107)))</formula>
    </cfRule>
  </conditionalFormatting>
  <conditionalFormatting sqref="C1108">
    <cfRule type="containsBlanks" dxfId="3679" priority="3677">
      <formula>LEN(TRIM(C1108))=0</formula>
    </cfRule>
    <cfRule type="containsText" dxfId="3678" priority="3678" operator="containsText" text="Operational">
      <formula>NOT(ISERROR(SEARCH("Operational",C1108)))</formula>
    </cfRule>
    <cfRule type="containsText" dxfId="3677" priority="3679" operator="containsText" text="Dn(service)">
      <formula>NOT(ISERROR(SEARCH("Dn(service)",C1108)))</formula>
    </cfRule>
    <cfRule type="containsText" dxfId="3676" priority="3680" operator="containsText" text="Dn(waiting)">
      <formula>NOT(ISERROR(SEARCH("Dn(waiting)",C1108)))</formula>
    </cfRule>
  </conditionalFormatting>
  <conditionalFormatting sqref="C1109">
    <cfRule type="containsBlanks" dxfId="3675" priority="3673">
      <formula>LEN(TRIM(C1109))=0</formula>
    </cfRule>
    <cfRule type="containsText" dxfId="3674" priority="3674" operator="containsText" text="Operational">
      <formula>NOT(ISERROR(SEARCH("Operational",C1109)))</formula>
    </cfRule>
    <cfRule type="containsText" dxfId="3673" priority="3675" operator="containsText" text="Dn(service)">
      <formula>NOT(ISERROR(SEARCH("Dn(service)",C1109)))</formula>
    </cfRule>
    <cfRule type="containsText" dxfId="3672" priority="3676" operator="containsText" text="Dn(waiting)">
      <formula>NOT(ISERROR(SEARCH("Dn(waiting)",C1109)))</formula>
    </cfRule>
  </conditionalFormatting>
  <conditionalFormatting sqref="C1110">
    <cfRule type="containsBlanks" dxfId="3671" priority="3669">
      <formula>LEN(TRIM(C1110))=0</formula>
    </cfRule>
    <cfRule type="containsText" dxfId="3670" priority="3670" operator="containsText" text="Operational">
      <formula>NOT(ISERROR(SEARCH("Operational",C1110)))</formula>
    </cfRule>
    <cfRule type="containsText" dxfId="3669" priority="3671" operator="containsText" text="Dn(service)">
      <formula>NOT(ISERROR(SEARCH("Dn(service)",C1110)))</formula>
    </cfRule>
    <cfRule type="containsText" dxfId="3668" priority="3672" operator="containsText" text="Dn(waiting)">
      <formula>NOT(ISERROR(SEARCH("Dn(waiting)",C1110)))</formula>
    </cfRule>
  </conditionalFormatting>
  <conditionalFormatting sqref="G1111">
    <cfRule type="containsBlanks" dxfId="3667" priority="3665">
      <formula>LEN(TRIM(G1111))=0</formula>
    </cfRule>
    <cfRule type="containsText" dxfId="3666" priority="3666" operator="containsText" text="Operational">
      <formula>NOT(ISERROR(SEARCH("Operational",G1111)))</formula>
    </cfRule>
    <cfRule type="containsText" dxfId="3665" priority="3667" operator="containsText" text="Dn(service)">
      <formula>NOT(ISERROR(SEARCH("Dn(service)",G1111)))</formula>
    </cfRule>
    <cfRule type="containsText" dxfId="3664" priority="3668" operator="containsText" text="Dn(waiting)">
      <formula>NOT(ISERROR(SEARCH("Dn(waiting)",G1111)))</formula>
    </cfRule>
  </conditionalFormatting>
  <conditionalFormatting sqref="G1112">
    <cfRule type="containsBlanks" dxfId="3663" priority="3661">
      <formula>LEN(TRIM(G1112))=0</formula>
    </cfRule>
    <cfRule type="containsText" dxfId="3662" priority="3662" operator="containsText" text="Operational">
      <formula>NOT(ISERROR(SEARCH("Operational",G1112)))</formula>
    </cfRule>
    <cfRule type="containsText" dxfId="3661" priority="3663" operator="containsText" text="Dn(service)">
      <formula>NOT(ISERROR(SEARCH("Dn(service)",G1112)))</formula>
    </cfRule>
    <cfRule type="containsText" dxfId="3660" priority="3664" operator="containsText" text="Dn(waiting)">
      <formula>NOT(ISERROR(SEARCH("Dn(waiting)",G1112)))</formula>
    </cfRule>
  </conditionalFormatting>
  <conditionalFormatting sqref="G1113">
    <cfRule type="containsBlanks" dxfId="3659" priority="3657">
      <formula>LEN(TRIM(G1113))=0</formula>
    </cfRule>
    <cfRule type="containsText" dxfId="3658" priority="3658" operator="containsText" text="Operational">
      <formula>NOT(ISERROR(SEARCH("Operational",G1113)))</formula>
    </cfRule>
    <cfRule type="containsText" dxfId="3657" priority="3659" operator="containsText" text="Dn(service)">
      <formula>NOT(ISERROR(SEARCH("Dn(service)",G1113)))</formula>
    </cfRule>
    <cfRule type="containsText" dxfId="3656" priority="3660" operator="containsText" text="Dn(waiting)">
      <formula>NOT(ISERROR(SEARCH("Dn(waiting)",G1113)))</formula>
    </cfRule>
  </conditionalFormatting>
  <conditionalFormatting sqref="G1114">
    <cfRule type="containsBlanks" dxfId="3655" priority="3653">
      <formula>LEN(TRIM(G1114))=0</formula>
    </cfRule>
    <cfRule type="containsText" dxfId="3654" priority="3654" operator="containsText" text="Operational">
      <formula>NOT(ISERROR(SEARCH("Operational",G1114)))</formula>
    </cfRule>
    <cfRule type="containsText" dxfId="3653" priority="3655" operator="containsText" text="Dn(service)">
      <formula>NOT(ISERROR(SEARCH("Dn(service)",G1114)))</formula>
    </cfRule>
    <cfRule type="containsText" dxfId="3652" priority="3656" operator="containsText" text="Dn(waiting)">
      <formula>NOT(ISERROR(SEARCH("Dn(waiting)",G1114)))</formula>
    </cfRule>
  </conditionalFormatting>
  <conditionalFormatting sqref="E1117">
    <cfRule type="containsBlanks" dxfId="3651" priority="3649">
      <formula>LEN(TRIM(E1117))=0</formula>
    </cfRule>
    <cfRule type="containsText" dxfId="3650" priority="3650" operator="containsText" text="Operational">
      <formula>NOT(ISERROR(SEARCH("Operational",E1117)))</formula>
    </cfRule>
    <cfRule type="containsText" dxfId="3649" priority="3651" operator="containsText" text="Dn(service)">
      <formula>NOT(ISERROR(SEARCH("Dn(service)",E1117)))</formula>
    </cfRule>
    <cfRule type="containsText" dxfId="3648" priority="3652" operator="containsText" text="Dn(waiting)">
      <formula>NOT(ISERROR(SEARCH("Dn(waiting)",E1117)))</formula>
    </cfRule>
  </conditionalFormatting>
  <conditionalFormatting sqref="E1118">
    <cfRule type="containsBlanks" dxfId="3647" priority="3645">
      <formula>LEN(TRIM(E1118))=0</formula>
    </cfRule>
    <cfRule type="containsText" dxfId="3646" priority="3646" operator="containsText" text="Operational">
      <formula>NOT(ISERROR(SEARCH("Operational",E1118)))</formula>
    </cfRule>
    <cfRule type="containsText" dxfId="3645" priority="3647" operator="containsText" text="Dn(service)">
      <formula>NOT(ISERROR(SEARCH("Dn(service)",E1118)))</formula>
    </cfRule>
    <cfRule type="containsText" dxfId="3644" priority="3648" operator="containsText" text="Dn(waiting)">
      <formula>NOT(ISERROR(SEARCH("Dn(waiting)",E1118)))</formula>
    </cfRule>
  </conditionalFormatting>
  <conditionalFormatting sqref="E1119">
    <cfRule type="containsBlanks" dxfId="3643" priority="3641">
      <formula>LEN(TRIM(E1119))=0</formula>
    </cfRule>
    <cfRule type="containsText" dxfId="3642" priority="3642" operator="containsText" text="Operational">
      <formula>NOT(ISERROR(SEARCH("Operational",E1119)))</formula>
    </cfRule>
    <cfRule type="containsText" dxfId="3641" priority="3643" operator="containsText" text="Dn(service)">
      <formula>NOT(ISERROR(SEARCH("Dn(service)",E1119)))</formula>
    </cfRule>
    <cfRule type="containsText" dxfId="3640" priority="3644" operator="containsText" text="Dn(waiting)">
      <formula>NOT(ISERROR(SEARCH("Dn(waiting)",E1119)))</formula>
    </cfRule>
  </conditionalFormatting>
  <conditionalFormatting sqref="C1121">
    <cfRule type="containsBlanks" dxfId="3639" priority="3637">
      <formula>LEN(TRIM(C1121))=0</formula>
    </cfRule>
    <cfRule type="containsText" dxfId="3638" priority="3638" operator="containsText" text="Operational">
      <formula>NOT(ISERROR(SEARCH("Operational",C1121)))</formula>
    </cfRule>
    <cfRule type="containsText" dxfId="3637" priority="3639" operator="containsText" text="Dn(service)">
      <formula>NOT(ISERROR(SEARCH("Dn(service)",C1121)))</formula>
    </cfRule>
    <cfRule type="containsText" dxfId="3636" priority="3640" operator="containsText" text="Dn(waiting)">
      <formula>NOT(ISERROR(SEARCH("Dn(waiting)",C1121)))</formula>
    </cfRule>
  </conditionalFormatting>
  <conditionalFormatting sqref="C1122">
    <cfRule type="containsBlanks" dxfId="3635" priority="3633">
      <formula>LEN(TRIM(C1122))=0</formula>
    </cfRule>
    <cfRule type="containsText" dxfId="3634" priority="3634" operator="containsText" text="Operational">
      <formula>NOT(ISERROR(SEARCH("Operational",C1122)))</formula>
    </cfRule>
    <cfRule type="containsText" dxfId="3633" priority="3635" operator="containsText" text="Dn(service)">
      <formula>NOT(ISERROR(SEARCH("Dn(service)",C1122)))</formula>
    </cfRule>
    <cfRule type="containsText" dxfId="3632" priority="3636" operator="containsText" text="Dn(waiting)">
      <formula>NOT(ISERROR(SEARCH("Dn(waiting)",C1122)))</formula>
    </cfRule>
  </conditionalFormatting>
  <conditionalFormatting sqref="C1123">
    <cfRule type="containsBlanks" dxfId="3631" priority="3629">
      <formula>LEN(TRIM(C1123))=0</formula>
    </cfRule>
    <cfRule type="containsText" dxfId="3630" priority="3630" operator="containsText" text="Operational">
      <formula>NOT(ISERROR(SEARCH("Operational",C1123)))</formula>
    </cfRule>
    <cfRule type="containsText" dxfId="3629" priority="3631" operator="containsText" text="Dn(service)">
      <formula>NOT(ISERROR(SEARCH("Dn(service)",C1123)))</formula>
    </cfRule>
    <cfRule type="containsText" dxfId="3628" priority="3632" operator="containsText" text="Dn(waiting)">
      <formula>NOT(ISERROR(SEARCH("Dn(waiting)",C1123)))</formula>
    </cfRule>
  </conditionalFormatting>
  <conditionalFormatting sqref="F1124">
    <cfRule type="containsBlanks" dxfId="3627" priority="3625">
      <formula>LEN(TRIM(F1124))=0</formula>
    </cfRule>
    <cfRule type="containsText" dxfId="3626" priority="3626" operator="containsText" text="Operational">
      <formula>NOT(ISERROR(SEARCH("Operational",F1124)))</formula>
    </cfRule>
    <cfRule type="containsText" dxfId="3625" priority="3627" operator="containsText" text="Dn(service)">
      <formula>NOT(ISERROR(SEARCH("Dn(service)",F1124)))</formula>
    </cfRule>
    <cfRule type="containsText" dxfId="3624" priority="3628" operator="containsText" text="Dn(waiting)">
      <formula>NOT(ISERROR(SEARCH("Dn(waiting)",F1124)))</formula>
    </cfRule>
  </conditionalFormatting>
  <conditionalFormatting sqref="F1125">
    <cfRule type="containsBlanks" dxfId="3623" priority="3621">
      <formula>LEN(TRIM(F1125))=0</formula>
    </cfRule>
    <cfRule type="containsText" dxfId="3622" priority="3622" operator="containsText" text="Operational">
      <formula>NOT(ISERROR(SEARCH("Operational",F1125)))</formula>
    </cfRule>
    <cfRule type="containsText" dxfId="3621" priority="3623" operator="containsText" text="Dn(service)">
      <formula>NOT(ISERROR(SEARCH("Dn(service)",F1125)))</formula>
    </cfRule>
    <cfRule type="containsText" dxfId="3620" priority="3624" operator="containsText" text="Dn(waiting)">
      <formula>NOT(ISERROR(SEARCH("Dn(waiting)",F1125)))</formula>
    </cfRule>
  </conditionalFormatting>
  <conditionalFormatting sqref="F1126">
    <cfRule type="containsBlanks" dxfId="3619" priority="3617">
      <formula>LEN(TRIM(F1126))=0</formula>
    </cfRule>
    <cfRule type="containsText" dxfId="3618" priority="3618" operator="containsText" text="Operational">
      <formula>NOT(ISERROR(SEARCH("Operational",F1126)))</formula>
    </cfRule>
    <cfRule type="containsText" dxfId="3617" priority="3619" operator="containsText" text="Dn(service)">
      <formula>NOT(ISERROR(SEARCH("Dn(service)",F1126)))</formula>
    </cfRule>
    <cfRule type="containsText" dxfId="3616" priority="3620" operator="containsText" text="Dn(waiting)">
      <formula>NOT(ISERROR(SEARCH("Dn(waiting)",F1126)))</formula>
    </cfRule>
  </conditionalFormatting>
  <conditionalFormatting sqref="F1127">
    <cfRule type="containsBlanks" dxfId="3615" priority="3613">
      <formula>LEN(TRIM(F1127))=0</formula>
    </cfRule>
    <cfRule type="containsText" dxfId="3614" priority="3614" operator="containsText" text="Operational">
      <formula>NOT(ISERROR(SEARCH("Operational",F1127)))</formula>
    </cfRule>
    <cfRule type="containsText" dxfId="3613" priority="3615" operator="containsText" text="Dn(service)">
      <formula>NOT(ISERROR(SEARCH("Dn(service)",F1127)))</formula>
    </cfRule>
    <cfRule type="containsText" dxfId="3612" priority="3616" operator="containsText" text="Dn(waiting)">
      <formula>NOT(ISERROR(SEARCH("Dn(waiting)",F1127)))</formula>
    </cfRule>
  </conditionalFormatting>
  <conditionalFormatting sqref="D1128">
    <cfRule type="containsBlanks" dxfId="3611" priority="3609">
      <formula>LEN(TRIM(D1128))=0</formula>
    </cfRule>
    <cfRule type="containsText" dxfId="3610" priority="3610" operator="containsText" text="Operational">
      <formula>NOT(ISERROR(SEARCH("Operational",D1128)))</formula>
    </cfRule>
    <cfRule type="containsText" dxfId="3609" priority="3611" operator="containsText" text="Dn(service)">
      <formula>NOT(ISERROR(SEARCH("Dn(service)",D1128)))</formula>
    </cfRule>
    <cfRule type="containsText" dxfId="3608" priority="3612" operator="containsText" text="Dn(waiting)">
      <formula>NOT(ISERROR(SEARCH("Dn(waiting)",D1128)))</formula>
    </cfRule>
  </conditionalFormatting>
  <conditionalFormatting sqref="D1129">
    <cfRule type="containsBlanks" dxfId="3607" priority="3605">
      <formula>LEN(TRIM(D1129))=0</formula>
    </cfRule>
    <cfRule type="containsText" dxfId="3606" priority="3606" operator="containsText" text="Operational">
      <formula>NOT(ISERROR(SEARCH("Operational",D1129)))</formula>
    </cfRule>
    <cfRule type="containsText" dxfId="3605" priority="3607" operator="containsText" text="Dn(service)">
      <formula>NOT(ISERROR(SEARCH("Dn(service)",D1129)))</formula>
    </cfRule>
    <cfRule type="containsText" dxfId="3604" priority="3608" operator="containsText" text="Dn(waiting)">
      <formula>NOT(ISERROR(SEARCH("Dn(waiting)",D1129)))</formula>
    </cfRule>
  </conditionalFormatting>
  <conditionalFormatting sqref="D1130">
    <cfRule type="containsBlanks" dxfId="3603" priority="3601">
      <formula>LEN(TRIM(D1130))=0</formula>
    </cfRule>
    <cfRule type="containsText" dxfId="3602" priority="3602" operator="containsText" text="Operational">
      <formula>NOT(ISERROR(SEARCH("Operational",D1130)))</formula>
    </cfRule>
    <cfRule type="containsText" dxfId="3601" priority="3603" operator="containsText" text="Dn(service)">
      <formula>NOT(ISERROR(SEARCH("Dn(service)",D1130)))</formula>
    </cfRule>
    <cfRule type="containsText" dxfId="3600" priority="3604" operator="containsText" text="Dn(waiting)">
      <formula>NOT(ISERROR(SEARCH("Dn(waiting)",D1130)))</formula>
    </cfRule>
  </conditionalFormatting>
  <conditionalFormatting sqref="D1131">
    <cfRule type="containsBlanks" dxfId="3599" priority="3597">
      <formula>LEN(TRIM(D1131))=0</formula>
    </cfRule>
    <cfRule type="containsText" dxfId="3598" priority="3598" operator="containsText" text="Operational">
      <formula>NOT(ISERROR(SEARCH("Operational",D1131)))</formula>
    </cfRule>
    <cfRule type="containsText" dxfId="3597" priority="3599" operator="containsText" text="Dn(service)">
      <formula>NOT(ISERROR(SEARCH("Dn(service)",D1131)))</formula>
    </cfRule>
    <cfRule type="containsText" dxfId="3596" priority="3600" operator="containsText" text="Dn(waiting)">
      <formula>NOT(ISERROR(SEARCH("Dn(waiting)",D1131)))</formula>
    </cfRule>
  </conditionalFormatting>
  <conditionalFormatting sqref="G1133">
    <cfRule type="containsBlanks" dxfId="3595" priority="3593">
      <formula>LEN(TRIM(G1133))=0</formula>
    </cfRule>
    <cfRule type="containsText" dxfId="3594" priority="3594" operator="containsText" text="Operational">
      <formula>NOT(ISERROR(SEARCH("Operational",G1133)))</formula>
    </cfRule>
    <cfRule type="containsText" dxfId="3593" priority="3595" operator="containsText" text="Dn(service)">
      <formula>NOT(ISERROR(SEARCH("Dn(service)",G1133)))</formula>
    </cfRule>
    <cfRule type="containsText" dxfId="3592" priority="3596" operator="containsText" text="Dn(waiting)">
      <formula>NOT(ISERROR(SEARCH("Dn(waiting)",G1133)))</formula>
    </cfRule>
  </conditionalFormatting>
  <conditionalFormatting sqref="G1134">
    <cfRule type="containsBlanks" dxfId="3591" priority="3589">
      <formula>LEN(TRIM(G1134))=0</formula>
    </cfRule>
    <cfRule type="containsText" dxfId="3590" priority="3590" operator="containsText" text="Operational">
      <formula>NOT(ISERROR(SEARCH("Operational",G1134)))</formula>
    </cfRule>
    <cfRule type="containsText" dxfId="3589" priority="3591" operator="containsText" text="Dn(service)">
      <formula>NOT(ISERROR(SEARCH("Dn(service)",G1134)))</formula>
    </cfRule>
    <cfRule type="containsText" dxfId="3588" priority="3592" operator="containsText" text="Dn(waiting)">
      <formula>NOT(ISERROR(SEARCH("Dn(waiting)",G1134)))</formula>
    </cfRule>
  </conditionalFormatting>
  <conditionalFormatting sqref="G1135">
    <cfRule type="containsBlanks" dxfId="3587" priority="3585">
      <formula>LEN(TRIM(G1135))=0</formula>
    </cfRule>
    <cfRule type="containsText" dxfId="3586" priority="3586" operator="containsText" text="Operational">
      <formula>NOT(ISERROR(SEARCH("Operational",G1135)))</formula>
    </cfRule>
    <cfRule type="containsText" dxfId="3585" priority="3587" operator="containsText" text="Dn(service)">
      <formula>NOT(ISERROR(SEARCH("Dn(service)",G1135)))</formula>
    </cfRule>
    <cfRule type="containsText" dxfId="3584" priority="3588" operator="containsText" text="Dn(waiting)">
      <formula>NOT(ISERROR(SEARCH("Dn(waiting)",G1135)))</formula>
    </cfRule>
  </conditionalFormatting>
  <conditionalFormatting sqref="G1136">
    <cfRule type="containsBlanks" dxfId="3583" priority="3581">
      <formula>LEN(TRIM(G1136))=0</formula>
    </cfRule>
    <cfRule type="containsText" dxfId="3582" priority="3582" operator="containsText" text="Operational">
      <formula>NOT(ISERROR(SEARCH("Operational",G1136)))</formula>
    </cfRule>
    <cfRule type="containsText" dxfId="3581" priority="3583" operator="containsText" text="Dn(service)">
      <formula>NOT(ISERROR(SEARCH("Dn(service)",G1136)))</formula>
    </cfRule>
    <cfRule type="containsText" dxfId="3580" priority="3584" operator="containsText" text="Dn(waiting)">
      <formula>NOT(ISERROR(SEARCH("Dn(waiting)",G1136)))</formula>
    </cfRule>
  </conditionalFormatting>
  <conditionalFormatting sqref="E1139">
    <cfRule type="containsBlanks" dxfId="3579" priority="3577">
      <formula>LEN(TRIM(E1139))=0</formula>
    </cfRule>
    <cfRule type="containsText" dxfId="3578" priority="3578" operator="containsText" text="Operational">
      <formula>NOT(ISERROR(SEARCH("Operational",E1139)))</formula>
    </cfRule>
    <cfRule type="containsText" dxfId="3577" priority="3579" operator="containsText" text="Dn(service)">
      <formula>NOT(ISERROR(SEARCH("Dn(service)",E1139)))</formula>
    </cfRule>
    <cfRule type="containsText" dxfId="3576" priority="3580" operator="containsText" text="Dn(waiting)">
      <formula>NOT(ISERROR(SEARCH("Dn(waiting)",E1139)))</formula>
    </cfRule>
  </conditionalFormatting>
  <conditionalFormatting sqref="E1140">
    <cfRule type="containsBlanks" dxfId="3575" priority="3573">
      <formula>LEN(TRIM(E1140))=0</formula>
    </cfRule>
    <cfRule type="containsText" dxfId="3574" priority="3574" operator="containsText" text="Operational">
      <formula>NOT(ISERROR(SEARCH("Operational",E1140)))</formula>
    </cfRule>
    <cfRule type="containsText" dxfId="3573" priority="3575" operator="containsText" text="Dn(service)">
      <formula>NOT(ISERROR(SEARCH("Dn(service)",E1140)))</formula>
    </cfRule>
    <cfRule type="containsText" dxfId="3572" priority="3576" operator="containsText" text="Dn(waiting)">
      <formula>NOT(ISERROR(SEARCH("Dn(waiting)",E1140)))</formula>
    </cfRule>
  </conditionalFormatting>
  <conditionalFormatting sqref="E1141">
    <cfRule type="containsBlanks" dxfId="3571" priority="3569">
      <formula>LEN(TRIM(E1141))=0</formula>
    </cfRule>
    <cfRule type="containsText" dxfId="3570" priority="3570" operator="containsText" text="Operational">
      <formula>NOT(ISERROR(SEARCH("Operational",E1141)))</formula>
    </cfRule>
    <cfRule type="containsText" dxfId="3569" priority="3571" operator="containsText" text="Dn(service)">
      <formula>NOT(ISERROR(SEARCH("Dn(service)",E1141)))</formula>
    </cfRule>
    <cfRule type="containsText" dxfId="3568" priority="3572" operator="containsText" text="Dn(waiting)">
      <formula>NOT(ISERROR(SEARCH("Dn(waiting)",E1141)))</formula>
    </cfRule>
  </conditionalFormatting>
  <conditionalFormatting sqref="C1143">
    <cfRule type="containsBlanks" dxfId="3567" priority="3565">
      <formula>LEN(TRIM(C1143))=0</formula>
    </cfRule>
    <cfRule type="containsText" dxfId="3566" priority="3566" operator="containsText" text="Operational">
      <formula>NOT(ISERROR(SEARCH("Operational",C1143)))</formula>
    </cfRule>
    <cfRule type="containsText" dxfId="3565" priority="3567" operator="containsText" text="Dn(service)">
      <formula>NOT(ISERROR(SEARCH("Dn(service)",C1143)))</formula>
    </cfRule>
    <cfRule type="containsText" dxfId="3564" priority="3568" operator="containsText" text="Dn(waiting)">
      <formula>NOT(ISERROR(SEARCH("Dn(waiting)",C1143)))</formula>
    </cfRule>
  </conditionalFormatting>
  <conditionalFormatting sqref="C1144">
    <cfRule type="containsBlanks" dxfId="3563" priority="3561">
      <formula>LEN(TRIM(C1144))=0</formula>
    </cfRule>
    <cfRule type="containsText" dxfId="3562" priority="3562" operator="containsText" text="Operational">
      <formula>NOT(ISERROR(SEARCH("Operational",C1144)))</formula>
    </cfRule>
    <cfRule type="containsText" dxfId="3561" priority="3563" operator="containsText" text="Dn(service)">
      <formula>NOT(ISERROR(SEARCH("Dn(service)",C1144)))</formula>
    </cfRule>
    <cfRule type="containsText" dxfId="3560" priority="3564" operator="containsText" text="Dn(waiting)">
      <formula>NOT(ISERROR(SEARCH("Dn(waiting)",C1144)))</formula>
    </cfRule>
  </conditionalFormatting>
  <conditionalFormatting sqref="C1145">
    <cfRule type="containsBlanks" dxfId="3559" priority="3557">
      <formula>LEN(TRIM(C1145))=0</formula>
    </cfRule>
    <cfRule type="containsText" dxfId="3558" priority="3558" operator="containsText" text="Operational">
      <formula>NOT(ISERROR(SEARCH("Operational",C1145)))</formula>
    </cfRule>
    <cfRule type="containsText" dxfId="3557" priority="3559" operator="containsText" text="Dn(service)">
      <formula>NOT(ISERROR(SEARCH("Dn(service)",C1145)))</formula>
    </cfRule>
    <cfRule type="containsText" dxfId="3556" priority="3560" operator="containsText" text="Dn(waiting)">
      <formula>NOT(ISERROR(SEARCH("Dn(waiting)",C1145)))</formula>
    </cfRule>
  </conditionalFormatting>
  <conditionalFormatting sqref="F1147">
    <cfRule type="containsBlanks" dxfId="3555" priority="3553">
      <formula>LEN(TRIM(F1147))=0</formula>
    </cfRule>
    <cfRule type="containsText" dxfId="3554" priority="3554" operator="containsText" text="Operational">
      <formula>NOT(ISERROR(SEARCH("Operational",F1147)))</formula>
    </cfRule>
    <cfRule type="containsText" dxfId="3553" priority="3555" operator="containsText" text="Dn(service)">
      <formula>NOT(ISERROR(SEARCH("Dn(service)",F1147)))</formula>
    </cfRule>
    <cfRule type="containsText" dxfId="3552" priority="3556" operator="containsText" text="Dn(waiting)">
      <formula>NOT(ISERROR(SEARCH("Dn(waiting)",F1147)))</formula>
    </cfRule>
  </conditionalFormatting>
  <conditionalFormatting sqref="F1148">
    <cfRule type="containsBlanks" dxfId="3551" priority="3549">
      <formula>LEN(TRIM(F1148))=0</formula>
    </cfRule>
    <cfRule type="containsText" dxfId="3550" priority="3550" operator="containsText" text="Operational">
      <formula>NOT(ISERROR(SEARCH("Operational",F1148)))</formula>
    </cfRule>
    <cfRule type="containsText" dxfId="3549" priority="3551" operator="containsText" text="Dn(service)">
      <formula>NOT(ISERROR(SEARCH("Dn(service)",F1148)))</formula>
    </cfRule>
    <cfRule type="containsText" dxfId="3548" priority="3552" operator="containsText" text="Dn(waiting)">
      <formula>NOT(ISERROR(SEARCH("Dn(waiting)",F1148)))</formula>
    </cfRule>
  </conditionalFormatting>
  <conditionalFormatting sqref="F1149">
    <cfRule type="containsBlanks" dxfId="3547" priority="3545">
      <formula>LEN(TRIM(F1149))=0</formula>
    </cfRule>
    <cfRule type="containsText" dxfId="3546" priority="3546" operator="containsText" text="Operational">
      <formula>NOT(ISERROR(SEARCH("Operational",F1149)))</formula>
    </cfRule>
    <cfRule type="containsText" dxfId="3545" priority="3547" operator="containsText" text="Dn(service)">
      <formula>NOT(ISERROR(SEARCH("Dn(service)",F1149)))</formula>
    </cfRule>
    <cfRule type="containsText" dxfId="3544" priority="3548" operator="containsText" text="Dn(waiting)">
      <formula>NOT(ISERROR(SEARCH("Dn(waiting)",F1149)))</formula>
    </cfRule>
  </conditionalFormatting>
  <conditionalFormatting sqref="F1150">
    <cfRule type="containsBlanks" dxfId="3543" priority="3541">
      <formula>LEN(TRIM(F1150))=0</formula>
    </cfRule>
    <cfRule type="containsText" dxfId="3542" priority="3542" operator="containsText" text="Operational">
      <formula>NOT(ISERROR(SEARCH("Operational",F1150)))</formula>
    </cfRule>
    <cfRule type="containsText" dxfId="3541" priority="3543" operator="containsText" text="Dn(service)">
      <formula>NOT(ISERROR(SEARCH("Dn(service)",F1150)))</formula>
    </cfRule>
    <cfRule type="containsText" dxfId="3540" priority="3544" operator="containsText" text="Dn(waiting)">
      <formula>NOT(ISERROR(SEARCH("Dn(waiting)",F1150)))</formula>
    </cfRule>
  </conditionalFormatting>
  <conditionalFormatting sqref="D1150">
    <cfRule type="containsBlanks" dxfId="3539" priority="3537">
      <formula>LEN(TRIM(D1150))=0</formula>
    </cfRule>
    <cfRule type="containsText" dxfId="3538" priority="3538" operator="containsText" text="Operational">
      <formula>NOT(ISERROR(SEARCH("Operational",D1150)))</formula>
    </cfRule>
    <cfRule type="containsText" dxfId="3537" priority="3539" operator="containsText" text="Dn(service)">
      <formula>NOT(ISERROR(SEARCH("Dn(service)",D1150)))</formula>
    </cfRule>
    <cfRule type="containsText" dxfId="3536" priority="3540" operator="containsText" text="Dn(waiting)">
      <formula>NOT(ISERROR(SEARCH("Dn(waiting)",D1150)))</formula>
    </cfRule>
  </conditionalFormatting>
  <conditionalFormatting sqref="D1151">
    <cfRule type="containsBlanks" dxfId="3535" priority="3533">
      <formula>LEN(TRIM(D1151))=0</formula>
    </cfRule>
    <cfRule type="containsText" dxfId="3534" priority="3534" operator="containsText" text="Operational">
      <formula>NOT(ISERROR(SEARCH("Operational",D1151)))</formula>
    </cfRule>
    <cfRule type="containsText" dxfId="3533" priority="3535" operator="containsText" text="Dn(service)">
      <formula>NOT(ISERROR(SEARCH("Dn(service)",D1151)))</formula>
    </cfRule>
    <cfRule type="containsText" dxfId="3532" priority="3536" operator="containsText" text="Dn(waiting)">
      <formula>NOT(ISERROR(SEARCH("Dn(waiting)",D1151)))</formula>
    </cfRule>
  </conditionalFormatting>
  <conditionalFormatting sqref="D1152">
    <cfRule type="containsBlanks" dxfId="3531" priority="3529">
      <formula>LEN(TRIM(D1152))=0</formula>
    </cfRule>
    <cfRule type="containsText" dxfId="3530" priority="3530" operator="containsText" text="Operational">
      <formula>NOT(ISERROR(SEARCH("Operational",D1152)))</formula>
    </cfRule>
    <cfRule type="containsText" dxfId="3529" priority="3531" operator="containsText" text="Dn(service)">
      <formula>NOT(ISERROR(SEARCH("Dn(service)",D1152)))</formula>
    </cfRule>
    <cfRule type="containsText" dxfId="3528" priority="3532" operator="containsText" text="Dn(waiting)">
      <formula>NOT(ISERROR(SEARCH("Dn(waiting)",D1152)))</formula>
    </cfRule>
  </conditionalFormatting>
  <conditionalFormatting sqref="D1153">
    <cfRule type="containsBlanks" dxfId="3527" priority="3525">
      <formula>LEN(TRIM(D1153))=0</formula>
    </cfRule>
    <cfRule type="containsText" dxfId="3526" priority="3526" operator="containsText" text="Operational">
      <formula>NOT(ISERROR(SEARCH("Operational",D1153)))</formula>
    </cfRule>
    <cfRule type="containsText" dxfId="3525" priority="3527" operator="containsText" text="Dn(service)">
      <formula>NOT(ISERROR(SEARCH("Dn(service)",D1153)))</formula>
    </cfRule>
    <cfRule type="containsText" dxfId="3524" priority="3528" operator="containsText" text="Dn(waiting)">
      <formula>NOT(ISERROR(SEARCH("Dn(waiting)",D1153)))</formula>
    </cfRule>
  </conditionalFormatting>
  <conditionalFormatting sqref="D1154">
    <cfRule type="containsBlanks" dxfId="3523" priority="3521">
      <formula>LEN(TRIM(D1154))=0</formula>
    </cfRule>
    <cfRule type="containsText" dxfId="3522" priority="3522" operator="containsText" text="Operational">
      <formula>NOT(ISERROR(SEARCH("Operational",D1154)))</formula>
    </cfRule>
    <cfRule type="containsText" dxfId="3521" priority="3523" operator="containsText" text="Dn(service)">
      <formula>NOT(ISERROR(SEARCH("Dn(service)",D1154)))</formula>
    </cfRule>
    <cfRule type="containsText" dxfId="3520" priority="3524" operator="containsText" text="Dn(waiting)">
      <formula>NOT(ISERROR(SEARCH("Dn(waiting)",D1154)))</formula>
    </cfRule>
  </conditionalFormatting>
  <conditionalFormatting sqref="G1156">
    <cfRule type="containsBlanks" dxfId="3519" priority="3517">
      <formula>LEN(TRIM(G1156))=0</formula>
    </cfRule>
    <cfRule type="containsText" dxfId="3518" priority="3518" operator="containsText" text="Operational">
      <formula>NOT(ISERROR(SEARCH("Operational",G1156)))</formula>
    </cfRule>
    <cfRule type="containsText" dxfId="3517" priority="3519" operator="containsText" text="Dn(service)">
      <formula>NOT(ISERROR(SEARCH("Dn(service)",G1156)))</formula>
    </cfRule>
    <cfRule type="containsText" dxfId="3516" priority="3520" operator="containsText" text="Dn(waiting)">
      <formula>NOT(ISERROR(SEARCH("Dn(waiting)",G1156)))</formula>
    </cfRule>
  </conditionalFormatting>
  <conditionalFormatting sqref="G1157">
    <cfRule type="containsBlanks" dxfId="3515" priority="3513">
      <formula>LEN(TRIM(G1157))=0</formula>
    </cfRule>
    <cfRule type="containsText" dxfId="3514" priority="3514" operator="containsText" text="Operational">
      <formula>NOT(ISERROR(SEARCH("Operational",G1157)))</formula>
    </cfRule>
    <cfRule type="containsText" dxfId="3513" priority="3515" operator="containsText" text="Dn(service)">
      <formula>NOT(ISERROR(SEARCH("Dn(service)",G1157)))</formula>
    </cfRule>
    <cfRule type="containsText" dxfId="3512" priority="3516" operator="containsText" text="Dn(waiting)">
      <formula>NOT(ISERROR(SEARCH("Dn(waiting)",G1157)))</formula>
    </cfRule>
  </conditionalFormatting>
  <conditionalFormatting sqref="G1158">
    <cfRule type="containsBlanks" dxfId="3511" priority="3509">
      <formula>LEN(TRIM(G1158))=0</formula>
    </cfRule>
    <cfRule type="containsText" dxfId="3510" priority="3510" operator="containsText" text="Operational">
      <formula>NOT(ISERROR(SEARCH("Operational",G1158)))</formula>
    </cfRule>
    <cfRule type="containsText" dxfId="3509" priority="3511" operator="containsText" text="Dn(service)">
      <formula>NOT(ISERROR(SEARCH("Dn(service)",G1158)))</formula>
    </cfRule>
    <cfRule type="containsText" dxfId="3508" priority="3512" operator="containsText" text="Dn(waiting)">
      <formula>NOT(ISERROR(SEARCH("Dn(waiting)",G1158)))</formula>
    </cfRule>
  </conditionalFormatting>
  <conditionalFormatting sqref="E1159">
    <cfRule type="containsBlanks" dxfId="3507" priority="3505">
      <formula>LEN(TRIM(E1159))=0</formula>
    </cfRule>
    <cfRule type="containsText" dxfId="3506" priority="3506" operator="containsText" text="Operational">
      <formula>NOT(ISERROR(SEARCH("Operational",E1159)))</formula>
    </cfRule>
    <cfRule type="containsText" dxfId="3505" priority="3507" operator="containsText" text="Dn(service)">
      <formula>NOT(ISERROR(SEARCH("Dn(service)",E1159)))</formula>
    </cfRule>
    <cfRule type="containsText" dxfId="3504" priority="3508" operator="containsText" text="Dn(waiting)">
      <formula>NOT(ISERROR(SEARCH("Dn(waiting)",E1159)))</formula>
    </cfRule>
  </conditionalFormatting>
  <conditionalFormatting sqref="E1160">
    <cfRule type="containsBlanks" dxfId="3503" priority="3501">
      <formula>LEN(TRIM(E1160))=0</formula>
    </cfRule>
    <cfRule type="containsText" dxfId="3502" priority="3502" operator="containsText" text="Operational">
      <formula>NOT(ISERROR(SEARCH("Operational",E1160)))</formula>
    </cfRule>
    <cfRule type="containsText" dxfId="3501" priority="3503" operator="containsText" text="Dn(service)">
      <formula>NOT(ISERROR(SEARCH("Dn(service)",E1160)))</formula>
    </cfRule>
    <cfRule type="containsText" dxfId="3500" priority="3504" operator="containsText" text="Dn(waiting)">
      <formula>NOT(ISERROR(SEARCH("Dn(waiting)",E1160)))</formula>
    </cfRule>
  </conditionalFormatting>
  <conditionalFormatting sqref="E1161">
    <cfRule type="containsBlanks" dxfId="3499" priority="3497">
      <formula>LEN(TRIM(E1161))=0</formula>
    </cfRule>
    <cfRule type="containsText" dxfId="3498" priority="3498" operator="containsText" text="Operational">
      <formula>NOT(ISERROR(SEARCH("Operational",E1161)))</formula>
    </cfRule>
    <cfRule type="containsText" dxfId="3497" priority="3499" operator="containsText" text="Dn(service)">
      <formula>NOT(ISERROR(SEARCH("Dn(service)",E1161)))</formula>
    </cfRule>
    <cfRule type="containsText" dxfId="3496" priority="3500" operator="containsText" text="Dn(waiting)">
      <formula>NOT(ISERROR(SEARCH("Dn(waiting)",E1161)))</formula>
    </cfRule>
  </conditionalFormatting>
  <conditionalFormatting sqref="E1162">
    <cfRule type="containsBlanks" dxfId="3495" priority="3493">
      <formula>LEN(TRIM(E1162))=0</formula>
    </cfRule>
    <cfRule type="containsText" dxfId="3494" priority="3494" operator="containsText" text="Operational">
      <formula>NOT(ISERROR(SEARCH("Operational",E1162)))</formula>
    </cfRule>
    <cfRule type="containsText" dxfId="3493" priority="3495" operator="containsText" text="Dn(service)">
      <formula>NOT(ISERROR(SEARCH("Dn(service)",E1162)))</formula>
    </cfRule>
    <cfRule type="containsText" dxfId="3492" priority="3496" operator="containsText" text="Dn(waiting)">
      <formula>NOT(ISERROR(SEARCH("Dn(waiting)",E1162)))</formula>
    </cfRule>
  </conditionalFormatting>
  <conditionalFormatting sqref="E1163">
    <cfRule type="containsBlanks" dxfId="3491" priority="3489">
      <formula>LEN(TRIM(E1163))=0</formula>
    </cfRule>
    <cfRule type="containsText" dxfId="3490" priority="3490" operator="containsText" text="Operational">
      <formula>NOT(ISERROR(SEARCH("Operational",E1163)))</formula>
    </cfRule>
    <cfRule type="containsText" dxfId="3489" priority="3491" operator="containsText" text="Dn(service)">
      <formula>NOT(ISERROR(SEARCH("Dn(service)",E1163)))</formula>
    </cfRule>
    <cfRule type="containsText" dxfId="3488" priority="3492" operator="containsText" text="Dn(waiting)">
      <formula>NOT(ISERROR(SEARCH("Dn(waiting)",E1163)))</formula>
    </cfRule>
  </conditionalFormatting>
  <conditionalFormatting sqref="E1164">
    <cfRule type="containsBlanks" dxfId="3487" priority="3485">
      <formula>LEN(TRIM(E1164))=0</formula>
    </cfRule>
    <cfRule type="containsText" dxfId="3486" priority="3486" operator="containsText" text="Operational">
      <formula>NOT(ISERROR(SEARCH("Operational",E1164)))</formula>
    </cfRule>
    <cfRule type="containsText" dxfId="3485" priority="3487" operator="containsText" text="Dn(service)">
      <formula>NOT(ISERROR(SEARCH("Dn(service)",E1164)))</formula>
    </cfRule>
    <cfRule type="containsText" dxfId="3484" priority="3488" operator="containsText" text="Dn(waiting)">
      <formula>NOT(ISERROR(SEARCH("Dn(waiting)",E1164)))</formula>
    </cfRule>
  </conditionalFormatting>
  <conditionalFormatting sqref="C1164">
    <cfRule type="containsBlanks" dxfId="3483" priority="3481">
      <formula>LEN(TRIM(C1164))=0</formula>
    </cfRule>
    <cfRule type="containsText" dxfId="3482" priority="3482" operator="containsText" text="Operational">
      <formula>NOT(ISERROR(SEARCH("Operational",C1164)))</formula>
    </cfRule>
    <cfRule type="containsText" dxfId="3481" priority="3483" operator="containsText" text="Dn(service)">
      <formula>NOT(ISERROR(SEARCH("Dn(service)",C1164)))</formula>
    </cfRule>
    <cfRule type="containsText" dxfId="3480" priority="3484" operator="containsText" text="Dn(waiting)">
      <formula>NOT(ISERROR(SEARCH("Dn(waiting)",C1164)))</formula>
    </cfRule>
  </conditionalFormatting>
  <conditionalFormatting sqref="C1165">
    <cfRule type="containsBlanks" dxfId="3479" priority="3477">
      <formula>LEN(TRIM(C1165))=0</formula>
    </cfRule>
    <cfRule type="containsText" dxfId="3478" priority="3478" operator="containsText" text="Operational">
      <formula>NOT(ISERROR(SEARCH("Operational",C1165)))</formula>
    </cfRule>
    <cfRule type="containsText" dxfId="3477" priority="3479" operator="containsText" text="Dn(service)">
      <formula>NOT(ISERROR(SEARCH("Dn(service)",C1165)))</formula>
    </cfRule>
    <cfRule type="containsText" dxfId="3476" priority="3480" operator="containsText" text="Dn(waiting)">
      <formula>NOT(ISERROR(SEARCH("Dn(waiting)",C1165)))</formula>
    </cfRule>
  </conditionalFormatting>
  <conditionalFormatting sqref="C1166">
    <cfRule type="containsBlanks" dxfId="3475" priority="3473">
      <formula>LEN(TRIM(C1166))=0</formula>
    </cfRule>
    <cfRule type="containsText" dxfId="3474" priority="3474" operator="containsText" text="Operational">
      <formula>NOT(ISERROR(SEARCH("Operational",C1166)))</formula>
    </cfRule>
    <cfRule type="containsText" dxfId="3473" priority="3475" operator="containsText" text="Dn(service)">
      <formula>NOT(ISERROR(SEARCH("Dn(service)",C1166)))</formula>
    </cfRule>
    <cfRule type="containsText" dxfId="3472" priority="3476" operator="containsText" text="Dn(waiting)">
      <formula>NOT(ISERROR(SEARCH("Dn(waiting)",C1166)))</formula>
    </cfRule>
  </conditionalFormatting>
  <conditionalFormatting sqref="C1167">
    <cfRule type="containsBlanks" dxfId="3471" priority="3469">
      <formula>LEN(TRIM(C1167))=0</formula>
    </cfRule>
    <cfRule type="containsText" dxfId="3470" priority="3470" operator="containsText" text="Operational">
      <formula>NOT(ISERROR(SEARCH("Operational",C1167)))</formula>
    </cfRule>
    <cfRule type="containsText" dxfId="3469" priority="3471" operator="containsText" text="Dn(service)">
      <formula>NOT(ISERROR(SEARCH("Dn(service)",C1167)))</formula>
    </cfRule>
    <cfRule type="containsText" dxfId="3468" priority="3472" operator="containsText" text="Dn(waiting)">
      <formula>NOT(ISERROR(SEARCH("Dn(waiting)",C1167)))</formula>
    </cfRule>
  </conditionalFormatting>
  <conditionalFormatting sqref="C1168">
    <cfRule type="containsBlanks" dxfId="3467" priority="3465">
      <formula>LEN(TRIM(C1168))=0</formula>
    </cfRule>
    <cfRule type="containsText" dxfId="3466" priority="3466" operator="containsText" text="Operational">
      <formula>NOT(ISERROR(SEARCH("Operational",C1168)))</formula>
    </cfRule>
    <cfRule type="containsText" dxfId="3465" priority="3467" operator="containsText" text="Dn(service)">
      <formula>NOT(ISERROR(SEARCH("Dn(service)",C1168)))</formula>
    </cfRule>
    <cfRule type="containsText" dxfId="3464" priority="3468" operator="containsText" text="Dn(waiting)">
      <formula>NOT(ISERROR(SEARCH("Dn(waiting)",C1168)))</formula>
    </cfRule>
  </conditionalFormatting>
  <conditionalFormatting sqref="F1169">
    <cfRule type="containsBlanks" dxfId="3463" priority="3461">
      <formula>LEN(TRIM(F1169))=0</formula>
    </cfRule>
    <cfRule type="containsText" dxfId="3462" priority="3462" operator="containsText" text="Operational">
      <formula>NOT(ISERROR(SEARCH("Operational",F1169)))</formula>
    </cfRule>
    <cfRule type="containsText" dxfId="3461" priority="3463" operator="containsText" text="Dn(service)">
      <formula>NOT(ISERROR(SEARCH("Dn(service)",F1169)))</formula>
    </cfRule>
    <cfRule type="containsText" dxfId="3460" priority="3464" operator="containsText" text="Dn(waiting)">
      <formula>NOT(ISERROR(SEARCH("Dn(waiting)",F1169)))</formula>
    </cfRule>
  </conditionalFormatting>
  <conditionalFormatting sqref="F1170">
    <cfRule type="containsBlanks" dxfId="3459" priority="3457">
      <formula>LEN(TRIM(F1170))=0</formula>
    </cfRule>
    <cfRule type="containsText" dxfId="3458" priority="3458" operator="containsText" text="Operational">
      <formula>NOT(ISERROR(SEARCH("Operational",F1170)))</formula>
    </cfRule>
    <cfRule type="containsText" dxfId="3457" priority="3459" operator="containsText" text="Dn(service)">
      <formula>NOT(ISERROR(SEARCH("Dn(service)",F1170)))</formula>
    </cfRule>
    <cfRule type="containsText" dxfId="3456" priority="3460" operator="containsText" text="Dn(waiting)">
      <formula>NOT(ISERROR(SEARCH("Dn(waiting)",F1170)))</formula>
    </cfRule>
  </conditionalFormatting>
  <conditionalFormatting sqref="F1171">
    <cfRule type="containsBlanks" dxfId="3455" priority="3453">
      <formula>LEN(TRIM(F1171))=0</formula>
    </cfRule>
    <cfRule type="containsText" dxfId="3454" priority="3454" operator="containsText" text="Operational">
      <formula>NOT(ISERROR(SEARCH("Operational",F1171)))</formula>
    </cfRule>
    <cfRule type="containsText" dxfId="3453" priority="3455" operator="containsText" text="Dn(service)">
      <formula>NOT(ISERROR(SEARCH("Dn(service)",F1171)))</formula>
    </cfRule>
    <cfRule type="containsText" dxfId="3452" priority="3456" operator="containsText" text="Dn(waiting)">
      <formula>NOT(ISERROR(SEARCH("Dn(waiting)",F1171)))</formula>
    </cfRule>
  </conditionalFormatting>
  <conditionalFormatting sqref="F1172">
    <cfRule type="containsBlanks" dxfId="3451" priority="3449">
      <formula>LEN(TRIM(F1172))=0</formula>
    </cfRule>
    <cfRule type="containsText" dxfId="3450" priority="3450" operator="containsText" text="Operational">
      <formula>NOT(ISERROR(SEARCH("Operational",F1172)))</formula>
    </cfRule>
    <cfRule type="containsText" dxfId="3449" priority="3451" operator="containsText" text="Dn(service)">
      <formula>NOT(ISERROR(SEARCH("Dn(service)",F1172)))</formula>
    </cfRule>
    <cfRule type="containsText" dxfId="3448" priority="3452" operator="containsText" text="Dn(waiting)">
      <formula>NOT(ISERROR(SEARCH("Dn(waiting)",F1172)))</formula>
    </cfRule>
  </conditionalFormatting>
  <conditionalFormatting sqref="D1173">
    <cfRule type="containsBlanks" dxfId="3447" priority="3445">
      <formula>LEN(TRIM(D1173))=0</formula>
    </cfRule>
    <cfRule type="containsText" dxfId="3446" priority="3446" operator="containsText" text="Operational">
      <formula>NOT(ISERROR(SEARCH("Operational",D1173)))</formula>
    </cfRule>
    <cfRule type="containsText" dxfId="3445" priority="3447" operator="containsText" text="Dn(service)">
      <formula>NOT(ISERROR(SEARCH("Dn(service)",D1173)))</formula>
    </cfRule>
    <cfRule type="containsText" dxfId="3444" priority="3448" operator="containsText" text="Dn(waiting)">
      <formula>NOT(ISERROR(SEARCH("Dn(waiting)",D1173)))</formula>
    </cfRule>
  </conditionalFormatting>
  <conditionalFormatting sqref="D1174">
    <cfRule type="containsBlanks" dxfId="3443" priority="3441">
      <formula>LEN(TRIM(D1174))=0</formula>
    </cfRule>
    <cfRule type="containsText" dxfId="3442" priority="3442" operator="containsText" text="Operational">
      <formula>NOT(ISERROR(SEARCH("Operational",D1174)))</formula>
    </cfRule>
    <cfRule type="containsText" dxfId="3441" priority="3443" operator="containsText" text="Dn(service)">
      <formula>NOT(ISERROR(SEARCH("Dn(service)",D1174)))</formula>
    </cfRule>
    <cfRule type="containsText" dxfId="3440" priority="3444" operator="containsText" text="Dn(waiting)">
      <formula>NOT(ISERROR(SEARCH("Dn(waiting)",D1174)))</formula>
    </cfRule>
  </conditionalFormatting>
  <conditionalFormatting sqref="D1175">
    <cfRule type="containsBlanks" dxfId="3439" priority="3437">
      <formula>LEN(TRIM(D1175))=0</formula>
    </cfRule>
    <cfRule type="containsText" dxfId="3438" priority="3438" operator="containsText" text="Operational">
      <formula>NOT(ISERROR(SEARCH("Operational",D1175)))</formula>
    </cfRule>
    <cfRule type="containsText" dxfId="3437" priority="3439" operator="containsText" text="Dn(service)">
      <formula>NOT(ISERROR(SEARCH("Dn(service)",D1175)))</formula>
    </cfRule>
    <cfRule type="containsText" dxfId="3436" priority="3440" operator="containsText" text="Dn(waiting)">
      <formula>NOT(ISERROR(SEARCH("Dn(waiting)",D1175)))</formula>
    </cfRule>
  </conditionalFormatting>
  <conditionalFormatting sqref="D1176">
    <cfRule type="containsBlanks" dxfId="3435" priority="3433">
      <formula>LEN(TRIM(D1176))=0</formula>
    </cfRule>
    <cfRule type="containsText" dxfId="3434" priority="3434" operator="containsText" text="Operational">
      <formula>NOT(ISERROR(SEARCH("Operational",D1176)))</formula>
    </cfRule>
    <cfRule type="containsText" dxfId="3433" priority="3435" operator="containsText" text="Dn(service)">
      <formula>NOT(ISERROR(SEARCH("Dn(service)",D1176)))</formula>
    </cfRule>
    <cfRule type="containsText" dxfId="3432" priority="3436" operator="containsText" text="Dn(waiting)">
      <formula>NOT(ISERROR(SEARCH("Dn(waiting)",D1176)))</formula>
    </cfRule>
  </conditionalFormatting>
  <conditionalFormatting sqref="G1177">
    <cfRule type="containsBlanks" dxfId="3431" priority="3429">
      <formula>LEN(TRIM(G1177))=0</formula>
    </cfRule>
    <cfRule type="containsText" dxfId="3430" priority="3430" operator="containsText" text="Operational">
      <formula>NOT(ISERROR(SEARCH("Operational",G1177)))</formula>
    </cfRule>
    <cfRule type="containsText" dxfId="3429" priority="3431" operator="containsText" text="Dn(service)">
      <formula>NOT(ISERROR(SEARCH("Dn(service)",G1177)))</formula>
    </cfRule>
    <cfRule type="containsText" dxfId="3428" priority="3432" operator="containsText" text="Dn(waiting)">
      <formula>NOT(ISERROR(SEARCH("Dn(waiting)",G1177)))</formula>
    </cfRule>
  </conditionalFormatting>
  <conditionalFormatting sqref="G1178">
    <cfRule type="containsBlanks" dxfId="3427" priority="3425">
      <formula>LEN(TRIM(G1178))=0</formula>
    </cfRule>
    <cfRule type="containsText" dxfId="3426" priority="3426" operator="containsText" text="Operational">
      <formula>NOT(ISERROR(SEARCH("Operational",G1178)))</formula>
    </cfRule>
    <cfRule type="containsText" dxfId="3425" priority="3427" operator="containsText" text="Dn(service)">
      <formula>NOT(ISERROR(SEARCH("Dn(service)",G1178)))</formula>
    </cfRule>
    <cfRule type="containsText" dxfId="3424" priority="3428" operator="containsText" text="Dn(waiting)">
      <formula>NOT(ISERROR(SEARCH("Dn(waiting)",G1178)))</formula>
    </cfRule>
  </conditionalFormatting>
  <conditionalFormatting sqref="G1179">
    <cfRule type="containsBlanks" dxfId="3423" priority="3421">
      <formula>LEN(TRIM(G1179))=0</formula>
    </cfRule>
    <cfRule type="containsText" dxfId="3422" priority="3422" operator="containsText" text="Operational">
      <formula>NOT(ISERROR(SEARCH("Operational",G1179)))</formula>
    </cfRule>
    <cfRule type="containsText" dxfId="3421" priority="3423" operator="containsText" text="Dn(service)">
      <formula>NOT(ISERROR(SEARCH("Dn(service)",G1179)))</formula>
    </cfRule>
    <cfRule type="containsText" dxfId="3420" priority="3424" operator="containsText" text="Dn(waiting)">
      <formula>NOT(ISERROR(SEARCH("Dn(waiting)",G1179)))</formula>
    </cfRule>
  </conditionalFormatting>
  <conditionalFormatting sqref="E1181">
    <cfRule type="containsBlanks" dxfId="3419" priority="3417">
      <formula>LEN(TRIM(E1181))=0</formula>
    </cfRule>
    <cfRule type="containsText" dxfId="3418" priority="3418" operator="containsText" text="Operational">
      <formula>NOT(ISERROR(SEARCH("Operational",E1181)))</formula>
    </cfRule>
    <cfRule type="containsText" dxfId="3417" priority="3419" operator="containsText" text="Dn(service)">
      <formula>NOT(ISERROR(SEARCH("Dn(service)",E1181)))</formula>
    </cfRule>
    <cfRule type="containsText" dxfId="3416" priority="3420" operator="containsText" text="Dn(waiting)">
      <formula>NOT(ISERROR(SEARCH("Dn(waiting)",E1181)))</formula>
    </cfRule>
  </conditionalFormatting>
  <conditionalFormatting sqref="E1182">
    <cfRule type="containsBlanks" dxfId="3415" priority="3413">
      <formula>LEN(TRIM(E1182))=0</formula>
    </cfRule>
    <cfRule type="containsText" dxfId="3414" priority="3414" operator="containsText" text="Operational">
      <formula>NOT(ISERROR(SEARCH("Operational",E1182)))</formula>
    </cfRule>
    <cfRule type="containsText" dxfId="3413" priority="3415" operator="containsText" text="Dn(service)">
      <formula>NOT(ISERROR(SEARCH("Dn(service)",E1182)))</formula>
    </cfRule>
    <cfRule type="containsText" dxfId="3412" priority="3416" operator="containsText" text="Dn(waiting)">
      <formula>NOT(ISERROR(SEARCH("Dn(waiting)",E1182)))</formula>
    </cfRule>
  </conditionalFormatting>
  <conditionalFormatting sqref="E1183">
    <cfRule type="containsBlanks" dxfId="3411" priority="3409">
      <formula>LEN(TRIM(E1183))=0</formula>
    </cfRule>
    <cfRule type="containsText" dxfId="3410" priority="3410" operator="containsText" text="Operational">
      <formula>NOT(ISERROR(SEARCH("Operational",E1183)))</formula>
    </cfRule>
    <cfRule type="containsText" dxfId="3409" priority="3411" operator="containsText" text="Dn(service)">
      <formula>NOT(ISERROR(SEARCH("Dn(service)",E1183)))</formula>
    </cfRule>
    <cfRule type="containsText" dxfId="3408" priority="3412" operator="containsText" text="Dn(waiting)">
      <formula>NOT(ISERROR(SEARCH("Dn(waiting)",E1183)))</formula>
    </cfRule>
  </conditionalFormatting>
  <conditionalFormatting sqref="C1184">
    <cfRule type="containsBlanks" dxfId="3407" priority="3405">
      <formula>LEN(TRIM(C1184))=0</formula>
    </cfRule>
    <cfRule type="containsText" dxfId="3406" priority="3406" operator="containsText" text="Operational">
      <formula>NOT(ISERROR(SEARCH("Operational",C1184)))</formula>
    </cfRule>
    <cfRule type="containsText" dxfId="3405" priority="3407" operator="containsText" text="Dn(service)">
      <formula>NOT(ISERROR(SEARCH("Dn(service)",C1184)))</formula>
    </cfRule>
    <cfRule type="containsText" dxfId="3404" priority="3408" operator="containsText" text="Dn(waiting)">
      <formula>NOT(ISERROR(SEARCH("Dn(waiting)",C1184)))</formula>
    </cfRule>
  </conditionalFormatting>
  <conditionalFormatting sqref="C1185">
    <cfRule type="containsBlanks" dxfId="3403" priority="3401">
      <formula>LEN(TRIM(C1185))=0</formula>
    </cfRule>
    <cfRule type="containsText" dxfId="3402" priority="3402" operator="containsText" text="Operational">
      <formula>NOT(ISERROR(SEARCH("Operational",C1185)))</formula>
    </cfRule>
    <cfRule type="containsText" dxfId="3401" priority="3403" operator="containsText" text="Dn(service)">
      <formula>NOT(ISERROR(SEARCH("Dn(service)",C1185)))</formula>
    </cfRule>
    <cfRule type="containsText" dxfId="3400" priority="3404" operator="containsText" text="Dn(waiting)">
      <formula>NOT(ISERROR(SEARCH("Dn(waiting)",C1185)))</formula>
    </cfRule>
  </conditionalFormatting>
  <conditionalFormatting sqref="C1186">
    <cfRule type="containsBlanks" dxfId="3399" priority="3397">
      <formula>LEN(TRIM(C1186))=0</formula>
    </cfRule>
    <cfRule type="containsText" dxfId="3398" priority="3398" operator="containsText" text="Operational">
      <formula>NOT(ISERROR(SEARCH("Operational",C1186)))</formula>
    </cfRule>
    <cfRule type="containsText" dxfId="3397" priority="3399" operator="containsText" text="Dn(service)">
      <formula>NOT(ISERROR(SEARCH("Dn(service)",C1186)))</formula>
    </cfRule>
    <cfRule type="containsText" dxfId="3396" priority="3400" operator="containsText" text="Dn(waiting)">
      <formula>NOT(ISERROR(SEARCH("Dn(waiting)",C1186)))</formula>
    </cfRule>
  </conditionalFormatting>
  <conditionalFormatting sqref="C1187">
    <cfRule type="containsBlanks" dxfId="3395" priority="3393">
      <formula>LEN(TRIM(C1187))=0</formula>
    </cfRule>
    <cfRule type="containsText" dxfId="3394" priority="3394" operator="containsText" text="Operational">
      <formula>NOT(ISERROR(SEARCH("Operational",C1187)))</formula>
    </cfRule>
    <cfRule type="containsText" dxfId="3393" priority="3395" operator="containsText" text="Dn(service)">
      <formula>NOT(ISERROR(SEARCH("Dn(service)",C1187)))</formula>
    </cfRule>
    <cfRule type="containsText" dxfId="3392" priority="3396" operator="containsText" text="Dn(waiting)">
      <formula>NOT(ISERROR(SEARCH("Dn(waiting)",C1187)))</formula>
    </cfRule>
  </conditionalFormatting>
  <conditionalFormatting sqref="F1188">
    <cfRule type="containsBlanks" dxfId="3391" priority="3389">
      <formula>LEN(TRIM(F1188))=0</formula>
    </cfRule>
    <cfRule type="containsText" dxfId="3390" priority="3390" operator="containsText" text="Operational">
      <formula>NOT(ISERROR(SEARCH("Operational",F1188)))</formula>
    </cfRule>
    <cfRule type="containsText" dxfId="3389" priority="3391" operator="containsText" text="Dn(service)">
      <formula>NOT(ISERROR(SEARCH("Dn(service)",F1188)))</formula>
    </cfRule>
    <cfRule type="containsText" dxfId="3388" priority="3392" operator="containsText" text="Dn(waiting)">
      <formula>NOT(ISERROR(SEARCH("Dn(waiting)",F1188)))</formula>
    </cfRule>
  </conditionalFormatting>
  <conditionalFormatting sqref="F1189">
    <cfRule type="containsBlanks" dxfId="3387" priority="3385">
      <formula>LEN(TRIM(F1189))=0</formula>
    </cfRule>
    <cfRule type="containsText" dxfId="3386" priority="3386" operator="containsText" text="Operational">
      <formula>NOT(ISERROR(SEARCH("Operational",F1189)))</formula>
    </cfRule>
    <cfRule type="containsText" dxfId="3385" priority="3387" operator="containsText" text="Dn(service)">
      <formula>NOT(ISERROR(SEARCH("Dn(service)",F1189)))</formula>
    </cfRule>
    <cfRule type="containsText" dxfId="3384" priority="3388" operator="containsText" text="Dn(waiting)">
      <formula>NOT(ISERROR(SEARCH("Dn(waiting)",F1189)))</formula>
    </cfRule>
  </conditionalFormatting>
  <conditionalFormatting sqref="F1190">
    <cfRule type="containsBlanks" dxfId="3383" priority="3381">
      <formula>LEN(TRIM(F1190))=0</formula>
    </cfRule>
    <cfRule type="containsText" dxfId="3382" priority="3382" operator="containsText" text="Operational">
      <formula>NOT(ISERROR(SEARCH("Operational",F1190)))</formula>
    </cfRule>
    <cfRule type="containsText" dxfId="3381" priority="3383" operator="containsText" text="Dn(service)">
      <formula>NOT(ISERROR(SEARCH("Dn(service)",F1190)))</formula>
    </cfRule>
    <cfRule type="containsText" dxfId="3380" priority="3384" operator="containsText" text="Dn(waiting)">
      <formula>NOT(ISERROR(SEARCH("Dn(waiting)",F1190)))</formula>
    </cfRule>
  </conditionalFormatting>
  <conditionalFormatting sqref="F1191">
    <cfRule type="containsBlanks" dxfId="3379" priority="3377">
      <formula>LEN(TRIM(F1191))=0</formula>
    </cfRule>
    <cfRule type="containsText" dxfId="3378" priority="3378" operator="containsText" text="Operational">
      <formula>NOT(ISERROR(SEARCH("Operational",F1191)))</formula>
    </cfRule>
    <cfRule type="containsText" dxfId="3377" priority="3379" operator="containsText" text="Dn(service)">
      <formula>NOT(ISERROR(SEARCH("Dn(service)",F1191)))</formula>
    </cfRule>
    <cfRule type="containsText" dxfId="3376" priority="3380" operator="containsText" text="Dn(waiting)">
      <formula>NOT(ISERROR(SEARCH("Dn(waiting)",F1191)))</formula>
    </cfRule>
  </conditionalFormatting>
  <conditionalFormatting sqref="F1192">
    <cfRule type="containsBlanks" dxfId="3375" priority="3373">
      <formula>LEN(TRIM(F1192))=0</formula>
    </cfRule>
    <cfRule type="containsText" dxfId="3374" priority="3374" operator="containsText" text="Operational">
      <formula>NOT(ISERROR(SEARCH("Operational",F1192)))</formula>
    </cfRule>
    <cfRule type="containsText" dxfId="3373" priority="3375" operator="containsText" text="Dn(service)">
      <formula>NOT(ISERROR(SEARCH("Dn(service)",F1192)))</formula>
    </cfRule>
    <cfRule type="containsText" dxfId="3372" priority="3376" operator="containsText" text="Dn(waiting)">
      <formula>NOT(ISERROR(SEARCH("Dn(waiting)",F1192)))</formula>
    </cfRule>
  </conditionalFormatting>
  <conditionalFormatting sqref="D1193">
    <cfRule type="containsBlanks" dxfId="3371" priority="3369">
      <formula>LEN(TRIM(D1193))=0</formula>
    </cfRule>
    <cfRule type="containsText" dxfId="3370" priority="3370" operator="containsText" text="Operational">
      <formula>NOT(ISERROR(SEARCH("Operational",D1193)))</formula>
    </cfRule>
    <cfRule type="containsText" dxfId="3369" priority="3371" operator="containsText" text="Dn(service)">
      <formula>NOT(ISERROR(SEARCH("Dn(service)",D1193)))</formula>
    </cfRule>
    <cfRule type="containsText" dxfId="3368" priority="3372" operator="containsText" text="Dn(waiting)">
      <formula>NOT(ISERROR(SEARCH("Dn(waiting)",D1193)))</formula>
    </cfRule>
  </conditionalFormatting>
  <conditionalFormatting sqref="D1194">
    <cfRule type="containsBlanks" dxfId="3367" priority="3365">
      <formula>LEN(TRIM(D1194))=0</formula>
    </cfRule>
    <cfRule type="containsText" dxfId="3366" priority="3366" operator="containsText" text="Operational">
      <formula>NOT(ISERROR(SEARCH("Operational",D1194)))</formula>
    </cfRule>
    <cfRule type="containsText" dxfId="3365" priority="3367" operator="containsText" text="Dn(service)">
      <formula>NOT(ISERROR(SEARCH("Dn(service)",D1194)))</formula>
    </cfRule>
    <cfRule type="containsText" dxfId="3364" priority="3368" operator="containsText" text="Dn(waiting)">
      <formula>NOT(ISERROR(SEARCH("Dn(waiting)",D1194)))</formula>
    </cfRule>
  </conditionalFormatting>
  <conditionalFormatting sqref="D1195">
    <cfRule type="containsBlanks" dxfId="3363" priority="3361">
      <formula>LEN(TRIM(D1195))=0</formula>
    </cfRule>
    <cfRule type="containsText" dxfId="3362" priority="3362" operator="containsText" text="Operational">
      <formula>NOT(ISERROR(SEARCH("Operational",D1195)))</formula>
    </cfRule>
    <cfRule type="containsText" dxfId="3361" priority="3363" operator="containsText" text="Dn(service)">
      <formula>NOT(ISERROR(SEARCH("Dn(service)",D1195)))</formula>
    </cfRule>
    <cfRule type="containsText" dxfId="3360" priority="3364" operator="containsText" text="Dn(waiting)">
      <formula>NOT(ISERROR(SEARCH("Dn(waiting)",D1195)))</formula>
    </cfRule>
  </conditionalFormatting>
  <conditionalFormatting sqref="D1196">
    <cfRule type="containsBlanks" dxfId="3359" priority="3357">
      <formula>LEN(TRIM(D1196))=0</formula>
    </cfRule>
    <cfRule type="containsText" dxfId="3358" priority="3358" operator="containsText" text="Operational">
      <formula>NOT(ISERROR(SEARCH("Operational",D1196)))</formula>
    </cfRule>
    <cfRule type="containsText" dxfId="3357" priority="3359" operator="containsText" text="Dn(service)">
      <formula>NOT(ISERROR(SEARCH("Dn(service)",D1196)))</formula>
    </cfRule>
    <cfRule type="containsText" dxfId="3356" priority="3360" operator="containsText" text="Dn(waiting)">
      <formula>NOT(ISERROR(SEARCH("Dn(waiting)",D1196)))</formula>
    </cfRule>
  </conditionalFormatting>
  <conditionalFormatting sqref="D1197">
    <cfRule type="containsBlanks" dxfId="3355" priority="3353">
      <formula>LEN(TRIM(D1197))=0</formula>
    </cfRule>
    <cfRule type="containsText" dxfId="3354" priority="3354" operator="containsText" text="Operational">
      <formula>NOT(ISERROR(SEARCH("Operational",D1197)))</formula>
    </cfRule>
    <cfRule type="containsText" dxfId="3353" priority="3355" operator="containsText" text="Dn(service)">
      <formula>NOT(ISERROR(SEARCH("Dn(service)",D1197)))</formula>
    </cfRule>
    <cfRule type="containsText" dxfId="3352" priority="3356" operator="containsText" text="Dn(waiting)">
      <formula>NOT(ISERROR(SEARCH("Dn(waiting)",D1197)))</formula>
    </cfRule>
  </conditionalFormatting>
  <conditionalFormatting sqref="D1198">
    <cfRule type="containsBlanks" dxfId="3351" priority="3349">
      <formula>LEN(TRIM(D1198))=0</formula>
    </cfRule>
    <cfRule type="containsText" dxfId="3350" priority="3350" operator="containsText" text="Operational">
      <formula>NOT(ISERROR(SEARCH("Operational",D1198)))</formula>
    </cfRule>
    <cfRule type="containsText" dxfId="3349" priority="3351" operator="containsText" text="Dn(service)">
      <formula>NOT(ISERROR(SEARCH("Dn(service)",D1198)))</formula>
    </cfRule>
    <cfRule type="containsText" dxfId="3348" priority="3352" operator="containsText" text="Dn(waiting)">
      <formula>NOT(ISERROR(SEARCH("Dn(waiting)",D1198)))</formula>
    </cfRule>
  </conditionalFormatting>
  <conditionalFormatting sqref="G1199">
    <cfRule type="containsBlanks" dxfId="3347" priority="3345">
      <formula>LEN(TRIM(G1199))=0</formula>
    </cfRule>
    <cfRule type="containsText" dxfId="3346" priority="3346" operator="containsText" text="Operational">
      <formula>NOT(ISERROR(SEARCH("Operational",G1199)))</formula>
    </cfRule>
    <cfRule type="containsText" dxfId="3345" priority="3347" operator="containsText" text="Dn(service)">
      <formula>NOT(ISERROR(SEARCH("Dn(service)",G1199)))</formula>
    </cfRule>
    <cfRule type="containsText" dxfId="3344" priority="3348" operator="containsText" text="Dn(waiting)">
      <formula>NOT(ISERROR(SEARCH("Dn(waiting)",G1199)))</formula>
    </cfRule>
  </conditionalFormatting>
  <conditionalFormatting sqref="G1200">
    <cfRule type="containsBlanks" dxfId="3343" priority="3341">
      <formula>LEN(TRIM(G1200))=0</formula>
    </cfRule>
    <cfRule type="containsText" dxfId="3342" priority="3342" operator="containsText" text="Operational">
      <formula>NOT(ISERROR(SEARCH("Operational",G1200)))</formula>
    </cfRule>
    <cfRule type="containsText" dxfId="3341" priority="3343" operator="containsText" text="Dn(service)">
      <formula>NOT(ISERROR(SEARCH("Dn(service)",G1200)))</formula>
    </cfRule>
    <cfRule type="containsText" dxfId="3340" priority="3344" operator="containsText" text="Dn(waiting)">
      <formula>NOT(ISERROR(SEARCH("Dn(waiting)",G1200)))</formula>
    </cfRule>
  </conditionalFormatting>
  <conditionalFormatting sqref="G1201">
    <cfRule type="containsBlanks" dxfId="3339" priority="3337">
      <formula>LEN(TRIM(G1201))=0</formula>
    </cfRule>
    <cfRule type="containsText" dxfId="3338" priority="3338" operator="containsText" text="Operational">
      <formula>NOT(ISERROR(SEARCH("Operational",G1201)))</formula>
    </cfRule>
    <cfRule type="containsText" dxfId="3337" priority="3339" operator="containsText" text="Dn(service)">
      <formula>NOT(ISERROR(SEARCH("Dn(service)",G1201)))</formula>
    </cfRule>
    <cfRule type="containsText" dxfId="3336" priority="3340" operator="containsText" text="Dn(waiting)">
      <formula>NOT(ISERROR(SEARCH("Dn(waiting)",G1201)))</formula>
    </cfRule>
  </conditionalFormatting>
  <conditionalFormatting sqref="G1202">
    <cfRule type="containsBlanks" dxfId="3335" priority="3333">
      <formula>LEN(TRIM(G1202))=0</formula>
    </cfRule>
    <cfRule type="containsText" dxfId="3334" priority="3334" operator="containsText" text="Operational">
      <formula>NOT(ISERROR(SEARCH("Operational",G1202)))</formula>
    </cfRule>
    <cfRule type="containsText" dxfId="3333" priority="3335" operator="containsText" text="Dn(service)">
      <formula>NOT(ISERROR(SEARCH("Dn(service)",G1202)))</formula>
    </cfRule>
    <cfRule type="containsText" dxfId="3332" priority="3336" operator="containsText" text="Dn(waiting)">
      <formula>NOT(ISERROR(SEARCH("Dn(waiting)",G1202)))</formula>
    </cfRule>
  </conditionalFormatting>
  <conditionalFormatting sqref="G1203">
    <cfRule type="containsBlanks" dxfId="3331" priority="3329">
      <formula>LEN(TRIM(G1203))=0</formula>
    </cfRule>
    <cfRule type="containsText" dxfId="3330" priority="3330" operator="containsText" text="Operational">
      <formula>NOT(ISERROR(SEARCH("Operational",G1203)))</formula>
    </cfRule>
    <cfRule type="containsText" dxfId="3329" priority="3331" operator="containsText" text="Dn(service)">
      <formula>NOT(ISERROR(SEARCH("Dn(service)",G1203)))</formula>
    </cfRule>
    <cfRule type="containsText" dxfId="3328" priority="3332" operator="containsText" text="Dn(waiting)">
      <formula>NOT(ISERROR(SEARCH("Dn(waiting)",G1203)))</formula>
    </cfRule>
  </conditionalFormatting>
  <conditionalFormatting sqref="C1204">
    <cfRule type="containsBlanks" dxfId="3327" priority="3325">
      <formula>LEN(TRIM(C1204))=0</formula>
    </cfRule>
    <cfRule type="containsText" dxfId="3326" priority="3326" operator="containsText" text="Operational">
      <formula>NOT(ISERROR(SEARCH("Operational",C1204)))</formula>
    </cfRule>
    <cfRule type="containsText" dxfId="3325" priority="3327" operator="containsText" text="Dn(service)">
      <formula>NOT(ISERROR(SEARCH("Dn(service)",C1204)))</formula>
    </cfRule>
    <cfRule type="containsText" dxfId="3324" priority="3328" operator="containsText" text="Dn(waiting)">
      <formula>NOT(ISERROR(SEARCH("Dn(waiting)",C1204)))</formula>
    </cfRule>
  </conditionalFormatting>
  <conditionalFormatting sqref="C1205">
    <cfRule type="containsBlanks" dxfId="3323" priority="3321">
      <formula>LEN(TRIM(C1205))=0</formula>
    </cfRule>
    <cfRule type="containsText" dxfId="3322" priority="3322" operator="containsText" text="Operational">
      <formula>NOT(ISERROR(SEARCH("Operational",C1205)))</formula>
    </cfRule>
    <cfRule type="containsText" dxfId="3321" priority="3323" operator="containsText" text="Dn(service)">
      <formula>NOT(ISERROR(SEARCH("Dn(service)",C1205)))</formula>
    </cfRule>
    <cfRule type="containsText" dxfId="3320" priority="3324" operator="containsText" text="Dn(waiting)">
      <formula>NOT(ISERROR(SEARCH("Dn(waiting)",C1205)))</formula>
    </cfRule>
  </conditionalFormatting>
  <conditionalFormatting sqref="C1206">
    <cfRule type="containsBlanks" dxfId="3319" priority="3317">
      <formula>LEN(TRIM(C1206))=0</formula>
    </cfRule>
    <cfRule type="containsText" dxfId="3318" priority="3318" operator="containsText" text="Operational">
      <formula>NOT(ISERROR(SEARCH("Operational",C1206)))</formula>
    </cfRule>
    <cfRule type="containsText" dxfId="3317" priority="3319" operator="containsText" text="Dn(service)">
      <formula>NOT(ISERROR(SEARCH("Dn(service)",C1206)))</formula>
    </cfRule>
    <cfRule type="containsText" dxfId="3316" priority="3320" operator="containsText" text="Dn(waiting)">
      <formula>NOT(ISERROR(SEARCH("Dn(waiting)",C1206)))</formula>
    </cfRule>
  </conditionalFormatting>
  <conditionalFormatting sqref="C1207">
    <cfRule type="containsBlanks" dxfId="3315" priority="3313">
      <formula>LEN(TRIM(C1207))=0</formula>
    </cfRule>
    <cfRule type="containsText" dxfId="3314" priority="3314" operator="containsText" text="Operational">
      <formula>NOT(ISERROR(SEARCH("Operational",C1207)))</formula>
    </cfRule>
    <cfRule type="containsText" dxfId="3313" priority="3315" operator="containsText" text="Dn(service)">
      <formula>NOT(ISERROR(SEARCH("Dn(service)",C1207)))</formula>
    </cfRule>
    <cfRule type="containsText" dxfId="3312" priority="3316" operator="containsText" text="Dn(waiting)">
      <formula>NOT(ISERROR(SEARCH("Dn(waiting)",C1207)))</formula>
    </cfRule>
  </conditionalFormatting>
  <conditionalFormatting sqref="C1208">
    <cfRule type="containsBlanks" dxfId="3311" priority="3309">
      <formula>LEN(TRIM(C1208))=0</formula>
    </cfRule>
    <cfRule type="containsText" dxfId="3310" priority="3310" operator="containsText" text="Operational">
      <formula>NOT(ISERROR(SEARCH("Operational",C1208)))</formula>
    </cfRule>
    <cfRule type="containsText" dxfId="3309" priority="3311" operator="containsText" text="Dn(service)">
      <formula>NOT(ISERROR(SEARCH("Dn(service)",C1208)))</formula>
    </cfRule>
    <cfRule type="containsText" dxfId="3308" priority="3312" operator="containsText" text="Dn(waiting)">
      <formula>NOT(ISERROR(SEARCH("Dn(waiting)",C1208)))</formula>
    </cfRule>
  </conditionalFormatting>
  <conditionalFormatting sqref="E1209">
    <cfRule type="containsBlanks" dxfId="3307" priority="3305">
      <formula>LEN(TRIM(E1209))=0</formula>
    </cfRule>
    <cfRule type="containsText" dxfId="3306" priority="3306" operator="containsText" text="Operational">
      <formula>NOT(ISERROR(SEARCH("Operational",E1209)))</formula>
    </cfRule>
    <cfRule type="containsText" dxfId="3305" priority="3307" operator="containsText" text="Dn(service)">
      <formula>NOT(ISERROR(SEARCH("Dn(service)",E1209)))</formula>
    </cfRule>
    <cfRule type="containsText" dxfId="3304" priority="3308" operator="containsText" text="Dn(waiting)">
      <formula>NOT(ISERROR(SEARCH("Dn(waiting)",E1209)))</formula>
    </cfRule>
  </conditionalFormatting>
  <conditionalFormatting sqref="E1210">
    <cfRule type="containsBlanks" dxfId="3303" priority="3301">
      <formula>LEN(TRIM(E1210))=0</formula>
    </cfRule>
    <cfRule type="containsText" dxfId="3302" priority="3302" operator="containsText" text="Operational">
      <formula>NOT(ISERROR(SEARCH("Operational",E1210)))</formula>
    </cfRule>
    <cfRule type="containsText" dxfId="3301" priority="3303" operator="containsText" text="Dn(service)">
      <formula>NOT(ISERROR(SEARCH("Dn(service)",E1210)))</formula>
    </cfRule>
    <cfRule type="containsText" dxfId="3300" priority="3304" operator="containsText" text="Dn(waiting)">
      <formula>NOT(ISERROR(SEARCH("Dn(waiting)",E1210)))</formula>
    </cfRule>
  </conditionalFormatting>
  <conditionalFormatting sqref="E1211">
    <cfRule type="containsBlanks" dxfId="3299" priority="3297">
      <formula>LEN(TRIM(E1211))=0</formula>
    </cfRule>
    <cfRule type="containsText" dxfId="3298" priority="3298" operator="containsText" text="Operational">
      <formula>NOT(ISERROR(SEARCH("Operational",E1211)))</formula>
    </cfRule>
    <cfRule type="containsText" dxfId="3297" priority="3299" operator="containsText" text="Dn(service)">
      <formula>NOT(ISERROR(SEARCH("Dn(service)",E1211)))</formula>
    </cfRule>
    <cfRule type="containsText" dxfId="3296" priority="3300" operator="containsText" text="Dn(waiting)">
      <formula>NOT(ISERROR(SEARCH("Dn(waiting)",E1211)))</formula>
    </cfRule>
  </conditionalFormatting>
  <conditionalFormatting sqref="E1212">
    <cfRule type="containsBlanks" dxfId="3295" priority="3293">
      <formula>LEN(TRIM(E1212))=0</formula>
    </cfRule>
    <cfRule type="containsText" dxfId="3294" priority="3294" operator="containsText" text="Operational">
      <formula>NOT(ISERROR(SEARCH("Operational",E1212)))</formula>
    </cfRule>
    <cfRule type="containsText" dxfId="3293" priority="3295" operator="containsText" text="Dn(service)">
      <formula>NOT(ISERROR(SEARCH("Dn(service)",E1212)))</formula>
    </cfRule>
    <cfRule type="containsText" dxfId="3292" priority="3296" operator="containsText" text="Dn(waiting)">
      <formula>NOT(ISERROR(SEARCH("Dn(waiting)",E1212)))</formula>
    </cfRule>
  </conditionalFormatting>
  <conditionalFormatting sqref="E1213">
    <cfRule type="containsBlanks" dxfId="3291" priority="3289">
      <formula>LEN(TRIM(E1213))=0</formula>
    </cfRule>
    <cfRule type="containsText" dxfId="3290" priority="3290" operator="containsText" text="Operational">
      <formula>NOT(ISERROR(SEARCH("Operational",E1213)))</formula>
    </cfRule>
    <cfRule type="containsText" dxfId="3289" priority="3291" operator="containsText" text="Dn(service)">
      <formula>NOT(ISERROR(SEARCH("Dn(service)",E1213)))</formula>
    </cfRule>
    <cfRule type="containsText" dxfId="3288" priority="3292" operator="containsText" text="Dn(waiting)">
      <formula>NOT(ISERROR(SEARCH("Dn(waiting)",E1213)))</formula>
    </cfRule>
  </conditionalFormatting>
  <conditionalFormatting sqref="D1214">
    <cfRule type="containsBlanks" dxfId="3287" priority="3285">
      <formula>LEN(TRIM(D1214))=0</formula>
    </cfRule>
    <cfRule type="containsText" dxfId="3286" priority="3286" operator="containsText" text="Operational">
      <formula>NOT(ISERROR(SEARCH("Operational",D1214)))</formula>
    </cfRule>
    <cfRule type="containsText" dxfId="3285" priority="3287" operator="containsText" text="Dn(service)">
      <formula>NOT(ISERROR(SEARCH("Dn(service)",D1214)))</formula>
    </cfRule>
    <cfRule type="containsText" dxfId="3284" priority="3288" operator="containsText" text="Dn(waiting)">
      <formula>NOT(ISERROR(SEARCH("Dn(waiting)",D1214)))</formula>
    </cfRule>
  </conditionalFormatting>
  <conditionalFormatting sqref="D1215">
    <cfRule type="containsBlanks" dxfId="3283" priority="3281">
      <formula>LEN(TRIM(D1215))=0</formula>
    </cfRule>
    <cfRule type="containsText" dxfId="3282" priority="3282" operator="containsText" text="Operational">
      <formula>NOT(ISERROR(SEARCH("Operational",D1215)))</formula>
    </cfRule>
    <cfRule type="containsText" dxfId="3281" priority="3283" operator="containsText" text="Dn(service)">
      <formula>NOT(ISERROR(SEARCH("Dn(service)",D1215)))</formula>
    </cfRule>
    <cfRule type="containsText" dxfId="3280" priority="3284" operator="containsText" text="Dn(waiting)">
      <formula>NOT(ISERROR(SEARCH("Dn(waiting)",D1215)))</formula>
    </cfRule>
  </conditionalFormatting>
  <conditionalFormatting sqref="D1216">
    <cfRule type="containsBlanks" dxfId="3279" priority="3277">
      <formula>LEN(TRIM(D1216))=0</formula>
    </cfRule>
    <cfRule type="containsText" dxfId="3278" priority="3278" operator="containsText" text="Operational">
      <formula>NOT(ISERROR(SEARCH("Operational",D1216)))</formula>
    </cfRule>
    <cfRule type="containsText" dxfId="3277" priority="3279" operator="containsText" text="Dn(service)">
      <formula>NOT(ISERROR(SEARCH("Dn(service)",D1216)))</formula>
    </cfRule>
    <cfRule type="containsText" dxfId="3276" priority="3280" operator="containsText" text="Dn(waiting)">
      <formula>NOT(ISERROR(SEARCH("Dn(waiting)",D1216)))</formula>
    </cfRule>
  </conditionalFormatting>
  <conditionalFormatting sqref="D1217">
    <cfRule type="containsBlanks" dxfId="3275" priority="3273">
      <formula>LEN(TRIM(D1217))=0</formula>
    </cfRule>
    <cfRule type="containsText" dxfId="3274" priority="3274" operator="containsText" text="Operational">
      <formula>NOT(ISERROR(SEARCH("Operational",D1217)))</formula>
    </cfRule>
    <cfRule type="containsText" dxfId="3273" priority="3275" operator="containsText" text="Dn(service)">
      <formula>NOT(ISERROR(SEARCH("Dn(service)",D1217)))</formula>
    </cfRule>
    <cfRule type="containsText" dxfId="3272" priority="3276" operator="containsText" text="Dn(waiting)">
      <formula>NOT(ISERROR(SEARCH("Dn(waiting)",D1217)))</formula>
    </cfRule>
  </conditionalFormatting>
  <conditionalFormatting sqref="F1214">
    <cfRule type="containsBlanks" dxfId="3271" priority="3269">
      <formula>LEN(TRIM(F1214))=0</formula>
    </cfRule>
    <cfRule type="containsText" dxfId="3270" priority="3270" operator="containsText" text="Operational">
      <formula>NOT(ISERROR(SEARCH("Operational",F1214)))</formula>
    </cfRule>
    <cfRule type="containsText" dxfId="3269" priority="3271" operator="containsText" text="Dn(service)">
      <formula>NOT(ISERROR(SEARCH("Dn(service)",F1214)))</formula>
    </cfRule>
    <cfRule type="containsText" dxfId="3268" priority="3272" operator="containsText" text="Dn(waiting)">
      <formula>NOT(ISERROR(SEARCH("Dn(waiting)",F1214)))</formula>
    </cfRule>
  </conditionalFormatting>
  <conditionalFormatting sqref="F1215">
    <cfRule type="containsBlanks" dxfId="3267" priority="3265">
      <formula>LEN(TRIM(F1215))=0</formula>
    </cfRule>
    <cfRule type="containsText" dxfId="3266" priority="3266" operator="containsText" text="Operational">
      <formula>NOT(ISERROR(SEARCH("Operational",F1215)))</formula>
    </cfRule>
    <cfRule type="containsText" dxfId="3265" priority="3267" operator="containsText" text="Dn(service)">
      <formula>NOT(ISERROR(SEARCH("Dn(service)",F1215)))</formula>
    </cfRule>
    <cfRule type="containsText" dxfId="3264" priority="3268" operator="containsText" text="Dn(waiting)">
      <formula>NOT(ISERROR(SEARCH("Dn(waiting)",F1215)))</formula>
    </cfRule>
  </conditionalFormatting>
  <conditionalFormatting sqref="F1216">
    <cfRule type="containsBlanks" dxfId="3263" priority="3261">
      <formula>LEN(TRIM(F1216))=0</formula>
    </cfRule>
    <cfRule type="containsText" dxfId="3262" priority="3262" operator="containsText" text="Operational">
      <formula>NOT(ISERROR(SEARCH("Operational",F1216)))</formula>
    </cfRule>
    <cfRule type="containsText" dxfId="3261" priority="3263" operator="containsText" text="Dn(service)">
      <formula>NOT(ISERROR(SEARCH("Dn(service)",F1216)))</formula>
    </cfRule>
    <cfRule type="containsText" dxfId="3260" priority="3264" operator="containsText" text="Dn(waiting)">
      <formula>NOT(ISERROR(SEARCH("Dn(waiting)",F1216)))</formula>
    </cfRule>
  </conditionalFormatting>
  <conditionalFormatting sqref="F1217">
    <cfRule type="containsBlanks" dxfId="3259" priority="3257">
      <formula>LEN(TRIM(F1217))=0</formula>
    </cfRule>
    <cfRule type="containsText" dxfId="3258" priority="3258" operator="containsText" text="Operational">
      <formula>NOT(ISERROR(SEARCH("Operational",F1217)))</formula>
    </cfRule>
    <cfRule type="containsText" dxfId="3257" priority="3259" operator="containsText" text="Dn(service)">
      <formula>NOT(ISERROR(SEARCH("Dn(service)",F1217)))</formula>
    </cfRule>
    <cfRule type="containsText" dxfId="3256" priority="3260" operator="containsText" text="Dn(waiting)">
      <formula>NOT(ISERROR(SEARCH("Dn(waiting)",F1217)))</formula>
    </cfRule>
  </conditionalFormatting>
  <conditionalFormatting sqref="F1218">
    <cfRule type="containsBlanks" dxfId="3255" priority="3253">
      <formula>LEN(TRIM(F1218))=0</formula>
    </cfRule>
    <cfRule type="containsText" dxfId="3254" priority="3254" operator="containsText" text="Operational">
      <formula>NOT(ISERROR(SEARCH("Operational",F1218)))</formula>
    </cfRule>
    <cfRule type="containsText" dxfId="3253" priority="3255" operator="containsText" text="Dn(service)">
      <formula>NOT(ISERROR(SEARCH("Dn(service)",F1218)))</formula>
    </cfRule>
    <cfRule type="containsText" dxfId="3252" priority="3256" operator="containsText" text="Dn(waiting)">
      <formula>NOT(ISERROR(SEARCH("Dn(waiting)",F1218)))</formula>
    </cfRule>
  </conditionalFormatting>
  <conditionalFormatting sqref="D1219">
    <cfRule type="containsBlanks" dxfId="3251" priority="3249">
      <formula>LEN(TRIM(D1219))=0</formula>
    </cfRule>
    <cfRule type="containsText" dxfId="3250" priority="3250" operator="containsText" text="Operational">
      <formula>NOT(ISERROR(SEARCH("Operational",D1219)))</formula>
    </cfRule>
    <cfRule type="containsText" dxfId="3249" priority="3251" operator="containsText" text="Dn(service)">
      <formula>NOT(ISERROR(SEARCH("Dn(service)",D1219)))</formula>
    </cfRule>
    <cfRule type="containsText" dxfId="3248" priority="3252" operator="containsText" text="Dn(waiting)">
      <formula>NOT(ISERROR(SEARCH("Dn(waiting)",D1219)))</formula>
    </cfRule>
  </conditionalFormatting>
  <conditionalFormatting sqref="D1220">
    <cfRule type="containsBlanks" dxfId="3247" priority="3245">
      <formula>LEN(TRIM(D1220))=0</formula>
    </cfRule>
    <cfRule type="containsText" dxfId="3246" priority="3246" operator="containsText" text="Operational">
      <formula>NOT(ISERROR(SEARCH("Operational",D1220)))</formula>
    </cfRule>
    <cfRule type="containsText" dxfId="3245" priority="3247" operator="containsText" text="Dn(service)">
      <formula>NOT(ISERROR(SEARCH("Dn(service)",D1220)))</formula>
    </cfRule>
    <cfRule type="containsText" dxfId="3244" priority="3248" operator="containsText" text="Dn(waiting)">
      <formula>NOT(ISERROR(SEARCH("Dn(waiting)",D1220)))</formula>
    </cfRule>
  </conditionalFormatting>
  <conditionalFormatting sqref="D1221">
    <cfRule type="containsBlanks" dxfId="3243" priority="3241">
      <formula>LEN(TRIM(D1221))=0</formula>
    </cfRule>
    <cfRule type="containsText" dxfId="3242" priority="3242" operator="containsText" text="Operational">
      <formula>NOT(ISERROR(SEARCH("Operational",D1221)))</formula>
    </cfRule>
    <cfRule type="containsText" dxfId="3241" priority="3243" operator="containsText" text="Dn(service)">
      <formula>NOT(ISERROR(SEARCH("Dn(service)",D1221)))</formula>
    </cfRule>
    <cfRule type="containsText" dxfId="3240" priority="3244" operator="containsText" text="Dn(waiting)">
      <formula>NOT(ISERROR(SEARCH("Dn(waiting)",D1221)))</formula>
    </cfRule>
  </conditionalFormatting>
  <conditionalFormatting sqref="D1222">
    <cfRule type="containsBlanks" dxfId="3239" priority="3237">
      <formula>LEN(TRIM(D1222))=0</formula>
    </cfRule>
    <cfRule type="containsText" dxfId="3238" priority="3238" operator="containsText" text="Operational">
      <formula>NOT(ISERROR(SEARCH("Operational",D1222)))</formula>
    </cfRule>
    <cfRule type="containsText" dxfId="3237" priority="3239" operator="containsText" text="Dn(service)">
      <formula>NOT(ISERROR(SEARCH("Dn(service)",D1222)))</formula>
    </cfRule>
    <cfRule type="containsText" dxfId="3236" priority="3240" operator="containsText" text="Dn(waiting)">
      <formula>NOT(ISERROR(SEARCH("Dn(waiting)",D1222)))</formula>
    </cfRule>
  </conditionalFormatting>
  <conditionalFormatting sqref="D1223">
    <cfRule type="containsBlanks" dxfId="3235" priority="3233">
      <formula>LEN(TRIM(D1223))=0</formula>
    </cfRule>
    <cfRule type="containsText" dxfId="3234" priority="3234" operator="containsText" text="Operational">
      <formula>NOT(ISERROR(SEARCH("Operational",D1223)))</formula>
    </cfRule>
    <cfRule type="containsText" dxfId="3233" priority="3235" operator="containsText" text="Dn(service)">
      <formula>NOT(ISERROR(SEARCH("Dn(service)",D1223)))</formula>
    </cfRule>
    <cfRule type="containsText" dxfId="3232" priority="3236" operator="containsText" text="Dn(waiting)">
      <formula>NOT(ISERROR(SEARCH("Dn(waiting)",D1223)))</formula>
    </cfRule>
  </conditionalFormatting>
  <conditionalFormatting sqref="F1270:F1272 D1229:G1229 D1230:E1230 C1233:D1234 D1231:D1232 G1237:G1238 E1235:E1238 C1235:C1239 E1239:G1239 E1240:F1242 D1243:F1244">
    <cfRule type="containsBlanks" dxfId="3231" priority="3229">
      <formula>LEN(TRIM(C1229))=0</formula>
    </cfRule>
    <cfRule type="containsText" dxfId="3230" priority="3230" operator="containsText" text="Operational">
      <formula>NOT(ISERROR(SEARCH("Operational",C1229)))</formula>
    </cfRule>
    <cfRule type="containsText" dxfId="3229" priority="3231" operator="containsText" text="Dn(service)">
      <formula>NOT(ISERROR(SEARCH("Dn(service)",C1229)))</formula>
    </cfRule>
    <cfRule type="containsText" dxfId="3228" priority="3232" operator="containsText" text="Dn(waiting)">
      <formula>NOT(ISERROR(SEARCH("Dn(waiting)",C1229)))</formula>
    </cfRule>
  </conditionalFormatting>
  <conditionalFormatting sqref="F1245">
    <cfRule type="containsBlanks" dxfId="3227" priority="3225">
      <formula>LEN(TRIM(F1245))=0</formula>
    </cfRule>
    <cfRule type="containsText" dxfId="3226" priority="3226" operator="containsText" text="Operational">
      <formula>NOT(ISERROR(SEARCH("Operational",F1245)))</formula>
    </cfRule>
    <cfRule type="containsText" dxfId="3225" priority="3227" operator="containsText" text="Dn(service)">
      <formula>NOT(ISERROR(SEARCH("Dn(service)",F1245)))</formula>
    </cfRule>
    <cfRule type="containsText" dxfId="3224" priority="3228" operator="containsText" text="Dn(waiting)">
      <formula>NOT(ISERROR(SEARCH("Dn(waiting)",F1245)))</formula>
    </cfRule>
  </conditionalFormatting>
  <conditionalFormatting sqref="F1246">
    <cfRule type="containsBlanks" dxfId="3223" priority="3221">
      <formula>LEN(TRIM(F1246))=0</formula>
    </cfRule>
    <cfRule type="containsText" dxfId="3222" priority="3222" operator="containsText" text="Operational">
      <formula>NOT(ISERROR(SEARCH("Operational",F1246)))</formula>
    </cfRule>
    <cfRule type="containsText" dxfId="3221" priority="3223" operator="containsText" text="Dn(service)">
      <formula>NOT(ISERROR(SEARCH("Dn(service)",F1246)))</formula>
    </cfRule>
    <cfRule type="containsText" dxfId="3220" priority="3224" operator="containsText" text="Dn(waiting)">
      <formula>NOT(ISERROR(SEARCH("Dn(waiting)",F1246)))</formula>
    </cfRule>
  </conditionalFormatting>
  <conditionalFormatting sqref="C1253">
    <cfRule type="containsBlanks" dxfId="3219" priority="3185">
      <formula>LEN(TRIM(C1253))=0</formula>
    </cfRule>
    <cfRule type="containsText" dxfId="3218" priority="3186" operator="containsText" text="Operational">
      <formula>NOT(ISERROR(SEARCH("Operational",C1253)))</formula>
    </cfRule>
    <cfRule type="containsText" dxfId="3217" priority="3187" operator="containsText" text="Dn(service)">
      <formula>NOT(ISERROR(SEARCH("Dn(service)",C1253)))</formula>
    </cfRule>
    <cfRule type="containsText" dxfId="3216" priority="3188" operator="containsText" text="Dn(waiting)">
      <formula>NOT(ISERROR(SEARCH("Dn(waiting)",C1253)))</formula>
    </cfRule>
  </conditionalFormatting>
  <conditionalFormatting sqref="G1258">
    <cfRule type="containsBlanks" dxfId="3215" priority="3189">
      <formula>LEN(TRIM(G1258))=0</formula>
    </cfRule>
    <cfRule type="containsText" dxfId="3214" priority="3190" operator="containsText" text="Operational">
      <formula>NOT(ISERROR(SEARCH("Operational",G1258)))</formula>
    </cfRule>
    <cfRule type="containsText" dxfId="3213" priority="3191" operator="containsText" text="Dn(service)">
      <formula>NOT(ISERROR(SEARCH("Dn(service)",G1258)))</formula>
    </cfRule>
    <cfRule type="containsText" dxfId="3212" priority="3192" operator="containsText" text="Dn(waiting)">
      <formula>NOT(ISERROR(SEARCH("Dn(waiting)",G1258)))</formula>
    </cfRule>
  </conditionalFormatting>
  <conditionalFormatting sqref="C1248">
    <cfRule type="containsBlanks" dxfId="3211" priority="3217">
      <formula>LEN(TRIM(C1248))=0</formula>
    </cfRule>
    <cfRule type="containsText" dxfId="3210" priority="3218" operator="containsText" text="Operational">
      <formula>NOT(ISERROR(SEARCH("Operational",C1248)))</formula>
    </cfRule>
    <cfRule type="containsText" dxfId="3209" priority="3219" operator="containsText" text="Dn(service)">
      <formula>NOT(ISERROR(SEARCH("Dn(service)",C1248)))</formula>
    </cfRule>
    <cfRule type="containsText" dxfId="3208" priority="3220" operator="containsText" text="Dn(waiting)">
      <formula>NOT(ISERROR(SEARCH("Dn(waiting)",C1248)))</formula>
    </cfRule>
  </conditionalFormatting>
  <conditionalFormatting sqref="D1248">
    <cfRule type="containsBlanks" dxfId="3207" priority="3213">
      <formula>LEN(TRIM(D1248))=0</formula>
    </cfRule>
    <cfRule type="containsText" dxfId="3206" priority="3214" operator="containsText" text="Operational">
      <formula>NOT(ISERROR(SEARCH("Operational",D1248)))</formula>
    </cfRule>
    <cfRule type="containsText" dxfId="3205" priority="3215" operator="containsText" text="Dn(service)">
      <formula>NOT(ISERROR(SEARCH("Dn(service)",D1248)))</formula>
    </cfRule>
    <cfRule type="containsText" dxfId="3204" priority="3216" operator="containsText" text="Dn(waiting)">
      <formula>NOT(ISERROR(SEARCH("Dn(waiting)",D1248)))</formula>
    </cfRule>
  </conditionalFormatting>
  <conditionalFormatting sqref="C1249">
    <cfRule type="containsBlanks" dxfId="3203" priority="3209">
      <formula>LEN(TRIM(C1249))=0</formula>
    </cfRule>
    <cfRule type="containsText" dxfId="3202" priority="3210" operator="containsText" text="Operational">
      <formula>NOT(ISERROR(SEARCH("Operational",C1249)))</formula>
    </cfRule>
    <cfRule type="containsText" dxfId="3201" priority="3211" operator="containsText" text="Dn(service)">
      <formula>NOT(ISERROR(SEARCH("Dn(service)",C1249)))</formula>
    </cfRule>
    <cfRule type="containsText" dxfId="3200" priority="3212" operator="containsText" text="Dn(waiting)">
      <formula>NOT(ISERROR(SEARCH("Dn(waiting)",C1249)))</formula>
    </cfRule>
  </conditionalFormatting>
  <conditionalFormatting sqref="D1249">
    <cfRule type="containsBlanks" dxfId="3199" priority="3205">
      <formula>LEN(TRIM(D1249))=0</formula>
    </cfRule>
    <cfRule type="containsText" dxfId="3198" priority="3206" operator="containsText" text="Operational">
      <formula>NOT(ISERROR(SEARCH("Operational",D1249)))</formula>
    </cfRule>
    <cfRule type="containsText" dxfId="3197" priority="3207" operator="containsText" text="Dn(service)">
      <formula>NOT(ISERROR(SEARCH("Dn(service)",D1249)))</formula>
    </cfRule>
    <cfRule type="containsText" dxfId="3196" priority="3208" operator="containsText" text="Dn(waiting)">
      <formula>NOT(ISERROR(SEARCH("Dn(waiting)",D1249)))</formula>
    </cfRule>
  </conditionalFormatting>
  <conditionalFormatting sqref="D1250">
    <cfRule type="containsBlanks" dxfId="3195" priority="3201">
      <formula>LEN(TRIM(D1250))=0</formula>
    </cfRule>
    <cfRule type="containsText" dxfId="3194" priority="3202" operator="containsText" text="Operational">
      <formula>NOT(ISERROR(SEARCH("Operational",D1250)))</formula>
    </cfRule>
    <cfRule type="containsText" dxfId="3193" priority="3203" operator="containsText" text="Dn(service)">
      <formula>NOT(ISERROR(SEARCH("Dn(service)",D1250)))</formula>
    </cfRule>
    <cfRule type="containsText" dxfId="3192" priority="3204" operator="containsText" text="Dn(waiting)">
      <formula>NOT(ISERROR(SEARCH("Dn(waiting)",D1250)))</formula>
    </cfRule>
  </conditionalFormatting>
  <conditionalFormatting sqref="D1251">
    <cfRule type="containsBlanks" dxfId="3191" priority="3197">
      <formula>LEN(TRIM(D1251))=0</formula>
    </cfRule>
    <cfRule type="containsText" dxfId="3190" priority="3198" operator="containsText" text="Operational">
      <formula>NOT(ISERROR(SEARCH("Operational",D1251)))</formula>
    </cfRule>
    <cfRule type="containsText" dxfId="3189" priority="3199" operator="containsText" text="Dn(service)">
      <formula>NOT(ISERROR(SEARCH("Dn(service)",D1251)))</formula>
    </cfRule>
    <cfRule type="containsText" dxfId="3188" priority="3200" operator="containsText" text="Dn(waiting)">
      <formula>NOT(ISERROR(SEARCH("Dn(waiting)",D1251)))</formula>
    </cfRule>
  </conditionalFormatting>
  <conditionalFormatting sqref="G1257">
    <cfRule type="containsBlanks" dxfId="3187" priority="3193">
      <formula>LEN(TRIM(G1257))=0</formula>
    </cfRule>
    <cfRule type="containsText" dxfId="3186" priority="3194" operator="containsText" text="Operational">
      <formula>NOT(ISERROR(SEARCH("Operational",G1257)))</formula>
    </cfRule>
    <cfRule type="containsText" dxfId="3185" priority="3195" operator="containsText" text="Dn(service)">
      <formula>NOT(ISERROR(SEARCH("Dn(service)",G1257)))</formula>
    </cfRule>
    <cfRule type="containsText" dxfId="3184" priority="3196" operator="containsText" text="Dn(waiting)">
      <formula>NOT(ISERROR(SEARCH("Dn(waiting)",G1257)))</formula>
    </cfRule>
  </conditionalFormatting>
  <conditionalFormatting sqref="E1259">
    <cfRule type="containsBlanks" dxfId="3183" priority="3181">
      <formula>LEN(TRIM(E1259))=0</formula>
    </cfRule>
    <cfRule type="containsText" dxfId="3182" priority="3182" operator="containsText" text="Operational">
      <formula>NOT(ISERROR(SEARCH("Operational",E1259)))</formula>
    </cfRule>
    <cfRule type="containsText" dxfId="3181" priority="3183" operator="containsText" text="Dn(service)">
      <formula>NOT(ISERROR(SEARCH("Dn(service)",E1259)))</formula>
    </cfRule>
    <cfRule type="containsText" dxfId="3180" priority="3184" operator="containsText" text="Dn(waiting)">
      <formula>NOT(ISERROR(SEARCH("Dn(waiting)",E1259)))</formula>
    </cfRule>
  </conditionalFormatting>
  <conditionalFormatting sqref="E1256">
    <cfRule type="containsBlanks" dxfId="3179" priority="3177">
      <formula>LEN(TRIM(E1256))=0</formula>
    </cfRule>
    <cfRule type="containsText" dxfId="3178" priority="3178" operator="containsText" text="Operational">
      <formula>NOT(ISERROR(SEARCH("Operational",E1256)))</formula>
    </cfRule>
    <cfRule type="containsText" dxfId="3177" priority="3179" operator="containsText" text="Dn(service)">
      <formula>NOT(ISERROR(SEARCH("Dn(service)",E1256)))</formula>
    </cfRule>
    <cfRule type="containsText" dxfId="3176" priority="3180" operator="containsText" text="Dn(waiting)">
      <formula>NOT(ISERROR(SEARCH("Dn(waiting)",E1256)))</formula>
    </cfRule>
  </conditionalFormatting>
  <conditionalFormatting sqref="E1257">
    <cfRule type="containsBlanks" dxfId="3175" priority="3173">
      <formula>LEN(TRIM(E1257))=0</formula>
    </cfRule>
    <cfRule type="containsText" dxfId="3174" priority="3174" operator="containsText" text="Operational">
      <formula>NOT(ISERROR(SEARCH("Operational",E1257)))</formula>
    </cfRule>
    <cfRule type="containsText" dxfId="3173" priority="3175" operator="containsText" text="Dn(service)">
      <formula>NOT(ISERROR(SEARCH("Dn(service)",E1257)))</formula>
    </cfRule>
    <cfRule type="containsText" dxfId="3172" priority="3176" operator="containsText" text="Dn(waiting)">
      <formula>NOT(ISERROR(SEARCH("Dn(waiting)",E1257)))</formula>
    </cfRule>
  </conditionalFormatting>
  <conditionalFormatting sqref="E1258">
    <cfRule type="containsBlanks" dxfId="3171" priority="3169">
      <formula>LEN(TRIM(E1258))=0</formula>
    </cfRule>
    <cfRule type="containsText" dxfId="3170" priority="3170" operator="containsText" text="Operational">
      <formula>NOT(ISERROR(SEARCH("Operational",E1258)))</formula>
    </cfRule>
    <cfRule type="containsText" dxfId="3169" priority="3171" operator="containsText" text="Dn(service)">
      <formula>NOT(ISERROR(SEARCH("Dn(service)",E1258)))</formula>
    </cfRule>
    <cfRule type="containsText" dxfId="3168" priority="3172" operator="containsText" text="Dn(waiting)">
      <formula>NOT(ISERROR(SEARCH("Dn(waiting)",E1258)))</formula>
    </cfRule>
  </conditionalFormatting>
  <conditionalFormatting sqref="C1257">
    <cfRule type="containsBlanks" dxfId="3167" priority="3165">
      <formula>LEN(TRIM(C1257))=0</formula>
    </cfRule>
    <cfRule type="containsText" dxfId="3166" priority="3166" operator="containsText" text="Operational">
      <formula>NOT(ISERROR(SEARCH("Operational",C1257)))</formula>
    </cfRule>
    <cfRule type="containsText" dxfId="3165" priority="3167" operator="containsText" text="Dn(service)">
      <formula>NOT(ISERROR(SEARCH("Dn(service)",C1257)))</formula>
    </cfRule>
    <cfRule type="containsText" dxfId="3164" priority="3168" operator="containsText" text="Dn(waiting)">
      <formula>NOT(ISERROR(SEARCH("Dn(waiting)",C1257)))</formula>
    </cfRule>
  </conditionalFormatting>
  <conditionalFormatting sqref="G1253:G1256">
    <cfRule type="containsBlanks" dxfId="3163" priority="3161">
      <formula>LEN(TRIM(G1253))=0</formula>
    </cfRule>
    <cfRule type="containsText" dxfId="3162" priority="3162" operator="containsText" text="Operational">
      <formula>NOT(ISERROR(SEARCH("Operational",G1253)))</formula>
    </cfRule>
    <cfRule type="containsText" dxfId="3161" priority="3163" operator="containsText" text="Dn(service)">
      <formula>NOT(ISERROR(SEARCH("Dn(service)",G1253)))</formula>
    </cfRule>
    <cfRule type="containsText" dxfId="3160" priority="3164" operator="containsText" text="Dn(waiting)">
      <formula>NOT(ISERROR(SEARCH("Dn(waiting)",G1253)))</formula>
    </cfRule>
  </conditionalFormatting>
  <conditionalFormatting sqref="F1260">
    <cfRule type="containsBlanks" dxfId="3159" priority="3157">
      <formula>LEN(TRIM(F1260))=0</formula>
    </cfRule>
    <cfRule type="containsText" dxfId="3158" priority="3158" operator="containsText" text="Operational">
      <formula>NOT(ISERROR(SEARCH("Operational",F1260)))</formula>
    </cfRule>
    <cfRule type="containsText" dxfId="3157" priority="3159" operator="containsText" text="Dn(service)">
      <formula>NOT(ISERROR(SEARCH("Dn(service)",F1260)))</formula>
    </cfRule>
    <cfRule type="containsText" dxfId="3156" priority="3160" operator="containsText" text="Dn(waiting)">
      <formula>NOT(ISERROR(SEARCH("Dn(waiting)",F1260)))</formula>
    </cfRule>
  </conditionalFormatting>
  <conditionalFormatting sqref="E1260">
    <cfRule type="containsBlanks" dxfId="3155" priority="3153">
      <formula>LEN(TRIM(E1260))=0</formula>
    </cfRule>
    <cfRule type="containsText" dxfId="3154" priority="3154" operator="containsText" text="Operational">
      <formula>NOT(ISERROR(SEARCH("Operational",E1260)))</formula>
    </cfRule>
    <cfRule type="containsText" dxfId="3153" priority="3155" operator="containsText" text="Dn(service)">
      <formula>NOT(ISERROR(SEARCH("Dn(service)",E1260)))</formula>
    </cfRule>
    <cfRule type="containsText" dxfId="3152" priority="3156" operator="containsText" text="Dn(waiting)">
      <formula>NOT(ISERROR(SEARCH("Dn(waiting)",E1260)))</formula>
    </cfRule>
  </conditionalFormatting>
  <conditionalFormatting sqref="G1259">
    <cfRule type="containsBlanks" dxfId="3151" priority="3149">
      <formula>LEN(TRIM(G1259))=0</formula>
    </cfRule>
    <cfRule type="containsText" dxfId="3150" priority="3150" operator="containsText" text="Operational">
      <formula>NOT(ISERROR(SEARCH("Operational",G1259)))</formula>
    </cfRule>
    <cfRule type="containsText" dxfId="3149" priority="3151" operator="containsText" text="Dn(service)">
      <formula>NOT(ISERROR(SEARCH("Dn(service)",G1259)))</formula>
    </cfRule>
    <cfRule type="containsText" dxfId="3148" priority="3152" operator="containsText" text="Dn(waiting)">
      <formula>NOT(ISERROR(SEARCH("Dn(waiting)",G1259)))</formula>
    </cfRule>
  </conditionalFormatting>
  <conditionalFormatting sqref="D1265">
    <cfRule type="containsBlanks" dxfId="3147" priority="3145">
      <formula>LEN(TRIM(D1265))=0</formula>
    </cfRule>
    <cfRule type="containsText" dxfId="3146" priority="3146" operator="containsText" text="Operational">
      <formula>NOT(ISERROR(SEARCH("Operational",D1265)))</formula>
    </cfRule>
    <cfRule type="containsText" dxfId="3145" priority="3147" operator="containsText" text="Dn(service)">
      <formula>NOT(ISERROR(SEARCH("Dn(service)",D1265)))</formula>
    </cfRule>
    <cfRule type="containsText" dxfId="3144" priority="3148" operator="containsText" text="Dn(waiting)">
      <formula>NOT(ISERROR(SEARCH("Dn(waiting)",D1265)))</formula>
    </cfRule>
  </conditionalFormatting>
  <conditionalFormatting sqref="E1265">
    <cfRule type="containsBlanks" dxfId="3143" priority="3141">
      <formula>LEN(TRIM(E1265))=0</formula>
    </cfRule>
    <cfRule type="containsText" dxfId="3142" priority="3142" operator="containsText" text="Operational">
      <formula>NOT(ISERROR(SEARCH("Operational",E1265)))</formula>
    </cfRule>
    <cfRule type="containsText" dxfId="3141" priority="3143" operator="containsText" text="Dn(service)">
      <formula>NOT(ISERROR(SEARCH("Dn(service)",E1265)))</formula>
    </cfRule>
    <cfRule type="containsText" dxfId="3140" priority="3144" operator="containsText" text="Dn(waiting)">
      <formula>NOT(ISERROR(SEARCH("Dn(waiting)",E1265)))</formula>
    </cfRule>
  </conditionalFormatting>
  <conditionalFormatting sqref="E1261">
    <cfRule type="containsBlanks" dxfId="3139" priority="3133">
      <formula>LEN(TRIM(E1261))=0</formula>
    </cfRule>
    <cfRule type="containsText" dxfId="3138" priority="3134" operator="containsText" text="Operational">
      <formula>NOT(ISERROR(SEARCH("Operational",E1261)))</formula>
    </cfRule>
    <cfRule type="containsText" dxfId="3137" priority="3135" operator="containsText" text="Dn(service)">
      <formula>NOT(ISERROR(SEARCH("Dn(service)",E1261)))</formula>
    </cfRule>
    <cfRule type="containsText" dxfId="3136" priority="3136" operator="containsText" text="Dn(waiting)">
      <formula>NOT(ISERROR(SEARCH("Dn(waiting)",E1261)))</formula>
    </cfRule>
  </conditionalFormatting>
  <conditionalFormatting sqref="E1266">
    <cfRule type="containsBlanks" dxfId="3135" priority="3137">
      <formula>LEN(TRIM(E1266))=0</formula>
    </cfRule>
    <cfRule type="containsText" dxfId="3134" priority="3138" operator="containsText" text="Operational">
      <formula>NOT(ISERROR(SEARCH("Operational",E1266)))</formula>
    </cfRule>
    <cfRule type="containsText" dxfId="3133" priority="3139" operator="containsText" text="Dn(service)">
      <formula>NOT(ISERROR(SEARCH("Dn(service)",E1266)))</formula>
    </cfRule>
    <cfRule type="containsText" dxfId="3132" priority="3140" operator="containsText" text="Dn(waiting)">
      <formula>NOT(ISERROR(SEARCH("Dn(waiting)",E1266)))</formula>
    </cfRule>
  </conditionalFormatting>
  <conditionalFormatting sqref="E1263">
    <cfRule type="containsBlanks" dxfId="3131" priority="3129">
      <formula>LEN(TRIM(E1263))=0</formula>
    </cfRule>
    <cfRule type="containsText" dxfId="3130" priority="3130" operator="containsText" text="Operational">
      <formula>NOT(ISERROR(SEARCH("Operational",E1263)))</formula>
    </cfRule>
    <cfRule type="containsText" dxfId="3129" priority="3131" operator="containsText" text="Dn(service)">
      <formula>NOT(ISERROR(SEARCH("Dn(service)",E1263)))</formula>
    </cfRule>
    <cfRule type="containsText" dxfId="3128" priority="3132" operator="containsText" text="Dn(waiting)">
      <formula>NOT(ISERROR(SEARCH("Dn(waiting)",E1263)))</formula>
    </cfRule>
  </conditionalFormatting>
  <conditionalFormatting sqref="E1264">
    <cfRule type="containsBlanks" dxfId="3127" priority="3125">
      <formula>LEN(TRIM(E1264))=0</formula>
    </cfRule>
    <cfRule type="containsText" dxfId="3126" priority="3126" operator="containsText" text="Operational">
      <formula>NOT(ISERROR(SEARCH("Operational",E1264)))</formula>
    </cfRule>
    <cfRule type="containsText" dxfId="3125" priority="3127" operator="containsText" text="Dn(service)">
      <formula>NOT(ISERROR(SEARCH("Dn(service)",E1264)))</formula>
    </cfRule>
    <cfRule type="containsText" dxfId="3124" priority="3128" operator="containsText" text="Dn(waiting)">
      <formula>NOT(ISERROR(SEARCH("Dn(waiting)",E1264)))</formula>
    </cfRule>
  </conditionalFormatting>
  <conditionalFormatting sqref="F1267">
    <cfRule type="containsBlanks" dxfId="3123" priority="3121">
      <formula>LEN(TRIM(F1267))=0</formula>
    </cfRule>
    <cfRule type="containsText" dxfId="3122" priority="3122" operator="containsText" text="Operational">
      <formula>NOT(ISERROR(SEARCH("Operational",F1267)))</formula>
    </cfRule>
    <cfRule type="containsText" dxfId="3121" priority="3123" operator="containsText" text="Dn(service)">
      <formula>NOT(ISERROR(SEARCH("Dn(service)",F1267)))</formula>
    </cfRule>
    <cfRule type="containsText" dxfId="3120" priority="3124" operator="containsText" text="Dn(waiting)">
      <formula>NOT(ISERROR(SEARCH("Dn(waiting)",F1267)))</formula>
    </cfRule>
  </conditionalFormatting>
  <conditionalFormatting sqref="D1268">
    <cfRule type="containsBlanks" dxfId="3119" priority="3117">
      <formula>LEN(TRIM(D1268))=0</formula>
    </cfRule>
    <cfRule type="containsText" dxfId="3118" priority="3118" operator="containsText" text="Operational">
      <formula>NOT(ISERROR(SEARCH("Operational",D1268)))</formula>
    </cfRule>
    <cfRule type="containsText" dxfId="3117" priority="3119" operator="containsText" text="Dn(service)">
      <formula>NOT(ISERROR(SEARCH("Dn(service)",D1268)))</formula>
    </cfRule>
    <cfRule type="containsText" dxfId="3116" priority="3120" operator="containsText" text="Dn(waiting)">
      <formula>NOT(ISERROR(SEARCH("Dn(waiting)",D1268)))</formula>
    </cfRule>
  </conditionalFormatting>
  <conditionalFormatting sqref="D1272">
    <cfRule type="containsBlanks" dxfId="3115" priority="3113">
      <formula>LEN(TRIM(D1272))=0</formula>
    </cfRule>
    <cfRule type="containsText" dxfId="3114" priority="3114" operator="containsText" text="Operational">
      <formula>NOT(ISERROR(SEARCH("Operational",D1272)))</formula>
    </cfRule>
    <cfRule type="containsText" dxfId="3113" priority="3115" operator="containsText" text="Dn(service)">
      <formula>NOT(ISERROR(SEARCH("Dn(service)",D1272)))</formula>
    </cfRule>
    <cfRule type="containsText" dxfId="3112" priority="3116" operator="containsText" text="Dn(waiting)">
      <formula>NOT(ISERROR(SEARCH("Dn(waiting)",D1272)))</formula>
    </cfRule>
  </conditionalFormatting>
  <conditionalFormatting sqref="F1269">
    <cfRule type="containsBlanks" dxfId="3111" priority="3109">
      <formula>LEN(TRIM(F1269))=0</formula>
    </cfRule>
    <cfRule type="containsText" dxfId="3110" priority="3110" operator="containsText" text="Operational">
      <formula>NOT(ISERROR(SEARCH("Operational",F1269)))</formula>
    </cfRule>
    <cfRule type="containsText" dxfId="3109" priority="3111" operator="containsText" text="Dn(service)">
      <formula>NOT(ISERROR(SEARCH("Dn(service)",F1269)))</formula>
    </cfRule>
    <cfRule type="containsText" dxfId="3108" priority="3112" operator="containsText" text="Dn(waiting)">
      <formula>NOT(ISERROR(SEARCH("Dn(waiting)",F1269)))</formula>
    </cfRule>
  </conditionalFormatting>
  <conditionalFormatting sqref="D1269">
    <cfRule type="containsBlanks" dxfId="3107" priority="3105">
      <formula>LEN(TRIM(D1269))=0</formula>
    </cfRule>
    <cfRule type="containsText" dxfId="3106" priority="3106" operator="containsText" text="Operational">
      <formula>NOT(ISERROR(SEARCH("Operational",D1269)))</formula>
    </cfRule>
    <cfRule type="containsText" dxfId="3105" priority="3107" operator="containsText" text="Dn(service)">
      <formula>NOT(ISERROR(SEARCH("Dn(service)",D1269)))</formula>
    </cfRule>
    <cfRule type="containsText" dxfId="3104" priority="3108" operator="containsText" text="Dn(waiting)">
      <formula>NOT(ISERROR(SEARCH("Dn(waiting)",D1269)))</formula>
    </cfRule>
  </conditionalFormatting>
  <conditionalFormatting sqref="D1270">
    <cfRule type="containsBlanks" dxfId="3103" priority="3101">
      <formula>LEN(TRIM(D1270))=0</formula>
    </cfRule>
    <cfRule type="containsText" dxfId="3102" priority="3102" operator="containsText" text="Operational">
      <formula>NOT(ISERROR(SEARCH("Operational",D1270)))</formula>
    </cfRule>
    <cfRule type="containsText" dxfId="3101" priority="3103" operator="containsText" text="Dn(service)">
      <formula>NOT(ISERROR(SEARCH("Dn(service)",D1270)))</formula>
    </cfRule>
    <cfRule type="containsText" dxfId="3100" priority="3104" operator="containsText" text="Dn(waiting)">
      <formula>NOT(ISERROR(SEARCH("Dn(waiting)",D1270)))</formula>
    </cfRule>
  </conditionalFormatting>
  <conditionalFormatting sqref="D1271">
    <cfRule type="containsBlanks" dxfId="3099" priority="3097">
      <formula>LEN(TRIM(D1271))=0</formula>
    </cfRule>
    <cfRule type="containsText" dxfId="3098" priority="3098" operator="containsText" text="Operational">
      <formula>NOT(ISERROR(SEARCH("Operational",D1271)))</formula>
    </cfRule>
    <cfRule type="containsText" dxfId="3097" priority="3099" operator="containsText" text="Dn(service)">
      <formula>NOT(ISERROR(SEARCH("Dn(service)",D1271)))</formula>
    </cfRule>
    <cfRule type="containsText" dxfId="3096" priority="3100" operator="containsText" text="Dn(waiting)">
      <formula>NOT(ISERROR(SEARCH("Dn(waiting)",D1271)))</formula>
    </cfRule>
  </conditionalFormatting>
  <conditionalFormatting sqref="E1269">
    <cfRule type="containsBlanks" dxfId="3095" priority="3093">
      <formula>LEN(TRIM(E1269))=0</formula>
    </cfRule>
    <cfRule type="containsText" dxfId="3094" priority="3094" operator="containsText" text="Operational">
      <formula>NOT(ISERROR(SEARCH("Operational",E1269)))</formula>
    </cfRule>
    <cfRule type="containsText" dxfId="3093" priority="3095" operator="containsText" text="Dn(service)">
      <formula>NOT(ISERROR(SEARCH("Dn(service)",E1269)))</formula>
    </cfRule>
    <cfRule type="containsText" dxfId="3092" priority="3096" operator="containsText" text="Dn(waiting)">
      <formula>NOT(ISERROR(SEARCH("Dn(waiting)",E1269)))</formula>
    </cfRule>
  </conditionalFormatting>
  <conditionalFormatting sqref="E1267">
    <cfRule type="containsBlanks" dxfId="3091" priority="3089">
      <formula>LEN(TRIM(E1267))=0</formula>
    </cfRule>
    <cfRule type="containsText" dxfId="3090" priority="3090" operator="containsText" text="Operational">
      <formula>NOT(ISERROR(SEARCH("Operational",E1267)))</formula>
    </cfRule>
    <cfRule type="containsText" dxfId="3089" priority="3091" operator="containsText" text="Dn(service)">
      <formula>NOT(ISERROR(SEARCH("Dn(service)",E1267)))</formula>
    </cfRule>
    <cfRule type="containsText" dxfId="3088" priority="3092" operator="containsText" text="Dn(waiting)">
      <formula>NOT(ISERROR(SEARCH("Dn(waiting)",E1267)))</formula>
    </cfRule>
  </conditionalFormatting>
  <conditionalFormatting sqref="F1268">
    <cfRule type="containsBlanks" dxfId="3087" priority="3085">
      <formula>LEN(TRIM(F1268))=0</formula>
    </cfRule>
    <cfRule type="containsText" dxfId="3086" priority="3086" operator="containsText" text="Operational">
      <formula>NOT(ISERROR(SEARCH("Operational",F1268)))</formula>
    </cfRule>
    <cfRule type="containsText" dxfId="3085" priority="3087" operator="containsText" text="Dn(service)">
      <formula>NOT(ISERROR(SEARCH("Dn(service)",F1268)))</formula>
    </cfRule>
    <cfRule type="containsText" dxfId="3084" priority="3088" operator="containsText" text="Dn(waiting)">
      <formula>NOT(ISERROR(SEARCH("Dn(waiting)",F1268)))</formula>
    </cfRule>
  </conditionalFormatting>
  <conditionalFormatting sqref="E1268">
    <cfRule type="containsBlanks" dxfId="3083" priority="3081">
      <formula>LEN(TRIM(E1268))=0</formula>
    </cfRule>
    <cfRule type="containsText" dxfId="3082" priority="3082" operator="containsText" text="Operational">
      <formula>NOT(ISERROR(SEARCH("Operational",E1268)))</formula>
    </cfRule>
    <cfRule type="containsText" dxfId="3081" priority="3083" operator="containsText" text="Dn(service)">
      <formula>NOT(ISERROR(SEARCH("Dn(service)",E1268)))</formula>
    </cfRule>
    <cfRule type="containsText" dxfId="3080" priority="3084" operator="containsText" text="Dn(waiting)">
      <formula>NOT(ISERROR(SEARCH("Dn(waiting)",E1268)))</formula>
    </cfRule>
  </conditionalFormatting>
  <conditionalFormatting sqref="C1270">
    <cfRule type="containsBlanks" dxfId="3079" priority="3077">
      <formula>LEN(TRIM(C1270))=0</formula>
    </cfRule>
    <cfRule type="containsText" dxfId="3078" priority="3078" operator="containsText" text="Operational">
      <formula>NOT(ISERROR(SEARCH("Operational",C1270)))</formula>
    </cfRule>
    <cfRule type="containsText" dxfId="3077" priority="3079" operator="containsText" text="Dn(service)">
      <formula>NOT(ISERROR(SEARCH("Dn(service)",C1270)))</formula>
    </cfRule>
    <cfRule type="containsText" dxfId="3076" priority="3080" operator="containsText" text="Dn(waiting)">
      <formula>NOT(ISERROR(SEARCH("Dn(waiting)",C1270)))</formula>
    </cfRule>
  </conditionalFormatting>
  <conditionalFormatting sqref="C1272">
    <cfRule type="containsBlanks" dxfId="3075" priority="3073">
      <formula>LEN(TRIM(C1272))=0</formula>
    </cfRule>
    <cfRule type="containsText" dxfId="3074" priority="3074" operator="containsText" text="Operational">
      <formula>NOT(ISERROR(SEARCH("Operational",C1272)))</formula>
    </cfRule>
    <cfRule type="containsText" dxfId="3073" priority="3075" operator="containsText" text="Dn(service)">
      <formula>NOT(ISERROR(SEARCH("Dn(service)",C1272)))</formula>
    </cfRule>
    <cfRule type="containsText" dxfId="3072" priority="3076" operator="containsText" text="Dn(waiting)">
      <formula>NOT(ISERROR(SEARCH("Dn(waiting)",C1272)))</formula>
    </cfRule>
  </conditionalFormatting>
  <conditionalFormatting sqref="D1267">
    <cfRule type="containsBlanks" dxfId="3071" priority="3069">
      <formula>LEN(TRIM(D1267))=0</formula>
    </cfRule>
    <cfRule type="containsText" dxfId="3070" priority="3070" operator="containsText" text="Operational">
      <formula>NOT(ISERROR(SEARCH("Operational",D1267)))</formula>
    </cfRule>
    <cfRule type="containsText" dxfId="3069" priority="3071" operator="containsText" text="Dn(service)">
      <formula>NOT(ISERROR(SEARCH("Dn(service)",D1267)))</formula>
    </cfRule>
    <cfRule type="containsText" dxfId="3068" priority="3072" operator="containsText" text="Dn(waiting)">
      <formula>NOT(ISERROR(SEARCH("Dn(waiting)",D1267)))</formula>
    </cfRule>
  </conditionalFormatting>
  <conditionalFormatting sqref="D1274">
    <cfRule type="containsBlanks" dxfId="3067" priority="3061">
      <formula>LEN(TRIM(D1274))=0</formula>
    </cfRule>
    <cfRule type="containsText" dxfId="3066" priority="3062" operator="containsText" text="Operational">
      <formula>NOT(ISERROR(SEARCH("Operational",D1274)))</formula>
    </cfRule>
    <cfRule type="containsText" dxfId="3065" priority="3063" operator="containsText" text="Dn(service)">
      <formula>NOT(ISERROR(SEARCH("Dn(service)",D1274)))</formula>
    </cfRule>
    <cfRule type="containsText" dxfId="3064" priority="3064" operator="containsText" text="Dn(waiting)">
      <formula>NOT(ISERROR(SEARCH("Dn(waiting)",D1274)))</formula>
    </cfRule>
  </conditionalFormatting>
  <conditionalFormatting sqref="D1275">
    <cfRule type="containsBlanks" dxfId="3063" priority="3057">
      <formula>LEN(TRIM(D1275))=0</formula>
    </cfRule>
    <cfRule type="containsText" dxfId="3062" priority="3058" operator="containsText" text="Operational">
      <formula>NOT(ISERROR(SEARCH("Operational",D1275)))</formula>
    </cfRule>
    <cfRule type="containsText" dxfId="3061" priority="3059" operator="containsText" text="Dn(service)">
      <formula>NOT(ISERROR(SEARCH("Dn(service)",D1275)))</formula>
    </cfRule>
    <cfRule type="containsText" dxfId="3060" priority="3060" operator="containsText" text="Dn(waiting)">
      <formula>NOT(ISERROR(SEARCH("Dn(waiting)",D1275)))</formula>
    </cfRule>
  </conditionalFormatting>
  <conditionalFormatting sqref="C1273">
    <cfRule type="containsBlanks" dxfId="3059" priority="3065">
      <formula>LEN(TRIM(C1273))=0</formula>
    </cfRule>
    <cfRule type="containsText" dxfId="3058" priority="3066" operator="containsText" text="Operational">
      <formula>NOT(ISERROR(SEARCH("Operational",C1273)))</formula>
    </cfRule>
    <cfRule type="containsText" dxfId="3057" priority="3067" operator="containsText" text="Dn(service)">
      <formula>NOT(ISERROR(SEARCH("Dn(service)",C1273)))</formula>
    </cfRule>
    <cfRule type="containsText" dxfId="3056" priority="3068" operator="containsText" text="Dn(waiting)">
      <formula>NOT(ISERROR(SEARCH("Dn(waiting)",C1273)))</formula>
    </cfRule>
  </conditionalFormatting>
  <conditionalFormatting sqref="D1277">
    <cfRule type="containsBlanks" dxfId="3055" priority="3049">
      <formula>LEN(TRIM(D1277))=0</formula>
    </cfRule>
    <cfRule type="containsText" dxfId="3054" priority="3050" operator="containsText" text="Operational">
      <formula>NOT(ISERROR(SEARCH("Operational",D1277)))</formula>
    </cfRule>
    <cfRule type="containsText" dxfId="3053" priority="3051" operator="containsText" text="Dn(service)">
      <formula>NOT(ISERROR(SEARCH("Dn(service)",D1277)))</formula>
    </cfRule>
    <cfRule type="containsText" dxfId="3052" priority="3052" operator="containsText" text="Dn(waiting)">
      <formula>NOT(ISERROR(SEARCH("Dn(waiting)",D1277)))</formula>
    </cfRule>
  </conditionalFormatting>
  <conditionalFormatting sqref="G1278">
    <cfRule type="containsBlanks" dxfId="3051" priority="3041">
      <formula>LEN(TRIM(G1278))=0</formula>
    </cfRule>
    <cfRule type="containsText" dxfId="3050" priority="3042" operator="containsText" text="Operational">
      <formula>NOT(ISERROR(SEARCH("Operational",G1278)))</formula>
    </cfRule>
    <cfRule type="containsText" dxfId="3049" priority="3043" operator="containsText" text="Dn(service)">
      <formula>NOT(ISERROR(SEARCH("Dn(service)",G1278)))</formula>
    </cfRule>
    <cfRule type="containsText" dxfId="3048" priority="3044" operator="containsText" text="Dn(waiting)">
      <formula>NOT(ISERROR(SEARCH("Dn(waiting)",G1278)))</formula>
    </cfRule>
  </conditionalFormatting>
  <conditionalFormatting sqref="D1276">
    <cfRule type="containsBlanks" dxfId="3047" priority="3053">
      <formula>LEN(TRIM(D1276))=0</formula>
    </cfRule>
    <cfRule type="containsText" dxfId="3046" priority="3054" operator="containsText" text="Operational">
      <formula>NOT(ISERROR(SEARCH("Operational",D1276)))</formula>
    </cfRule>
    <cfRule type="containsText" dxfId="3045" priority="3055" operator="containsText" text="Dn(service)">
      <formula>NOT(ISERROR(SEARCH("Dn(service)",D1276)))</formula>
    </cfRule>
    <cfRule type="containsText" dxfId="3044" priority="3056" operator="containsText" text="Dn(waiting)">
      <formula>NOT(ISERROR(SEARCH("Dn(waiting)",D1276)))</formula>
    </cfRule>
  </conditionalFormatting>
  <conditionalFormatting sqref="E1278">
    <cfRule type="containsBlanks" dxfId="3043" priority="3045">
      <formula>LEN(TRIM(E1278))=0</formula>
    </cfRule>
    <cfRule type="containsText" dxfId="3042" priority="3046" operator="containsText" text="Operational">
      <formula>NOT(ISERROR(SEARCH("Operational",E1278)))</formula>
    </cfRule>
    <cfRule type="containsText" dxfId="3041" priority="3047" operator="containsText" text="Dn(service)">
      <formula>NOT(ISERROR(SEARCH("Dn(service)",E1278)))</formula>
    </cfRule>
    <cfRule type="containsText" dxfId="3040" priority="3048" operator="containsText" text="Dn(waiting)">
      <formula>NOT(ISERROR(SEARCH("Dn(waiting)",E1278)))</formula>
    </cfRule>
  </conditionalFormatting>
  <conditionalFormatting sqref="G1279:G1285 E1279:E1285 C1282:C1290 E1286:F1290 C1291:F1291 C1292:D1294 F1292:F1294">
    <cfRule type="containsBlanks" dxfId="3039" priority="3037">
      <formula>LEN(TRIM(C1279))=0</formula>
    </cfRule>
    <cfRule type="containsText" dxfId="3038" priority="3038" operator="containsText" text="Operational">
      <formula>NOT(ISERROR(SEARCH("Operational",C1279)))</formula>
    </cfRule>
    <cfRule type="containsText" dxfId="3037" priority="3039" operator="containsText" text="Dn(service)">
      <formula>NOT(ISERROR(SEARCH("Dn(service)",C1279)))</formula>
    </cfRule>
    <cfRule type="containsText" dxfId="3036" priority="3040" operator="containsText" text="Dn(waiting)">
      <formula>NOT(ISERROR(SEARCH("Dn(waiting)",C1279)))</formula>
    </cfRule>
  </conditionalFormatting>
  <conditionalFormatting sqref="F1295">
    <cfRule type="containsBlanks" dxfId="3035" priority="3033">
      <formula>LEN(TRIM(F1295))=0</formula>
    </cfRule>
    <cfRule type="containsText" dxfId="3034" priority="3034" operator="containsText" text="Operational">
      <formula>NOT(ISERROR(SEARCH("Operational",F1295)))</formula>
    </cfRule>
    <cfRule type="containsText" dxfId="3033" priority="3035" operator="containsText" text="Dn(service)">
      <formula>NOT(ISERROR(SEARCH("Dn(service)",F1295)))</formula>
    </cfRule>
    <cfRule type="containsText" dxfId="3032" priority="3036" operator="containsText" text="Dn(waiting)">
      <formula>NOT(ISERROR(SEARCH("Dn(waiting)",F1295)))</formula>
    </cfRule>
  </conditionalFormatting>
  <conditionalFormatting sqref="G1295">
    <cfRule type="containsBlanks" dxfId="3031" priority="3029">
      <formula>LEN(TRIM(G1295))=0</formula>
    </cfRule>
    <cfRule type="containsText" dxfId="3030" priority="3030" operator="containsText" text="Operational">
      <formula>NOT(ISERROR(SEARCH("Operational",G1295)))</formula>
    </cfRule>
    <cfRule type="containsText" dxfId="3029" priority="3031" operator="containsText" text="Dn(service)">
      <formula>NOT(ISERROR(SEARCH("Dn(service)",G1295)))</formula>
    </cfRule>
    <cfRule type="containsText" dxfId="3028" priority="3032" operator="containsText" text="Dn(waiting)">
      <formula>NOT(ISERROR(SEARCH("Dn(waiting)",G1295)))</formula>
    </cfRule>
  </conditionalFormatting>
  <conditionalFormatting sqref="F1296">
    <cfRule type="containsBlanks" dxfId="3027" priority="3025">
      <formula>LEN(TRIM(F1296))=0</formula>
    </cfRule>
    <cfRule type="containsText" dxfId="3026" priority="3026" operator="containsText" text="Operational">
      <formula>NOT(ISERROR(SEARCH("Operational",F1296)))</formula>
    </cfRule>
    <cfRule type="containsText" dxfId="3025" priority="3027" operator="containsText" text="Dn(service)">
      <formula>NOT(ISERROR(SEARCH("Dn(service)",F1296)))</formula>
    </cfRule>
    <cfRule type="containsText" dxfId="3024" priority="3028" operator="containsText" text="Dn(waiting)">
      <formula>NOT(ISERROR(SEARCH("Dn(waiting)",F1296)))</formula>
    </cfRule>
  </conditionalFormatting>
  <conditionalFormatting sqref="D1298">
    <cfRule type="containsBlanks" dxfId="3023" priority="3021">
      <formula>LEN(TRIM(D1298))=0</formula>
    </cfRule>
    <cfRule type="containsText" dxfId="3022" priority="3022" operator="containsText" text="Operational">
      <formula>NOT(ISERROR(SEARCH("Operational",D1298)))</formula>
    </cfRule>
    <cfRule type="containsText" dxfId="3021" priority="3023" operator="containsText" text="Dn(service)">
      <formula>NOT(ISERROR(SEARCH("Dn(service)",D1298)))</formula>
    </cfRule>
    <cfRule type="containsText" dxfId="3020" priority="3024" operator="containsText" text="Dn(waiting)">
      <formula>NOT(ISERROR(SEARCH("Dn(waiting)",D1298)))</formula>
    </cfRule>
  </conditionalFormatting>
  <conditionalFormatting sqref="D1299">
    <cfRule type="containsBlanks" dxfId="3019" priority="3017">
      <formula>LEN(TRIM(D1299))=0</formula>
    </cfRule>
    <cfRule type="containsText" dxfId="3018" priority="3018" operator="containsText" text="Operational">
      <formula>NOT(ISERROR(SEARCH("Operational",D1299)))</formula>
    </cfRule>
    <cfRule type="containsText" dxfId="3017" priority="3019" operator="containsText" text="Dn(service)">
      <formula>NOT(ISERROR(SEARCH("Dn(service)",D1299)))</formula>
    </cfRule>
    <cfRule type="containsText" dxfId="3016" priority="3020" operator="containsText" text="Dn(waiting)">
      <formula>NOT(ISERROR(SEARCH("Dn(waiting)",D1299)))</formula>
    </cfRule>
  </conditionalFormatting>
  <conditionalFormatting sqref="D1300">
    <cfRule type="containsBlanks" dxfId="3015" priority="3013">
      <formula>LEN(TRIM(D1300))=0</formula>
    </cfRule>
    <cfRule type="containsText" dxfId="3014" priority="3014" operator="containsText" text="Operational">
      <formula>NOT(ISERROR(SEARCH("Operational",D1300)))</formula>
    </cfRule>
    <cfRule type="containsText" dxfId="3013" priority="3015" operator="containsText" text="Dn(service)">
      <formula>NOT(ISERROR(SEARCH("Dn(service)",D1300)))</formula>
    </cfRule>
    <cfRule type="containsText" dxfId="3012" priority="3016" operator="containsText" text="Dn(waiting)">
      <formula>NOT(ISERROR(SEARCH("Dn(waiting)",D1300)))</formula>
    </cfRule>
  </conditionalFormatting>
  <conditionalFormatting sqref="E1303">
    <cfRule type="containsBlanks" dxfId="3011" priority="3009">
      <formula>LEN(TRIM(E1303))=0</formula>
    </cfRule>
    <cfRule type="containsText" dxfId="3010" priority="3010" operator="containsText" text="Operational">
      <formula>NOT(ISERROR(SEARCH("Operational",E1303)))</formula>
    </cfRule>
    <cfRule type="containsText" dxfId="3009" priority="3011" operator="containsText" text="Dn(service)">
      <formula>NOT(ISERROR(SEARCH("Dn(service)",E1303)))</formula>
    </cfRule>
    <cfRule type="containsText" dxfId="3008" priority="3012" operator="containsText" text="Dn(waiting)">
      <formula>NOT(ISERROR(SEARCH("Dn(waiting)",E1303)))</formula>
    </cfRule>
  </conditionalFormatting>
  <conditionalFormatting sqref="E1306">
    <cfRule type="containsBlanks" dxfId="3007" priority="3005">
      <formula>LEN(TRIM(E1306))=0</formula>
    </cfRule>
    <cfRule type="containsText" dxfId="3006" priority="3006" operator="containsText" text="Operational">
      <formula>NOT(ISERROR(SEARCH("Operational",E1306)))</formula>
    </cfRule>
    <cfRule type="containsText" dxfId="3005" priority="3007" operator="containsText" text="Dn(service)">
      <formula>NOT(ISERROR(SEARCH("Dn(service)",E1306)))</formula>
    </cfRule>
    <cfRule type="containsText" dxfId="3004" priority="3008" operator="containsText" text="Dn(waiting)">
      <formula>NOT(ISERROR(SEARCH("Dn(waiting)",E1306)))</formula>
    </cfRule>
  </conditionalFormatting>
  <conditionalFormatting sqref="E1307">
    <cfRule type="containsBlanks" dxfId="3003" priority="3001">
      <formula>LEN(TRIM(E1307))=0</formula>
    </cfRule>
    <cfRule type="containsText" dxfId="3002" priority="3002" operator="containsText" text="Operational">
      <formula>NOT(ISERROR(SEARCH("Operational",E1307)))</formula>
    </cfRule>
    <cfRule type="containsText" dxfId="3001" priority="3003" operator="containsText" text="Dn(service)">
      <formula>NOT(ISERROR(SEARCH("Dn(service)",E1307)))</formula>
    </cfRule>
    <cfRule type="containsText" dxfId="3000" priority="3004" operator="containsText" text="Dn(waiting)">
      <formula>NOT(ISERROR(SEARCH("Dn(waiting)",E1307)))</formula>
    </cfRule>
  </conditionalFormatting>
  <conditionalFormatting sqref="E1304">
    <cfRule type="containsBlanks" dxfId="2999" priority="2997">
      <formula>LEN(TRIM(E1304))=0</formula>
    </cfRule>
    <cfRule type="containsText" dxfId="2998" priority="2998" operator="containsText" text="Operational">
      <formula>NOT(ISERROR(SEARCH("Operational",E1304)))</formula>
    </cfRule>
    <cfRule type="containsText" dxfId="2997" priority="2999" operator="containsText" text="Dn(service)">
      <formula>NOT(ISERROR(SEARCH("Dn(service)",E1304)))</formula>
    </cfRule>
    <cfRule type="containsText" dxfId="2996" priority="3000" operator="containsText" text="Dn(waiting)">
      <formula>NOT(ISERROR(SEARCH("Dn(waiting)",E1304)))</formula>
    </cfRule>
  </conditionalFormatting>
  <conditionalFormatting sqref="E1305">
    <cfRule type="containsBlanks" dxfId="2995" priority="2993">
      <formula>LEN(TRIM(E1305))=0</formula>
    </cfRule>
    <cfRule type="containsText" dxfId="2994" priority="2994" operator="containsText" text="Operational">
      <formula>NOT(ISERROR(SEARCH("Operational",E1305)))</formula>
    </cfRule>
    <cfRule type="containsText" dxfId="2993" priority="2995" operator="containsText" text="Dn(service)">
      <formula>NOT(ISERROR(SEARCH("Dn(service)",E1305)))</formula>
    </cfRule>
    <cfRule type="containsText" dxfId="2992" priority="2996" operator="containsText" text="Dn(waiting)">
      <formula>NOT(ISERROR(SEARCH("Dn(waiting)",E1305)))</formula>
    </cfRule>
  </conditionalFormatting>
  <conditionalFormatting sqref="C1307">
    <cfRule type="containsBlanks" dxfId="2991" priority="2989">
      <formula>LEN(TRIM(C1307))=0</formula>
    </cfRule>
    <cfRule type="containsText" dxfId="2990" priority="2990" operator="containsText" text="Operational">
      <formula>NOT(ISERROR(SEARCH("Operational",C1307)))</formula>
    </cfRule>
    <cfRule type="containsText" dxfId="2989" priority="2991" operator="containsText" text="Dn(service)">
      <formula>NOT(ISERROR(SEARCH("Dn(service)",C1307)))</formula>
    </cfRule>
    <cfRule type="containsText" dxfId="2988" priority="2992" operator="containsText" text="Dn(waiting)">
      <formula>NOT(ISERROR(SEARCH("Dn(waiting)",C1307)))</formula>
    </cfRule>
  </conditionalFormatting>
  <conditionalFormatting sqref="G1303:G1305">
    <cfRule type="containsBlanks" dxfId="2987" priority="2985">
      <formula>LEN(TRIM(G1303))=0</formula>
    </cfRule>
    <cfRule type="containsText" dxfId="2986" priority="2986" operator="containsText" text="Operational">
      <formula>NOT(ISERROR(SEARCH("Operational",G1303)))</formula>
    </cfRule>
    <cfRule type="containsText" dxfId="2985" priority="2987" operator="containsText" text="Dn(service)">
      <formula>NOT(ISERROR(SEARCH("Dn(service)",G1303)))</formula>
    </cfRule>
    <cfRule type="containsText" dxfId="2984" priority="2988" operator="containsText" text="Dn(waiting)">
      <formula>NOT(ISERROR(SEARCH("Dn(waiting)",G1303)))</formula>
    </cfRule>
  </conditionalFormatting>
  <conditionalFormatting sqref="F1310">
    <cfRule type="containsBlanks" dxfId="2983" priority="2981">
      <formula>LEN(TRIM(F1310))=0</formula>
    </cfRule>
    <cfRule type="containsText" dxfId="2982" priority="2982" operator="containsText" text="Operational">
      <formula>NOT(ISERROR(SEARCH("Operational",F1310)))</formula>
    </cfRule>
    <cfRule type="containsText" dxfId="2981" priority="2983" operator="containsText" text="Dn(service)">
      <formula>NOT(ISERROR(SEARCH("Dn(service)",F1310)))</formula>
    </cfRule>
    <cfRule type="containsText" dxfId="2980" priority="2984" operator="containsText" text="Dn(waiting)">
      <formula>NOT(ISERROR(SEARCH("Dn(waiting)",F1310)))</formula>
    </cfRule>
  </conditionalFormatting>
  <conditionalFormatting sqref="D1313">
    <cfRule type="containsBlanks" dxfId="2979" priority="2977">
      <formula>LEN(TRIM(D1313))=0</formula>
    </cfRule>
    <cfRule type="containsText" dxfId="2978" priority="2978" operator="containsText" text="Operational">
      <formula>NOT(ISERROR(SEARCH("Operational",D1313)))</formula>
    </cfRule>
    <cfRule type="containsText" dxfId="2977" priority="2979" operator="containsText" text="Dn(service)">
      <formula>NOT(ISERROR(SEARCH("Dn(service)",D1313)))</formula>
    </cfRule>
    <cfRule type="containsText" dxfId="2976" priority="2980" operator="containsText" text="Dn(waiting)">
      <formula>NOT(ISERROR(SEARCH("Dn(waiting)",D1313)))</formula>
    </cfRule>
  </conditionalFormatting>
  <conditionalFormatting sqref="D1315">
    <cfRule type="containsBlanks" dxfId="2975" priority="2969">
      <formula>LEN(TRIM(D1315))=0</formula>
    </cfRule>
    <cfRule type="containsText" dxfId="2974" priority="2970" operator="containsText" text="Operational">
      <formula>NOT(ISERROR(SEARCH("Operational",D1315)))</formula>
    </cfRule>
    <cfRule type="containsText" dxfId="2973" priority="2971" operator="containsText" text="Dn(service)">
      <formula>NOT(ISERROR(SEARCH("Dn(service)",D1315)))</formula>
    </cfRule>
    <cfRule type="containsText" dxfId="2972" priority="2972" operator="containsText" text="Dn(waiting)">
      <formula>NOT(ISERROR(SEARCH("Dn(waiting)",D1315)))</formula>
    </cfRule>
  </conditionalFormatting>
  <conditionalFormatting sqref="D1314">
    <cfRule type="containsBlanks" dxfId="2971" priority="2973">
      <formula>LEN(TRIM(D1314))=0</formula>
    </cfRule>
    <cfRule type="containsText" dxfId="2970" priority="2974" operator="containsText" text="Operational">
      <formula>NOT(ISERROR(SEARCH("Operational",D1314)))</formula>
    </cfRule>
    <cfRule type="containsText" dxfId="2969" priority="2975" operator="containsText" text="Dn(service)">
      <formula>NOT(ISERROR(SEARCH("Dn(service)",D1314)))</formula>
    </cfRule>
    <cfRule type="containsText" dxfId="2968" priority="2976" operator="containsText" text="Dn(waiting)">
      <formula>NOT(ISERROR(SEARCH("Dn(waiting)",D1314)))</formula>
    </cfRule>
  </conditionalFormatting>
  <conditionalFormatting sqref="F1317">
    <cfRule type="containsBlanks" dxfId="2967" priority="2965">
      <formula>LEN(TRIM(F1317))=0</formula>
    </cfRule>
    <cfRule type="containsText" dxfId="2966" priority="2966" operator="containsText" text="Operational">
      <formula>NOT(ISERROR(SEARCH("Operational",F1317)))</formula>
    </cfRule>
    <cfRule type="containsText" dxfId="2965" priority="2967" operator="containsText" text="Dn(service)">
      <formula>NOT(ISERROR(SEARCH("Dn(service)",F1317)))</formula>
    </cfRule>
    <cfRule type="containsText" dxfId="2964" priority="2968" operator="containsText" text="Dn(waiting)">
      <formula>NOT(ISERROR(SEARCH("Dn(waiting)",F1317)))</formula>
    </cfRule>
  </conditionalFormatting>
  <conditionalFormatting sqref="D1318">
    <cfRule type="containsBlanks" dxfId="2963" priority="2961">
      <formula>LEN(TRIM(D1318))=0</formula>
    </cfRule>
    <cfRule type="containsText" dxfId="2962" priority="2962" operator="containsText" text="Operational">
      <formula>NOT(ISERROR(SEARCH("Operational",D1318)))</formula>
    </cfRule>
    <cfRule type="containsText" dxfId="2961" priority="2963" operator="containsText" text="Dn(service)">
      <formula>NOT(ISERROR(SEARCH("Dn(service)",D1318)))</formula>
    </cfRule>
    <cfRule type="containsText" dxfId="2960" priority="2964" operator="containsText" text="Dn(waiting)">
      <formula>NOT(ISERROR(SEARCH("Dn(waiting)",D1318)))</formula>
    </cfRule>
  </conditionalFormatting>
  <conditionalFormatting sqref="G1320">
    <cfRule type="containsBlanks" dxfId="2959" priority="2957">
      <formula>LEN(TRIM(G1320))=0</formula>
    </cfRule>
    <cfRule type="containsText" dxfId="2958" priority="2958" operator="containsText" text="Operational">
      <formula>NOT(ISERROR(SEARCH("Operational",G1320)))</formula>
    </cfRule>
    <cfRule type="containsText" dxfId="2957" priority="2959" operator="containsText" text="Dn(service)">
      <formula>NOT(ISERROR(SEARCH("Dn(service)",G1320)))</formula>
    </cfRule>
    <cfRule type="containsText" dxfId="2956" priority="2960" operator="containsText" text="Dn(waiting)">
      <formula>NOT(ISERROR(SEARCH("Dn(waiting)",G1320)))</formula>
    </cfRule>
  </conditionalFormatting>
  <conditionalFormatting sqref="D1317">
    <cfRule type="containsBlanks" dxfId="2955" priority="2953">
      <formula>LEN(TRIM(D1317))=0</formula>
    </cfRule>
    <cfRule type="containsText" dxfId="2954" priority="2954" operator="containsText" text="Operational">
      <formula>NOT(ISERROR(SEARCH("Operational",D1317)))</formula>
    </cfRule>
    <cfRule type="containsText" dxfId="2953" priority="2955" operator="containsText" text="Dn(service)">
      <formula>NOT(ISERROR(SEARCH("Dn(service)",D1317)))</formula>
    </cfRule>
    <cfRule type="containsText" dxfId="2952" priority="2956" operator="containsText" text="Dn(waiting)">
      <formula>NOT(ISERROR(SEARCH("Dn(waiting)",D1317)))</formula>
    </cfRule>
  </conditionalFormatting>
  <conditionalFormatting sqref="G1318:G1319">
    <cfRule type="containsBlanks" dxfId="2951" priority="2949">
      <formula>LEN(TRIM(G1318))=0</formula>
    </cfRule>
    <cfRule type="containsText" dxfId="2950" priority="2950" operator="containsText" text="Operational">
      <formula>NOT(ISERROR(SEARCH("Operational",G1318)))</formula>
    </cfRule>
    <cfRule type="containsText" dxfId="2949" priority="2951" operator="containsText" text="Dn(service)">
      <formula>NOT(ISERROR(SEARCH("Dn(service)",G1318)))</formula>
    </cfRule>
    <cfRule type="containsText" dxfId="2948" priority="2952" operator="containsText" text="Dn(waiting)">
      <formula>NOT(ISERROR(SEARCH("Dn(waiting)",G1318)))</formula>
    </cfRule>
  </conditionalFormatting>
  <conditionalFormatting sqref="E1323">
    <cfRule type="containsBlanks" dxfId="2947" priority="2945">
      <formula>LEN(TRIM(E1323))=0</formula>
    </cfRule>
    <cfRule type="containsText" dxfId="2946" priority="2946" operator="containsText" text="Operational">
      <formula>NOT(ISERROR(SEARCH("Operational",E1323)))</formula>
    </cfRule>
    <cfRule type="containsText" dxfId="2945" priority="2947" operator="containsText" text="Dn(service)">
      <formula>NOT(ISERROR(SEARCH("Dn(service)",E1323)))</formula>
    </cfRule>
    <cfRule type="containsText" dxfId="2944" priority="2948" operator="containsText" text="Dn(waiting)">
      <formula>NOT(ISERROR(SEARCH("Dn(waiting)",E1323)))</formula>
    </cfRule>
  </conditionalFormatting>
  <conditionalFormatting sqref="E1325">
    <cfRule type="containsBlanks" dxfId="2943" priority="2941">
      <formula>LEN(TRIM(E1325))=0</formula>
    </cfRule>
    <cfRule type="containsText" dxfId="2942" priority="2942" operator="containsText" text="Operational">
      <formula>NOT(ISERROR(SEARCH("Operational",E1325)))</formula>
    </cfRule>
    <cfRule type="containsText" dxfId="2941" priority="2943" operator="containsText" text="Dn(service)">
      <formula>NOT(ISERROR(SEARCH("Dn(service)",E1325)))</formula>
    </cfRule>
    <cfRule type="containsText" dxfId="2940" priority="2944" operator="containsText" text="Dn(waiting)">
      <formula>NOT(ISERROR(SEARCH("Dn(waiting)",E1325)))</formula>
    </cfRule>
  </conditionalFormatting>
  <conditionalFormatting sqref="C1327">
    <cfRule type="containsBlanks" dxfId="2939" priority="2937">
      <formula>LEN(TRIM(C1327))=0</formula>
    </cfRule>
    <cfRule type="containsText" dxfId="2938" priority="2938" operator="containsText" text="Operational">
      <formula>NOT(ISERROR(SEARCH("Operational",C1327)))</formula>
    </cfRule>
    <cfRule type="containsText" dxfId="2937" priority="2939" operator="containsText" text="Dn(service)">
      <formula>NOT(ISERROR(SEARCH("Dn(service)",C1327)))</formula>
    </cfRule>
    <cfRule type="containsText" dxfId="2936" priority="2940" operator="containsText" text="Dn(waiting)">
      <formula>NOT(ISERROR(SEARCH("Dn(waiting)",C1327)))</formula>
    </cfRule>
  </conditionalFormatting>
  <conditionalFormatting sqref="E1326">
    <cfRule type="containsBlanks" dxfId="2935" priority="2933">
      <formula>LEN(TRIM(E1326))=0</formula>
    </cfRule>
    <cfRule type="containsText" dxfId="2934" priority="2934" operator="containsText" text="Operational">
      <formula>NOT(ISERROR(SEARCH("Operational",E1326)))</formula>
    </cfRule>
    <cfRule type="containsText" dxfId="2933" priority="2935" operator="containsText" text="Dn(service)">
      <formula>NOT(ISERROR(SEARCH("Dn(service)",E1326)))</formula>
    </cfRule>
    <cfRule type="containsText" dxfId="2932" priority="2936" operator="containsText" text="Dn(waiting)">
      <formula>NOT(ISERROR(SEARCH("Dn(waiting)",E1326)))</formula>
    </cfRule>
  </conditionalFormatting>
  <conditionalFormatting sqref="E1342:E1344 C1329:C1332 F1331:F1334 D1335:D1339 G1338:G1343">
    <cfRule type="containsBlanks" dxfId="2931" priority="2929">
      <formula>LEN(TRIM(C1329))=0</formula>
    </cfRule>
    <cfRule type="containsText" dxfId="2930" priority="2930" operator="containsText" text="Operational">
      <formula>NOT(ISERROR(SEARCH("Operational",C1329)))</formula>
    </cfRule>
    <cfRule type="containsText" dxfId="2929" priority="2931" operator="containsText" text="Dn(service)">
      <formula>NOT(ISERROR(SEARCH("Dn(service)",C1329)))</formula>
    </cfRule>
    <cfRule type="containsText" dxfId="2928" priority="2932" operator="containsText" text="Dn(waiting)">
      <formula>NOT(ISERROR(SEARCH("Dn(waiting)",C1329)))</formula>
    </cfRule>
  </conditionalFormatting>
  <conditionalFormatting sqref="C1347">
    <cfRule type="containsBlanks" dxfId="2927" priority="2925">
      <formula>LEN(TRIM(C1347))=0</formula>
    </cfRule>
    <cfRule type="containsText" dxfId="2926" priority="2926" operator="containsText" text="Operational">
      <formula>NOT(ISERROR(SEARCH("Operational",C1347)))</formula>
    </cfRule>
    <cfRule type="containsText" dxfId="2925" priority="2927" operator="containsText" text="Dn(service)">
      <formula>NOT(ISERROR(SEARCH("Dn(service)",C1347)))</formula>
    </cfRule>
    <cfRule type="containsText" dxfId="2924" priority="2928" operator="containsText" text="Dn(waiting)">
      <formula>NOT(ISERROR(SEARCH("Dn(waiting)",C1347)))</formula>
    </cfRule>
  </conditionalFormatting>
  <conditionalFormatting sqref="C1348">
    <cfRule type="containsBlanks" dxfId="2923" priority="2921">
      <formula>LEN(TRIM(C1348))=0</formula>
    </cfRule>
    <cfRule type="containsText" dxfId="2922" priority="2922" operator="containsText" text="Operational">
      <formula>NOT(ISERROR(SEARCH("Operational",C1348)))</formula>
    </cfRule>
    <cfRule type="containsText" dxfId="2921" priority="2923" operator="containsText" text="Dn(service)">
      <formula>NOT(ISERROR(SEARCH("Dn(service)",C1348)))</formula>
    </cfRule>
    <cfRule type="containsText" dxfId="2920" priority="2924" operator="containsText" text="Dn(waiting)">
      <formula>NOT(ISERROR(SEARCH("Dn(waiting)",C1348)))</formula>
    </cfRule>
  </conditionalFormatting>
  <conditionalFormatting sqref="C1349">
    <cfRule type="containsBlanks" dxfId="2919" priority="2917">
      <formula>LEN(TRIM(C1349))=0</formula>
    </cfRule>
    <cfRule type="containsText" dxfId="2918" priority="2918" operator="containsText" text="Operational">
      <formula>NOT(ISERROR(SEARCH("Operational",C1349)))</formula>
    </cfRule>
    <cfRule type="containsText" dxfId="2917" priority="2919" operator="containsText" text="Dn(service)">
      <formula>NOT(ISERROR(SEARCH("Dn(service)",C1349)))</formula>
    </cfRule>
    <cfRule type="containsText" dxfId="2916" priority="2920" operator="containsText" text="Dn(waiting)">
      <formula>NOT(ISERROR(SEARCH("Dn(waiting)",C1349)))</formula>
    </cfRule>
  </conditionalFormatting>
  <conditionalFormatting sqref="E1353">
    <cfRule type="containsBlanks" dxfId="2915" priority="2913">
      <formula>LEN(TRIM(E1353))=0</formula>
    </cfRule>
    <cfRule type="containsText" dxfId="2914" priority="2914" operator="containsText" text="Operational">
      <formula>NOT(ISERROR(SEARCH("Operational",E1353)))</formula>
    </cfRule>
    <cfRule type="containsText" dxfId="2913" priority="2915" operator="containsText" text="Dn(service)">
      <formula>NOT(ISERROR(SEARCH("Dn(service)",E1353)))</formula>
    </cfRule>
    <cfRule type="containsText" dxfId="2912" priority="2916" operator="containsText" text="Dn(waiting)">
      <formula>NOT(ISERROR(SEARCH("Dn(waiting)",E1353)))</formula>
    </cfRule>
  </conditionalFormatting>
  <conditionalFormatting sqref="F1354">
    <cfRule type="containsBlanks" dxfId="2911" priority="2909">
      <formula>LEN(TRIM(F1354))=0</formula>
    </cfRule>
    <cfRule type="containsText" dxfId="2910" priority="2910" operator="containsText" text="Operational">
      <formula>NOT(ISERROR(SEARCH("Operational",F1354)))</formula>
    </cfRule>
    <cfRule type="containsText" dxfId="2909" priority="2911" operator="containsText" text="Dn(service)">
      <formula>NOT(ISERROR(SEARCH("Dn(service)",F1354)))</formula>
    </cfRule>
    <cfRule type="containsText" dxfId="2908" priority="2912" operator="containsText" text="Dn(waiting)">
      <formula>NOT(ISERROR(SEARCH("Dn(waiting)",F1354)))</formula>
    </cfRule>
  </conditionalFormatting>
  <conditionalFormatting sqref="D1360">
    <cfRule type="containsBlanks" dxfId="2907" priority="2905">
      <formula>LEN(TRIM(D1360))=0</formula>
    </cfRule>
    <cfRule type="containsText" dxfId="2906" priority="2906" operator="containsText" text="Operational">
      <formula>NOT(ISERROR(SEARCH("Operational",D1360)))</formula>
    </cfRule>
    <cfRule type="containsText" dxfId="2905" priority="2907" operator="containsText" text="Dn(service)">
      <formula>NOT(ISERROR(SEARCH("Dn(service)",D1360)))</formula>
    </cfRule>
    <cfRule type="containsText" dxfId="2904" priority="2908" operator="containsText" text="Dn(waiting)">
      <formula>NOT(ISERROR(SEARCH("Dn(waiting)",D1360)))</formula>
    </cfRule>
  </conditionalFormatting>
  <conditionalFormatting sqref="F1356">
    <cfRule type="containsBlanks" dxfId="2903" priority="2901">
      <formula>LEN(TRIM(F1356))=0</formula>
    </cfRule>
    <cfRule type="containsText" dxfId="2902" priority="2902" operator="containsText" text="Operational">
      <formula>NOT(ISERROR(SEARCH("Operational",F1356)))</formula>
    </cfRule>
    <cfRule type="containsText" dxfId="2901" priority="2903" operator="containsText" text="Dn(service)">
      <formula>NOT(ISERROR(SEARCH("Dn(service)",F1356)))</formula>
    </cfRule>
    <cfRule type="containsText" dxfId="2900" priority="2904" operator="containsText" text="Dn(waiting)">
      <formula>NOT(ISERROR(SEARCH("Dn(waiting)",F1356)))</formula>
    </cfRule>
  </conditionalFormatting>
  <conditionalFormatting sqref="D1358">
    <cfRule type="containsBlanks" dxfId="2899" priority="2897">
      <formula>LEN(TRIM(D1358))=0</formula>
    </cfRule>
    <cfRule type="containsText" dxfId="2898" priority="2898" operator="containsText" text="Operational">
      <formula>NOT(ISERROR(SEARCH("Operational",D1358)))</formula>
    </cfRule>
    <cfRule type="containsText" dxfId="2897" priority="2899" operator="containsText" text="Dn(service)">
      <formula>NOT(ISERROR(SEARCH("Dn(service)",D1358)))</formula>
    </cfRule>
    <cfRule type="containsText" dxfId="2896" priority="2900" operator="containsText" text="Dn(waiting)">
      <formula>NOT(ISERROR(SEARCH("Dn(waiting)",D1358)))</formula>
    </cfRule>
  </conditionalFormatting>
  <conditionalFormatting sqref="D1359">
    <cfRule type="containsBlanks" dxfId="2895" priority="2893">
      <formula>LEN(TRIM(D1359))=0</formula>
    </cfRule>
    <cfRule type="containsText" dxfId="2894" priority="2894" operator="containsText" text="Operational">
      <formula>NOT(ISERROR(SEARCH("Operational",D1359)))</formula>
    </cfRule>
    <cfRule type="containsText" dxfId="2893" priority="2895" operator="containsText" text="Dn(service)">
      <formula>NOT(ISERROR(SEARCH("Dn(service)",D1359)))</formula>
    </cfRule>
    <cfRule type="containsText" dxfId="2892" priority="2896" operator="containsText" text="Dn(waiting)">
      <formula>NOT(ISERROR(SEARCH("Dn(waiting)",D1359)))</formula>
    </cfRule>
  </conditionalFormatting>
  <conditionalFormatting sqref="F1355">
    <cfRule type="containsBlanks" dxfId="2891" priority="2889">
      <formula>LEN(TRIM(F1355))=0</formula>
    </cfRule>
    <cfRule type="containsText" dxfId="2890" priority="2890" operator="containsText" text="Operational">
      <formula>NOT(ISERROR(SEARCH("Operational",F1355)))</formula>
    </cfRule>
    <cfRule type="containsText" dxfId="2889" priority="2891" operator="containsText" text="Dn(service)">
      <formula>NOT(ISERROR(SEARCH("Dn(service)",F1355)))</formula>
    </cfRule>
    <cfRule type="containsText" dxfId="2888" priority="2892" operator="containsText" text="Dn(waiting)">
      <formula>NOT(ISERROR(SEARCH("Dn(waiting)",F1355)))</formula>
    </cfRule>
  </conditionalFormatting>
  <conditionalFormatting sqref="F1353">
    <cfRule type="containsBlanks" dxfId="2887" priority="2885">
      <formula>LEN(TRIM(F1353))=0</formula>
    </cfRule>
    <cfRule type="containsText" dxfId="2886" priority="2886" operator="containsText" text="Operational">
      <formula>NOT(ISERROR(SEARCH("Operational",F1353)))</formula>
    </cfRule>
    <cfRule type="containsText" dxfId="2885" priority="2887" operator="containsText" text="Dn(service)">
      <formula>NOT(ISERROR(SEARCH("Dn(service)",F1353)))</formula>
    </cfRule>
    <cfRule type="containsText" dxfId="2884" priority="2888" operator="containsText" text="Dn(waiting)">
      <formula>NOT(ISERROR(SEARCH("Dn(waiting)",F1353)))</formula>
    </cfRule>
  </conditionalFormatting>
  <conditionalFormatting sqref="F1357:F1358">
    <cfRule type="containsBlanks" dxfId="2883" priority="2881">
      <formula>LEN(TRIM(F1357))=0</formula>
    </cfRule>
    <cfRule type="containsText" dxfId="2882" priority="2882" operator="containsText" text="Operational">
      <formula>NOT(ISERROR(SEARCH("Operational",F1357)))</formula>
    </cfRule>
    <cfRule type="containsText" dxfId="2881" priority="2883" operator="containsText" text="Dn(service)">
      <formula>NOT(ISERROR(SEARCH("Dn(service)",F1357)))</formula>
    </cfRule>
    <cfRule type="containsText" dxfId="2880" priority="2884" operator="containsText" text="Dn(waiting)">
      <formula>NOT(ISERROR(SEARCH("Dn(waiting)",F1357)))</formula>
    </cfRule>
  </conditionalFormatting>
  <conditionalFormatting sqref="D1361:D1365 C1368:C1376 G1363:G1376 E1373:E1376">
    <cfRule type="containsBlanks" dxfId="2879" priority="2877">
      <formula>LEN(TRIM(C1361))=0</formula>
    </cfRule>
    <cfRule type="containsText" dxfId="2878" priority="2878" operator="containsText" text="Operational">
      <formula>NOT(ISERROR(SEARCH("Operational",C1361)))</formula>
    </cfRule>
    <cfRule type="containsText" dxfId="2877" priority="2879" operator="containsText" text="Dn(service)">
      <formula>NOT(ISERROR(SEARCH("Dn(service)",C1361)))</formula>
    </cfRule>
    <cfRule type="containsText" dxfId="2876" priority="2880" operator="containsText" text="Dn(waiting)">
      <formula>NOT(ISERROR(SEARCH("Dn(waiting)",C1361)))</formula>
    </cfRule>
  </conditionalFormatting>
  <conditionalFormatting sqref="G1377">
    <cfRule type="containsBlanks" dxfId="2875" priority="2873">
      <formula>LEN(TRIM(G1377))=0</formula>
    </cfRule>
    <cfRule type="containsText" dxfId="2874" priority="2874" operator="containsText" text="Operational">
      <formula>NOT(ISERROR(SEARCH("Operational",G1377)))</formula>
    </cfRule>
    <cfRule type="containsText" dxfId="2873" priority="2875" operator="containsText" text="Dn(service)">
      <formula>NOT(ISERROR(SEARCH("Dn(service)",G1377)))</formula>
    </cfRule>
    <cfRule type="containsText" dxfId="2872" priority="2876" operator="containsText" text="Dn(waiting)">
      <formula>NOT(ISERROR(SEARCH("Dn(waiting)",G1377)))</formula>
    </cfRule>
  </conditionalFormatting>
  <conditionalFormatting sqref="F1378">
    <cfRule type="containsBlanks" dxfId="2871" priority="2869">
      <formula>LEN(TRIM(F1378))=0</formula>
    </cfRule>
    <cfRule type="containsText" dxfId="2870" priority="2870" operator="containsText" text="Operational">
      <formula>NOT(ISERROR(SEARCH("Operational",F1378)))</formula>
    </cfRule>
    <cfRule type="containsText" dxfId="2869" priority="2871" operator="containsText" text="Dn(service)">
      <formula>NOT(ISERROR(SEARCH("Dn(service)",F1378)))</formula>
    </cfRule>
    <cfRule type="containsText" dxfId="2868" priority="2872" operator="containsText" text="Dn(waiting)">
      <formula>NOT(ISERROR(SEARCH("Dn(waiting)",F1378)))</formula>
    </cfRule>
  </conditionalFormatting>
  <conditionalFormatting sqref="C1379">
    <cfRule type="containsBlanks" dxfId="2867" priority="2865">
      <formula>LEN(TRIM(C1379))=0</formula>
    </cfRule>
    <cfRule type="containsText" dxfId="2866" priority="2866" operator="containsText" text="Operational">
      <formula>NOT(ISERROR(SEARCH("Operational",C1379)))</formula>
    </cfRule>
    <cfRule type="containsText" dxfId="2865" priority="2867" operator="containsText" text="Dn(service)">
      <formula>NOT(ISERROR(SEARCH("Dn(service)",C1379)))</formula>
    </cfRule>
    <cfRule type="containsText" dxfId="2864" priority="2868" operator="containsText" text="Dn(waiting)">
      <formula>NOT(ISERROR(SEARCH("Dn(waiting)",C1379)))</formula>
    </cfRule>
  </conditionalFormatting>
  <conditionalFormatting sqref="C1380">
    <cfRule type="containsBlanks" dxfId="2863" priority="2861">
      <formula>LEN(TRIM(C1380))=0</formula>
    </cfRule>
    <cfRule type="containsText" dxfId="2862" priority="2862" operator="containsText" text="Operational">
      <formula>NOT(ISERROR(SEARCH("Operational",C1380)))</formula>
    </cfRule>
    <cfRule type="containsText" dxfId="2861" priority="2863" operator="containsText" text="Dn(service)">
      <formula>NOT(ISERROR(SEARCH("Dn(service)",C1380)))</formula>
    </cfRule>
    <cfRule type="containsText" dxfId="2860" priority="2864" operator="containsText" text="Dn(waiting)">
      <formula>NOT(ISERROR(SEARCH("Dn(waiting)",C1380)))</formula>
    </cfRule>
  </conditionalFormatting>
  <conditionalFormatting sqref="C1381">
    <cfRule type="containsBlanks" dxfId="2859" priority="2857">
      <formula>LEN(TRIM(C1381))=0</formula>
    </cfRule>
    <cfRule type="containsText" dxfId="2858" priority="2858" operator="containsText" text="Operational">
      <formula>NOT(ISERROR(SEARCH("Operational",C1381)))</formula>
    </cfRule>
    <cfRule type="containsText" dxfId="2857" priority="2859" operator="containsText" text="Dn(service)">
      <formula>NOT(ISERROR(SEARCH("Dn(service)",C1381)))</formula>
    </cfRule>
    <cfRule type="containsText" dxfId="2856" priority="2860" operator="containsText" text="Dn(waiting)">
      <formula>NOT(ISERROR(SEARCH("Dn(waiting)",C1381)))</formula>
    </cfRule>
  </conditionalFormatting>
  <conditionalFormatting sqref="C1229">
    <cfRule type="containsBlanks" dxfId="2855" priority="2853">
      <formula>LEN(TRIM(C1229))=0</formula>
    </cfRule>
    <cfRule type="containsText" dxfId="2854" priority="2854" operator="containsText" text="Operational">
      <formula>NOT(ISERROR(SEARCH("Operational",C1229)))</formula>
    </cfRule>
    <cfRule type="containsText" dxfId="2853" priority="2855" operator="containsText" text="Dn(service)">
      <formula>NOT(ISERROR(SEARCH("Dn(service)",C1229)))</formula>
    </cfRule>
    <cfRule type="containsText" dxfId="2852" priority="2856" operator="containsText" text="Dn(waiting)">
      <formula>NOT(ISERROR(SEARCH("Dn(waiting)",C1229)))</formula>
    </cfRule>
  </conditionalFormatting>
  <conditionalFormatting sqref="C1230">
    <cfRule type="containsBlanks" dxfId="2851" priority="2849">
      <formula>LEN(TRIM(C1230))=0</formula>
    </cfRule>
    <cfRule type="containsText" dxfId="2850" priority="2850" operator="containsText" text="Operational">
      <formula>NOT(ISERROR(SEARCH("Operational",C1230)))</formula>
    </cfRule>
    <cfRule type="containsText" dxfId="2849" priority="2851" operator="containsText" text="Dn(service)">
      <formula>NOT(ISERROR(SEARCH("Dn(service)",C1230)))</formula>
    </cfRule>
    <cfRule type="containsText" dxfId="2848" priority="2852" operator="containsText" text="Dn(waiting)">
      <formula>NOT(ISERROR(SEARCH("Dn(waiting)",C1230)))</formula>
    </cfRule>
  </conditionalFormatting>
  <conditionalFormatting sqref="C1231">
    <cfRule type="containsBlanks" dxfId="2847" priority="2845">
      <formula>LEN(TRIM(C1231))=0</formula>
    </cfRule>
    <cfRule type="containsText" dxfId="2846" priority="2846" operator="containsText" text="Operational">
      <formula>NOT(ISERROR(SEARCH("Operational",C1231)))</formula>
    </cfRule>
    <cfRule type="containsText" dxfId="2845" priority="2847" operator="containsText" text="Dn(service)">
      <formula>NOT(ISERROR(SEARCH("Dn(service)",C1231)))</formula>
    </cfRule>
    <cfRule type="containsText" dxfId="2844" priority="2848" operator="containsText" text="Dn(waiting)">
      <formula>NOT(ISERROR(SEARCH("Dn(waiting)",C1231)))</formula>
    </cfRule>
  </conditionalFormatting>
  <conditionalFormatting sqref="E1232">
    <cfRule type="containsBlanks" dxfId="2843" priority="2841">
      <formula>LEN(TRIM(E1232))=0</formula>
    </cfRule>
    <cfRule type="containsText" dxfId="2842" priority="2842" operator="containsText" text="Operational">
      <formula>NOT(ISERROR(SEARCH("Operational",E1232)))</formula>
    </cfRule>
    <cfRule type="containsText" dxfId="2841" priority="2843" operator="containsText" text="Dn(service)">
      <formula>NOT(ISERROR(SEARCH("Dn(service)",E1232)))</formula>
    </cfRule>
    <cfRule type="containsText" dxfId="2840" priority="2844" operator="containsText" text="Dn(waiting)">
      <formula>NOT(ISERROR(SEARCH("Dn(waiting)",E1232)))</formula>
    </cfRule>
  </conditionalFormatting>
  <conditionalFormatting sqref="E1233">
    <cfRule type="containsBlanks" dxfId="2839" priority="2837">
      <formula>LEN(TRIM(E1233))=0</formula>
    </cfRule>
    <cfRule type="containsText" dxfId="2838" priority="2838" operator="containsText" text="Operational">
      <formula>NOT(ISERROR(SEARCH("Operational",E1233)))</formula>
    </cfRule>
    <cfRule type="containsText" dxfId="2837" priority="2839" operator="containsText" text="Dn(service)">
      <formula>NOT(ISERROR(SEARCH("Dn(service)",E1233)))</formula>
    </cfRule>
    <cfRule type="containsText" dxfId="2836" priority="2840" operator="containsText" text="Dn(waiting)">
      <formula>NOT(ISERROR(SEARCH("Dn(waiting)",E1233)))</formula>
    </cfRule>
  </conditionalFormatting>
  <conditionalFormatting sqref="G1231">
    <cfRule type="containsBlanks" dxfId="2835" priority="2833">
      <formula>LEN(TRIM(G1231))=0</formula>
    </cfRule>
    <cfRule type="containsText" dxfId="2834" priority="2834" operator="containsText" text="Operational">
      <formula>NOT(ISERROR(SEARCH("Operational",G1231)))</formula>
    </cfRule>
    <cfRule type="containsText" dxfId="2833" priority="2835" operator="containsText" text="Dn(service)">
      <formula>NOT(ISERROR(SEARCH("Dn(service)",G1231)))</formula>
    </cfRule>
    <cfRule type="containsText" dxfId="2832" priority="2836" operator="containsText" text="Dn(waiting)">
      <formula>NOT(ISERROR(SEARCH("Dn(waiting)",G1231)))</formula>
    </cfRule>
  </conditionalFormatting>
  <conditionalFormatting sqref="G1232">
    <cfRule type="containsBlanks" dxfId="2831" priority="2829">
      <formula>LEN(TRIM(G1232))=0</formula>
    </cfRule>
    <cfRule type="containsText" dxfId="2830" priority="2830" operator="containsText" text="Operational">
      <formula>NOT(ISERROR(SEARCH("Operational",G1232)))</formula>
    </cfRule>
    <cfRule type="containsText" dxfId="2829" priority="2831" operator="containsText" text="Dn(service)">
      <formula>NOT(ISERROR(SEARCH("Dn(service)",G1232)))</formula>
    </cfRule>
    <cfRule type="containsText" dxfId="2828" priority="2832" operator="containsText" text="Dn(waiting)">
      <formula>NOT(ISERROR(SEARCH("Dn(waiting)",G1232)))</formula>
    </cfRule>
  </conditionalFormatting>
  <conditionalFormatting sqref="G1230">
    <cfRule type="containsBlanks" dxfId="2827" priority="2825">
      <formula>LEN(TRIM(G1230))=0</formula>
    </cfRule>
    <cfRule type="containsText" dxfId="2826" priority="2826" operator="containsText" text="Operational">
      <formula>NOT(ISERROR(SEARCH("Operational",G1230)))</formula>
    </cfRule>
    <cfRule type="containsText" dxfId="2825" priority="2827" operator="containsText" text="Dn(service)">
      <formula>NOT(ISERROR(SEARCH("Dn(service)",G1230)))</formula>
    </cfRule>
    <cfRule type="containsText" dxfId="2824" priority="2828" operator="containsText" text="Dn(waiting)">
      <formula>NOT(ISERROR(SEARCH("Dn(waiting)",G1230)))</formula>
    </cfRule>
  </conditionalFormatting>
  <conditionalFormatting sqref="C1232">
    <cfRule type="containsBlanks" dxfId="2823" priority="2821">
      <formula>LEN(TRIM(C1232))=0</formula>
    </cfRule>
    <cfRule type="containsText" dxfId="2822" priority="2822" operator="containsText" text="Operational">
      <formula>NOT(ISERROR(SEARCH("Operational",C1232)))</formula>
    </cfRule>
    <cfRule type="containsText" dxfId="2821" priority="2823" operator="containsText" text="Dn(service)">
      <formula>NOT(ISERROR(SEARCH("Dn(service)",C1232)))</formula>
    </cfRule>
    <cfRule type="containsText" dxfId="2820" priority="2824" operator="containsText" text="Dn(waiting)">
      <formula>NOT(ISERROR(SEARCH("Dn(waiting)",C1232)))</formula>
    </cfRule>
  </conditionalFormatting>
  <conditionalFormatting sqref="E1234">
    <cfRule type="containsBlanks" dxfId="2819" priority="2817">
      <formula>LEN(TRIM(E1234))=0</formula>
    </cfRule>
    <cfRule type="containsText" dxfId="2818" priority="2818" operator="containsText" text="Operational">
      <formula>NOT(ISERROR(SEARCH("Operational",E1234)))</formula>
    </cfRule>
    <cfRule type="containsText" dxfId="2817" priority="2819" operator="containsText" text="Dn(service)">
      <formula>NOT(ISERROR(SEARCH("Dn(service)",E1234)))</formula>
    </cfRule>
    <cfRule type="containsText" dxfId="2816" priority="2820" operator="containsText" text="Dn(waiting)">
      <formula>NOT(ISERROR(SEARCH("Dn(waiting)",E1234)))</formula>
    </cfRule>
  </conditionalFormatting>
  <conditionalFormatting sqref="G1234">
    <cfRule type="containsBlanks" dxfId="2815" priority="2813">
      <formula>LEN(TRIM(G1234))=0</formula>
    </cfRule>
    <cfRule type="containsText" dxfId="2814" priority="2814" operator="containsText" text="Operational">
      <formula>NOT(ISERROR(SEARCH("Operational",G1234)))</formula>
    </cfRule>
    <cfRule type="containsText" dxfId="2813" priority="2815" operator="containsText" text="Dn(service)">
      <formula>NOT(ISERROR(SEARCH("Dn(service)",G1234)))</formula>
    </cfRule>
    <cfRule type="containsText" dxfId="2812" priority="2816" operator="containsText" text="Dn(waiting)">
      <formula>NOT(ISERROR(SEARCH("Dn(waiting)",G1234)))</formula>
    </cfRule>
  </conditionalFormatting>
  <conditionalFormatting sqref="G1235">
    <cfRule type="containsBlanks" dxfId="2811" priority="2809">
      <formula>LEN(TRIM(G1235))=0</formula>
    </cfRule>
    <cfRule type="containsText" dxfId="2810" priority="2810" operator="containsText" text="Operational">
      <formula>NOT(ISERROR(SEARCH("Operational",G1235)))</formula>
    </cfRule>
    <cfRule type="containsText" dxfId="2809" priority="2811" operator="containsText" text="Dn(service)">
      <formula>NOT(ISERROR(SEARCH("Dn(service)",G1235)))</formula>
    </cfRule>
    <cfRule type="containsText" dxfId="2808" priority="2812" operator="containsText" text="Dn(waiting)">
      <formula>NOT(ISERROR(SEARCH("Dn(waiting)",G1235)))</formula>
    </cfRule>
  </conditionalFormatting>
  <conditionalFormatting sqref="G1236">
    <cfRule type="containsBlanks" dxfId="2807" priority="2805">
      <formula>LEN(TRIM(G1236))=0</formula>
    </cfRule>
    <cfRule type="containsText" dxfId="2806" priority="2806" operator="containsText" text="Operational">
      <formula>NOT(ISERROR(SEARCH("Operational",G1236)))</formula>
    </cfRule>
    <cfRule type="containsText" dxfId="2805" priority="2807" operator="containsText" text="Dn(service)">
      <formula>NOT(ISERROR(SEARCH("Dn(service)",G1236)))</formula>
    </cfRule>
    <cfRule type="containsText" dxfId="2804" priority="2808" operator="containsText" text="Dn(waiting)">
      <formula>NOT(ISERROR(SEARCH("Dn(waiting)",G1236)))</formula>
    </cfRule>
  </conditionalFormatting>
  <conditionalFormatting sqref="F1235">
    <cfRule type="containsBlanks" dxfId="2803" priority="2801">
      <formula>LEN(TRIM(F1235))=0</formula>
    </cfRule>
    <cfRule type="containsText" dxfId="2802" priority="2802" operator="containsText" text="Operational">
      <formula>NOT(ISERROR(SEARCH("Operational",F1235)))</formula>
    </cfRule>
    <cfRule type="containsText" dxfId="2801" priority="2803" operator="containsText" text="Dn(service)">
      <formula>NOT(ISERROR(SEARCH("Dn(service)",F1235)))</formula>
    </cfRule>
    <cfRule type="containsText" dxfId="2800" priority="2804" operator="containsText" text="Dn(waiting)">
      <formula>NOT(ISERROR(SEARCH("Dn(waiting)",F1235)))</formula>
    </cfRule>
  </conditionalFormatting>
  <conditionalFormatting sqref="F1236">
    <cfRule type="containsBlanks" dxfId="2799" priority="2797">
      <formula>LEN(TRIM(F1236))=0</formula>
    </cfRule>
    <cfRule type="containsText" dxfId="2798" priority="2798" operator="containsText" text="Operational">
      <formula>NOT(ISERROR(SEARCH("Operational",F1236)))</formula>
    </cfRule>
    <cfRule type="containsText" dxfId="2797" priority="2799" operator="containsText" text="Dn(service)">
      <formula>NOT(ISERROR(SEARCH("Dn(service)",F1236)))</formula>
    </cfRule>
    <cfRule type="containsText" dxfId="2796" priority="2800" operator="containsText" text="Dn(waiting)">
      <formula>NOT(ISERROR(SEARCH("Dn(waiting)",F1236)))</formula>
    </cfRule>
  </conditionalFormatting>
  <conditionalFormatting sqref="F1238">
    <cfRule type="containsBlanks" dxfId="2795" priority="2793">
      <formula>LEN(TRIM(F1238))=0</formula>
    </cfRule>
    <cfRule type="containsText" dxfId="2794" priority="2794" operator="containsText" text="Operational">
      <formula>NOT(ISERROR(SEARCH("Operational",F1238)))</formula>
    </cfRule>
    <cfRule type="containsText" dxfId="2793" priority="2795" operator="containsText" text="Dn(service)">
      <formula>NOT(ISERROR(SEARCH("Dn(service)",F1238)))</formula>
    </cfRule>
    <cfRule type="containsText" dxfId="2792" priority="2796" operator="containsText" text="Dn(waiting)">
      <formula>NOT(ISERROR(SEARCH("Dn(waiting)",F1238)))</formula>
    </cfRule>
  </conditionalFormatting>
  <conditionalFormatting sqref="F1237">
    <cfRule type="containsBlanks" dxfId="2791" priority="2789">
      <formula>LEN(TRIM(F1237))=0</formula>
    </cfRule>
    <cfRule type="containsText" dxfId="2790" priority="2790" operator="containsText" text="Operational">
      <formula>NOT(ISERROR(SEARCH("Operational",F1237)))</formula>
    </cfRule>
    <cfRule type="containsText" dxfId="2789" priority="2791" operator="containsText" text="Dn(service)">
      <formula>NOT(ISERROR(SEARCH("Dn(service)",F1237)))</formula>
    </cfRule>
    <cfRule type="containsText" dxfId="2788" priority="2792" operator="containsText" text="Dn(waiting)">
      <formula>NOT(ISERROR(SEARCH("Dn(waiting)",F1237)))</formula>
    </cfRule>
  </conditionalFormatting>
  <conditionalFormatting sqref="D1239">
    <cfRule type="containsBlanks" dxfId="2787" priority="2785">
      <formula>LEN(TRIM(D1239))=0</formula>
    </cfRule>
    <cfRule type="containsText" dxfId="2786" priority="2786" operator="containsText" text="Operational">
      <formula>NOT(ISERROR(SEARCH("Operational",D1239)))</formula>
    </cfRule>
    <cfRule type="containsText" dxfId="2785" priority="2787" operator="containsText" text="Dn(service)">
      <formula>NOT(ISERROR(SEARCH("Dn(service)",D1239)))</formula>
    </cfRule>
    <cfRule type="containsText" dxfId="2784" priority="2788" operator="containsText" text="Dn(waiting)">
      <formula>NOT(ISERROR(SEARCH("Dn(waiting)",D1239)))</formula>
    </cfRule>
  </conditionalFormatting>
  <conditionalFormatting sqref="D1240">
    <cfRule type="containsBlanks" dxfId="2783" priority="2781">
      <formula>LEN(TRIM(D1240))=0</formula>
    </cfRule>
    <cfRule type="containsText" dxfId="2782" priority="2782" operator="containsText" text="Operational">
      <formula>NOT(ISERROR(SEARCH("Operational",D1240)))</formula>
    </cfRule>
    <cfRule type="containsText" dxfId="2781" priority="2783" operator="containsText" text="Dn(service)">
      <formula>NOT(ISERROR(SEARCH("Dn(service)",D1240)))</formula>
    </cfRule>
    <cfRule type="containsText" dxfId="2780" priority="2784" operator="containsText" text="Dn(waiting)">
      <formula>NOT(ISERROR(SEARCH("Dn(waiting)",D1240)))</formula>
    </cfRule>
  </conditionalFormatting>
  <conditionalFormatting sqref="D1241">
    <cfRule type="containsBlanks" dxfId="2779" priority="2777">
      <formula>LEN(TRIM(D1241))=0</formula>
    </cfRule>
    <cfRule type="containsText" dxfId="2778" priority="2778" operator="containsText" text="Operational">
      <formula>NOT(ISERROR(SEARCH("Operational",D1241)))</formula>
    </cfRule>
    <cfRule type="containsText" dxfId="2777" priority="2779" operator="containsText" text="Dn(service)">
      <formula>NOT(ISERROR(SEARCH("Dn(service)",D1241)))</formula>
    </cfRule>
    <cfRule type="containsText" dxfId="2776" priority="2780" operator="containsText" text="Dn(waiting)">
      <formula>NOT(ISERROR(SEARCH("Dn(waiting)",D1241)))</formula>
    </cfRule>
  </conditionalFormatting>
  <conditionalFormatting sqref="D1242">
    <cfRule type="containsBlanks" dxfId="2775" priority="2773">
      <formula>LEN(TRIM(D1242))=0</formula>
    </cfRule>
    <cfRule type="containsText" dxfId="2774" priority="2774" operator="containsText" text="Operational">
      <formula>NOT(ISERROR(SEARCH("Operational",D1242)))</formula>
    </cfRule>
    <cfRule type="containsText" dxfId="2773" priority="2775" operator="containsText" text="Dn(service)">
      <formula>NOT(ISERROR(SEARCH("Dn(service)",D1242)))</formula>
    </cfRule>
    <cfRule type="containsText" dxfId="2772" priority="2776" operator="containsText" text="Dn(waiting)">
      <formula>NOT(ISERROR(SEARCH("Dn(waiting)",D1242)))</formula>
    </cfRule>
  </conditionalFormatting>
  <conditionalFormatting sqref="C1243">
    <cfRule type="containsBlanks" dxfId="2771" priority="2769">
      <formula>LEN(TRIM(C1243))=0</formula>
    </cfRule>
    <cfRule type="containsText" dxfId="2770" priority="2770" operator="containsText" text="Operational">
      <formula>NOT(ISERROR(SEARCH("Operational",C1243)))</formula>
    </cfRule>
    <cfRule type="containsText" dxfId="2769" priority="2771" operator="containsText" text="Dn(service)">
      <formula>NOT(ISERROR(SEARCH("Dn(service)",C1243)))</formula>
    </cfRule>
    <cfRule type="containsText" dxfId="2768" priority="2772" operator="containsText" text="Dn(waiting)">
      <formula>NOT(ISERROR(SEARCH("Dn(waiting)",C1243)))</formula>
    </cfRule>
  </conditionalFormatting>
  <conditionalFormatting sqref="C1244">
    <cfRule type="containsBlanks" dxfId="2767" priority="2765">
      <formula>LEN(TRIM(C1244))=0</formula>
    </cfRule>
    <cfRule type="containsText" dxfId="2766" priority="2766" operator="containsText" text="Operational">
      <formula>NOT(ISERROR(SEARCH("Operational",C1244)))</formula>
    </cfRule>
    <cfRule type="containsText" dxfId="2765" priority="2767" operator="containsText" text="Dn(service)">
      <formula>NOT(ISERROR(SEARCH("Dn(service)",C1244)))</formula>
    </cfRule>
    <cfRule type="containsText" dxfId="2764" priority="2768" operator="containsText" text="Dn(waiting)">
      <formula>NOT(ISERROR(SEARCH("Dn(waiting)",C1244)))</formula>
    </cfRule>
  </conditionalFormatting>
  <conditionalFormatting sqref="C1245">
    <cfRule type="containsBlanks" dxfId="2763" priority="2761">
      <formula>LEN(TRIM(C1245))=0</formula>
    </cfRule>
    <cfRule type="containsText" dxfId="2762" priority="2762" operator="containsText" text="Operational">
      <formula>NOT(ISERROR(SEARCH("Operational",C1245)))</formula>
    </cfRule>
    <cfRule type="containsText" dxfId="2761" priority="2763" operator="containsText" text="Dn(service)">
      <formula>NOT(ISERROR(SEARCH("Dn(service)",C1245)))</formula>
    </cfRule>
    <cfRule type="containsText" dxfId="2760" priority="2764" operator="containsText" text="Dn(waiting)">
      <formula>NOT(ISERROR(SEARCH("Dn(waiting)",C1245)))</formula>
    </cfRule>
  </conditionalFormatting>
  <conditionalFormatting sqref="C1246">
    <cfRule type="containsBlanks" dxfId="2759" priority="2757">
      <formula>LEN(TRIM(C1246))=0</formula>
    </cfRule>
    <cfRule type="containsText" dxfId="2758" priority="2758" operator="containsText" text="Operational">
      <formula>NOT(ISERROR(SEARCH("Operational",C1246)))</formula>
    </cfRule>
    <cfRule type="containsText" dxfId="2757" priority="2759" operator="containsText" text="Dn(service)">
      <formula>NOT(ISERROR(SEARCH("Dn(service)",C1246)))</formula>
    </cfRule>
    <cfRule type="containsText" dxfId="2756" priority="2760" operator="containsText" text="Dn(waiting)">
      <formula>NOT(ISERROR(SEARCH("Dn(waiting)",C1246)))</formula>
    </cfRule>
  </conditionalFormatting>
  <conditionalFormatting sqref="C1247">
    <cfRule type="containsBlanks" dxfId="2755" priority="2753">
      <formula>LEN(TRIM(C1247))=0</formula>
    </cfRule>
    <cfRule type="containsText" dxfId="2754" priority="2754" operator="containsText" text="Operational">
      <formula>NOT(ISERROR(SEARCH("Operational",C1247)))</formula>
    </cfRule>
    <cfRule type="containsText" dxfId="2753" priority="2755" operator="containsText" text="Dn(service)">
      <formula>NOT(ISERROR(SEARCH("Dn(service)",C1247)))</formula>
    </cfRule>
    <cfRule type="containsText" dxfId="2752" priority="2756" operator="containsText" text="Dn(waiting)">
      <formula>NOT(ISERROR(SEARCH("Dn(waiting)",C1247)))</formula>
    </cfRule>
  </conditionalFormatting>
  <conditionalFormatting sqref="G1240">
    <cfRule type="containsBlanks" dxfId="2751" priority="2749">
      <formula>LEN(TRIM(G1240))=0</formula>
    </cfRule>
    <cfRule type="containsText" dxfId="2750" priority="2750" operator="containsText" text="Operational">
      <formula>NOT(ISERROR(SEARCH("Operational",G1240)))</formula>
    </cfRule>
    <cfRule type="containsText" dxfId="2749" priority="2751" operator="containsText" text="Dn(service)">
      <formula>NOT(ISERROR(SEARCH("Dn(service)",G1240)))</formula>
    </cfRule>
    <cfRule type="containsText" dxfId="2748" priority="2752" operator="containsText" text="Dn(waiting)">
      <formula>NOT(ISERROR(SEARCH("Dn(waiting)",G1240)))</formula>
    </cfRule>
  </conditionalFormatting>
  <conditionalFormatting sqref="G1241">
    <cfRule type="containsBlanks" dxfId="2747" priority="2745">
      <formula>LEN(TRIM(G1241))=0</formula>
    </cfRule>
    <cfRule type="containsText" dxfId="2746" priority="2746" operator="containsText" text="Operational">
      <formula>NOT(ISERROR(SEARCH("Operational",G1241)))</formula>
    </cfRule>
    <cfRule type="containsText" dxfId="2745" priority="2747" operator="containsText" text="Dn(service)">
      <formula>NOT(ISERROR(SEARCH("Dn(service)",G1241)))</formula>
    </cfRule>
    <cfRule type="containsText" dxfId="2744" priority="2748" operator="containsText" text="Dn(waiting)">
      <formula>NOT(ISERROR(SEARCH("Dn(waiting)",G1241)))</formula>
    </cfRule>
  </conditionalFormatting>
  <conditionalFormatting sqref="G1242">
    <cfRule type="containsBlanks" dxfId="2743" priority="2741">
      <formula>LEN(TRIM(G1242))=0</formula>
    </cfRule>
    <cfRule type="containsText" dxfId="2742" priority="2742" operator="containsText" text="Operational">
      <formula>NOT(ISERROR(SEARCH("Operational",G1242)))</formula>
    </cfRule>
    <cfRule type="containsText" dxfId="2741" priority="2743" operator="containsText" text="Dn(service)">
      <formula>NOT(ISERROR(SEARCH("Dn(service)",G1242)))</formula>
    </cfRule>
    <cfRule type="containsText" dxfId="2740" priority="2744" operator="containsText" text="Dn(waiting)">
      <formula>NOT(ISERROR(SEARCH("Dn(waiting)",G1242)))</formula>
    </cfRule>
  </conditionalFormatting>
  <conditionalFormatting sqref="G1247">
    <cfRule type="containsBlanks" dxfId="2739" priority="2737">
      <formula>LEN(TRIM(G1247))=0</formula>
    </cfRule>
    <cfRule type="containsText" dxfId="2738" priority="2738" operator="containsText" text="Operational">
      <formula>NOT(ISERROR(SEARCH("Operational",G1247)))</formula>
    </cfRule>
    <cfRule type="containsText" dxfId="2737" priority="2739" operator="containsText" text="Dn(service)">
      <formula>NOT(ISERROR(SEARCH("Dn(service)",G1247)))</formula>
    </cfRule>
    <cfRule type="containsText" dxfId="2736" priority="2740" operator="containsText" text="Dn(waiting)">
      <formula>NOT(ISERROR(SEARCH("Dn(waiting)",G1247)))</formula>
    </cfRule>
  </conditionalFormatting>
  <conditionalFormatting sqref="G1248">
    <cfRule type="containsBlanks" dxfId="2735" priority="2733">
      <formula>LEN(TRIM(G1248))=0</formula>
    </cfRule>
    <cfRule type="containsText" dxfId="2734" priority="2734" operator="containsText" text="Operational">
      <formula>NOT(ISERROR(SEARCH("Operational",G1248)))</formula>
    </cfRule>
    <cfRule type="containsText" dxfId="2733" priority="2735" operator="containsText" text="Dn(service)">
      <formula>NOT(ISERROR(SEARCH("Dn(service)",G1248)))</formula>
    </cfRule>
    <cfRule type="containsText" dxfId="2732" priority="2736" operator="containsText" text="Dn(waiting)">
      <formula>NOT(ISERROR(SEARCH("Dn(waiting)",G1248)))</formula>
    </cfRule>
  </conditionalFormatting>
  <conditionalFormatting sqref="G1249">
    <cfRule type="containsBlanks" dxfId="2731" priority="2729">
      <formula>LEN(TRIM(G1249))=0</formula>
    </cfRule>
    <cfRule type="containsText" dxfId="2730" priority="2730" operator="containsText" text="Operational">
      <formula>NOT(ISERROR(SEARCH("Operational",G1249)))</formula>
    </cfRule>
    <cfRule type="containsText" dxfId="2729" priority="2731" operator="containsText" text="Dn(service)">
      <formula>NOT(ISERROR(SEARCH("Dn(service)",G1249)))</formula>
    </cfRule>
    <cfRule type="containsText" dxfId="2728" priority="2732" operator="containsText" text="Dn(waiting)">
      <formula>NOT(ISERROR(SEARCH("Dn(waiting)",G1249)))</formula>
    </cfRule>
  </conditionalFormatting>
  <conditionalFormatting sqref="G1250">
    <cfRule type="containsBlanks" dxfId="2727" priority="2725">
      <formula>LEN(TRIM(G1250))=0</formula>
    </cfRule>
    <cfRule type="containsText" dxfId="2726" priority="2726" operator="containsText" text="Operational">
      <formula>NOT(ISERROR(SEARCH("Operational",G1250)))</formula>
    </cfRule>
    <cfRule type="containsText" dxfId="2725" priority="2727" operator="containsText" text="Dn(service)">
      <formula>NOT(ISERROR(SEARCH("Dn(service)",G1250)))</formula>
    </cfRule>
    <cfRule type="containsText" dxfId="2724" priority="2728" operator="containsText" text="Dn(waiting)">
      <formula>NOT(ISERROR(SEARCH("Dn(waiting)",G1250)))</formula>
    </cfRule>
  </conditionalFormatting>
  <conditionalFormatting sqref="G1251">
    <cfRule type="containsBlanks" dxfId="2723" priority="2721">
      <formula>LEN(TRIM(G1251))=0</formula>
    </cfRule>
    <cfRule type="containsText" dxfId="2722" priority="2722" operator="containsText" text="Operational">
      <formula>NOT(ISERROR(SEARCH("Operational",G1251)))</formula>
    </cfRule>
    <cfRule type="containsText" dxfId="2721" priority="2723" operator="containsText" text="Dn(service)">
      <formula>NOT(ISERROR(SEARCH("Dn(service)",G1251)))</formula>
    </cfRule>
    <cfRule type="containsText" dxfId="2720" priority="2724" operator="containsText" text="Dn(waiting)">
      <formula>NOT(ISERROR(SEARCH("Dn(waiting)",G1251)))</formula>
    </cfRule>
  </conditionalFormatting>
  <conditionalFormatting sqref="E1246">
    <cfRule type="containsBlanks" dxfId="2719" priority="2717">
      <formula>LEN(TRIM(E1246))=0</formula>
    </cfRule>
    <cfRule type="containsText" dxfId="2718" priority="2718" operator="containsText" text="Operational">
      <formula>NOT(ISERROR(SEARCH("Operational",E1246)))</formula>
    </cfRule>
    <cfRule type="containsText" dxfId="2717" priority="2719" operator="containsText" text="Dn(service)">
      <formula>NOT(ISERROR(SEARCH("Dn(service)",E1246)))</formula>
    </cfRule>
    <cfRule type="containsText" dxfId="2716" priority="2720" operator="containsText" text="Dn(waiting)">
      <formula>NOT(ISERROR(SEARCH("Dn(waiting)",E1246)))</formula>
    </cfRule>
  </conditionalFormatting>
  <conditionalFormatting sqref="E1251">
    <cfRule type="containsBlanks" dxfId="2715" priority="2713">
      <formula>LEN(TRIM(E1251))=0</formula>
    </cfRule>
    <cfRule type="containsText" dxfId="2714" priority="2714" operator="containsText" text="Operational">
      <formula>NOT(ISERROR(SEARCH("Operational",E1251)))</formula>
    </cfRule>
    <cfRule type="containsText" dxfId="2713" priority="2715" operator="containsText" text="Dn(service)">
      <formula>NOT(ISERROR(SEARCH("Dn(service)",E1251)))</formula>
    </cfRule>
    <cfRule type="containsText" dxfId="2712" priority="2716" operator="containsText" text="Dn(waiting)">
      <formula>NOT(ISERROR(SEARCH("Dn(waiting)",E1251)))</formula>
    </cfRule>
  </conditionalFormatting>
  <conditionalFormatting sqref="E1252">
    <cfRule type="containsBlanks" dxfId="2711" priority="2709">
      <formula>LEN(TRIM(E1252))=0</formula>
    </cfRule>
    <cfRule type="containsText" dxfId="2710" priority="2710" operator="containsText" text="Operational">
      <formula>NOT(ISERROR(SEARCH("Operational",E1252)))</formula>
    </cfRule>
    <cfRule type="containsText" dxfId="2709" priority="2711" operator="containsText" text="Dn(service)">
      <formula>NOT(ISERROR(SEARCH("Dn(service)",E1252)))</formula>
    </cfRule>
    <cfRule type="containsText" dxfId="2708" priority="2712" operator="containsText" text="Dn(waiting)">
      <formula>NOT(ISERROR(SEARCH("Dn(waiting)",E1252)))</formula>
    </cfRule>
  </conditionalFormatting>
  <conditionalFormatting sqref="E1253">
    <cfRule type="containsBlanks" dxfId="2707" priority="2705">
      <formula>LEN(TRIM(E1253))=0</formula>
    </cfRule>
    <cfRule type="containsText" dxfId="2706" priority="2706" operator="containsText" text="Operational">
      <formula>NOT(ISERROR(SEARCH("Operational",E1253)))</formula>
    </cfRule>
    <cfRule type="containsText" dxfId="2705" priority="2707" operator="containsText" text="Dn(service)">
      <formula>NOT(ISERROR(SEARCH("Dn(service)",E1253)))</formula>
    </cfRule>
    <cfRule type="containsText" dxfId="2704" priority="2708" operator="containsText" text="Dn(waiting)">
      <formula>NOT(ISERROR(SEARCH("Dn(waiting)",E1253)))</formula>
    </cfRule>
  </conditionalFormatting>
  <conditionalFormatting sqref="E1254">
    <cfRule type="containsBlanks" dxfId="2703" priority="2701">
      <formula>LEN(TRIM(E1254))=0</formula>
    </cfRule>
    <cfRule type="containsText" dxfId="2702" priority="2702" operator="containsText" text="Operational">
      <formula>NOT(ISERROR(SEARCH("Operational",E1254)))</formula>
    </cfRule>
    <cfRule type="containsText" dxfId="2701" priority="2703" operator="containsText" text="Dn(service)">
      <formula>NOT(ISERROR(SEARCH("Dn(service)",E1254)))</formula>
    </cfRule>
    <cfRule type="containsText" dxfId="2700" priority="2704" operator="containsText" text="Dn(waiting)">
      <formula>NOT(ISERROR(SEARCH("Dn(waiting)",E1254)))</formula>
    </cfRule>
  </conditionalFormatting>
  <conditionalFormatting sqref="E1255">
    <cfRule type="containsBlanks" dxfId="2699" priority="2697">
      <formula>LEN(TRIM(E1255))=0</formula>
    </cfRule>
    <cfRule type="containsText" dxfId="2698" priority="2698" operator="containsText" text="Operational">
      <formula>NOT(ISERROR(SEARCH("Operational",E1255)))</formula>
    </cfRule>
    <cfRule type="containsText" dxfId="2697" priority="2699" operator="containsText" text="Dn(service)">
      <formula>NOT(ISERROR(SEARCH("Dn(service)",E1255)))</formula>
    </cfRule>
    <cfRule type="containsText" dxfId="2696" priority="2700" operator="containsText" text="Dn(waiting)">
      <formula>NOT(ISERROR(SEARCH("Dn(waiting)",E1255)))</formula>
    </cfRule>
  </conditionalFormatting>
  <conditionalFormatting sqref="F1255">
    <cfRule type="containsBlanks" dxfId="2695" priority="2693">
      <formula>LEN(TRIM(F1255))=0</formula>
    </cfRule>
    <cfRule type="containsText" dxfId="2694" priority="2694" operator="containsText" text="Operational">
      <formula>NOT(ISERROR(SEARCH("Operational",F1255)))</formula>
    </cfRule>
    <cfRule type="containsText" dxfId="2693" priority="2695" operator="containsText" text="Dn(service)">
      <formula>NOT(ISERROR(SEARCH("Dn(service)",F1255)))</formula>
    </cfRule>
    <cfRule type="containsText" dxfId="2692" priority="2696" operator="containsText" text="Dn(waiting)">
      <formula>NOT(ISERROR(SEARCH("Dn(waiting)",F1255)))</formula>
    </cfRule>
  </conditionalFormatting>
  <conditionalFormatting sqref="F1256">
    <cfRule type="containsBlanks" dxfId="2691" priority="2689">
      <formula>LEN(TRIM(F1256))=0</formula>
    </cfRule>
    <cfRule type="containsText" dxfId="2690" priority="2690" operator="containsText" text="Operational">
      <formula>NOT(ISERROR(SEARCH("Operational",F1256)))</formula>
    </cfRule>
    <cfRule type="containsText" dxfId="2689" priority="2691" operator="containsText" text="Dn(service)">
      <formula>NOT(ISERROR(SEARCH("Dn(service)",F1256)))</formula>
    </cfRule>
    <cfRule type="containsText" dxfId="2688" priority="2692" operator="containsText" text="Dn(waiting)">
      <formula>NOT(ISERROR(SEARCH("Dn(waiting)",F1256)))</formula>
    </cfRule>
  </conditionalFormatting>
  <conditionalFormatting sqref="F1257">
    <cfRule type="containsBlanks" dxfId="2687" priority="2685">
      <formula>LEN(TRIM(F1257))=0</formula>
    </cfRule>
    <cfRule type="containsText" dxfId="2686" priority="2686" operator="containsText" text="Operational">
      <formula>NOT(ISERROR(SEARCH("Operational",F1257)))</formula>
    </cfRule>
    <cfRule type="containsText" dxfId="2685" priority="2687" operator="containsText" text="Dn(service)">
      <formula>NOT(ISERROR(SEARCH("Dn(service)",F1257)))</formula>
    </cfRule>
    <cfRule type="containsText" dxfId="2684" priority="2688" operator="containsText" text="Dn(waiting)">
      <formula>NOT(ISERROR(SEARCH("Dn(waiting)",F1257)))</formula>
    </cfRule>
  </conditionalFormatting>
  <conditionalFormatting sqref="F1258">
    <cfRule type="containsBlanks" dxfId="2683" priority="2681">
      <formula>LEN(TRIM(F1258))=0</formula>
    </cfRule>
    <cfRule type="containsText" dxfId="2682" priority="2682" operator="containsText" text="Operational">
      <formula>NOT(ISERROR(SEARCH("Operational",F1258)))</formula>
    </cfRule>
    <cfRule type="containsText" dxfId="2681" priority="2683" operator="containsText" text="Dn(service)">
      <formula>NOT(ISERROR(SEARCH("Dn(service)",F1258)))</formula>
    </cfRule>
    <cfRule type="containsText" dxfId="2680" priority="2684" operator="containsText" text="Dn(waiting)">
      <formula>NOT(ISERROR(SEARCH("Dn(waiting)",F1258)))</formula>
    </cfRule>
  </conditionalFormatting>
  <conditionalFormatting sqref="F1259">
    <cfRule type="containsBlanks" dxfId="2679" priority="2677">
      <formula>LEN(TRIM(F1259))=0</formula>
    </cfRule>
    <cfRule type="containsText" dxfId="2678" priority="2678" operator="containsText" text="Operational">
      <formula>NOT(ISERROR(SEARCH("Operational",F1259)))</formula>
    </cfRule>
    <cfRule type="containsText" dxfId="2677" priority="2679" operator="containsText" text="Dn(service)">
      <formula>NOT(ISERROR(SEARCH("Dn(service)",F1259)))</formula>
    </cfRule>
    <cfRule type="containsText" dxfId="2676" priority="2680" operator="containsText" text="Dn(waiting)">
      <formula>NOT(ISERROR(SEARCH("Dn(waiting)",F1259)))</formula>
    </cfRule>
  </conditionalFormatting>
  <conditionalFormatting sqref="D1252">
    <cfRule type="containsBlanks" dxfId="2675" priority="2673">
      <formula>LEN(TRIM(D1252))=0</formula>
    </cfRule>
    <cfRule type="containsText" dxfId="2674" priority="2674" operator="containsText" text="Operational">
      <formula>NOT(ISERROR(SEARCH("Operational",D1252)))</formula>
    </cfRule>
    <cfRule type="containsText" dxfId="2673" priority="2675" operator="containsText" text="Dn(service)">
      <formula>NOT(ISERROR(SEARCH("Dn(service)",D1252)))</formula>
    </cfRule>
    <cfRule type="containsText" dxfId="2672" priority="2676" operator="containsText" text="Dn(waiting)">
      <formula>NOT(ISERROR(SEARCH("Dn(waiting)",D1252)))</formula>
    </cfRule>
  </conditionalFormatting>
  <conditionalFormatting sqref="D1253">
    <cfRule type="containsBlanks" dxfId="2671" priority="2669">
      <formula>LEN(TRIM(D1253))=0</formula>
    </cfRule>
    <cfRule type="containsText" dxfId="2670" priority="2670" operator="containsText" text="Operational">
      <formula>NOT(ISERROR(SEARCH("Operational",D1253)))</formula>
    </cfRule>
    <cfRule type="containsText" dxfId="2669" priority="2671" operator="containsText" text="Dn(service)">
      <formula>NOT(ISERROR(SEARCH("Dn(service)",D1253)))</formula>
    </cfRule>
    <cfRule type="containsText" dxfId="2668" priority="2672" operator="containsText" text="Dn(waiting)">
      <formula>NOT(ISERROR(SEARCH("Dn(waiting)",D1253)))</formula>
    </cfRule>
  </conditionalFormatting>
  <conditionalFormatting sqref="D1254">
    <cfRule type="containsBlanks" dxfId="2667" priority="2665">
      <formula>LEN(TRIM(D1254))=0</formula>
    </cfRule>
    <cfRule type="containsText" dxfId="2666" priority="2666" operator="containsText" text="Operational">
      <formula>NOT(ISERROR(SEARCH("Operational",D1254)))</formula>
    </cfRule>
    <cfRule type="containsText" dxfId="2665" priority="2667" operator="containsText" text="Dn(service)">
      <formula>NOT(ISERROR(SEARCH("Dn(service)",D1254)))</formula>
    </cfRule>
    <cfRule type="containsText" dxfId="2664" priority="2668" operator="containsText" text="Dn(waiting)">
      <formula>NOT(ISERROR(SEARCH("Dn(waiting)",D1254)))</formula>
    </cfRule>
  </conditionalFormatting>
  <conditionalFormatting sqref="D1260">
    <cfRule type="containsBlanks" dxfId="2663" priority="2661">
      <formula>LEN(TRIM(D1260))=0</formula>
    </cfRule>
    <cfRule type="containsText" dxfId="2662" priority="2662" operator="containsText" text="Operational">
      <formula>NOT(ISERROR(SEARCH("Operational",D1260)))</formula>
    </cfRule>
    <cfRule type="containsText" dxfId="2661" priority="2663" operator="containsText" text="Dn(service)">
      <formula>NOT(ISERROR(SEARCH("Dn(service)",D1260)))</formula>
    </cfRule>
    <cfRule type="containsText" dxfId="2660" priority="2664" operator="containsText" text="Dn(waiting)">
      <formula>NOT(ISERROR(SEARCH("Dn(waiting)",D1260)))</formula>
    </cfRule>
  </conditionalFormatting>
  <conditionalFormatting sqref="D1261">
    <cfRule type="containsBlanks" dxfId="2659" priority="2657">
      <formula>LEN(TRIM(D1261))=0</formula>
    </cfRule>
    <cfRule type="containsText" dxfId="2658" priority="2658" operator="containsText" text="Operational">
      <formula>NOT(ISERROR(SEARCH("Operational",D1261)))</formula>
    </cfRule>
    <cfRule type="containsText" dxfId="2657" priority="2659" operator="containsText" text="Dn(service)">
      <formula>NOT(ISERROR(SEARCH("Dn(service)",D1261)))</formula>
    </cfRule>
    <cfRule type="containsText" dxfId="2656" priority="2660" operator="containsText" text="Dn(waiting)">
      <formula>NOT(ISERROR(SEARCH("Dn(waiting)",D1261)))</formula>
    </cfRule>
  </conditionalFormatting>
  <conditionalFormatting sqref="D1262">
    <cfRule type="containsBlanks" dxfId="2655" priority="2653">
      <formula>LEN(TRIM(D1262))=0</formula>
    </cfRule>
    <cfRule type="containsText" dxfId="2654" priority="2654" operator="containsText" text="Operational">
      <formula>NOT(ISERROR(SEARCH("Operational",D1262)))</formula>
    </cfRule>
    <cfRule type="containsText" dxfId="2653" priority="2655" operator="containsText" text="Dn(service)">
      <formula>NOT(ISERROR(SEARCH("Dn(service)",D1262)))</formula>
    </cfRule>
    <cfRule type="containsText" dxfId="2652" priority="2656" operator="containsText" text="Dn(waiting)">
      <formula>NOT(ISERROR(SEARCH("Dn(waiting)",D1262)))</formula>
    </cfRule>
  </conditionalFormatting>
  <conditionalFormatting sqref="D1263">
    <cfRule type="containsBlanks" dxfId="2651" priority="2649">
      <formula>LEN(TRIM(D1263))=0</formula>
    </cfRule>
    <cfRule type="containsText" dxfId="2650" priority="2650" operator="containsText" text="Operational">
      <formula>NOT(ISERROR(SEARCH("Operational",D1263)))</formula>
    </cfRule>
    <cfRule type="containsText" dxfId="2649" priority="2651" operator="containsText" text="Dn(service)">
      <formula>NOT(ISERROR(SEARCH("Dn(service)",D1263)))</formula>
    </cfRule>
    <cfRule type="containsText" dxfId="2648" priority="2652" operator="containsText" text="Dn(waiting)">
      <formula>NOT(ISERROR(SEARCH("Dn(waiting)",D1263)))</formula>
    </cfRule>
  </conditionalFormatting>
  <conditionalFormatting sqref="D1264">
    <cfRule type="containsBlanks" dxfId="2647" priority="2645">
      <formula>LEN(TRIM(D1264))=0</formula>
    </cfRule>
    <cfRule type="containsText" dxfId="2646" priority="2646" operator="containsText" text="Operational">
      <formula>NOT(ISERROR(SEARCH("Operational",D1264)))</formula>
    </cfRule>
    <cfRule type="containsText" dxfId="2645" priority="2647" operator="containsText" text="Dn(service)">
      <formula>NOT(ISERROR(SEARCH("Dn(service)",D1264)))</formula>
    </cfRule>
    <cfRule type="containsText" dxfId="2644" priority="2648" operator="containsText" text="Dn(waiting)">
      <formula>NOT(ISERROR(SEARCH("Dn(waiting)",D1264)))</formula>
    </cfRule>
  </conditionalFormatting>
  <conditionalFormatting sqref="C1258">
    <cfRule type="containsBlanks" dxfId="2643" priority="2641">
      <formula>LEN(TRIM(C1258))=0</formula>
    </cfRule>
    <cfRule type="containsText" dxfId="2642" priority="2642" operator="containsText" text="Operational">
      <formula>NOT(ISERROR(SEARCH("Operational",C1258)))</formula>
    </cfRule>
    <cfRule type="containsText" dxfId="2641" priority="2643" operator="containsText" text="Dn(service)">
      <formula>NOT(ISERROR(SEARCH("Dn(service)",C1258)))</formula>
    </cfRule>
    <cfRule type="containsText" dxfId="2640" priority="2644" operator="containsText" text="Dn(waiting)">
      <formula>NOT(ISERROR(SEARCH("Dn(waiting)",C1258)))</formula>
    </cfRule>
  </conditionalFormatting>
  <conditionalFormatting sqref="C1264">
    <cfRule type="containsBlanks" dxfId="2639" priority="2637">
      <formula>LEN(TRIM(C1264))=0</formula>
    </cfRule>
    <cfRule type="containsText" dxfId="2638" priority="2638" operator="containsText" text="Operational">
      <formula>NOT(ISERROR(SEARCH("Operational",C1264)))</formula>
    </cfRule>
    <cfRule type="containsText" dxfId="2637" priority="2639" operator="containsText" text="Dn(service)">
      <formula>NOT(ISERROR(SEARCH("Dn(service)",C1264)))</formula>
    </cfRule>
    <cfRule type="containsText" dxfId="2636" priority="2640" operator="containsText" text="Dn(waiting)">
      <formula>NOT(ISERROR(SEARCH("Dn(waiting)",C1264)))</formula>
    </cfRule>
  </conditionalFormatting>
  <conditionalFormatting sqref="C1265">
    <cfRule type="containsBlanks" dxfId="2635" priority="2633">
      <formula>LEN(TRIM(C1265))=0</formula>
    </cfRule>
    <cfRule type="containsText" dxfId="2634" priority="2634" operator="containsText" text="Operational">
      <formula>NOT(ISERROR(SEARCH("Operational",C1265)))</formula>
    </cfRule>
    <cfRule type="containsText" dxfId="2633" priority="2635" operator="containsText" text="Dn(service)">
      <formula>NOT(ISERROR(SEARCH("Dn(service)",C1265)))</formula>
    </cfRule>
    <cfRule type="containsText" dxfId="2632" priority="2636" operator="containsText" text="Dn(waiting)">
      <formula>NOT(ISERROR(SEARCH("Dn(waiting)",C1265)))</formula>
    </cfRule>
  </conditionalFormatting>
  <conditionalFormatting sqref="C1266">
    <cfRule type="containsBlanks" dxfId="2631" priority="2629">
      <formula>LEN(TRIM(C1266))=0</formula>
    </cfRule>
    <cfRule type="containsText" dxfId="2630" priority="2630" operator="containsText" text="Operational">
      <formula>NOT(ISERROR(SEARCH("Operational",C1266)))</formula>
    </cfRule>
    <cfRule type="containsText" dxfId="2629" priority="2631" operator="containsText" text="Dn(service)">
      <formula>NOT(ISERROR(SEARCH("Dn(service)",C1266)))</formula>
    </cfRule>
    <cfRule type="containsText" dxfId="2628" priority="2632" operator="containsText" text="Dn(waiting)">
      <formula>NOT(ISERROR(SEARCH("Dn(waiting)",C1266)))</formula>
    </cfRule>
  </conditionalFormatting>
  <conditionalFormatting sqref="C1267">
    <cfRule type="containsBlanks" dxfId="2627" priority="2625">
      <formula>LEN(TRIM(C1267))=0</formula>
    </cfRule>
    <cfRule type="containsText" dxfId="2626" priority="2626" operator="containsText" text="Operational">
      <formula>NOT(ISERROR(SEARCH("Operational",C1267)))</formula>
    </cfRule>
    <cfRule type="containsText" dxfId="2625" priority="2627" operator="containsText" text="Dn(service)">
      <formula>NOT(ISERROR(SEARCH("Dn(service)",C1267)))</formula>
    </cfRule>
    <cfRule type="containsText" dxfId="2624" priority="2628" operator="containsText" text="Dn(waiting)">
      <formula>NOT(ISERROR(SEARCH("Dn(waiting)",C1267)))</formula>
    </cfRule>
  </conditionalFormatting>
  <conditionalFormatting sqref="C1268">
    <cfRule type="containsBlanks" dxfId="2623" priority="2621">
      <formula>LEN(TRIM(C1268))=0</formula>
    </cfRule>
    <cfRule type="containsText" dxfId="2622" priority="2622" operator="containsText" text="Operational">
      <formula>NOT(ISERROR(SEARCH("Operational",C1268)))</formula>
    </cfRule>
    <cfRule type="containsText" dxfId="2621" priority="2623" operator="containsText" text="Dn(service)">
      <formula>NOT(ISERROR(SEARCH("Dn(service)",C1268)))</formula>
    </cfRule>
    <cfRule type="containsText" dxfId="2620" priority="2624" operator="containsText" text="Dn(waiting)">
      <formula>NOT(ISERROR(SEARCH("Dn(waiting)",C1268)))</formula>
    </cfRule>
  </conditionalFormatting>
  <conditionalFormatting sqref="C1269">
    <cfRule type="containsBlanks" dxfId="2619" priority="2617">
      <formula>LEN(TRIM(C1269))=0</formula>
    </cfRule>
    <cfRule type="containsText" dxfId="2618" priority="2618" operator="containsText" text="Operational">
      <formula>NOT(ISERROR(SEARCH("Operational",C1269)))</formula>
    </cfRule>
    <cfRule type="containsText" dxfId="2617" priority="2619" operator="containsText" text="Dn(service)">
      <formula>NOT(ISERROR(SEARCH("Dn(service)",C1269)))</formula>
    </cfRule>
    <cfRule type="containsText" dxfId="2616" priority="2620" operator="containsText" text="Dn(waiting)">
      <formula>NOT(ISERROR(SEARCH("Dn(waiting)",C1269)))</formula>
    </cfRule>
  </conditionalFormatting>
  <conditionalFormatting sqref="G1260">
    <cfRule type="containsBlanks" dxfId="2615" priority="2613">
      <formula>LEN(TRIM(G1260))=0</formula>
    </cfRule>
    <cfRule type="containsText" dxfId="2614" priority="2614" operator="containsText" text="Operational">
      <formula>NOT(ISERROR(SEARCH("Operational",G1260)))</formula>
    </cfRule>
    <cfRule type="containsText" dxfId="2613" priority="2615" operator="containsText" text="Dn(service)">
      <formula>NOT(ISERROR(SEARCH("Dn(service)",G1260)))</formula>
    </cfRule>
    <cfRule type="containsText" dxfId="2612" priority="2616" operator="containsText" text="Dn(waiting)">
      <formula>NOT(ISERROR(SEARCH("Dn(waiting)",G1260)))</formula>
    </cfRule>
  </conditionalFormatting>
  <conditionalFormatting sqref="G1261">
    <cfRule type="containsBlanks" dxfId="2611" priority="2609">
      <formula>LEN(TRIM(G1261))=0</formula>
    </cfRule>
    <cfRule type="containsText" dxfId="2610" priority="2610" operator="containsText" text="Operational">
      <formula>NOT(ISERROR(SEARCH("Operational",G1261)))</formula>
    </cfRule>
    <cfRule type="containsText" dxfId="2609" priority="2611" operator="containsText" text="Dn(service)">
      <formula>NOT(ISERROR(SEARCH("Dn(service)",G1261)))</formula>
    </cfRule>
    <cfRule type="containsText" dxfId="2608" priority="2612" operator="containsText" text="Dn(waiting)">
      <formula>NOT(ISERROR(SEARCH("Dn(waiting)",G1261)))</formula>
    </cfRule>
  </conditionalFormatting>
  <conditionalFormatting sqref="G1262">
    <cfRule type="containsBlanks" dxfId="2607" priority="2605">
      <formula>LEN(TRIM(G1262))=0</formula>
    </cfRule>
    <cfRule type="containsText" dxfId="2606" priority="2606" operator="containsText" text="Operational">
      <formula>NOT(ISERROR(SEARCH("Operational",G1262)))</formula>
    </cfRule>
    <cfRule type="containsText" dxfId="2605" priority="2607" operator="containsText" text="Dn(service)">
      <formula>NOT(ISERROR(SEARCH("Dn(service)",G1262)))</formula>
    </cfRule>
    <cfRule type="containsText" dxfId="2604" priority="2608" operator="containsText" text="Dn(waiting)">
      <formula>NOT(ISERROR(SEARCH("Dn(waiting)",G1262)))</formula>
    </cfRule>
  </conditionalFormatting>
  <conditionalFormatting sqref="G1263">
    <cfRule type="containsBlanks" dxfId="2603" priority="2601">
      <formula>LEN(TRIM(G1263))=0</formula>
    </cfRule>
    <cfRule type="containsText" dxfId="2602" priority="2602" operator="containsText" text="Operational">
      <formula>NOT(ISERROR(SEARCH("Operational",G1263)))</formula>
    </cfRule>
    <cfRule type="containsText" dxfId="2601" priority="2603" operator="containsText" text="Dn(service)">
      <formula>NOT(ISERROR(SEARCH("Dn(service)",G1263)))</formula>
    </cfRule>
    <cfRule type="containsText" dxfId="2600" priority="2604" operator="containsText" text="Dn(waiting)">
      <formula>NOT(ISERROR(SEARCH("Dn(waiting)",G1263)))</formula>
    </cfRule>
  </conditionalFormatting>
  <conditionalFormatting sqref="G1268">
    <cfRule type="containsBlanks" dxfId="2599" priority="2597">
      <formula>LEN(TRIM(G1268))=0</formula>
    </cfRule>
    <cfRule type="containsText" dxfId="2598" priority="2598" operator="containsText" text="Operational">
      <formula>NOT(ISERROR(SEARCH("Operational",G1268)))</formula>
    </cfRule>
    <cfRule type="containsText" dxfId="2597" priority="2599" operator="containsText" text="Dn(service)">
      <formula>NOT(ISERROR(SEARCH("Dn(service)",G1268)))</formula>
    </cfRule>
    <cfRule type="containsText" dxfId="2596" priority="2600" operator="containsText" text="Dn(waiting)">
      <formula>NOT(ISERROR(SEARCH("Dn(waiting)",G1268)))</formula>
    </cfRule>
  </conditionalFormatting>
  <conditionalFormatting sqref="G1269">
    <cfRule type="containsBlanks" dxfId="2595" priority="2593">
      <formula>LEN(TRIM(G1269))=0</formula>
    </cfRule>
    <cfRule type="containsText" dxfId="2594" priority="2594" operator="containsText" text="Operational">
      <formula>NOT(ISERROR(SEARCH("Operational",G1269)))</formula>
    </cfRule>
    <cfRule type="containsText" dxfId="2593" priority="2595" operator="containsText" text="Dn(service)">
      <formula>NOT(ISERROR(SEARCH("Dn(service)",G1269)))</formula>
    </cfRule>
    <cfRule type="containsText" dxfId="2592" priority="2596" operator="containsText" text="Dn(waiting)">
      <formula>NOT(ISERROR(SEARCH("Dn(waiting)",G1269)))</formula>
    </cfRule>
  </conditionalFormatting>
  <conditionalFormatting sqref="G1270">
    <cfRule type="containsBlanks" dxfId="2591" priority="2589">
      <formula>LEN(TRIM(G1270))=0</formula>
    </cfRule>
    <cfRule type="containsText" dxfId="2590" priority="2590" operator="containsText" text="Operational">
      <formula>NOT(ISERROR(SEARCH("Operational",G1270)))</formula>
    </cfRule>
    <cfRule type="containsText" dxfId="2589" priority="2591" operator="containsText" text="Dn(service)">
      <formula>NOT(ISERROR(SEARCH("Dn(service)",G1270)))</formula>
    </cfRule>
    <cfRule type="containsText" dxfId="2588" priority="2592" operator="containsText" text="Dn(waiting)">
      <formula>NOT(ISERROR(SEARCH("Dn(waiting)",G1270)))</formula>
    </cfRule>
  </conditionalFormatting>
  <conditionalFormatting sqref="G1271">
    <cfRule type="containsBlanks" dxfId="2587" priority="2585">
      <formula>LEN(TRIM(G1271))=0</formula>
    </cfRule>
    <cfRule type="containsText" dxfId="2586" priority="2586" operator="containsText" text="Operational">
      <formula>NOT(ISERROR(SEARCH("Operational",G1271)))</formula>
    </cfRule>
    <cfRule type="containsText" dxfId="2585" priority="2587" operator="containsText" text="Dn(service)">
      <formula>NOT(ISERROR(SEARCH("Dn(service)",G1271)))</formula>
    </cfRule>
    <cfRule type="containsText" dxfId="2584" priority="2588" operator="containsText" text="Dn(waiting)">
      <formula>NOT(ISERROR(SEARCH("Dn(waiting)",G1271)))</formula>
    </cfRule>
  </conditionalFormatting>
  <conditionalFormatting sqref="G1272">
    <cfRule type="containsBlanks" dxfId="2583" priority="2581">
      <formula>LEN(TRIM(G1272))=0</formula>
    </cfRule>
    <cfRule type="containsText" dxfId="2582" priority="2582" operator="containsText" text="Operational">
      <formula>NOT(ISERROR(SEARCH("Operational",G1272)))</formula>
    </cfRule>
    <cfRule type="containsText" dxfId="2581" priority="2583" operator="containsText" text="Dn(service)">
      <formula>NOT(ISERROR(SEARCH("Dn(service)",G1272)))</formula>
    </cfRule>
    <cfRule type="containsText" dxfId="2580" priority="2584" operator="containsText" text="Dn(waiting)">
      <formula>NOT(ISERROR(SEARCH("Dn(waiting)",G1272)))</formula>
    </cfRule>
  </conditionalFormatting>
  <conditionalFormatting sqref="G1273">
    <cfRule type="containsBlanks" dxfId="2579" priority="2577">
      <formula>LEN(TRIM(G1273))=0</formula>
    </cfRule>
    <cfRule type="containsText" dxfId="2578" priority="2578" operator="containsText" text="Operational">
      <formula>NOT(ISERROR(SEARCH("Operational",G1273)))</formula>
    </cfRule>
    <cfRule type="containsText" dxfId="2577" priority="2579" operator="containsText" text="Dn(service)">
      <formula>NOT(ISERROR(SEARCH("Dn(service)",G1273)))</formula>
    </cfRule>
    <cfRule type="containsText" dxfId="2576" priority="2580" operator="containsText" text="Dn(waiting)">
      <formula>NOT(ISERROR(SEARCH("Dn(waiting)",G1273)))</formula>
    </cfRule>
  </conditionalFormatting>
  <conditionalFormatting sqref="E1273">
    <cfRule type="containsBlanks" dxfId="2575" priority="2573">
      <formula>LEN(TRIM(E1273))=0</formula>
    </cfRule>
    <cfRule type="containsText" dxfId="2574" priority="2574" operator="containsText" text="Operational">
      <formula>NOT(ISERROR(SEARCH("Operational",E1273)))</formula>
    </cfRule>
    <cfRule type="containsText" dxfId="2573" priority="2575" operator="containsText" text="Dn(service)">
      <formula>NOT(ISERROR(SEARCH("Dn(service)",E1273)))</formula>
    </cfRule>
    <cfRule type="containsText" dxfId="2572" priority="2576" operator="containsText" text="Dn(waiting)">
      <formula>NOT(ISERROR(SEARCH("Dn(waiting)",E1273)))</formula>
    </cfRule>
  </conditionalFormatting>
  <conditionalFormatting sqref="E1274">
    <cfRule type="containsBlanks" dxfId="2571" priority="2569">
      <formula>LEN(TRIM(E1274))=0</formula>
    </cfRule>
    <cfRule type="containsText" dxfId="2570" priority="2570" operator="containsText" text="Operational">
      <formula>NOT(ISERROR(SEARCH("Operational",E1274)))</formula>
    </cfRule>
    <cfRule type="containsText" dxfId="2569" priority="2571" operator="containsText" text="Dn(service)">
      <formula>NOT(ISERROR(SEARCH("Dn(service)",E1274)))</formula>
    </cfRule>
    <cfRule type="containsText" dxfId="2568" priority="2572" operator="containsText" text="Dn(waiting)">
      <formula>NOT(ISERROR(SEARCH("Dn(waiting)",E1274)))</formula>
    </cfRule>
  </conditionalFormatting>
  <conditionalFormatting sqref="E1275">
    <cfRule type="containsBlanks" dxfId="2567" priority="2565">
      <formula>LEN(TRIM(E1275))=0</formula>
    </cfRule>
    <cfRule type="containsText" dxfId="2566" priority="2566" operator="containsText" text="Operational">
      <formula>NOT(ISERROR(SEARCH("Operational",E1275)))</formula>
    </cfRule>
    <cfRule type="containsText" dxfId="2565" priority="2567" operator="containsText" text="Dn(service)">
      <formula>NOT(ISERROR(SEARCH("Dn(service)",E1275)))</formula>
    </cfRule>
    <cfRule type="containsText" dxfId="2564" priority="2568" operator="containsText" text="Dn(waiting)">
      <formula>NOT(ISERROR(SEARCH("Dn(waiting)",E1275)))</formula>
    </cfRule>
  </conditionalFormatting>
  <conditionalFormatting sqref="E1276">
    <cfRule type="containsBlanks" dxfId="2563" priority="2561">
      <formula>LEN(TRIM(E1276))=0</formula>
    </cfRule>
    <cfRule type="containsText" dxfId="2562" priority="2562" operator="containsText" text="Operational">
      <formula>NOT(ISERROR(SEARCH("Operational",E1276)))</formula>
    </cfRule>
    <cfRule type="containsText" dxfId="2561" priority="2563" operator="containsText" text="Dn(service)">
      <formula>NOT(ISERROR(SEARCH("Dn(service)",E1276)))</formula>
    </cfRule>
    <cfRule type="containsText" dxfId="2560" priority="2564" operator="containsText" text="Dn(waiting)">
      <formula>NOT(ISERROR(SEARCH("Dn(waiting)",E1276)))</formula>
    </cfRule>
  </conditionalFormatting>
  <conditionalFormatting sqref="E1277">
    <cfRule type="containsBlanks" dxfId="2559" priority="2557">
      <formula>LEN(TRIM(E1277))=0</formula>
    </cfRule>
    <cfRule type="containsText" dxfId="2558" priority="2558" operator="containsText" text="Operational">
      <formula>NOT(ISERROR(SEARCH("Operational",E1277)))</formula>
    </cfRule>
    <cfRule type="containsText" dxfId="2557" priority="2559" operator="containsText" text="Dn(service)">
      <formula>NOT(ISERROR(SEARCH("Dn(service)",E1277)))</formula>
    </cfRule>
    <cfRule type="containsText" dxfId="2556" priority="2560" operator="containsText" text="Dn(waiting)">
      <formula>NOT(ISERROR(SEARCH("Dn(waiting)",E1277)))</formula>
    </cfRule>
  </conditionalFormatting>
  <conditionalFormatting sqref="C1277">
    <cfRule type="containsBlanks" dxfId="2555" priority="2553">
      <formula>LEN(TRIM(C1277))=0</formula>
    </cfRule>
    <cfRule type="containsText" dxfId="2554" priority="2554" operator="containsText" text="Operational">
      <formula>NOT(ISERROR(SEARCH("Operational",C1277)))</formula>
    </cfRule>
    <cfRule type="containsText" dxfId="2553" priority="2555" operator="containsText" text="Dn(service)">
      <formula>NOT(ISERROR(SEARCH("Dn(service)",C1277)))</formula>
    </cfRule>
    <cfRule type="containsText" dxfId="2552" priority="2556" operator="containsText" text="Dn(waiting)">
      <formula>NOT(ISERROR(SEARCH("Dn(waiting)",C1277)))</formula>
    </cfRule>
  </conditionalFormatting>
  <conditionalFormatting sqref="C1278">
    <cfRule type="containsBlanks" dxfId="2551" priority="2549">
      <formula>LEN(TRIM(C1278))=0</formula>
    </cfRule>
    <cfRule type="containsText" dxfId="2550" priority="2550" operator="containsText" text="Operational">
      <formula>NOT(ISERROR(SEARCH("Operational",C1278)))</formula>
    </cfRule>
    <cfRule type="containsText" dxfId="2549" priority="2551" operator="containsText" text="Dn(service)">
      <formula>NOT(ISERROR(SEARCH("Dn(service)",C1278)))</formula>
    </cfRule>
    <cfRule type="containsText" dxfId="2548" priority="2552" operator="containsText" text="Dn(waiting)">
      <formula>NOT(ISERROR(SEARCH("Dn(waiting)",C1278)))</formula>
    </cfRule>
  </conditionalFormatting>
  <conditionalFormatting sqref="C1279">
    <cfRule type="containsBlanks" dxfId="2547" priority="2545">
      <formula>LEN(TRIM(C1279))=0</formula>
    </cfRule>
    <cfRule type="containsText" dxfId="2546" priority="2546" operator="containsText" text="Operational">
      <formula>NOT(ISERROR(SEARCH("Operational",C1279)))</formula>
    </cfRule>
    <cfRule type="containsText" dxfId="2545" priority="2547" operator="containsText" text="Dn(service)">
      <formula>NOT(ISERROR(SEARCH("Dn(service)",C1279)))</formula>
    </cfRule>
    <cfRule type="containsText" dxfId="2544" priority="2548" operator="containsText" text="Dn(waiting)">
      <formula>NOT(ISERROR(SEARCH("Dn(waiting)",C1279)))</formula>
    </cfRule>
  </conditionalFormatting>
  <conditionalFormatting sqref="C1280">
    <cfRule type="containsBlanks" dxfId="2543" priority="2541">
      <formula>LEN(TRIM(C1280))=0</formula>
    </cfRule>
    <cfRule type="containsText" dxfId="2542" priority="2542" operator="containsText" text="Operational">
      <formula>NOT(ISERROR(SEARCH("Operational",C1280)))</formula>
    </cfRule>
    <cfRule type="containsText" dxfId="2541" priority="2543" operator="containsText" text="Dn(service)">
      <formula>NOT(ISERROR(SEARCH("Dn(service)",C1280)))</formula>
    </cfRule>
    <cfRule type="containsText" dxfId="2540" priority="2544" operator="containsText" text="Dn(waiting)">
      <formula>NOT(ISERROR(SEARCH("Dn(waiting)",C1280)))</formula>
    </cfRule>
  </conditionalFormatting>
  <conditionalFormatting sqref="C1281">
    <cfRule type="containsBlanks" dxfId="2539" priority="2537">
      <formula>LEN(TRIM(C1281))=0</formula>
    </cfRule>
    <cfRule type="containsText" dxfId="2538" priority="2538" operator="containsText" text="Operational">
      <formula>NOT(ISERROR(SEARCH("Operational",C1281)))</formula>
    </cfRule>
    <cfRule type="containsText" dxfId="2537" priority="2539" operator="containsText" text="Dn(service)">
      <formula>NOT(ISERROR(SEARCH("Dn(service)",C1281)))</formula>
    </cfRule>
    <cfRule type="containsText" dxfId="2536" priority="2540" operator="containsText" text="Dn(waiting)">
      <formula>NOT(ISERROR(SEARCH("Dn(waiting)",C1281)))</formula>
    </cfRule>
  </conditionalFormatting>
  <conditionalFormatting sqref="F1275">
    <cfRule type="containsBlanks" dxfId="2535" priority="2533">
      <formula>LEN(TRIM(F1275))=0</formula>
    </cfRule>
    <cfRule type="containsText" dxfId="2534" priority="2534" operator="containsText" text="Operational">
      <formula>NOT(ISERROR(SEARCH("Operational",F1275)))</formula>
    </cfRule>
    <cfRule type="containsText" dxfId="2533" priority="2535" operator="containsText" text="Dn(service)">
      <formula>NOT(ISERROR(SEARCH("Dn(service)",F1275)))</formula>
    </cfRule>
    <cfRule type="containsText" dxfId="2532" priority="2536" operator="containsText" text="Dn(waiting)">
      <formula>NOT(ISERROR(SEARCH("Dn(waiting)",F1275)))</formula>
    </cfRule>
  </conditionalFormatting>
  <conditionalFormatting sqref="F1276">
    <cfRule type="containsBlanks" dxfId="2531" priority="2529">
      <formula>LEN(TRIM(F1276))=0</formula>
    </cfRule>
    <cfRule type="containsText" dxfId="2530" priority="2530" operator="containsText" text="Operational">
      <formula>NOT(ISERROR(SEARCH("Operational",F1276)))</formula>
    </cfRule>
    <cfRule type="containsText" dxfId="2529" priority="2531" operator="containsText" text="Dn(service)">
      <formula>NOT(ISERROR(SEARCH("Dn(service)",F1276)))</formula>
    </cfRule>
    <cfRule type="containsText" dxfId="2528" priority="2532" operator="containsText" text="Dn(waiting)">
      <formula>NOT(ISERROR(SEARCH("Dn(waiting)",F1276)))</formula>
    </cfRule>
  </conditionalFormatting>
  <conditionalFormatting sqref="F1281">
    <cfRule type="containsBlanks" dxfId="2527" priority="2525">
      <formula>LEN(TRIM(F1281))=0</formula>
    </cfRule>
    <cfRule type="containsText" dxfId="2526" priority="2526" operator="containsText" text="Operational">
      <formula>NOT(ISERROR(SEARCH("Operational",F1281)))</formula>
    </cfRule>
    <cfRule type="containsText" dxfId="2525" priority="2527" operator="containsText" text="Dn(service)">
      <formula>NOT(ISERROR(SEARCH("Dn(service)",F1281)))</formula>
    </cfRule>
    <cfRule type="containsText" dxfId="2524" priority="2528" operator="containsText" text="Dn(waiting)">
      <formula>NOT(ISERROR(SEARCH("Dn(waiting)",F1281)))</formula>
    </cfRule>
  </conditionalFormatting>
  <conditionalFormatting sqref="F1282">
    <cfRule type="containsBlanks" dxfId="2523" priority="2521">
      <formula>LEN(TRIM(F1282))=0</formula>
    </cfRule>
    <cfRule type="containsText" dxfId="2522" priority="2522" operator="containsText" text="Operational">
      <formula>NOT(ISERROR(SEARCH("Operational",F1282)))</formula>
    </cfRule>
    <cfRule type="containsText" dxfId="2521" priority="2523" operator="containsText" text="Dn(service)">
      <formula>NOT(ISERROR(SEARCH("Dn(service)",F1282)))</formula>
    </cfRule>
    <cfRule type="containsText" dxfId="2520" priority="2524" operator="containsText" text="Dn(waiting)">
      <formula>NOT(ISERROR(SEARCH("Dn(waiting)",F1282)))</formula>
    </cfRule>
  </conditionalFormatting>
  <conditionalFormatting sqref="F1283">
    <cfRule type="containsBlanks" dxfId="2519" priority="2517">
      <formula>LEN(TRIM(F1283))=0</formula>
    </cfRule>
    <cfRule type="containsText" dxfId="2518" priority="2518" operator="containsText" text="Operational">
      <formula>NOT(ISERROR(SEARCH("Operational",F1283)))</formula>
    </cfRule>
    <cfRule type="containsText" dxfId="2517" priority="2519" operator="containsText" text="Dn(service)">
      <formula>NOT(ISERROR(SEARCH("Dn(service)",F1283)))</formula>
    </cfRule>
    <cfRule type="containsText" dxfId="2516" priority="2520" operator="containsText" text="Dn(waiting)">
      <formula>NOT(ISERROR(SEARCH("Dn(waiting)",F1283)))</formula>
    </cfRule>
  </conditionalFormatting>
  <conditionalFormatting sqref="F1284">
    <cfRule type="containsBlanks" dxfId="2515" priority="2513">
      <formula>LEN(TRIM(F1284))=0</formula>
    </cfRule>
    <cfRule type="containsText" dxfId="2514" priority="2514" operator="containsText" text="Operational">
      <formula>NOT(ISERROR(SEARCH("Operational",F1284)))</formula>
    </cfRule>
    <cfRule type="containsText" dxfId="2513" priority="2515" operator="containsText" text="Dn(service)">
      <formula>NOT(ISERROR(SEARCH("Dn(service)",F1284)))</formula>
    </cfRule>
    <cfRule type="containsText" dxfId="2512" priority="2516" operator="containsText" text="Dn(waiting)">
      <formula>NOT(ISERROR(SEARCH("Dn(waiting)",F1284)))</formula>
    </cfRule>
  </conditionalFormatting>
  <conditionalFormatting sqref="F1285">
    <cfRule type="containsBlanks" dxfId="2511" priority="2509">
      <formula>LEN(TRIM(F1285))=0</formula>
    </cfRule>
    <cfRule type="containsText" dxfId="2510" priority="2510" operator="containsText" text="Operational">
      <formula>NOT(ISERROR(SEARCH("Operational",F1285)))</formula>
    </cfRule>
    <cfRule type="containsText" dxfId="2509" priority="2511" operator="containsText" text="Dn(service)">
      <formula>NOT(ISERROR(SEARCH("Dn(service)",F1285)))</formula>
    </cfRule>
    <cfRule type="containsText" dxfId="2508" priority="2512" operator="containsText" text="Dn(waiting)">
      <formula>NOT(ISERROR(SEARCH("Dn(waiting)",F1285)))</formula>
    </cfRule>
  </conditionalFormatting>
  <conditionalFormatting sqref="D1279">
    <cfRule type="containsBlanks" dxfId="2507" priority="2505">
      <formula>LEN(TRIM(D1279))=0</formula>
    </cfRule>
    <cfRule type="containsText" dxfId="2506" priority="2506" operator="containsText" text="Operational">
      <formula>NOT(ISERROR(SEARCH("Operational",D1279)))</formula>
    </cfRule>
    <cfRule type="containsText" dxfId="2505" priority="2507" operator="containsText" text="Dn(service)">
      <formula>NOT(ISERROR(SEARCH("Dn(service)",D1279)))</formula>
    </cfRule>
    <cfRule type="containsText" dxfId="2504" priority="2508" operator="containsText" text="Dn(waiting)">
      <formula>NOT(ISERROR(SEARCH("Dn(waiting)",D1279)))</formula>
    </cfRule>
  </conditionalFormatting>
  <conditionalFormatting sqref="D1280">
    <cfRule type="containsBlanks" dxfId="2503" priority="2501">
      <formula>LEN(TRIM(D1280))=0</formula>
    </cfRule>
    <cfRule type="containsText" dxfId="2502" priority="2502" operator="containsText" text="Operational">
      <formula>NOT(ISERROR(SEARCH("Operational",D1280)))</formula>
    </cfRule>
    <cfRule type="containsText" dxfId="2501" priority="2503" operator="containsText" text="Dn(service)">
      <formula>NOT(ISERROR(SEARCH("Dn(service)",D1280)))</formula>
    </cfRule>
    <cfRule type="containsText" dxfId="2500" priority="2504" operator="containsText" text="Dn(waiting)">
      <formula>NOT(ISERROR(SEARCH("Dn(waiting)",D1280)))</formula>
    </cfRule>
  </conditionalFormatting>
  <conditionalFormatting sqref="D1285">
    <cfRule type="containsBlanks" dxfId="2499" priority="2497">
      <formula>LEN(TRIM(D1285))=0</formula>
    </cfRule>
    <cfRule type="containsText" dxfId="2498" priority="2498" operator="containsText" text="Operational">
      <formula>NOT(ISERROR(SEARCH("Operational",D1285)))</formula>
    </cfRule>
    <cfRule type="containsText" dxfId="2497" priority="2499" operator="containsText" text="Dn(service)">
      <formula>NOT(ISERROR(SEARCH("Dn(service)",D1285)))</formula>
    </cfRule>
    <cfRule type="containsText" dxfId="2496" priority="2500" operator="containsText" text="Dn(waiting)">
      <formula>NOT(ISERROR(SEARCH("Dn(waiting)",D1285)))</formula>
    </cfRule>
  </conditionalFormatting>
  <conditionalFormatting sqref="D1286">
    <cfRule type="containsBlanks" dxfId="2495" priority="2493">
      <formula>LEN(TRIM(D1286))=0</formula>
    </cfRule>
    <cfRule type="containsText" dxfId="2494" priority="2494" operator="containsText" text="Operational">
      <formula>NOT(ISERROR(SEARCH("Operational",D1286)))</formula>
    </cfRule>
    <cfRule type="containsText" dxfId="2493" priority="2495" operator="containsText" text="Dn(service)">
      <formula>NOT(ISERROR(SEARCH("Dn(service)",D1286)))</formula>
    </cfRule>
    <cfRule type="containsText" dxfId="2492" priority="2496" operator="containsText" text="Dn(waiting)">
      <formula>NOT(ISERROR(SEARCH("Dn(waiting)",D1286)))</formula>
    </cfRule>
  </conditionalFormatting>
  <conditionalFormatting sqref="D1287">
    <cfRule type="containsBlanks" dxfId="2491" priority="2489">
      <formula>LEN(TRIM(D1287))=0</formula>
    </cfRule>
    <cfRule type="containsText" dxfId="2490" priority="2490" operator="containsText" text="Operational">
      <formula>NOT(ISERROR(SEARCH("Operational",D1287)))</formula>
    </cfRule>
    <cfRule type="containsText" dxfId="2489" priority="2491" operator="containsText" text="Dn(service)">
      <formula>NOT(ISERROR(SEARCH("Dn(service)",D1287)))</formula>
    </cfRule>
    <cfRule type="containsText" dxfId="2488" priority="2492" operator="containsText" text="Dn(waiting)">
      <formula>NOT(ISERROR(SEARCH("Dn(waiting)",D1287)))</formula>
    </cfRule>
  </conditionalFormatting>
  <conditionalFormatting sqref="D1288">
    <cfRule type="containsBlanks" dxfId="2487" priority="2485">
      <formula>LEN(TRIM(D1288))=0</formula>
    </cfRule>
    <cfRule type="containsText" dxfId="2486" priority="2486" operator="containsText" text="Operational">
      <formula>NOT(ISERROR(SEARCH("Operational",D1288)))</formula>
    </cfRule>
    <cfRule type="containsText" dxfId="2485" priority="2487" operator="containsText" text="Dn(service)">
      <formula>NOT(ISERROR(SEARCH("Dn(service)",D1288)))</formula>
    </cfRule>
    <cfRule type="containsText" dxfId="2484" priority="2488" operator="containsText" text="Dn(waiting)">
      <formula>NOT(ISERROR(SEARCH("Dn(waiting)",D1288)))</formula>
    </cfRule>
  </conditionalFormatting>
  <conditionalFormatting sqref="D1289">
    <cfRule type="containsBlanks" dxfId="2483" priority="2481">
      <formula>LEN(TRIM(D1289))=0</formula>
    </cfRule>
    <cfRule type="containsText" dxfId="2482" priority="2482" operator="containsText" text="Operational">
      <formula>NOT(ISERROR(SEARCH("Operational",D1289)))</formula>
    </cfRule>
    <cfRule type="containsText" dxfId="2481" priority="2483" operator="containsText" text="Dn(service)">
      <formula>NOT(ISERROR(SEARCH("Dn(service)",D1289)))</formula>
    </cfRule>
    <cfRule type="containsText" dxfId="2480" priority="2484" operator="containsText" text="Dn(waiting)">
      <formula>NOT(ISERROR(SEARCH("Dn(waiting)",D1289)))</formula>
    </cfRule>
  </conditionalFormatting>
  <conditionalFormatting sqref="D1290">
    <cfRule type="containsBlanks" dxfId="2479" priority="2477">
      <formula>LEN(TRIM(D1290))=0</formula>
    </cfRule>
    <cfRule type="containsText" dxfId="2478" priority="2478" operator="containsText" text="Operational">
      <formula>NOT(ISERROR(SEARCH("Operational",D1290)))</formula>
    </cfRule>
    <cfRule type="containsText" dxfId="2477" priority="2479" operator="containsText" text="Dn(service)">
      <formula>NOT(ISERROR(SEARCH("Dn(service)",D1290)))</formula>
    </cfRule>
    <cfRule type="containsText" dxfId="2476" priority="2480" operator="containsText" text="Dn(waiting)">
      <formula>NOT(ISERROR(SEARCH("Dn(waiting)",D1290)))</formula>
    </cfRule>
  </conditionalFormatting>
  <conditionalFormatting sqref="G1290">
    <cfRule type="containsBlanks" dxfId="2475" priority="2473">
      <formula>LEN(TRIM(G1290))=0</formula>
    </cfRule>
    <cfRule type="containsText" dxfId="2474" priority="2474" operator="containsText" text="Operational">
      <formula>NOT(ISERROR(SEARCH("Operational",G1290)))</formula>
    </cfRule>
    <cfRule type="containsText" dxfId="2473" priority="2475" operator="containsText" text="Dn(service)">
      <formula>NOT(ISERROR(SEARCH("Dn(service)",G1290)))</formula>
    </cfRule>
    <cfRule type="containsText" dxfId="2472" priority="2476" operator="containsText" text="Dn(waiting)">
      <formula>NOT(ISERROR(SEARCH("Dn(waiting)",G1290)))</formula>
    </cfRule>
  </conditionalFormatting>
  <conditionalFormatting sqref="G1291">
    <cfRule type="containsBlanks" dxfId="2471" priority="2469">
      <formula>LEN(TRIM(G1291))=0</formula>
    </cfRule>
    <cfRule type="containsText" dxfId="2470" priority="2470" operator="containsText" text="Operational">
      <formula>NOT(ISERROR(SEARCH("Operational",G1291)))</formula>
    </cfRule>
    <cfRule type="containsText" dxfId="2469" priority="2471" operator="containsText" text="Dn(service)">
      <formula>NOT(ISERROR(SEARCH("Dn(service)",G1291)))</formula>
    </cfRule>
    <cfRule type="containsText" dxfId="2468" priority="2472" operator="containsText" text="Dn(waiting)">
      <formula>NOT(ISERROR(SEARCH("Dn(waiting)",G1291)))</formula>
    </cfRule>
  </conditionalFormatting>
  <conditionalFormatting sqref="G1292">
    <cfRule type="containsBlanks" dxfId="2467" priority="2465">
      <formula>LEN(TRIM(G1292))=0</formula>
    </cfRule>
    <cfRule type="containsText" dxfId="2466" priority="2466" operator="containsText" text="Operational">
      <formula>NOT(ISERROR(SEARCH("Operational",G1292)))</formula>
    </cfRule>
    <cfRule type="containsText" dxfId="2465" priority="2467" operator="containsText" text="Dn(service)">
      <formula>NOT(ISERROR(SEARCH("Dn(service)",G1292)))</formula>
    </cfRule>
    <cfRule type="containsText" dxfId="2464" priority="2468" operator="containsText" text="Dn(waiting)">
      <formula>NOT(ISERROR(SEARCH("Dn(waiting)",G1292)))</formula>
    </cfRule>
  </conditionalFormatting>
  <conditionalFormatting sqref="G1293">
    <cfRule type="containsBlanks" dxfId="2463" priority="2461">
      <formula>LEN(TRIM(G1293))=0</formula>
    </cfRule>
    <cfRule type="containsText" dxfId="2462" priority="2462" operator="containsText" text="Operational">
      <formula>NOT(ISERROR(SEARCH("Operational",G1293)))</formula>
    </cfRule>
    <cfRule type="containsText" dxfId="2461" priority="2463" operator="containsText" text="Dn(service)">
      <formula>NOT(ISERROR(SEARCH("Dn(service)",G1293)))</formula>
    </cfRule>
    <cfRule type="containsText" dxfId="2460" priority="2464" operator="containsText" text="Dn(waiting)">
      <formula>NOT(ISERROR(SEARCH("Dn(waiting)",G1293)))</formula>
    </cfRule>
  </conditionalFormatting>
  <conditionalFormatting sqref="G1294">
    <cfRule type="containsBlanks" dxfId="2459" priority="2457">
      <formula>LEN(TRIM(G1294))=0</formula>
    </cfRule>
    <cfRule type="containsText" dxfId="2458" priority="2458" operator="containsText" text="Operational">
      <formula>NOT(ISERROR(SEARCH("Operational",G1294)))</formula>
    </cfRule>
    <cfRule type="containsText" dxfId="2457" priority="2459" operator="containsText" text="Dn(service)">
      <formula>NOT(ISERROR(SEARCH("Dn(service)",G1294)))</formula>
    </cfRule>
    <cfRule type="containsText" dxfId="2456" priority="2460" operator="containsText" text="Dn(waiting)">
      <formula>NOT(ISERROR(SEARCH("Dn(waiting)",G1294)))</formula>
    </cfRule>
  </conditionalFormatting>
  <conditionalFormatting sqref="E1295">
    <cfRule type="containsBlanks" dxfId="2455" priority="2453">
      <formula>LEN(TRIM(E1295))=0</formula>
    </cfRule>
    <cfRule type="containsText" dxfId="2454" priority="2454" operator="containsText" text="Operational">
      <formula>NOT(ISERROR(SEARCH("Operational",E1295)))</formula>
    </cfRule>
    <cfRule type="containsText" dxfId="2453" priority="2455" operator="containsText" text="Dn(service)">
      <formula>NOT(ISERROR(SEARCH("Dn(service)",E1295)))</formula>
    </cfRule>
    <cfRule type="containsText" dxfId="2452" priority="2456" operator="containsText" text="Dn(waiting)">
      <formula>NOT(ISERROR(SEARCH("Dn(waiting)",E1295)))</formula>
    </cfRule>
  </conditionalFormatting>
  <conditionalFormatting sqref="E1296">
    <cfRule type="containsBlanks" dxfId="2451" priority="2449">
      <formula>LEN(TRIM(E1296))=0</formula>
    </cfRule>
    <cfRule type="containsText" dxfId="2450" priority="2450" operator="containsText" text="Operational">
      <formula>NOT(ISERROR(SEARCH("Operational",E1296)))</formula>
    </cfRule>
    <cfRule type="containsText" dxfId="2449" priority="2451" operator="containsText" text="Dn(service)">
      <formula>NOT(ISERROR(SEARCH("Dn(service)",E1296)))</formula>
    </cfRule>
    <cfRule type="containsText" dxfId="2448" priority="2452" operator="containsText" text="Dn(waiting)">
      <formula>NOT(ISERROR(SEARCH("Dn(waiting)",E1296)))</formula>
    </cfRule>
  </conditionalFormatting>
  <conditionalFormatting sqref="E1297">
    <cfRule type="containsBlanks" dxfId="2447" priority="2445">
      <formula>LEN(TRIM(E1297))=0</formula>
    </cfRule>
    <cfRule type="containsText" dxfId="2446" priority="2446" operator="containsText" text="Operational">
      <formula>NOT(ISERROR(SEARCH("Operational",E1297)))</formula>
    </cfRule>
    <cfRule type="containsText" dxfId="2445" priority="2447" operator="containsText" text="Dn(service)">
      <formula>NOT(ISERROR(SEARCH("Dn(service)",E1297)))</formula>
    </cfRule>
    <cfRule type="containsText" dxfId="2444" priority="2448" operator="containsText" text="Dn(waiting)">
      <formula>NOT(ISERROR(SEARCH("Dn(waiting)",E1297)))</formula>
    </cfRule>
  </conditionalFormatting>
  <conditionalFormatting sqref="E1298">
    <cfRule type="containsBlanks" dxfId="2443" priority="2441">
      <formula>LEN(TRIM(E1298))=0</formula>
    </cfRule>
    <cfRule type="containsText" dxfId="2442" priority="2442" operator="containsText" text="Operational">
      <formula>NOT(ISERROR(SEARCH("Operational",E1298)))</formula>
    </cfRule>
    <cfRule type="containsText" dxfId="2441" priority="2443" operator="containsText" text="Dn(service)">
      <formula>NOT(ISERROR(SEARCH("Dn(service)",E1298)))</formula>
    </cfRule>
    <cfRule type="containsText" dxfId="2440" priority="2444" operator="containsText" text="Dn(waiting)">
      <formula>NOT(ISERROR(SEARCH("Dn(waiting)",E1298)))</formula>
    </cfRule>
  </conditionalFormatting>
  <conditionalFormatting sqref="E1299">
    <cfRule type="containsBlanks" dxfId="2439" priority="2437">
      <formula>LEN(TRIM(E1299))=0</formula>
    </cfRule>
    <cfRule type="containsText" dxfId="2438" priority="2438" operator="containsText" text="Operational">
      <formula>NOT(ISERROR(SEARCH("Operational",E1299)))</formula>
    </cfRule>
    <cfRule type="containsText" dxfId="2437" priority="2439" operator="containsText" text="Dn(service)">
      <formula>NOT(ISERROR(SEARCH("Dn(service)",E1299)))</formula>
    </cfRule>
    <cfRule type="containsText" dxfId="2436" priority="2440" operator="containsText" text="Dn(waiting)">
      <formula>NOT(ISERROR(SEARCH("Dn(waiting)",E1299)))</formula>
    </cfRule>
  </conditionalFormatting>
  <conditionalFormatting sqref="C1299">
    <cfRule type="containsBlanks" dxfId="2435" priority="2433">
      <formula>LEN(TRIM(C1299))=0</formula>
    </cfRule>
    <cfRule type="containsText" dxfId="2434" priority="2434" operator="containsText" text="Operational">
      <formula>NOT(ISERROR(SEARCH("Operational",C1299)))</formula>
    </cfRule>
    <cfRule type="containsText" dxfId="2433" priority="2435" operator="containsText" text="Dn(service)">
      <formula>NOT(ISERROR(SEARCH("Dn(service)",C1299)))</formula>
    </cfRule>
    <cfRule type="containsText" dxfId="2432" priority="2436" operator="containsText" text="Dn(waiting)">
      <formula>NOT(ISERROR(SEARCH("Dn(waiting)",C1299)))</formula>
    </cfRule>
  </conditionalFormatting>
  <conditionalFormatting sqref="C1300">
    <cfRule type="containsBlanks" dxfId="2431" priority="2429">
      <formula>LEN(TRIM(C1300))=0</formula>
    </cfRule>
    <cfRule type="containsText" dxfId="2430" priority="2430" operator="containsText" text="Operational">
      <formula>NOT(ISERROR(SEARCH("Operational",C1300)))</formula>
    </cfRule>
    <cfRule type="containsText" dxfId="2429" priority="2431" operator="containsText" text="Dn(service)">
      <formula>NOT(ISERROR(SEARCH("Dn(service)",C1300)))</formula>
    </cfRule>
    <cfRule type="containsText" dxfId="2428" priority="2432" operator="containsText" text="Dn(waiting)">
      <formula>NOT(ISERROR(SEARCH("Dn(waiting)",C1300)))</formula>
    </cfRule>
  </conditionalFormatting>
  <conditionalFormatting sqref="C1301">
    <cfRule type="containsBlanks" dxfId="2427" priority="2425">
      <formula>LEN(TRIM(C1301))=0</formula>
    </cfRule>
    <cfRule type="containsText" dxfId="2426" priority="2426" operator="containsText" text="Operational">
      <formula>NOT(ISERROR(SEARCH("Operational",C1301)))</formula>
    </cfRule>
    <cfRule type="containsText" dxfId="2425" priority="2427" operator="containsText" text="Dn(service)">
      <formula>NOT(ISERROR(SEARCH("Dn(service)",C1301)))</formula>
    </cfRule>
    <cfRule type="containsText" dxfId="2424" priority="2428" operator="containsText" text="Dn(waiting)">
      <formula>NOT(ISERROR(SEARCH("Dn(waiting)",C1301)))</formula>
    </cfRule>
  </conditionalFormatting>
  <conditionalFormatting sqref="C1302">
    <cfRule type="containsBlanks" dxfId="2423" priority="2421">
      <formula>LEN(TRIM(C1302))=0</formula>
    </cfRule>
    <cfRule type="containsText" dxfId="2422" priority="2422" operator="containsText" text="Operational">
      <formula>NOT(ISERROR(SEARCH("Operational",C1302)))</formula>
    </cfRule>
    <cfRule type="containsText" dxfId="2421" priority="2423" operator="containsText" text="Dn(service)">
      <formula>NOT(ISERROR(SEARCH("Dn(service)",C1302)))</formula>
    </cfRule>
    <cfRule type="containsText" dxfId="2420" priority="2424" operator="containsText" text="Dn(waiting)">
      <formula>NOT(ISERROR(SEARCH("Dn(waiting)",C1302)))</formula>
    </cfRule>
  </conditionalFormatting>
  <conditionalFormatting sqref="C1303">
    <cfRule type="containsBlanks" dxfId="2419" priority="2417">
      <formula>LEN(TRIM(C1303))=0</formula>
    </cfRule>
    <cfRule type="containsText" dxfId="2418" priority="2418" operator="containsText" text="Operational">
      <formula>NOT(ISERROR(SEARCH("Operational",C1303)))</formula>
    </cfRule>
    <cfRule type="containsText" dxfId="2417" priority="2419" operator="containsText" text="Dn(service)">
      <formula>NOT(ISERROR(SEARCH("Dn(service)",C1303)))</formula>
    </cfRule>
    <cfRule type="containsText" dxfId="2416" priority="2420" operator="containsText" text="Dn(waiting)">
      <formula>NOT(ISERROR(SEARCH("Dn(waiting)",C1303)))</formula>
    </cfRule>
  </conditionalFormatting>
  <conditionalFormatting sqref="F1304">
    <cfRule type="containsBlanks" dxfId="2415" priority="2413">
      <formula>LEN(TRIM(F1304))=0</formula>
    </cfRule>
    <cfRule type="containsText" dxfId="2414" priority="2414" operator="containsText" text="Operational">
      <formula>NOT(ISERROR(SEARCH("Operational",F1304)))</formula>
    </cfRule>
    <cfRule type="containsText" dxfId="2413" priority="2415" operator="containsText" text="Dn(service)">
      <formula>NOT(ISERROR(SEARCH("Dn(service)",F1304)))</formula>
    </cfRule>
    <cfRule type="containsText" dxfId="2412" priority="2416" operator="containsText" text="Dn(waiting)">
      <formula>NOT(ISERROR(SEARCH("Dn(waiting)",F1304)))</formula>
    </cfRule>
  </conditionalFormatting>
  <conditionalFormatting sqref="F1305">
    <cfRule type="containsBlanks" dxfId="2411" priority="2409">
      <formula>LEN(TRIM(F1305))=0</formula>
    </cfRule>
    <cfRule type="containsText" dxfId="2410" priority="2410" operator="containsText" text="Operational">
      <formula>NOT(ISERROR(SEARCH("Operational",F1305)))</formula>
    </cfRule>
    <cfRule type="containsText" dxfId="2409" priority="2411" operator="containsText" text="Dn(service)">
      <formula>NOT(ISERROR(SEARCH("Dn(service)",F1305)))</formula>
    </cfRule>
    <cfRule type="containsText" dxfId="2408" priority="2412" operator="containsText" text="Dn(waiting)">
      <formula>NOT(ISERROR(SEARCH("Dn(waiting)",F1305)))</formula>
    </cfRule>
  </conditionalFormatting>
  <conditionalFormatting sqref="F1306">
    <cfRule type="containsBlanks" dxfId="2407" priority="2405">
      <formula>LEN(TRIM(F1306))=0</formula>
    </cfRule>
    <cfRule type="containsText" dxfId="2406" priority="2406" operator="containsText" text="Operational">
      <formula>NOT(ISERROR(SEARCH("Operational",F1306)))</formula>
    </cfRule>
    <cfRule type="containsText" dxfId="2405" priority="2407" operator="containsText" text="Dn(service)">
      <formula>NOT(ISERROR(SEARCH("Dn(service)",F1306)))</formula>
    </cfRule>
    <cfRule type="containsText" dxfId="2404" priority="2408" operator="containsText" text="Dn(waiting)">
      <formula>NOT(ISERROR(SEARCH("Dn(waiting)",F1306)))</formula>
    </cfRule>
  </conditionalFormatting>
  <conditionalFormatting sqref="F1307">
    <cfRule type="containsBlanks" dxfId="2403" priority="2401">
      <formula>LEN(TRIM(F1307))=0</formula>
    </cfRule>
    <cfRule type="containsText" dxfId="2402" priority="2402" operator="containsText" text="Operational">
      <formula>NOT(ISERROR(SEARCH("Operational",F1307)))</formula>
    </cfRule>
    <cfRule type="containsText" dxfId="2401" priority="2403" operator="containsText" text="Dn(service)">
      <formula>NOT(ISERROR(SEARCH("Dn(service)",F1307)))</formula>
    </cfRule>
    <cfRule type="containsText" dxfId="2400" priority="2404" operator="containsText" text="Dn(waiting)">
      <formula>NOT(ISERROR(SEARCH("Dn(waiting)",F1307)))</formula>
    </cfRule>
  </conditionalFormatting>
  <conditionalFormatting sqref="D1301">
    <cfRule type="containsBlanks" dxfId="2399" priority="2397">
      <formula>LEN(TRIM(D1301))=0</formula>
    </cfRule>
    <cfRule type="containsText" dxfId="2398" priority="2398" operator="containsText" text="Operational">
      <formula>NOT(ISERROR(SEARCH("Operational",D1301)))</formula>
    </cfRule>
    <cfRule type="containsText" dxfId="2397" priority="2399" operator="containsText" text="Dn(service)">
      <formula>NOT(ISERROR(SEARCH("Dn(service)",D1301)))</formula>
    </cfRule>
    <cfRule type="containsText" dxfId="2396" priority="2400" operator="containsText" text="Dn(waiting)">
      <formula>NOT(ISERROR(SEARCH("Dn(waiting)",D1301)))</formula>
    </cfRule>
  </conditionalFormatting>
  <conditionalFormatting sqref="D1302">
    <cfRule type="containsBlanks" dxfId="2395" priority="2393">
      <formula>LEN(TRIM(D1302))=0</formula>
    </cfRule>
    <cfRule type="containsText" dxfId="2394" priority="2394" operator="containsText" text="Operational">
      <formula>NOT(ISERROR(SEARCH("Operational",D1302)))</formula>
    </cfRule>
    <cfRule type="containsText" dxfId="2393" priority="2395" operator="containsText" text="Dn(service)">
      <formula>NOT(ISERROR(SEARCH("Dn(service)",D1302)))</formula>
    </cfRule>
    <cfRule type="containsText" dxfId="2392" priority="2396" operator="containsText" text="Dn(waiting)">
      <formula>NOT(ISERROR(SEARCH("Dn(waiting)",D1302)))</formula>
    </cfRule>
  </conditionalFormatting>
  <conditionalFormatting sqref="D1308">
    <cfRule type="containsBlanks" dxfId="2391" priority="2389">
      <formula>LEN(TRIM(D1308))=0</formula>
    </cfRule>
    <cfRule type="containsText" dxfId="2390" priority="2390" operator="containsText" text="Operational">
      <formula>NOT(ISERROR(SEARCH("Operational",D1308)))</formula>
    </cfRule>
    <cfRule type="containsText" dxfId="2389" priority="2391" operator="containsText" text="Dn(service)">
      <formula>NOT(ISERROR(SEARCH("Dn(service)",D1308)))</formula>
    </cfRule>
    <cfRule type="containsText" dxfId="2388" priority="2392" operator="containsText" text="Dn(waiting)">
      <formula>NOT(ISERROR(SEARCH("Dn(waiting)",D1308)))</formula>
    </cfRule>
  </conditionalFormatting>
  <conditionalFormatting sqref="D1309">
    <cfRule type="containsBlanks" dxfId="2387" priority="2385">
      <formula>LEN(TRIM(D1309))=0</formula>
    </cfRule>
    <cfRule type="containsText" dxfId="2386" priority="2386" operator="containsText" text="Operational">
      <formula>NOT(ISERROR(SEARCH("Operational",D1309)))</formula>
    </cfRule>
    <cfRule type="containsText" dxfId="2385" priority="2387" operator="containsText" text="Dn(service)">
      <formula>NOT(ISERROR(SEARCH("Dn(service)",D1309)))</formula>
    </cfRule>
    <cfRule type="containsText" dxfId="2384" priority="2388" operator="containsText" text="Dn(waiting)">
      <formula>NOT(ISERROR(SEARCH("Dn(waiting)",D1309)))</formula>
    </cfRule>
  </conditionalFormatting>
  <conditionalFormatting sqref="D1310">
    <cfRule type="containsBlanks" dxfId="2383" priority="2381">
      <formula>LEN(TRIM(D1310))=0</formula>
    </cfRule>
    <cfRule type="containsText" dxfId="2382" priority="2382" operator="containsText" text="Operational">
      <formula>NOT(ISERROR(SEARCH("Operational",D1310)))</formula>
    </cfRule>
    <cfRule type="containsText" dxfId="2381" priority="2383" operator="containsText" text="Dn(service)">
      <formula>NOT(ISERROR(SEARCH("Dn(service)",D1310)))</formula>
    </cfRule>
    <cfRule type="containsText" dxfId="2380" priority="2384" operator="containsText" text="Dn(waiting)">
      <formula>NOT(ISERROR(SEARCH("Dn(waiting)",D1310)))</formula>
    </cfRule>
  </conditionalFormatting>
  <conditionalFormatting sqref="D1311">
    <cfRule type="containsBlanks" dxfId="2379" priority="2377">
      <formula>LEN(TRIM(D1311))=0</formula>
    </cfRule>
    <cfRule type="containsText" dxfId="2378" priority="2378" operator="containsText" text="Operational">
      <formula>NOT(ISERROR(SEARCH("Operational",D1311)))</formula>
    </cfRule>
    <cfRule type="containsText" dxfId="2377" priority="2379" operator="containsText" text="Dn(service)">
      <formula>NOT(ISERROR(SEARCH("Dn(service)",D1311)))</formula>
    </cfRule>
    <cfRule type="containsText" dxfId="2376" priority="2380" operator="containsText" text="Dn(waiting)">
      <formula>NOT(ISERROR(SEARCH("Dn(waiting)",D1311)))</formula>
    </cfRule>
  </conditionalFormatting>
  <conditionalFormatting sqref="D1312">
    <cfRule type="containsBlanks" dxfId="2375" priority="2373">
      <formula>LEN(TRIM(D1312))=0</formula>
    </cfRule>
    <cfRule type="containsText" dxfId="2374" priority="2374" operator="containsText" text="Operational">
      <formula>NOT(ISERROR(SEARCH("Operational",D1312)))</formula>
    </cfRule>
    <cfRule type="containsText" dxfId="2373" priority="2375" operator="containsText" text="Dn(service)">
      <formula>NOT(ISERROR(SEARCH("Dn(service)",D1312)))</formula>
    </cfRule>
    <cfRule type="containsText" dxfId="2372" priority="2376" operator="containsText" text="Dn(waiting)">
      <formula>NOT(ISERROR(SEARCH("Dn(waiting)",D1312)))</formula>
    </cfRule>
  </conditionalFormatting>
  <conditionalFormatting sqref="G1306">
    <cfRule type="containsBlanks" dxfId="2371" priority="2369">
      <formula>LEN(TRIM(G1306))=0</formula>
    </cfRule>
    <cfRule type="containsText" dxfId="2370" priority="2370" operator="containsText" text="Operational">
      <formula>NOT(ISERROR(SEARCH("Operational",G1306)))</formula>
    </cfRule>
    <cfRule type="containsText" dxfId="2369" priority="2371" operator="containsText" text="Dn(service)">
      <formula>NOT(ISERROR(SEARCH("Dn(service)",G1306)))</formula>
    </cfRule>
    <cfRule type="containsText" dxfId="2368" priority="2372" operator="containsText" text="Dn(waiting)">
      <formula>NOT(ISERROR(SEARCH("Dn(waiting)",G1306)))</formula>
    </cfRule>
  </conditionalFormatting>
  <conditionalFormatting sqref="G1307">
    <cfRule type="containsBlanks" dxfId="2367" priority="2365">
      <formula>LEN(TRIM(G1307))=0</formula>
    </cfRule>
    <cfRule type="containsText" dxfId="2366" priority="2366" operator="containsText" text="Operational">
      <formula>NOT(ISERROR(SEARCH("Operational",G1307)))</formula>
    </cfRule>
    <cfRule type="containsText" dxfId="2365" priority="2367" operator="containsText" text="Dn(service)">
      <formula>NOT(ISERROR(SEARCH("Dn(service)",G1307)))</formula>
    </cfRule>
    <cfRule type="containsText" dxfId="2364" priority="2368" operator="containsText" text="Dn(waiting)">
      <formula>NOT(ISERROR(SEARCH("Dn(waiting)",G1307)))</formula>
    </cfRule>
  </conditionalFormatting>
  <conditionalFormatting sqref="G1308">
    <cfRule type="containsBlanks" dxfId="2363" priority="2361">
      <formula>LEN(TRIM(G1308))=0</formula>
    </cfRule>
    <cfRule type="containsText" dxfId="2362" priority="2362" operator="containsText" text="Operational">
      <formula>NOT(ISERROR(SEARCH("Operational",G1308)))</formula>
    </cfRule>
    <cfRule type="containsText" dxfId="2361" priority="2363" operator="containsText" text="Dn(service)">
      <formula>NOT(ISERROR(SEARCH("Dn(service)",G1308)))</formula>
    </cfRule>
    <cfRule type="containsText" dxfId="2360" priority="2364" operator="containsText" text="Dn(waiting)">
      <formula>NOT(ISERROR(SEARCH("Dn(waiting)",G1308)))</formula>
    </cfRule>
  </conditionalFormatting>
  <conditionalFormatting sqref="G1312">
    <cfRule type="containsBlanks" dxfId="2359" priority="2357">
      <formula>LEN(TRIM(G1312))=0</formula>
    </cfRule>
    <cfRule type="containsText" dxfId="2358" priority="2358" operator="containsText" text="Operational">
      <formula>NOT(ISERROR(SEARCH("Operational",G1312)))</formula>
    </cfRule>
    <cfRule type="containsText" dxfId="2357" priority="2359" operator="containsText" text="Dn(service)">
      <formula>NOT(ISERROR(SEARCH("Dn(service)",G1312)))</formula>
    </cfRule>
    <cfRule type="containsText" dxfId="2356" priority="2360" operator="containsText" text="Dn(waiting)">
      <formula>NOT(ISERROR(SEARCH("Dn(waiting)",G1312)))</formula>
    </cfRule>
  </conditionalFormatting>
  <conditionalFormatting sqref="G1313">
    <cfRule type="containsBlanks" dxfId="2355" priority="2353">
      <formula>LEN(TRIM(G1313))=0</formula>
    </cfRule>
    <cfRule type="containsText" dxfId="2354" priority="2354" operator="containsText" text="Operational">
      <formula>NOT(ISERROR(SEARCH("Operational",G1313)))</formula>
    </cfRule>
    <cfRule type="containsText" dxfId="2353" priority="2355" operator="containsText" text="Dn(service)">
      <formula>NOT(ISERROR(SEARCH("Dn(service)",G1313)))</formula>
    </cfRule>
    <cfRule type="containsText" dxfId="2352" priority="2356" operator="containsText" text="Dn(waiting)">
      <formula>NOT(ISERROR(SEARCH("Dn(waiting)",G1313)))</formula>
    </cfRule>
  </conditionalFormatting>
  <conditionalFormatting sqref="G1314">
    <cfRule type="containsBlanks" dxfId="2351" priority="2349">
      <formula>LEN(TRIM(G1314))=0</formula>
    </cfRule>
    <cfRule type="containsText" dxfId="2350" priority="2350" operator="containsText" text="Operational">
      <formula>NOT(ISERROR(SEARCH("Operational",G1314)))</formula>
    </cfRule>
    <cfRule type="containsText" dxfId="2349" priority="2351" operator="containsText" text="Dn(service)">
      <formula>NOT(ISERROR(SEARCH("Dn(service)",G1314)))</formula>
    </cfRule>
    <cfRule type="containsText" dxfId="2348" priority="2352" operator="containsText" text="Dn(waiting)">
      <formula>NOT(ISERROR(SEARCH("Dn(waiting)",G1314)))</formula>
    </cfRule>
  </conditionalFormatting>
  <conditionalFormatting sqref="G1315">
    <cfRule type="containsBlanks" dxfId="2347" priority="2345">
      <formula>LEN(TRIM(G1315))=0</formula>
    </cfRule>
    <cfRule type="containsText" dxfId="2346" priority="2346" operator="containsText" text="Operational">
      <formula>NOT(ISERROR(SEARCH("Operational",G1315)))</formula>
    </cfRule>
    <cfRule type="containsText" dxfId="2345" priority="2347" operator="containsText" text="Dn(service)">
      <formula>NOT(ISERROR(SEARCH("Dn(service)",G1315)))</formula>
    </cfRule>
    <cfRule type="containsText" dxfId="2344" priority="2348" operator="containsText" text="Dn(waiting)">
      <formula>NOT(ISERROR(SEARCH("Dn(waiting)",G1315)))</formula>
    </cfRule>
  </conditionalFormatting>
  <conditionalFormatting sqref="G1316">
    <cfRule type="containsBlanks" dxfId="2343" priority="2341">
      <formula>LEN(TRIM(G1316))=0</formula>
    </cfRule>
    <cfRule type="containsText" dxfId="2342" priority="2342" operator="containsText" text="Operational">
      <formula>NOT(ISERROR(SEARCH("Operational",G1316)))</formula>
    </cfRule>
    <cfRule type="containsText" dxfId="2341" priority="2343" operator="containsText" text="Dn(service)">
      <formula>NOT(ISERROR(SEARCH("Dn(service)",G1316)))</formula>
    </cfRule>
    <cfRule type="containsText" dxfId="2340" priority="2344" operator="containsText" text="Dn(waiting)">
      <formula>NOT(ISERROR(SEARCH("Dn(waiting)",G1316)))</formula>
    </cfRule>
  </conditionalFormatting>
  <conditionalFormatting sqref="G1317">
    <cfRule type="containsBlanks" dxfId="2339" priority="2337">
      <formula>LEN(TRIM(G1317))=0</formula>
    </cfRule>
    <cfRule type="containsText" dxfId="2338" priority="2338" operator="containsText" text="Operational">
      <formula>NOT(ISERROR(SEARCH("Operational",G1317)))</formula>
    </cfRule>
    <cfRule type="containsText" dxfId="2337" priority="2339" operator="containsText" text="Dn(service)">
      <formula>NOT(ISERROR(SEARCH("Dn(service)",G1317)))</formula>
    </cfRule>
    <cfRule type="containsText" dxfId="2336" priority="2340" operator="containsText" text="Dn(waiting)">
      <formula>NOT(ISERROR(SEARCH("Dn(waiting)",G1317)))</formula>
    </cfRule>
  </conditionalFormatting>
  <conditionalFormatting sqref="E1308">
    <cfRule type="containsBlanks" dxfId="2335" priority="2333">
      <formula>LEN(TRIM(E1308))=0</formula>
    </cfRule>
    <cfRule type="containsText" dxfId="2334" priority="2334" operator="containsText" text="Operational">
      <formula>NOT(ISERROR(SEARCH("Operational",E1308)))</formula>
    </cfRule>
    <cfRule type="containsText" dxfId="2333" priority="2335" operator="containsText" text="Dn(service)">
      <formula>NOT(ISERROR(SEARCH("Dn(service)",E1308)))</formula>
    </cfRule>
    <cfRule type="containsText" dxfId="2332" priority="2336" operator="containsText" text="Dn(waiting)">
      <formula>NOT(ISERROR(SEARCH("Dn(waiting)",E1308)))</formula>
    </cfRule>
  </conditionalFormatting>
  <conditionalFormatting sqref="E1309">
    <cfRule type="containsBlanks" dxfId="2331" priority="2329">
      <formula>LEN(TRIM(E1309))=0</formula>
    </cfRule>
    <cfRule type="containsText" dxfId="2330" priority="2330" operator="containsText" text="Operational">
      <formula>NOT(ISERROR(SEARCH("Operational",E1309)))</formula>
    </cfRule>
    <cfRule type="containsText" dxfId="2329" priority="2331" operator="containsText" text="Dn(service)">
      <formula>NOT(ISERROR(SEARCH("Dn(service)",E1309)))</formula>
    </cfRule>
    <cfRule type="containsText" dxfId="2328" priority="2332" operator="containsText" text="Dn(waiting)">
      <formula>NOT(ISERROR(SEARCH("Dn(waiting)",E1309)))</formula>
    </cfRule>
  </conditionalFormatting>
  <conditionalFormatting sqref="E1310">
    <cfRule type="containsBlanks" dxfId="2327" priority="2325">
      <formula>LEN(TRIM(E1310))=0</formula>
    </cfRule>
    <cfRule type="containsText" dxfId="2326" priority="2326" operator="containsText" text="Operational">
      <formula>NOT(ISERROR(SEARCH("Operational",E1310)))</formula>
    </cfRule>
    <cfRule type="containsText" dxfId="2325" priority="2327" operator="containsText" text="Dn(service)">
      <formula>NOT(ISERROR(SEARCH("Dn(service)",E1310)))</formula>
    </cfRule>
    <cfRule type="containsText" dxfId="2324" priority="2328" operator="containsText" text="Dn(waiting)">
      <formula>NOT(ISERROR(SEARCH("Dn(waiting)",E1310)))</formula>
    </cfRule>
  </conditionalFormatting>
  <conditionalFormatting sqref="E1311">
    <cfRule type="containsBlanks" dxfId="2323" priority="2321">
      <formula>LEN(TRIM(E1311))=0</formula>
    </cfRule>
    <cfRule type="containsText" dxfId="2322" priority="2322" operator="containsText" text="Operational">
      <formula>NOT(ISERROR(SEARCH("Operational",E1311)))</formula>
    </cfRule>
    <cfRule type="containsText" dxfId="2321" priority="2323" operator="containsText" text="Dn(service)">
      <formula>NOT(ISERROR(SEARCH("Dn(service)",E1311)))</formula>
    </cfRule>
    <cfRule type="containsText" dxfId="2320" priority="2324" operator="containsText" text="Dn(waiting)">
      <formula>NOT(ISERROR(SEARCH("Dn(waiting)",E1311)))</formula>
    </cfRule>
  </conditionalFormatting>
  <conditionalFormatting sqref="E1318">
    <cfRule type="containsBlanks" dxfId="2319" priority="2317">
      <formula>LEN(TRIM(E1318))=0</formula>
    </cfRule>
    <cfRule type="containsText" dxfId="2318" priority="2318" operator="containsText" text="Operational">
      <formula>NOT(ISERROR(SEARCH("Operational",E1318)))</formula>
    </cfRule>
    <cfRule type="containsText" dxfId="2317" priority="2319" operator="containsText" text="Dn(service)">
      <formula>NOT(ISERROR(SEARCH("Dn(service)",E1318)))</formula>
    </cfRule>
    <cfRule type="containsText" dxfId="2316" priority="2320" operator="containsText" text="Dn(waiting)">
      <formula>NOT(ISERROR(SEARCH("Dn(waiting)",E1318)))</formula>
    </cfRule>
  </conditionalFormatting>
  <conditionalFormatting sqref="E1319">
    <cfRule type="containsBlanks" dxfId="2315" priority="2313">
      <formula>LEN(TRIM(E1319))=0</formula>
    </cfRule>
    <cfRule type="containsText" dxfId="2314" priority="2314" operator="containsText" text="Operational">
      <formula>NOT(ISERROR(SEARCH("Operational",E1319)))</formula>
    </cfRule>
    <cfRule type="containsText" dxfId="2313" priority="2315" operator="containsText" text="Dn(service)">
      <formula>NOT(ISERROR(SEARCH("Dn(service)",E1319)))</formula>
    </cfRule>
    <cfRule type="containsText" dxfId="2312" priority="2316" operator="containsText" text="Dn(waiting)">
      <formula>NOT(ISERROR(SEARCH("Dn(waiting)",E1319)))</formula>
    </cfRule>
  </conditionalFormatting>
  <conditionalFormatting sqref="E1320">
    <cfRule type="containsBlanks" dxfId="2311" priority="2309">
      <formula>LEN(TRIM(E1320))=0</formula>
    </cfRule>
    <cfRule type="containsText" dxfId="2310" priority="2310" operator="containsText" text="Operational">
      <formula>NOT(ISERROR(SEARCH("Operational",E1320)))</formula>
    </cfRule>
    <cfRule type="containsText" dxfId="2309" priority="2311" operator="containsText" text="Dn(service)">
      <formula>NOT(ISERROR(SEARCH("Dn(service)",E1320)))</formula>
    </cfRule>
    <cfRule type="containsText" dxfId="2308" priority="2312" operator="containsText" text="Dn(waiting)">
      <formula>NOT(ISERROR(SEARCH("Dn(waiting)",E1320)))</formula>
    </cfRule>
  </conditionalFormatting>
  <conditionalFormatting sqref="E1321">
    <cfRule type="containsBlanks" dxfId="2307" priority="2305">
      <formula>LEN(TRIM(E1321))=0</formula>
    </cfRule>
    <cfRule type="containsText" dxfId="2306" priority="2306" operator="containsText" text="Operational">
      <formula>NOT(ISERROR(SEARCH("Operational",E1321)))</formula>
    </cfRule>
    <cfRule type="containsText" dxfId="2305" priority="2307" operator="containsText" text="Dn(service)">
      <formula>NOT(ISERROR(SEARCH("Dn(service)",E1321)))</formula>
    </cfRule>
    <cfRule type="containsText" dxfId="2304" priority="2308" operator="containsText" text="Dn(waiting)">
      <formula>NOT(ISERROR(SEARCH("Dn(waiting)",E1321)))</formula>
    </cfRule>
  </conditionalFormatting>
  <conditionalFormatting sqref="E1322">
    <cfRule type="containsBlanks" dxfId="2303" priority="2301">
      <formula>LEN(TRIM(E1322))=0</formula>
    </cfRule>
    <cfRule type="containsText" dxfId="2302" priority="2302" operator="containsText" text="Operational">
      <formula>NOT(ISERROR(SEARCH("Operational",E1322)))</formula>
    </cfRule>
    <cfRule type="containsText" dxfId="2301" priority="2303" operator="containsText" text="Dn(service)">
      <formula>NOT(ISERROR(SEARCH("Dn(service)",E1322)))</formula>
    </cfRule>
    <cfRule type="containsText" dxfId="2300" priority="2304" operator="containsText" text="Dn(waiting)">
      <formula>NOT(ISERROR(SEARCH("Dn(waiting)",E1322)))</formula>
    </cfRule>
  </conditionalFormatting>
  <conditionalFormatting sqref="C1310">
    <cfRule type="containsBlanks" dxfId="2299" priority="2297">
      <formula>LEN(TRIM(C1310))=0</formula>
    </cfRule>
    <cfRule type="containsText" dxfId="2298" priority="2298" operator="containsText" text="Operational">
      <formula>NOT(ISERROR(SEARCH("Operational",C1310)))</formula>
    </cfRule>
    <cfRule type="containsText" dxfId="2297" priority="2299" operator="containsText" text="Dn(service)">
      <formula>NOT(ISERROR(SEARCH("Dn(service)",C1310)))</formula>
    </cfRule>
    <cfRule type="containsText" dxfId="2296" priority="2300" operator="containsText" text="Dn(waiting)">
      <formula>NOT(ISERROR(SEARCH("Dn(waiting)",C1310)))</formula>
    </cfRule>
  </conditionalFormatting>
  <conditionalFormatting sqref="C1311">
    <cfRule type="containsBlanks" dxfId="2295" priority="2293">
      <formula>LEN(TRIM(C1311))=0</formula>
    </cfRule>
    <cfRule type="containsText" dxfId="2294" priority="2294" operator="containsText" text="Operational">
      <formula>NOT(ISERROR(SEARCH("Operational",C1311)))</formula>
    </cfRule>
    <cfRule type="containsText" dxfId="2293" priority="2295" operator="containsText" text="Dn(service)">
      <formula>NOT(ISERROR(SEARCH("Dn(service)",C1311)))</formula>
    </cfRule>
    <cfRule type="containsText" dxfId="2292" priority="2296" operator="containsText" text="Dn(waiting)">
      <formula>NOT(ISERROR(SEARCH("Dn(waiting)",C1311)))</formula>
    </cfRule>
  </conditionalFormatting>
  <conditionalFormatting sqref="C1312">
    <cfRule type="containsBlanks" dxfId="2291" priority="2289">
      <formula>LEN(TRIM(C1312))=0</formula>
    </cfRule>
    <cfRule type="containsText" dxfId="2290" priority="2290" operator="containsText" text="Operational">
      <formula>NOT(ISERROR(SEARCH("Operational",C1312)))</formula>
    </cfRule>
    <cfRule type="containsText" dxfId="2289" priority="2291" operator="containsText" text="Dn(service)">
      <formula>NOT(ISERROR(SEARCH("Dn(service)",C1312)))</formula>
    </cfRule>
    <cfRule type="containsText" dxfId="2288" priority="2292" operator="containsText" text="Dn(waiting)">
      <formula>NOT(ISERROR(SEARCH("Dn(waiting)",C1312)))</formula>
    </cfRule>
  </conditionalFormatting>
  <conditionalFormatting sqref="C1313">
    <cfRule type="containsBlanks" dxfId="2287" priority="2285">
      <formula>LEN(TRIM(C1313))=0</formula>
    </cfRule>
    <cfRule type="containsText" dxfId="2286" priority="2286" operator="containsText" text="Operational">
      <formula>NOT(ISERROR(SEARCH("Operational",C1313)))</formula>
    </cfRule>
    <cfRule type="containsText" dxfId="2285" priority="2287" operator="containsText" text="Dn(service)">
      <formula>NOT(ISERROR(SEARCH("Dn(service)",C1313)))</formula>
    </cfRule>
    <cfRule type="containsText" dxfId="2284" priority="2288" operator="containsText" text="Dn(waiting)">
      <formula>NOT(ISERROR(SEARCH("Dn(waiting)",C1313)))</formula>
    </cfRule>
  </conditionalFormatting>
  <conditionalFormatting sqref="C1314">
    <cfRule type="containsBlanks" dxfId="2283" priority="2281">
      <formula>LEN(TRIM(C1314))=0</formula>
    </cfRule>
    <cfRule type="containsText" dxfId="2282" priority="2282" operator="containsText" text="Operational">
      <formula>NOT(ISERROR(SEARCH("Operational",C1314)))</formula>
    </cfRule>
    <cfRule type="containsText" dxfId="2281" priority="2283" operator="containsText" text="Dn(service)">
      <formula>NOT(ISERROR(SEARCH("Dn(service)",C1314)))</formula>
    </cfRule>
    <cfRule type="containsText" dxfId="2280" priority="2284" operator="containsText" text="Dn(waiting)">
      <formula>NOT(ISERROR(SEARCH("Dn(waiting)",C1314)))</formula>
    </cfRule>
  </conditionalFormatting>
  <conditionalFormatting sqref="C1315:C1316">
    <cfRule type="containsBlanks" dxfId="2279" priority="2277">
      <formula>LEN(TRIM(C1315))=0</formula>
    </cfRule>
    <cfRule type="containsText" dxfId="2278" priority="2278" operator="containsText" text="Operational">
      <formula>NOT(ISERROR(SEARCH("Operational",C1315)))</formula>
    </cfRule>
    <cfRule type="containsText" dxfId="2277" priority="2279" operator="containsText" text="Dn(service)">
      <formula>NOT(ISERROR(SEARCH("Dn(service)",C1315)))</formula>
    </cfRule>
    <cfRule type="containsText" dxfId="2276" priority="2280" operator="containsText" text="Dn(waiting)">
      <formula>NOT(ISERROR(SEARCH("Dn(waiting)",C1315)))</formula>
    </cfRule>
  </conditionalFormatting>
  <conditionalFormatting sqref="C1322:C1325">
    <cfRule type="containsBlanks" dxfId="2275" priority="2273">
      <formula>LEN(TRIM(C1322))=0</formula>
    </cfRule>
    <cfRule type="containsText" dxfId="2274" priority="2274" operator="containsText" text="Operational">
      <formula>NOT(ISERROR(SEARCH("Operational",C1322)))</formula>
    </cfRule>
    <cfRule type="containsText" dxfId="2273" priority="2275" operator="containsText" text="Dn(service)">
      <formula>NOT(ISERROR(SEARCH("Dn(service)",C1322)))</formula>
    </cfRule>
    <cfRule type="containsText" dxfId="2272" priority="2276" operator="containsText" text="Dn(waiting)">
      <formula>NOT(ISERROR(SEARCH("Dn(waiting)",C1322)))</formula>
    </cfRule>
  </conditionalFormatting>
  <conditionalFormatting sqref="C1326">
    <cfRule type="containsBlanks" dxfId="2271" priority="2269">
      <formula>LEN(TRIM(C1326))=0</formula>
    </cfRule>
    <cfRule type="containsText" dxfId="2270" priority="2270" operator="containsText" text="Operational">
      <formula>NOT(ISERROR(SEARCH("Operational",C1326)))</formula>
    </cfRule>
    <cfRule type="containsText" dxfId="2269" priority="2271" operator="containsText" text="Dn(service)">
      <formula>NOT(ISERROR(SEARCH("Dn(service)",C1326)))</formula>
    </cfRule>
    <cfRule type="containsText" dxfId="2268" priority="2272" operator="containsText" text="Dn(waiting)">
      <formula>NOT(ISERROR(SEARCH("Dn(waiting)",C1326)))</formula>
    </cfRule>
  </conditionalFormatting>
  <conditionalFormatting sqref="F1318">
    <cfRule type="containsBlanks" dxfId="2267" priority="2265">
      <formula>LEN(TRIM(F1318))=0</formula>
    </cfRule>
    <cfRule type="containsText" dxfId="2266" priority="2266" operator="containsText" text="Operational">
      <formula>NOT(ISERROR(SEARCH("Operational",F1318)))</formula>
    </cfRule>
    <cfRule type="containsText" dxfId="2265" priority="2267" operator="containsText" text="Dn(service)">
      <formula>NOT(ISERROR(SEARCH("Dn(service)",F1318)))</formula>
    </cfRule>
    <cfRule type="containsText" dxfId="2264" priority="2268" operator="containsText" text="Dn(waiting)">
      <formula>NOT(ISERROR(SEARCH("Dn(waiting)",F1318)))</formula>
    </cfRule>
  </conditionalFormatting>
  <conditionalFormatting sqref="F1319">
    <cfRule type="containsBlanks" dxfId="2263" priority="2261">
      <formula>LEN(TRIM(F1319))=0</formula>
    </cfRule>
    <cfRule type="containsText" dxfId="2262" priority="2262" operator="containsText" text="Operational">
      <formula>NOT(ISERROR(SEARCH("Operational",F1319)))</formula>
    </cfRule>
    <cfRule type="containsText" dxfId="2261" priority="2263" operator="containsText" text="Dn(service)">
      <formula>NOT(ISERROR(SEARCH("Dn(service)",F1319)))</formula>
    </cfRule>
    <cfRule type="containsText" dxfId="2260" priority="2264" operator="containsText" text="Dn(waiting)">
      <formula>NOT(ISERROR(SEARCH("Dn(waiting)",F1319)))</formula>
    </cfRule>
  </conditionalFormatting>
  <conditionalFormatting sqref="F1320:F1321">
    <cfRule type="containsBlanks" dxfId="2259" priority="2257">
      <formula>LEN(TRIM(F1320))=0</formula>
    </cfRule>
    <cfRule type="containsText" dxfId="2258" priority="2258" operator="containsText" text="Operational">
      <formula>NOT(ISERROR(SEARCH("Operational",F1320)))</formula>
    </cfRule>
    <cfRule type="containsText" dxfId="2257" priority="2259" operator="containsText" text="Dn(service)">
      <formula>NOT(ISERROR(SEARCH("Dn(service)",F1320)))</formula>
    </cfRule>
    <cfRule type="containsText" dxfId="2256" priority="2260" operator="containsText" text="Dn(waiting)">
      <formula>NOT(ISERROR(SEARCH("Dn(waiting)",F1320)))</formula>
    </cfRule>
  </conditionalFormatting>
  <conditionalFormatting sqref="F1326">
    <cfRule type="containsBlanks" dxfId="2255" priority="2253">
      <formula>LEN(TRIM(F1326))=0</formula>
    </cfRule>
    <cfRule type="containsText" dxfId="2254" priority="2254" operator="containsText" text="Operational">
      <formula>NOT(ISERROR(SEARCH("Operational",F1326)))</formula>
    </cfRule>
    <cfRule type="containsText" dxfId="2253" priority="2255" operator="containsText" text="Dn(service)">
      <formula>NOT(ISERROR(SEARCH("Dn(service)",F1326)))</formula>
    </cfRule>
    <cfRule type="containsText" dxfId="2252" priority="2256" operator="containsText" text="Dn(waiting)">
      <formula>NOT(ISERROR(SEARCH("Dn(waiting)",F1326)))</formula>
    </cfRule>
  </conditionalFormatting>
  <conditionalFormatting sqref="F1327:F1329">
    <cfRule type="containsBlanks" dxfId="2251" priority="2249">
      <formula>LEN(TRIM(F1327))=0</formula>
    </cfRule>
    <cfRule type="containsText" dxfId="2250" priority="2250" operator="containsText" text="Operational">
      <formula>NOT(ISERROR(SEARCH("Operational",F1327)))</formula>
    </cfRule>
    <cfRule type="containsText" dxfId="2249" priority="2251" operator="containsText" text="Dn(service)">
      <formula>NOT(ISERROR(SEARCH("Dn(service)",F1327)))</formula>
    </cfRule>
    <cfRule type="containsText" dxfId="2248" priority="2252" operator="containsText" text="Dn(waiting)">
      <formula>NOT(ISERROR(SEARCH("Dn(waiting)",F1327)))</formula>
    </cfRule>
  </conditionalFormatting>
  <conditionalFormatting sqref="F1330">
    <cfRule type="containsBlanks" dxfId="2247" priority="2245">
      <formula>LEN(TRIM(F1330))=0</formula>
    </cfRule>
    <cfRule type="containsText" dxfId="2246" priority="2246" operator="containsText" text="Operational">
      <formula>NOT(ISERROR(SEARCH("Operational",F1330)))</formula>
    </cfRule>
    <cfRule type="containsText" dxfId="2245" priority="2247" operator="containsText" text="Dn(service)">
      <formula>NOT(ISERROR(SEARCH("Dn(service)",F1330)))</formula>
    </cfRule>
    <cfRule type="containsText" dxfId="2244" priority="2248" operator="containsText" text="Dn(waiting)">
      <formula>NOT(ISERROR(SEARCH("Dn(waiting)",F1330)))</formula>
    </cfRule>
  </conditionalFormatting>
  <conditionalFormatting sqref="G1321">
    <cfRule type="containsBlanks" dxfId="2243" priority="2241">
      <formula>LEN(TRIM(G1321))=0</formula>
    </cfRule>
    <cfRule type="containsText" dxfId="2242" priority="2242" operator="containsText" text="Operational">
      <formula>NOT(ISERROR(SEARCH("Operational",G1321)))</formula>
    </cfRule>
    <cfRule type="containsText" dxfId="2241" priority="2243" operator="containsText" text="Dn(service)">
      <formula>NOT(ISERROR(SEARCH("Dn(service)",G1321)))</formula>
    </cfRule>
    <cfRule type="containsText" dxfId="2240" priority="2244" operator="containsText" text="Dn(waiting)">
      <formula>NOT(ISERROR(SEARCH("Dn(waiting)",G1321)))</formula>
    </cfRule>
  </conditionalFormatting>
  <conditionalFormatting sqref="D1319">
    <cfRule type="containsBlanks" dxfId="2239" priority="2237">
      <formula>LEN(TRIM(D1319))=0</formula>
    </cfRule>
    <cfRule type="containsText" dxfId="2238" priority="2238" operator="containsText" text="Operational">
      <formula>NOT(ISERROR(SEARCH("Operational",D1319)))</formula>
    </cfRule>
    <cfRule type="containsText" dxfId="2237" priority="2239" operator="containsText" text="Dn(service)">
      <formula>NOT(ISERROR(SEARCH("Dn(service)",D1319)))</formula>
    </cfRule>
    <cfRule type="containsText" dxfId="2236" priority="2240" operator="containsText" text="Dn(waiting)">
      <formula>NOT(ISERROR(SEARCH("Dn(waiting)",D1319)))</formula>
    </cfRule>
  </conditionalFormatting>
  <conditionalFormatting sqref="D1320:D1325">
    <cfRule type="containsBlanks" dxfId="2235" priority="2233">
      <formula>LEN(TRIM(D1320))=0</formula>
    </cfRule>
    <cfRule type="containsText" dxfId="2234" priority="2234" operator="containsText" text="Operational">
      <formula>NOT(ISERROR(SEARCH("Operational",D1320)))</formula>
    </cfRule>
    <cfRule type="containsText" dxfId="2233" priority="2235" operator="containsText" text="Dn(service)">
      <formula>NOT(ISERROR(SEARCH("Dn(service)",D1320)))</formula>
    </cfRule>
    <cfRule type="containsText" dxfId="2232" priority="2236" operator="containsText" text="Dn(waiting)">
      <formula>NOT(ISERROR(SEARCH("Dn(waiting)",D1320)))</formula>
    </cfRule>
  </conditionalFormatting>
  <conditionalFormatting sqref="G1322:G1329">
    <cfRule type="containsBlanks" dxfId="2231" priority="2229">
      <formula>LEN(TRIM(G1322))=0</formula>
    </cfRule>
    <cfRule type="containsText" dxfId="2230" priority="2230" operator="containsText" text="Operational">
      <formula>NOT(ISERROR(SEARCH("Operational",G1322)))</formula>
    </cfRule>
    <cfRule type="containsText" dxfId="2229" priority="2231" operator="containsText" text="Dn(service)">
      <formula>NOT(ISERROR(SEARCH("Dn(service)",G1322)))</formula>
    </cfRule>
    <cfRule type="containsText" dxfId="2228" priority="2232" operator="containsText" text="Dn(waiting)">
      <formula>NOT(ISERROR(SEARCH("Dn(waiting)",G1322)))</formula>
    </cfRule>
  </conditionalFormatting>
  <conditionalFormatting sqref="D1330">
    <cfRule type="containsBlanks" dxfId="2227" priority="2225">
      <formula>LEN(TRIM(D1330))=0</formula>
    </cfRule>
    <cfRule type="containsText" dxfId="2226" priority="2226" operator="containsText" text="Operational">
      <formula>NOT(ISERROR(SEARCH("Operational",D1330)))</formula>
    </cfRule>
    <cfRule type="containsText" dxfId="2225" priority="2227" operator="containsText" text="Dn(service)">
      <formula>NOT(ISERROR(SEARCH("Dn(service)",D1330)))</formula>
    </cfRule>
    <cfRule type="containsText" dxfId="2224" priority="2228" operator="containsText" text="Dn(waiting)">
      <formula>NOT(ISERROR(SEARCH("Dn(waiting)",D1330)))</formula>
    </cfRule>
  </conditionalFormatting>
  <conditionalFormatting sqref="D1331:D1333">
    <cfRule type="containsBlanks" dxfId="2223" priority="2221">
      <formula>LEN(TRIM(D1331))=0</formula>
    </cfRule>
    <cfRule type="containsText" dxfId="2222" priority="2222" operator="containsText" text="Operational">
      <formula>NOT(ISERROR(SEARCH("Operational",D1331)))</formula>
    </cfRule>
    <cfRule type="containsText" dxfId="2221" priority="2223" operator="containsText" text="Dn(service)">
      <formula>NOT(ISERROR(SEARCH("Dn(service)",D1331)))</formula>
    </cfRule>
    <cfRule type="containsText" dxfId="2220" priority="2224" operator="containsText" text="Dn(waiting)">
      <formula>NOT(ISERROR(SEARCH("Dn(waiting)",D1331)))</formula>
    </cfRule>
  </conditionalFormatting>
  <conditionalFormatting sqref="G1333">
    <cfRule type="containsBlanks" dxfId="2219" priority="2217">
      <formula>LEN(TRIM(G1333))=0</formula>
    </cfRule>
    <cfRule type="containsText" dxfId="2218" priority="2218" operator="containsText" text="Operational">
      <formula>NOT(ISERROR(SEARCH("Operational",G1333)))</formula>
    </cfRule>
    <cfRule type="containsText" dxfId="2217" priority="2219" operator="containsText" text="Dn(service)">
      <formula>NOT(ISERROR(SEARCH("Dn(service)",G1333)))</formula>
    </cfRule>
    <cfRule type="containsText" dxfId="2216" priority="2220" operator="containsText" text="Dn(waiting)">
      <formula>NOT(ISERROR(SEARCH("Dn(waiting)",G1333)))</formula>
    </cfRule>
  </conditionalFormatting>
  <conditionalFormatting sqref="G1334:G1336">
    <cfRule type="containsBlanks" dxfId="2215" priority="2213">
      <formula>LEN(TRIM(G1334))=0</formula>
    </cfRule>
    <cfRule type="containsText" dxfId="2214" priority="2214" operator="containsText" text="Operational">
      <formula>NOT(ISERROR(SEARCH("Operational",G1334)))</formula>
    </cfRule>
    <cfRule type="containsText" dxfId="2213" priority="2215" operator="containsText" text="Dn(service)">
      <formula>NOT(ISERROR(SEARCH("Dn(service)",G1334)))</formula>
    </cfRule>
    <cfRule type="containsText" dxfId="2212" priority="2216" operator="containsText" text="Dn(waiting)">
      <formula>NOT(ISERROR(SEARCH("Dn(waiting)",G1334)))</formula>
    </cfRule>
  </conditionalFormatting>
  <conditionalFormatting sqref="D1334">
    <cfRule type="containsBlanks" dxfId="2211" priority="2209">
      <formula>LEN(TRIM(D1334))=0</formula>
    </cfRule>
    <cfRule type="containsText" dxfId="2210" priority="2210" operator="containsText" text="Operational">
      <formula>NOT(ISERROR(SEARCH("Operational",D1334)))</formula>
    </cfRule>
    <cfRule type="containsText" dxfId="2209" priority="2211" operator="containsText" text="Dn(service)">
      <formula>NOT(ISERROR(SEARCH("Dn(service)",D1334)))</formula>
    </cfRule>
    <cfRule type="containsText" dxfId="2208" priority="2212" operator="containsText" text="Dn(waiting)">
      <formula>NOT(ISERROR(SEARCH("Dn(waiting)",D1334)))</formula>
    </cfRule>
  </conditionalFormatting>
  <conditionalFormatting sqref="G1337">
    <cfRule type="containsBlanks" dxfId="2207" priority="2205">
      <formula>LEN(TRIM(G1337))=0</formula>
    </cfRule>
    <cfRule type="containsText" dxfId="2206" priority="2206" operator="containsText" text="Operational">
      <formula>NOT(ISERROR(SEARCH("Operational",G1337)))</formula>
    </cfRule>
    <cfRule type="containsText" dxfId="2205" priority="2207" operator="containsText" text="Dn(service)">
      <formula>NOT(ISERROR(SEARCH("Dn(service)",G1337)))</formula>
    </cfRule>
    <cfRule type="containsText" dxfId="2204" priority="2208" operator="containsText" text="Dn(waiting)">
      <formula>NOT(ISERROR(SEARCH("Dn(waiting)",G1337)))</formula>
    </cfRule>
  </conditionalFormatting>
  <conditionalFormatting sqref="E1327:E1333">
    <cfRule type="containsBlanks" dxfId="2203" priority="2201">
      <formula>LEN(TRIM(E1327))=0</formula>
    </cfRule>
    <cfRule type="containsText" dxfId="2202" priority="2202" operator="containsText" text="Operational">
      <formula>NOT(ISERROR(SEARCH("Operational",E1327)))</formula>
    </cfRule>
    <cfRule type="containsText" dxfId="2201" priority="2203" operator="containsText" text="Dn(service)">
      <formula>NOT(ISERROR(SEARCH("Dn(service)",E1327)))</formula>
    </cfRule>
    <cfRule type="containsText" dxfId="2200" priority="2204" operator="containsText" text="Dn(waiting)">
      <formula>NOT(ISERROR(SEARCH("Dn(waiting)",E1327)))</formula>
    </cfRule>
  </conditionalFormatting>
  <conditionalFormatting sqref="E1337">
    <cfRule type="containsBlanks" dxfId="2199" priority="2197">
      <formula>LEN(TRIM(E1337))=0</formula>
    </cfRule>
    <cfRule type="containsText" dxfId="2198" priority="2198" operator="containsText" text="Operational">
      <formula>NOT(ISERROR(SEARCH("Operational",E1337)))</formula>
    </cfRule>
    <cfRule type="containsText" dxfId="2197" priority="2199" operator="containsText" text="Dn(service)">
      <formula>NOT(ISERROR(SEARCH("Dn(service)",E1337)))</formula>
    </cfRule>
    <cfRule type="containsText" dxfId="2196" priority="2200" operator="containsText" text="Dn(waiting)">
      <formula>NOT(ISERROR(SEARCH("Dn(waiting)",E1337)))</formula>
    </cfRule>
  </conditionalFormatting>
  <conditionalFormatting sqref="E1338:E1340">
    <cfRule type="containsBlanks" dxfId="2195" priority="2193">
      <formula>LEN(TRIM(E1338))=0</formula>
    </cfRule>
    <cfRule type="containsText" dxfId="2194" priority="2194" operator="containsText" text="Operational">
      <formula>NOT(ISERROR(SEARCH("Operational",E1338)))</formula>
    </cfRule>
    <cfRule type="containsText" dxfId="2193" priority="2195" operator="containsText" text="Dn(service)">
      <formula>NOT(ISERROR(SEARCH("Dn(service)",E1338)))</formula>
    </cfRule>
    <cfRule type="containsText" dxfId="2192" priority="2196" operator="containsText" text="Dn(waiting)">
      <formula>NOT(ISERROR(SEARCH("Dn(waiting)",E1338)))</formula>
    </cfRule>
  </conditionalFormatting>
  <conditionalFormatting sqref="E1341">
    <cfRule type="containsBlanks" dxfId="2191" priority="2189">
      <formula>LEN(TRIM(E1341))=0</formula>
    </cfRule>
    <cfRule type="containsText" dxfId="2190" priority="2190" operator="containsText" text="Operational">
      <formula>NOT(ISERROR(SEARCH("Operational",E1341)))</formula>
    </cfRule>
    <cfRule type="containsText" dxfId="2189" priority="2191" operator="containsText" text="Dn(service)">
      <formula>NOT(ISERROR(SEARCH("Dn(service)",E1341)))</formula>
    </cfRule>
    <cfRule type="containsText" dxfId="2188" priority="2192" operator="containsText" text="Dn(waiting)">
      <formula>NOT(ISERROR(SEARCH("Dn(waiting)",E1341)))</formula>
    </cfRule>
  </conditionalFormatting>
  <conditionalFormatting sqref="C1333:C1336">
    <cfRule type="containsBlanks" dxfId="2187" priority="2185">
      <formula>LEN(TRIM(C1333))=0</formula>
    </cfRule>
    <cfRule type="containsText" dxfId="2186" priority="2186" operator="containsText" text="Operational">
      <formula>NOT(ISERROR(SEARCH("Operational",C1333)))</formula>
    </cfRule>
    <cfRule type="containsText" dxfId="2185" priority="2187" operator="containsText" text="Dn(service)">
      <formula>NOT(ISERROR(SEARCH("Dn(service)",C1333)))</formula>
    </cfRule>
    <cfRule type="containsText" dxfId="2184" priority="2188" operator="containsText" text="Dn(waiting)">
      <formula>NOT(ISERROR(SEARCH("Dn(waiting)",C1333)))</formula>
    </cfRule>
  </conditionalFormatting>
  <conditionalFormatting sqref="C1341:C1345">
    <cfRule type="containsBlanks" dxfId="2183" priority="2181">
      <formula>LEN(TRIM(C1341))=0</formula>
    </cfRule>
    <cfRule type="containsText" dxfId="2182" priority="2182" operator="containsText" text="Operational">
      <formula>NOT(ISERROR(SEARCH("Operational",C1341)))</formula>
    </cfRule>
    <cfRule type="containsText" dxfId="2181" priority="2183" operator="containsText" text="Dn(service)">
      <formula>NOT(ISERROR(SEARCH("Dn(service)",C1341)))</formula>
    </cfRule>
    <cfRule type="containsText" dxfId="2180" priority="2184" operator="containsText" text="Dn(waiting)">
      <formula>NOT(ISERROR(SEARCH("Dn(waiting)",C1341)))</formula>
    </cfRule>
  </conditionalFormatting>
  <conditionalFormatting sqref="C1346">
    <cfRule type="containsBlanks" dxfId="2179" priority="2177">
      <formula>LEN(TRIM(C1346))=0</formula>
    </cfRule>
    <cfRule type="containsText" dxfId="2178" priority="2178" operator="containsText" text="Operational">
      <formula>NOT(ISERROR(SEARCH("Operational",C1346)))</formula>
    </cfRule>
    <cfRule type="containsText" dxfId="2177" priority="2179" operator="containsText" text="Dn(service)">
      <formula>NOT(ISERROR(SEARCH("Dn(service)",C1346)))</formula>
    </cfRule>
    <cfRule type="containsText" dxfId="2176" priority="2180" operator="containsText" text="Dn(waiting)">
      <formula>NOT(ISERROR(SEARCH("Dn(waiting)",C1346)))</formula>
    </cfRule>
  </conditionalFormatting>
  <conditionalFormatting sqref="F1335:F1340">
    <cfRule type="containsBlanks" dxfId="2175" priority="2173">
      <formula>LEN(TRIM(F1335))=0</formula>
    </cfRule>
    <cfRule type="containsText" dxfId="2174" priority="2174" operator="containsText" text="Operational">
      <formula>NOT(ISERROR(SEARCH("Operational",F1335)))</formula>
    </cfRule>
    <cfRule type="containsText" dxfId="2173" priority="2175" operator="containsText" text="Dn(service)">
      <formula>NOT(ISERROR(SEARCH("Dn(service)",F1335)))</formula>
    </cfRule>
    <cfRule type="containsText" dxfId="2172" priority="2176" operator="containsText" text="Dn(waiting)">
      <formula>NOT(ISERROR(SEARCH("Dn(waiting)",F1335)))</formula>
    </cfRule>
  </conditionalFormatting>
  <conditionalFormatting sqref="F1346">
    <cfRule type="containsBlanks" dxfId="2171" priority="2169">
      <formula>LEN(TRIM(F1346))=0</formula>
    </cfRule>
    <cfRule type="containsText" dxfId="2170" priority="2170" operator="containsText" text="Operational">
      <formula>NOT(ISERROR(SEARCH("Operational",F1346)))</formula>
    </cfRule>
    <cfRule type="containsText" dxfId="2169" priority="2171" operator="containsText" text="Dn(service)">
      <formula>NOT(ISERROR(SEARCH("Dn(service)",F1346)))</formula>
    </cfRule>
    <cfRule type="containsText" dxfId="2168" priority="2172" operator="containsText" text="Dn(waiting)">
      <formula>NOT(ISERROR(SEARCH("Dn(waiting)",F1346)))</formula>
    </cfRule>
  </conditionalFormatting>
  <conditionalFormatting sqref="F1347:F1351">
    <cfRule type="containsBlanks" dxfId="2167" priority="2165">
      <formula>LEN(TRIM(F1347))=0</formula>
    </cfRule>
    <cfRule type="containsText" dxfId="2166" priority="2166" operator="containsText" text="Operational">
      <formula>NOT(ISERROR(SEARCH("Operational",F1347)))</formula>
    </cfRule>
    <cfRule type="containsText" dxfId="2165" priority="2167" operator="containsText" text="Dn(service)">
      <formula>NOT(ISERROR(SEARCH("Dn(service)",F1347)))</formula>
    </cfRule>
    <cfRule type="containsText" dxfId="2164" priority="2168" operator="containsText" text="Dn(waiting)">
      <formula>NOT(ISERROR(SEARCH("Dn(waiting)",F1347)))</formula>
    </cfRule>
  </conditionalFormatting>
  <conditionalFormatting sqref="F1352">
    <cfRule type="containsBlanks" dxfId="2163" priority="2161">
      <formula>LEN(TRIM(F1352))=0</formula>
    </cfRule>
    <cfRule type="containsText" dxfId="2162" priority="2162" operator="containsText" text="Operational">
      <formula>NOT(ISERROR(SEARCH("Operational",F1352)))</formula>
    </cfRule>
    <cfRule type="containsText" dxfId="2161" priority="2163" operator="containsText" text="Dn(service)">
      <formula>NOT(ISERROR(SEARCH("Dn(service)",F1352)))</formula>
    </cfRule>
    <cfRule type="containsText" dxfId="2160" priority="2164" operator="containsText" text="Dn(waiting)">
      <formula>NOT(ISERROR(SEARCH("Dn(waiting)",F1352)))</formula>
    </cfRule>
  </conditionalFormatting>
  <conditionalFormatting sqref="D1340:D1345">
    <cfRule type="containsBlanks" dxfId="2159" priority="2157">
      <formula>LEN(TRIM(D1340))=0</formula>
    </cfRule>
    <cfRule type="containsText" dxfId="2158" priority="2158" operator="containsText" text="Operational">
      <formula>NOT(ISERROR(SEARCH("Operational",D1340)))</formula>
    </cfRule>
    <cfRule type="containsText" dxfId="2157" priority="2159" operator="containsText" text="Dn(service)">
      <formula>NOT(ISERROR(SEARCH("Dn(service)",D1340)))</formula>
    </cfRule>
    <cfRule type="containsText" dxfId="2156" priority="2160" operator="containsText" text="Dn(waiting)">
      <formula>NOT(ISERROR(SEARCH("Dn(waiting)",D1340)))</formula>
    </cfRule>
  </conditionalFormatting>
  <conditionalFormatting sqref="D1352:D1356">
    <cfRule type="containsBlanks" dxfId="2155" priority="2153">
      <formula>LEN(TRIM(D1352))=0</formula>
    </cfRule>
    <cfRule type="containsText" dxfId="2154" priority="2154" operator="containsText" text="Operational">
      <formula>NOT(ISERROR(SEARCH("Operational",D1352)))</formula>
    </cfRule>
    <cfRule type="containsText" dxfId="2153" priority="2155" operator="containsText" text="Dn(service)">
      <formula>NOT(ISERROR(SEARCH("Dn(service)",D1352)))</formula>
    </cfRule>
    <cfRule type="containsText" dxfId="2152" priority="2156" operator="containsText" text="Dn(waiting)">
      <formula>NOT(ISERROR(SEARCH("Dn(waiting)",D1352)))</formula>
    </cfRule>
  </conditionalFormatting>
  <conditionalFormatting sqref="D1357">
    <cfRule type="containsBlanks" dxfId="2151" priority="2149">
      <formula>LEN(TRIM(D1357))=0</formula>
    </cfRule>
    <cfRule type="containsText" dxfId="2150" priority="2150" operator="containsText" text="Operational">
      <formula>NOT(ISERROR(SEARCH("Operational",D1357)))</formula>
    </cfRule>
    <cfRule type="containsText" dxfId="2149" priority="2151" operator="containsText" text="Dn(service)">
      <formula>NOT(ISERROR(SEARCH("Dn(service)",D1357)))</formula>
    </cfRule>
    <cfRule type="containsText" dxfId="2148" priority="2152" operator="containsText" text="Dn(waiting)">
      <formula>NOT(ISERROR(SEARCH("Dn(waiting)",D1357)))</formula>
    </cfRule>
  </conditionalFormatting>
  <conditionalFormatting sqref="G1344:G1351">
    <cfRule type="containsBlanks" dxfId="2147" priority="2145">
      <formula>LEN(TRIM(G1344))=0</formula>
    </cfRule>
    <cfRule type="containsText" dxfId="2146" priority="2146" operator="containsText" text="Operational">
      <formula>NOT(ISERROR(SEARCH("Operational",G1344)))</formula>
    </cfRule>
    <cfRule type="containsText" dxfId="2145" priority="2147" operator="containsText" text="Dn(service)">
      <formula>NOT(ISERROR(SEARCH("Dn(service)",G1344)))</formula>
    </cfRule>
    <cfRule type="containsText" dxfId="2144" priority="2148" operator="containsText" text="Dn(waiting)">
      <formula>NOT(ISERROR(SEARCH("Dn(waiting)",G1344)))</formula>
    </cfRule>
  </conditionalFormatting>
  <conditionalFormatting sqref="G1357:G1361">
    <cfRule type="containsBlanks" dxfId="2143" priority="2141">
      <formula>LEN(TRIM(G1357))=0</formula>
    </cfRule>
    <cfRule type="containsText" dxfId="2142" priority="2142" operator="containsText" text="Operational">
      <formula>NOT(ISERROR(SEARCH("Operational",G1357)))</formula>
    </cfRule>
    <cfRule type="containsText" dxfId="2141" priority="2143" operator="containsText" text="Dn(service)">
      <formula>NOT(ISERROR(SEARCH("Dn(service)",G1357)))</formula>
    </cfRule>
    <cfRule type="containsText" dxfId="2140" priority="2144" operator="containsText" text="Dn(waiting)">
      <formula>NOT(ISERROR(SEARCH("Dn(waiting)",G1357)))</formula>
    </cfRule>
  </conditionalFormatting>
  <conditionalFormatting sqref="G1362">
    <cfRule type="containsBlanks" dxfId="2139" priority="2137">
      <formula>LEN(TRIM(G1362))=0</formula>
    </cfRule>
    <cfRule type="containsText" dxfId="2138" priority="2138" operator="containsText" text="Operational">
      <formula>NOT(ISERROR(SEARCH("Operational",G1362)))</formula>
    </cfRule>
    <cfRule type="containsText" dxfId="2137" priority="2139" operator="containsText" text="Dn(service)">
      <formula>NOT(ISERROR(SEARCH("Dn(service)",G1362)))</formula>
    </cfRule>
    <cfRule type="containsText" dxfId="2136" priority="2140" operator="containsText" text="Dn(waiting)">
      <formula>NOT(ISERROR(SEARCH("Dn(waiting)",G1362)))</formula>
    </cfRule>
  </conditionalFormatting>
  <conditionalFormatting sqref="C1353:C1356">
    <cfRule type="containsBlanks" dxfId="2135" priority="2133">
      <formula>LEN(TRIM(C1353))=0</formula>
    </cfRule>
    <cfRule type="containsText" dxfId="2134" priority="2134" operator="containsText" text="Operational">
      <formula>NOT(ISERROR(SEARCH("Operational",C1353)))</formula>
    </cfRule>
    <cfRule type="containsText" dxfId="2133" priority="2135" operator="containsText" text="Dn(service)">
      <formula>NOT(ISERROR(SEARCH("Dn(service)",C1353)))</formula>
    </cfRule>
    <cfRule type="containsText" dxfId="2132" priority="2136" operator="containsText" text="Dn(waiting)">
      <formula>NOT(ISERROR(SEARCH("Dn(waiting)",C1353)))</formula>
    </cfRule>
  </conditionalFormatting>
  <conditionalFormatting sqref="C1362:C1366">
    <cfRule type="containsBlanks" dxfId="2131" priority="2129">
      <formula>LEN(TRIM(C1362))=0</formula>
    </cfRule>
    <cfRule type="containsText" dxfId="2130" priority="2130" operator="containsText" text="Operational">
      <formula>NOT(ISERROR(SEARCH("Operational",C1362)))</formula>
    </cfRule>
    <cfRule type="containsText" dxfId="2129" priority="2131" operator="containsText" text="Dn(service)">
      <formula>NOT(ISERROR(SEARCH("Dn(service)",C1362)))</formula>
    </cfRule>
    <cfRule type="containsText" dxfId="2128" priority="2132" operator="containsText" text="Dn(waiting)">
      <formula>NOT(ISERROR(SEARCH("Dn(waiting)",C1362)))</formula>
    </cfRule>
  </conditionalFormatting>
  <conditionalFormatting sqref="C1367">
    <cfRule type="containsBlanks" dxfId="2127" priority="2125">
      <formula>LEN(TRIM(C1367))=0</formula>
    </cfRule>
    <cfRule type="containsText" dxfId="2126" priority="2126" operator="containsText" text="Operational">
      <formula>NOT(ISERROR(SEARCH("Operational",C1367)))</formula>
    </cfRule>
    <cfRule type="containsText" dxfId="2125" priority="2127" operator="containsText" text="Dn(service)">
      <formula>NOT(ISERROR(SEARCH("Dn(service)",C1367)))</formula>
    </cfRule>
    <cfRule type="containsText" dxfId="2124" priority="2128" operator="containsText" text="Dn(waiting)">
      <formula>NOT(ISERROR(SEARCH("Dn(waiting)",C1367)))</formula>
    </cfRule>
  </conditionalFormatting>
  <conditionalFormatting sqref="E1354:E1361">
    <cfRule type="containsBlanks" dxfId="2123" priority="2121">
      <formula>LEN(TRIM(E1354))=0</formula>
    </cfRule>
    <cfRule type="containsText" dxfId="2122" priority="2122" operator="containsText" text="Operational">
      <formula>NOT(ISERROR(SEARCH("Operational",E1354)))</formula>
    </cfRule>
    <cfRule type="containsText" dxfId="2121" priority="2123" operator="containsText" text="Dn(service)">
      <formula>NOT(ISERROR(SEARCH("Dn(service)",E1354)))</formula>
    </cfRule>
    <cfRule type="containsText" dxfId="2120" priority="2124" operator="containsText" text="Dn(waiting)">
      <formula>NOT(ISERROR(SEARCH("Dn(waiting)",E1354)))</formula>
    </cfRule>
  </conditionalFormatting>
  <conditionalFormatting sqref="E1367">
    <cfRule type="containsBlanks" dxfId="2119" priority="2117">
      <formula>LEN(TRIM(E1367))=0</formula>
    </cfRule>
    <cfRule type="containsText" dxfId="2118" priority="2118" operator="containsText" text="Operational">
      <formula>NOT(ISERROR(SEARCH("Operational",E1367)))</formula>
    </cfRule>
    <cfRule type="containsText" dxfId="2117" priority="2119" operator="containsText" text="Dn(service)">
      <formula>NOT(ISERROR(SEARCH("Dn(service)",E1367)))</formula>
    </cfRule>
    <cfRule type="containsText" dxfId="2116" priority="2120" operator="containsText" text="Dn(waiting)">
      <formula>NOT(ISERROR(SEARCH("Dn(waiting)",E1367)))</formula>
    </cfRule>
  </conditionalFormatting>
  <conditionalFormatting sqref="E1368:E1371">
    <cfRule type="containsBlanks" dxfId="2115" priority="2113">
      <formula>LEN(TRIM(E1368))=0</formula>
    </cfRule>
    <cfRule type="containsText" dxfId="2114" priority="2114" operator="containsText" text="Operational">
      <formula>NOT(ISERROR(SEARCH("Operational",E1368)))</formula>
    </cfRule>
    <cfRule type="containsText" dxfId="2113" priority="2115" operator="containsText" text="Dn(service)">
      <formula>NOT(ISERROR(SEARCH("Dn(service)",E1368)))</formula>
    </cfRule>
    <cfRule type="containsText" dxfId="2112" priority="2116" operator="containsText" text="Dn(waiting)">
      <formula>NOT(ISERROR(SEARCH("Dn(waiting)",E1368)))</formula>
    </cfRule>
  </conditionalFormatting>
  <conditionalFormatting sqref="E1372">
    <cfRule type="containsBlanks" dxfId="2111" priority="2109">
      <formula>LEN(TRIM(E1372))=0</formula>
    </cfRule>
    <cfRule type="containsText" dxfId="2110" priority="2110" operator="containsText" text="Operational">
      <formula>NOT(ISERROR(SEARCH("Operational",E1372)))</formula>
    </cfRule>
    <cfRule type="containsText" dxfId="2109" priority="2111" operator="containsText" text="Dn(service)">
      <formula>NOT(ISERROR(SEARCH("Dn(service)",E1372)))</formula>
    </cfRule>
    <cfRule type="containsText" dxfId="2108" priority="2112" operator="containsText" text="Dn(waiting)">
      <formula>NOT(ISERROR(SEARCH("Dn(waiting)",E1372)))</formula>
    </cfRule>
  </conditionalFormatting>
  <conditionalFormatting sqref="F1359:F1366">
    <cfRule type="containsBlanks" dxfId="2107" priority="2105">
      <formula>LEN(TRIM(F1359))=0</formula>
    </cfRule>
    <cfRule type="containsText" dxfId="2106" priority="2106" operator="containsText" text="Operational">
      <formula>NOT(ISERROR(SEARCH("Operational",F1359)))</formula>
    </cfRule>
    <cfRule type="containsText" dxfId="2105" priority="2107" operator="containsText" text="Dn(service)">
      <formula>NOT(ISERROR(SEARCH("Dn(service)",F1359)))</formula>
    </cfRule>
    <cfRule type="containsText" dxfId="2104" priority="2108" operator="containsText" text="Dn(waiting)">
      <formula>NOT(ISERROR(SEARCH("Dn(waiting)",F1359)))</formula>
    </cfRule>
  </conditionalFormatting>
  <conditionalFormatting sqref="F1372:F1376">
    <cfRule type="containsBlanks" dxfId="2103" priority="2101">
      <formula>LEN(TRIM(F1372))=0</formula>
    </cfRule>
    <cfRule type="containsText" dxfId="2102" priority="2102" operator="containsText" text="Operational">
      <formula>NOT(ISERROR(SEARCH("Operational",F1372)))</formula>
    </cfRule>
    <cfRule type="containsText" dxfId="2101" priority="2103" operator="containsText" text="Dn(service)">
      <formula>NOT(ISERROR(SEARCH("Dn(service)",F1372)))</formula>
    </cfRule>
    <cfRule type="containsText" dxfId="2100" priority="2104" operator="containsText" text="Dn(waiting)">
      <formula>NOT(ISERROR(SEARCH("Dn(waiting)",F1372)))</formula>
    </cfRule>
  </conditionalFormatting>
  <conditionalFormatting sqref="F1377">
    <cfRule type="containsBlanks" dxfId="2099" priority="2097">
      <formula>LEN(TRIM(F1377))=0</formula>
    </cfRule>
    <cfRule type="containsText" dxfId="2098" priority="2098" operator="containsText" text="Operational">
      <formula>NOT(ISERROR(SEARCH("Operational",F1377)))</formula>
    </cfRule>
    <cfRule type="containsText" dxfId="2097" priority="2099" operator="containsText" text="Dn(service)">
      <formula>NOT(ISERROR(SEARCH("Dn(service)",F1377)))</formula>
    </cfRule>
    <cfRule type="containsText" dxfId="2096" priority="2100" operator="containsText" text="Dn(waiting)">
      <formula>NOT(ISERROR(SEARCH("Dn(waiting)",F1377)))</formula>
    </cfRule>
  </conditionalFormatting>
  <conditionalFormatting sqref="D1371">
    <cfRule type="containsBlanks" dxfId="2095" priority="2093">
      <formula>LEN(TRIM(D1371))=0</formula>
    </cfRule>
    <cfRule type="containsText" dxfId="2094" priority="2094" operator="containsText" text="Operational">
      <formula>NOT(ISERROR(SEARCH("Operational",D1371)))</formula>
    </cfRule>
    <cfRule type="containsText" dxfId="2093" priority="2095" operator="containsText" text="Dn(service)">
      <formula>NOT(ISERROR(SEARCH("Dn(service)",D1371)))</formula>
    </cfRule>
    <cfRule type="containsText" dxfId="2092" priority="2096" operator="containsText" text="Dn(waiting)">
      <formula>NOT(ISERROR(SEARCH("Dn(waiting)",D1371)))</formula>
    </cfRule>
  </conditionalFormatting>
  <conditionalFormatting sqref="D1377:D1380">
    <cfRule type="containsBlanks" dxfId="2091" priority="2089">
      <formula>LEN(TRIM(D1377))=0</formula>
    </cfRule>
    <cfRule type="containsText" dxfId="2090" priority="2090" operator="containsText" text="Operational">
      <formula>NOT(ISERROR(SEARCH("Operational",D1377)))</formula>
    </cfRule>
    <cfRule type="containsText" dxfId="2089" priority="2091" operator="containsText" text="Dn(service)">
      <formula>NOT(ISERROR(SEARCH("Dn(service)",D1377)))</formula>
    </cfRule>
    <cfRule type="containsText" dxfId="2088" priority="2092" operator="containsText" text="Dn(waiting)">
      <formula>NOT(ISERROR(SEARCH("Dn(waiting)",D1377)))</formula>
    </cfRule>
  </conditionalFormatting>
  <conditionalFormatting sqref="D1381">
    <cfRule type="containsBlanks" dxfId="2087" priority="2085">
      <formula>LEN(TRIM(D1381))=0</formula>
    </cfRule>
    <cfRule type="containsText" dxfId="2086" priority="2086" operator="containsText" text="Operational">
      <formula>NOT(ISERROR(SEARCH("Operational",D1381)))</formula>
    </cfRule>
    <cfRule type="containsText" dxfId="2085" priority="2087" operator="containsText" text="Dn(service)">
      <formula>NOT(ISERROR(SEARCH("Dn(service)",D1381)))</formula>
    </cfRule>
    <cfRule type="containsText" dxfId="2084" priority="2088" operator="containsText" text="Dn(waiting)">
      <formula>NOT(ISERROR(SEARCH("Dn(waiting)",D1381)))</formula>
    </cfRule>
  </conditionalFormatting>
  <conditionalFormatting sqref="D1366">
    <cfRule type="containsBlanks" dxfId="2083" priority="2081">
      <formula>LEN(TRIM(D1366))=0</formula>
    </cfRule>
    <cfRule type="containsText" dxfId="2082" priority="2082" operator="containsText" text="Operational">
      <formula>NOT(ISERROR(SEARCH("Operational",D1366)))</formula>
    </cfRule>
    <cfRule type="containsText" dxfId="2081" priority="2083" operator="containsText" text="Dn(service)">
      <formula>NOT(ISERROR(SEARCH("Dn(service)",D1366)))</formula>
    </cfRule>
    <cfRule type="containsText" dxfId="2080" priority="2084" operator="containsText" text="Dn(waiting)">
      <formula>NOT(ISERROR(SEARCH("Dn(waiting)",D1366)))</formula>
    </cfRule>
  </conditionalFormatting>
  <conditionalFormatting sqref="F1230">
    <cfRule type="containsBlanks" dxfId="2079" priority="2077">
      <formula>LEN(TRIM(F1230))=0</formula>
    </cfRule>
    <cfRule type="containsText" dxfId="2078" priority="2078" operator="containsText" text="Operational">
      <formula>NOT(ISERROR(SEARCH("Operational",F1230)))</formula>
    </cfRule>
    <cfRule type="containsText" dxfId="2077" priority="2079" operator="containsText" text="Dn(service)">
      <formula>NOT(ISERROR(SEARCH("Dn(service)",F1230)))</formula>
    </cfRule>
    <cfRule type="containsText" dxfId="2076" priority="2080" operator="containsText" text="Dn(waiting)">
      <formula>NOT(ISERROR(SEARCH("Dn(waiting)",F1230)))</formula>
    </cfRule>
  </conditionalFormatting>
  <conditionalFormatting sqref="F1231">
    <cfRule type="containsBlanks" dxfId="2075" priority="2073">
      <formula>LEN(TRIM(F1231))=0</formula>
    </cfRule>
    <cfRule type="containsText" dxfId="2074" priority="2074" operator="containsText" text="Operational">
      <formula>NOT(ISERROR(SEARCH("Operational",F1231)))</formula>
    </cfRule>
    <cfRule type="containsText" dxfId="2073" priority="2075" operator="containsText" text="Dn(service)">
      <formula>NOT(ISERROR(SEARCH("Dn(service)",F1231)))</formula>
    </cfRule>
    <cfRule type="containsText" dxfId="2072" priority="2076" operator="containsText" text="Dn(waiting)">
      <formula>NOT(ISERROR(SEARCH("Dn(waiting)",F1231)))</formula>
    </cfRule>
  </conditionalFormatting>
  <conditionalFormatting sqref="G1233">
    <cfRule type="containsBlanks" dxfId="2071" priority="2069">
      <formula>LEN(TRIM(G1233))=0</formula>
    </cfRule>
    <cfRule type="containsText" dxfId="2070" priority="2070" operator="containsText" text="Operational">
      <formula>NOT(ISERROR(SEARCH("Operational",G1233)))</formula>
    </cfRule>
    <cfRule type="containsText" dxfId="2069" priority="2071" operator="containsText" text="Dn(service)">
      <formula>NOT(ISERROR(SEARCH("Dn(service)",G1233)))</formula>
    </cfRule>
    <cfRule type="containsText" dxfId="2068" priority="2072" operator="containsText" text="Dn(waiting)">
      <formula>NOT(ISERROR(SEARCH("Dn(waiting)",G1233)))</formula>
    </cfRule>
  </conditionalFormatting>
  <conditionalFormatting sqref="F1309">
    <cfRule type="containsBlanks" dxfId="2067" priority="2065">
      <formula>LEN(TRIM(F1309))=0</formula>
    </cfRule>
    <cfRule type="containsText" dxfId="2066" priority="2066" operator="containsText" text="Operational">
      <formula>NOT(ISERROR(SEARCH("Operational",F1309)))</formula>
    </cfRule>
    <cfRule type="containsText" dxfId="2065" priority="2067" operator="containsText" text="Dn(service)">
      <formula>NOT(ISERROR(SEARCH("Dn(service)",F1309)))</formula>
    </cfRule>
    <cfRule type="containsText" dxfId="2064" priority="2068" operator="containsText" text="Dn(waiting)">
      <formula>NOT(ISERROR(SEARCH("Dn(waiting)",F1309)))</formula>
    </cfRule>
  </conditionalFormatting>
  <conditionalFormatting sqref="F1308">
    <cfRule type="containsBlanks" dxfId="2063" priority="2061">
      <formula>LEN(TRIM(F1308))=0</formula>
    </cfRule>
    <cfRule type="containsText" dxfId="2062" priority="2062" operator="containsText" text="Operational">
      <formula>NOT(ISERROR(SEARCH("Operational",F1308)))</formula>
    </cfRule>
    <cfRule type="containsText" dxfId="2061" priority="2063" operator="containsText" text="Dn(service)">
      <formula>NOT(ISERROR(SEARCH("Dn(service)",F1308)))</formula>
    </cfRule>
    <cfRule type="containsText" dxfId="2060" priority="2064" operator="containsText" text="Dn(waiting)">
      <formula>NOT(ISERROR(SEARCH("Dn(waiting)",F1308)))</formula>
    </cfRule>
  </conditionalFormatting>
  <conditionalFormatting sqref="E1231">
    <cfRule type="containsBlanks" dxfId="2059" priority="2057">
      <formula>LEN(TRIM(E1231))=0</formula>
    </cfRule>
    <cfRule type="containsText" dxfId="2058" priority="2058" operator="containsText" text="Operational">
      <formula>NOT(ISERROR(SEARCH("Operational",E1231)))</formula>
    </cfRule>
    <cfRule type="containsText" dxfId="2057" priority="2059" operator="containsText" text="Dn(service)">
      <formula>NOT(ISERROR(SEARCH("Dn(service)",E1231)))</formula>
    </cfRule>
    <cfRule type="containsText" dxfId="2056" priority="2060" operator="containsText" text="Dn(waiting)">
      <formula>NOT(ISERROR(SEARCH("Dn(waiting)",E1231)))</formula>
    </cfRule>
  </conditionalFormatting>
  <conditionalFormatting sqref="F1232">
    <cfRule type="containsBlanks" dxfId="2055" priority="2053">
      <formula>LEN(TRIM(F1232))=0</formula>
    </cfRule>
    <cfRule type="containsText" dxfId="2054" priority="2054" operator="containsText" text="Operational">
      <formula>NOT(ISERROR(SEARCH("Operational",F1232)))</formula>
    </cfRule>
    <cfRule type="containsText" dxfId="2053" priority="2055" operator="containsText" text="Dn(service)">
      <formula>NOT(ISERROR(SEARCH("Dn(service)",F1232)))</formula>
    </cfRule>
    <cfRule type="containsText" dxfId="2052" priority="2056" operator="containsText" text="Dn(waiting)">
      <formula>NOT(ISERROR(SEARCH("Dn(waiting)",F1232)))</formula>
    </cfRule>
  </conditionalFormatting>
  <conditionalFormatting sqref="F1233">
    <cfRule type="containsBlanks" dxfId="2051" priority="2049">
      <formula>LEN(TRIM(F1233))=0</formula>
    </cfRule>
    <cfRule type="containsText" dxfId="2050" priority="2050" operator="containsText" text="Operational">
      <formula>NOT(ISERROR(SEARCH("Operational",F1233)))</formula>
    </cfRule>
    <cfRule type="containsText" dxfId="2049" priority="2051" operator="containsText" text="Dn(service)">
      <formula>NOT(ISERROR(SEARCH("Dn(service)",F1233)))</formula>
    </cfRule>
    <cfRule type="containsText" dxfId="2048" priority="2052" operator="containsText" text="Dn(waiting)">
      <formula>NOT(ISERROR(SEARCH("Dn(waiting)",F1233)))</formula>
    </cfRule>
  </conditionalFormatting>
  <conditionalFormatting sqref="F1234">
    <cfRule type="containsBlanks" dxfId="2047" priority="2045">
      <formula>LEN(TRIM(F1234))=0</formula>
    </cfRule>
    <cfRule type="containsText" dxfId="2046" priority="2046" operator="containsText" text="Operational">
      <formula>NOT(ISERROR(SEARCH("Operational",F1234)))</formula>
    </cfRule>
    <cfRule type="containsText" dxfId="2045" priority="2047" operator="containsText" text="Dn(service)">
      <formula>NOT(ISERROR(SEARCH("Dn(service)",F1234)))</formula>
    </cfRule>
    <cfRule type="containsText" dxfId="2044" priority="2048" operator="containsText" text="Dn(waiting)">
      <formula>NOT(ISERROR(SEARCH("Dn(waiting)",F1234)))</formula>
    </cfRule>
  </conditionalFormatting>
  <conditionalFormatting sqref="D1235">
    <cfRule type="containsBlanks" dxfId="2043" priority="2041">
      <formula>LEN(TRIM(D1235))=0</formula>
    </cfRule>
    <cfRule type="containsText" dxfId="2042" priority="2042" operator="containsText" text="Operational">
      <formula>NOT(ISERROR(SEARCH("Operational",D1235)))</formula>
    </cfRule>
    <cfRule type="containsText" dxfId="2041" priority="2043" operator="containsText" text="Dn(service)">
      <formula>NOT(ISERROR(SEARCH("Dn(service)",D1235)))</formula>
    </cfRule>
    <cfRule type="containsText" dxfId="2040" priority="2044" operator="containsText" text="Dn(waiting)">
      <formula>NOT(ISERROR(SEARCH("Dn(waiting)",D1235)))</formula>
    </cfRule>
  </conditionalFormatting>
  <conditionalFormatting sqref="D1236">
    <cfRule type="containsBlanks" dxfId="2039" priority="2037">
      <formula>LEN(TRIM(D1236))=0</formula>
    </cfRule>
    <cfRule type="containsText" dxfId="2038" priority="2038" operator="containsText" text="Operational">
      <formula>NOT(ISERROR(SEARCH("Operational",D1236)))</formula>
    </cfRule>
    <cfRule type="containsText" dxfId="2037" priority="2039" operator="containsText" text="Dn(service)">
      <formula>NOT(ISERROR(SEARCH("Dn(service)",D1236)))</formula>
    </cfRule>
    <cfRule type="containsText" dxfId="2036" priority="2040" operator="containsText" text="Dn(waiting)">
      <formula>NOT(ISERROR(SEARCH("Dn(waiting)",D1236)))</formula>
    </cfRule>
  </conditionalFormatting>
  <conditionalFormatting sqref="D1237">
    <cfRule type="containsBlanks" dxfId="2035" priority="2033">
      <formula>LEN(TRIM(D1237))=0</formula>
    </cfRule>
    <cfRule type="containsText" dxfId="2034" priority="2034" operator="containsText" text="Operational">
      <formula>NOT(ISERROR(SEARCH("Operational",D1237)))</formula>
    </cfRule>
    <cfRule type="containsText" dxfId="2033" priority="2035" operator="containsText" text="Dn(service)">
      <formula>NOT(ISERROR(SEARCH("Dn(service)",D1237)))</formula>
    </cfRule>
    <cfRule type="containsText" dxfId="2032" priority="2036" operator="containsText" text="Dn(waiting)">
      <formula>NOT(ISERROR(SEARCH("Dn(waiting)",D1237)))</formula>
    </cfRule>
  </conditionalFormatting>
  <conditionalFormatting sqref="D1238">
    <cfRule type="containsBlanks" dxfId="2031" priority="2029">
      <formula>LEN(TRIM(D1238))=0</formula>
    </cfRule>
    <cfRule type="containsText" dxfId="2030" priority="2030" operator="containsText" text="Operational">
      <formula>NOT(ISERROR(SEARCH("Operational",D1238)))</formula>
    </cfRule>
    <cfRule type="containsText" dxfId="2029" priority="2031" operator="containsText" text="Dn(service)">
      <formula>NOT(ISERROR(SEARCH("Dn(service)",D1238)))</formula>
    </cfRule>
    <cfRule type="containsText" dxfId="2028" priority="2032" operator="containsText" text="Dn(waiting)">
      <formula>NOT(ISERROR(SEARCH("Dn(waiting)",D1238)))</formula>
    </cfRule>
  </conditionalFormatting>
  <conditionalFormatting sqref="C1240">
    <cfRule type="containsBlanks" dxfId="2027" priority="2025">
      <formula>LEN(TRIM(C1240))=0</formula>
    </cfRule>
    <cfRule type="containsText" dxfId="2026" priority="2026" operator="containsText" text="Operational">
      <formula>NOT(ISERROR(SEARCH("Operational",C1240)))</formula>
    </cfRule>
    <cfRule type="containsText" dxfId="2025" priority="2027" operator="containsText" text="Dn(service)">
      <formula>NOT(ISERROR(SEARCH("Dn(service)",C1240)))</formula>
    </cfRule>
    <cfRule type="containsText" dxfId="2024" priority="2028" operator="containsText" text="Dn(waiting)">
      <formula>NOT(ISERROR(SEARCH("Dn(waiting)",C1240)))</formula>
    </cfRule>
  </conditionalFormatting>
  <conditionalFormatting sqref="C1241">
    <cfRule type="containsBlanks" dxfId="2023" priority="2021">
      <formula>LEN(TRIM(C1241))=0</formula>
    </cfRule>
    <cfRule type="containsText" dxfId="2022" priority="2022" operator="containsText" text="Operational">
      <formula>NOT(ISERROR(SEARCH("Operational",C1241)))</formula>
    </cfRule>
    <cfRule type="containsText" dxfId="2021" priority="2023" operator="containsText" text="Dn(service)">
      <formula>NOT(ISERROR(SEARCH("Dn(service)",C1241)))</formula>
    </cfRule>
    <cfRule type="containsText" dxfId="2020" priority="2024" operator="containsText" text="Dn(waiting)">
      <formula>NOT(ISERROR(SEARCH("Dn(waiting)",C1241)))</formula>
    </cfRule>
  </conditionalFormatting>
  <conditionalFormatting sqref="C1242">
    <cfRule type="containsBlanks" dxfId="2019" priority="2017">
      <formula>LEN(TRIM(C1242))=0</formula>
    </cfRule>
    <cfRule type="containsText" dxfId="2018" priority="2018" operator="containsText" text="Operational">
      <formula>NOT(ISERROR(SEARCH("Operational",C1242)))</formula>
    </cfRule>
    <cfRule type="containsText" dxfId="2017" priority="2019" operator="containsText" text="Dn(service)">
      <formula>NOT(ISERROR(SEARCH("Dn(service)",C1242)))</formula>
    </cfRule>
    <cfRule type="containsText" dxfId="2016" priority="2020" operator="containsText" text="Dn(waiting)">
      <formula>NOT(ISERROR(SEARCH("Dn(waiting)",C1242)))</formula>
    </cfRule>
  </conditionalFormatting>
  <conditionalFormatting sqref="G1243">
    <cfRule type="containsBlanks" dxfId="2015" priority="2013">
      <formula>LEN(TRIM(G1243))=0</formula>
    </cfRule>
    <cfRule type="containsText" dxfId="2014" priority="2014" operator="containsText" text="Operational">
      <formula>NOT(ISERROR(SEARCH("Operational",G1243)))</formula>
    </cfRule>
    <cfRule type="containsText" dxfId="2013" priority="2015" operator="containsText" text="Dn(service)">
      <formula>NOT(ISERROR(SEARCH("Dn(service)",G1243)))</formula>
    </cfRule>
    <cfRule type="containsText" dxfId="2012" priority="2016" operator="containsText" text="Dn(waiting)">
      <formula>NOT(ISERROR(SEARCH("Dn(waiting)",G1243)))</formula>
    </cfRule>
  </conditionalFormatting>
  <conditionalFormatting sqref="G1244">
    <cfRule type="containsBlanks" dxfId="2011" priority="2009">
      <formula>LEN(TRIM(G1244))=0</formula>
    </cfRule>
    <cfRule type="containsText" dxfId="2010" priority="2010" operator="containsText" text="Operational">
      <formula>NOT(ISERROR(SEARCH("Operational",G1244)))</formula>
    </cfRule>
    <cfRule type="containsText" dxfId="2009" priority="2011" operator="containsText" text="Dn(service)">
      <formula>NOT(ISERROR(SEARCH("Dn(service)",G1244)))</formula>
    </cfRule>
    <cfRule type="containsText" dxfId="2008" priority="2012" operator="containsText" text="Dn(waiting)">
      <formula>NOT(ISERROR(SEARCH("Dn(waiting)",G1244)))</formula>
    </cfRule>
  </conditionalFormatting>
  <conditionalFormatting sqref="G1245">
    <cfRule type="containsBlanks" dxfId="2007" priority="2005">
      <formula>LEN(TRIM(G1245))=0</formula>
    </cfRule>
    <cfRule type="containsText" dxfId="2006" priority="2006" operator="containsText" text="Operational">
      <formula>NOT(ISERROR(SEARCH("Operational",G1245)))</formula>
    </cfRule>
    <cfRule type="containsText" dxfId="2005" priority="2007" operator="containsText" text="Dn(service)">
      <formula>NOT(ISERROR(SEARCH("Dn(service)",G1245)))</formula>
    </cfRule>
    <cfRule type="containsText" dxfId="2004" priority="2008" operator="containsText" text="Dn(waiting)">
      <formula>NOT(ISERROR(SEARCH("Dn(waiting)",G1245)))</formula>
    </cfRule>
  </conditionalFormatting>
  <conditionalFormatting sqref="G1246">
    <cfRule type="containsBlanks" dxfId="2003" priority="2001">
      <formula>LEN(TRIM(G1246))=0</formula>
    </cfRule>
    <cfRule type="containsText" dxfId="2002" priority="2002" operator="containsText" text="Operational">
      <formula>NOT(ISERROR(SEARCH("Operational",G1246)))</formula>
    </cfRule>
    <cfRule type="containsText" dxfId="2001" priority="2003" operator="containsText" text="Dn(service)">
      <formula>NOT(ISERROR(SEARCH("Dn(service)",G1246)))</formula>
    </cfRule>
    <cfRule type="containsText" dxfId="2000" priority="2004" operator="containsText" text="Dn(waiting)">
      <formula>NOT(ISERROR(SEARCH("Dn(waiting)",G1246)))</formula>
    </cfRule>
  </conditionalFormatting>
  <conditionalFormatting sqref="E1247">
    <cfRule type="containsBlanks" dxfId="1999" priority="1997">
      <formula>LEN(TRIM(E1247))=0</formula>
    </cfRule>
    <cfRule type="containsText" dxfId="1998" priority="1998" operator="containsText" text="Operational">
      <formula>NOT(ISERROR(SEARCH("Operational",E1247)))</formula>
    </cfRule>
    <cfRule type="containsText" dxfId="1997" priority="1999" operator="containsText" text="Dn(service)">
      <formula>NOT(ISERROR(SEARCH("Dn(service)",E1247)))</formula>
    </cfRule>
    <cfRule type="containsText" dxfId="1996" priority="2000" operator="containsText" text="Dn(waiting)">
      <formula>NOT(ISERROR(SEARCH("Dn(waiting)",E1247)))</formula>
    </cfRule>
  </conditionalFormatting>
  <conditionalFormatting sqref="E1248">
    <cfRule type="containsBlanks" dxfId="1995" priority="1993">
      <formula>LEN(TRIM(E1248))=0</formula>
    </cfRule>
    <cfRule type="containsText" dxfId="1994" priority="1994" operator="containsText" text="Operational">
      <formula>NOT(ISERROR(SEARCH("Operational",E1248)))</formula>
    </cfRule>
    <cfRule type="containsText" dxfId="1993" priority="1995" operator="containsText" text="Dn(service)">
      <formula>NOT(ISERROR(SEARCH("Dn(service)",E1248)))</formula>
    </cfRule>
    <cfRule type="containsText" dxfId="1992" priority="1996" operator="containsText" text="Dn(waiting)">
      <formula>NOT(ISERROR(SEARCH("Dn(waiting)",E1248)))</formula>
    </cfRule>
  </conditionalFormatting>
  <conditionalFormatting sqref="E1249">
    <cfRule type="containsBlanks" dxfId="1991" priority="1989">
      <formula>LEN(TRIM(E1249))=0</formula>
    </cfRule>
    <cfRule type="containsText" dxfId="1990" priority="1990" operator="containsText" text="Operational">
      <formula>NOT(ISERROR(SEARCH("Operational",E1249)))</formula>
    </cfRule>
    <cfRule type="containsText" dxfId="1989" priority="1991" operator="containsText" text="Dn(service)">
      <formula>NOT(ISERROR(SEARCH("Dn(service)",E1249)))</formula>
    </cfRule>
    <cfRule type="containsText" dxfId="1988" priority="1992" operator="containsText" text="Dn(waiting)">
      <formula>NOT(ISERROR(SEARCH("Dn(waiting)",E1249)))</formula>
    </cfRule>
  </conditionalFormatting>
  <conditionalFormatting sqref="E1250">
    <cfRule type="containsBlanks" dxfId="1987" priority="1985">
      <formula>LEN(TRIM(E1250))=0</formula>
    </cfRule>
    <cfRule type="containsText" dxfId="1986" priority="1986" operator="containsText" text="Operational">
      <formula>NOT(ISERROR(SEARCH("Operational",E1250)))</formula>
    </cfRule>
    <cfRule type="containsText" dxfId="1985" priority="1987" operator="containsText" text="Dn(service)">
      <formula>NOT(ISERROR(SEARCH("Dn(service)",E1250)))</formula>
    </cfRule>
    <cfRule type="containsText" dxfId="1984" priority="1988" operator="containsText" text="Dn(waiting)">
      <formula>NOT(ISERROR(SEARCH("Dn(waiting)",E1250)))</formula>
    </cfRule>
  </conditionalFormatting>
  <conditionalFormatting sqref="F1252">
    <cfRule type="containsBlanks" dxfId="1983" priority="1981">
      <formula>LEN(TRIM(F1252))=0</formula>
    </cfRule>
    <cfRule type="containsText" dxfId="1982" priority="1982" operator="containsText" text="Operational">
      <formula>NOT(ISERROR(SEARCH("Operational",F1252)))</formula>
    </cfRule>
    <cfRule type="containsText" dxfId="1981" priority="1983" operator="containsText" text="Dn(service)">
      <formula>NOT(ISERROR(SEARCH("Dn(service)",F1252)))</formula>
    </cfRule>
    <cfRule type="containsText" dxfId="1980" priority="1984" operator="containsText" text="Dn(waiting)">
      <formula>NOT(ISERROR(SEARCH("Dn(waiting)",F1252)))</formula>
    </cfRule>
  </conditionalFormatting>
  <conditionalFormatting sqref="F1253">
    <cfRule type="containsBlanks" dxfId="1979" priority="1977">
      <formula>LEN(TRIM(F1253))=0</formula>
    </cfRule>
    <cfRule type="containsText" dxfId="1978" priority="1978" operator="containsText" text="Operational">
      <formula>NOT(ISERROR(SEARCH("Operational",F1253)))</formula>
    </cfRule>
    <cfRule type="containsText" dxfId="1977" priority="1979" operator="containsText" text="Dn(service)">
      <formula>NOT(ISERROR(SEARCH("Dn(service)",F1253)))</formula>
    </cfRule>
    <cfRule type="containsText" dxfId="1976" priority="1980" operator="containsText" text="Dn(waiting)">
      <formula>NOT(ISERROR(SEARCH("Dn(waiting)",F1253)))</formula>
    </cfRule>
  </conditionalFormatting>
  <conditionalFormatting sqref="F1254">
    <cfRule type="containsBlanks" dxfId="1975" priority="1973">
      <formula>LEN(TRIM(F1254))=0</formula>
    </cfRule>
    <cfRule type="containsText" dxfId="1974" priority="1974" operator="containsText" text="Operational">
      <formula>NOT(ISERROR(SEARCH("Operational",F1254)))</formula>
    </cfRule>
    <cfRule type="containsText" dxfId="1973" priority="1975" operator="containsText" text="Dn(service)">
      <formula>NOT(ISERROR(SEARCH("Dn(service)",F1254)))</formula>
    </cfRule>
    <cfRule type="containsText" dxfId="1972" priority="1976" operator="containsText" text="Dn(waiting)">
      <formula>NOT(ISERROR(SEARCH("Dn(waiting)",F1254)))</formula>
    </cfRule>
  </conditionalFormatting>
  <conditionalFormatting sqref="D1255">
    <cfRule type="containsBlanks" dxfId="1971" priority="1969">
      <formula>LEN(TRIM(D1255))=0</formula>
    </cfRule>
    <cfRule type="containsText" dxfId="1970" priority="1970" operator="containsText" text="Operational">
      <formula>NOT(ISERROR(SEARCH("Operational",D1255)))</formula>
    </cfRule>
    <cfRule type="containsText" dxfId="1969" priority="1971" operator="containsText" text="Dn(service)">
      <formula>NOT(ISERROR(SEARCH("Dn(service)",D1255)))</formula>
    </cfRule>
    <cfRule type="containsText" dxfId="1968" priority="1972" operator="containsText" text="Dn(waiting)">
      <formula>NOT(ISERROR(SEARCH("Dn(waiting)",D1255)))</formula>
    </cfRule>
  </conditionalFormatting>
  <conditionalFormatting sqref="D1256">
    <cfRule type="containsBlanks" dxfId="1967" priority="1965">
      <formula>LEN(TRIM(D1256))=0</formula>
    </cfRule>
    <cfRule type="containsText" dxfId="1966" priority="1966" operator="containsText" text="Operational">
      <formula>NOT(ISERROR(SEARCH("Operational",D1256)))</formula>
    </cfRule>
    <cfRule type="containsText" dxfId="1965" priority="1967" operator="containsText" text="Dn(service)">
      <formula>NOT(ISERROR(SEARCH("Dn(service)",D1256)))</formula>
    </cfRule>
    <cfRule type="containsText" dxfId="1964" priority="1968" operator="containsText" text="Dn(waiting)">
      <formula>NOT(ISERROR(SEARCH("Dn(waiting)",D1256)))</formula>
    </cfRule>
  </conditionalFormatting>
  <conditionalFormatting sqref="D1257">
    <cfRule type="containsBlanks" dxfId="1963" priority="1961">
      <formula>LEN(TRIM(D1257))=0</formula>
    </cfRule>
    <cfRule type="containsText" dxfId="1962" priority="1962" operator="containsText" text="Operational">
      <formula>NOT(ISERROR(SEARCH("Operational",D1257)))</formula>
    </cfRule>
    <cfRule type="containsText" dxfId="1961" priority="1963" operator="containsText" text="Dn(service)">
      <formula>NOT(ISERROR(SEARCH("Dn(service)",D1257)))</formula>
    </cfRule>
    <cfRule type="containsText" dxfId="1960" priority="1964" operator="containsText" text="Dn(waiting)">
      <formula>NOT(ISERROR(SEARCH("Dn(waiting)",D1257)))</formula>
    </cfRule>
  </conditionalFormatting>
  <conditionalFormatting sqref="D1258">
    <cfRule type="containsBlanks" dxfId="1959" priority="1957">
      <formula>LEN(TRIM(D1258))=0</formula>
    </cfRule>
    <cfRule type="containsText" dxfId="1958" priority="1958" operator="containsText" text="Operational">
      <formula>NOT(ISERROR(SEARCH("Operational",D1258)))</formula>
    </cfRule>
    <cfRule type="containsText" dxfId="1957" priority="1959" operator="containsText" text="Dn(service)">
      <formula>NOT(ISERROR(SEARCH("Dn(service)",D1258)))</formula>
    </cfRule>
    <cfRule type="containsText" dxfId="1956" priority="1960" operator="containsText" text="Dn(waiting)">
      <formula>NOT(ISERROR(SEARCH("Dn(waiting)",D1258)))</formula>
    </cfRule>
  </conditionalFormatting>
  <conditionalFormatting sqref="D1259">
    <cfRule type="containsBlanks" dxfId="1955" priority="1953">
      <formula>LEN(TRIM(D1259))=0</formula>
    </cfRule>
    <cfRule type="containsText" dxfId="1954" priority="1954" operator="containsText" text="Operational">
      <formula>NOT(ISERROR(SEARCH("Operational",D1259)))</formula>
    </cfRule>
    <cfRule type="containsText" dxfId="1953" priority="1955" operator="containsText" text="Dn(service)">
      <formula>NOT(ISERROR(SEARCH("Dn(service)",D1259)))</formula>
    </cfRule>
    <cfRule type="containsText" dxfId="1952" priority="1956" operator="containsText" text="Dn(waiting)">
      <formula>NOT(ISERROR(SEARCH("Dn(waiting)",D1259)))</formula>
    </cfRule>
  </conditionalFormatting>
  <conditionalFormatting sqref="C1259">
    <cfRule type="containsBlanks" dxfId="1951" priority="1949">
      <formula>LEN(TRIM(C1259))=0</formula>
    </cfRule>
    <cfRule type="containsText" dxfId="1950" priority="1950" operator="containsText" text="Operational">
      <formula>NOT(ISERROR(SEARCH("Operational",C1259)))</formula>
    </cfRule>
    <cfRule type="containsText" dxfId="1949" priority="1951" operator="containsText" text="Dn(service)">
      <formula>NOT(ISERROR(SEARCH("Dn(service)",C1259)))</formula>
    </cfRule>
    <cfRule type="containsText" dxfId="1948" priority="1952" operator="containsText" text="Dn(waiting)">
      <formula>NOT(ISERROR(SEARCH("Dn(waiting)",C1259)))</formula>
    </cfRule>
  </conditionalFormatting>
  <conditionalFormatting sqref="C1260">
    <cfRule type="containsBlanks" dxfId="1947" priority="1945">
      <formula>LEN(TRIM(C1260))=0</formula>
    </cfRule>
    <cfRule type="containsText" dxfId="1946" priority="1946" operator="containsText" text="Operational">
      <formula>NOT(ISERROR(SEARCH("Operational",C1260)))</formula>
    </cfRule>
    <cfRule type="containsText" dxfId="1945" priority="1947" operator="containsText" text="Dn(service)">
      <formula>NOT(ISERROR(SEARCH("Dn(service)",C1260)))</formula>
    </cfRule>
    <cfRule type="containsText" dxfId="1944" priority="1948" operator="containsText" text="Dn(waiting)">
      <formula>NOT(ISERROR(SEARCH("Dn(waiting)",C1260)))</formula>
    </cfRule>
  </conditionalFormatting>
  <conditionalFormatting sqref="C1261">
    <cfRule type="containsBlanks" dxfId="1943" priority="1941">
      <formula>LEN(TRIM(C1261))=0</formula>
    </cfRule>
    <cfRule type="containsText" dxfId="1942" priority="1942" operator="containsText" text="Operational">
      <formula>NOT(ISERROR(SEARCH("Operational",C1261)))</formula>
    </cfRule>
    <cfRule type="containsText" dxfId="1941" priority="1943" operator="containsText" text="Dn(service)">
      <formula>NOT(ISERROR(SEARCH("Dn(service)",C1261)))</formula>
    </cfRule>
    <cfRule type="containsText" dxfId="1940" priority="1944" operator="containsText" text="Dn(waiting)">
      <formula>NOT(ISERROR(SEARCH("Dn(waiting)",C1261)))</formula>
    </cfRule>
  </conditionalFormatting>
  <conditionalFormatting sqref="C1262">
    <cfRule type="containsBlanks" dxfId="1939" priority="1937">
      <formula>LEN(TRIM(C1262))=0</formula>
    </cfRule>
    <cfRule type="containsText" dxfId="1938" priority="1938" operator="containsText" text="Operational">
      <formula>NOT(ISERROR(SEARCH("Operational",C1262)))</formula>
    </cfRule>
    <cfRule type="containsText" dxfId="1937" priority="1939" operator="containsText" text="Dn(service)">
      <formula>NOT(ISERROR(SEARCH("Dn(service)",C1262)))</formula>
    </cfRule>
    <cfRule type="containsText" dxfId="1936" priority="1940" operator="containsText" text="Dn(waiting)">
      <formula>NOT(ISERROR(SEARCH("Dn(waiting)",C1262)))</formula>
    </cfRule>
  </conditionalFormatting>
  <conditionalFormatting sqref="C1263">
    <cfRule type="containsBlanks" dxfId="1935" priority="1933">
      <formula>LEN(TRIM(C1263))=0</formula>
    </cfRule>
    <cfRule type="containsText" dxfId="1934" priority="1934" operator="containsText" text="Operational">
      <formula>NOT(ISERROR(SEARCH("Operational",C1263)))</formula>
    </cfRule>
    <cfRule type="containsText" dxfId="1933" priority="1935" operator="containsText" text="Dn(service)">
      <formula>NOT(ISERROR(SEARCH("Dn(service)",C1263)))</formula>
    </cfRule>
    <cfRule type="containsText" dxfId="1932" priority="1936" operator="containsText" text="Dn(waiting)">
      <formula>NOT(ISERROR(SEARCH("Dn(waiting)",C1263)))</formula>
    </cfRule>
  </conditionalFormatting>
  <conditionalFormatting sqref="G1264">
    <cfRule type="containsBlanks" dxfId="1931" priority="1929">
      <formula>LEN(TRIM(G1264))=0</formula>
    </cfRule>
    <cfRule type="containsText" dxfId="1930" priority="1930" operator="containsText" text="Operational">
      <formula>NOT(ISERROR(SEARCH("Operational",G1264)))</formula>
    </cfRule>
    <cfRule type="containsText" dxfId="1929" priority="1931" operator="containsText" text="Dn(service)">
      <formula>NOT(ISERROR(SEARCH("Dn(service)",G1264)))</formula>
    </cfRule>
    <cfRule type="containsText" dxfId="1928" priority="1932" operator="containsText" text="Dn(waiting)">
      <formula>NOT(ISERROR(SEARCH("Dn(waiting)",G1264)))</formula>
    </cfRule>
  </conditionalFormatting>
  <conditionalFormatting sqref="G1265">
    <cfRule type="containsBlanks" dxfId="1927" priority="1925">
      <formula>LEN(TRIM(G1265))=0</formula>
    </cfRule>
    <cfRule type="containsText" dxfId="1926" priority="1926" operator="containsText" text="Operational">
      <formula>NOT(ISERROR(SEARCH("Operational",G1265)))</formula>
    </cfRule>
    <cfRule type="containsText" dxfId="1925" priority="1927" operator="containsText" text="Dn(service)">
      <formula>NOT(ISERROR(SEARCH("Dn(service)",G1265)))</formula>
    </cfRule>
    <cfRule type="containsText" dxfId="1924" priority="1928" operator="containsText" text="Dn(waiting)">
      <formula>NOT(ISERROR(SEARCH("Dn(waiting)",G1265)))</formula>
    </cfRule>
  </conditionalFormatting>
  <conditionalFormatting sqref="G1266">
    <cfRule type="containsBlanks" dxfId="1923" priority="1921">
      <formula>LEN(TRIM(G1266))=0</formula>
    </cfRule>
    <cfRule type="containsText" dxfId="1922" priority="1922" operator="containsText" text="Operational">
      <formula>NOT(ISERROR(SEARCH("Operational",G1266)))</formula>
    </cfRule>
    <cfRule type="containsText" dxfId="1921" priority="1923" operator="containsText" text="Dn(service)">
      <formula>NOT(ISERROR(SEARCH("Dn(service)",G1266)))</formula>
    </cfRule>
    <cfRule type="containsText" dxfId="1920" priority="1924" operator="containsText" text="Dn(waiting)">
      <formula>NOT(ISERROR(SEARCH("Dn(waiting)",G1266)))</formula>
    </cfRule>
  </conditionalFormatting>
  <conditionalFormatting sqref="G1267">
    <cfRule type="containsBlanks" dxfId="1919" priority="1917">
      <formula>LEN(TRIM(G1267))=0</formula>
    </cfRule>
    <cfRule type="containsText" dxfId="1918" priority="1918" operator="containsText" text="Operational">
      <formula>NOT(ISERROR(SEARCH("Operational",G1267)))</formula>
    </cfRule>
    <cfRule type="containsText" dxfId="1917" priority="1919" operator="containsText" text="Dn(service)">
      <formula>NOT(ISERROR(SEARCH("Dn(service)",G1267)))</formula>
    </cfRule>
    <cfRule type="containsText" dxfId="1916" priority="1920" operator="containsText" text="Dn(waiting)">
      <formula>NOT(ISERROR(SEARCH("Dn(waiting)",G1267)))</formula>
    </cfRule>
  </conditionalFormatting>
  <conditionalFormatting sqref="E1270">
    <cfRule type="containsBlanks" dxfId="1915" priority="1913">
      <formula>LEN(TRIM(E1270))=0</formula>
    </cfRule>
    <cfRule type="containsText" dxfId="1914" priority="1914" operator="containsText" text="Operational">
      <formula>NOT(ISERROR(SEARCH("Operational",E1270)))</formula>
    </cfRule>
    <cfRule type="containsText" dxfId="1913" priority="1915" operator="containsText" text="Dn(service)">
      <formula>NOT(ISERROR(SEARCH("Dn(service)",E1270)))</formula>
    </cfRule>
    <cfRule type="containsText" dxfId="1912" priority="1916" operator="containsText" text="Dn(waiting)">
      <formula>NOT(ISERROR(SEARCH("Dn(waiting)",E1270)))</formula>
    </cfRule>
  </conditionalFormatting>
  <conditionalFormatting sqref="E1271">
    <cfRule type="containsBlanks" dxfId="1911" priority="1909">
      <formula>LEN(TRIM(E1271))=0</formula>
    </cfRule>
    <cfRule type="containsText" dxfId="1910" priority="1910" operator="containsText" text="Operational">
      <formula>NOT(ISERROR(SEARCH("Operational",E1271)))</formula>
    </cfRule>
    <cfRule type="containsText" dxfId="1909" priority="1911" operator="containsText" text="Dn(service)">
      <formula>NOT(ISERROR(SEARCH("Dn(service)",E1271)))</formula>
    </cfRule>
    <cfRule type="containsText" dxfId="1908" priority="1912" operator="containsText" text="Dn(waiting)">
      <formula>NOT(ISERROR(SEARCH("Dn(waiting)",E1271)))</formula>
    </cfRule>
  </conditionalFormatting>
  <conditionalFormatting sqref="E1272">
    <cfRule type="containsBlanks" dxfId="1907" priority="1905">
      <formula>LEN(TRIM(E1272))=0</formula>
    </cfRule>
    <cfRule type="containsText" dxfId="1906" priority="1906" operator="containsText" text="Operational">
      <formula>NOT(ISERROR(SEARCH("Operational",E1272)))</formula>
    </cfRule>
    <cfRule type="containsText" dxfId="1905" priority="1907" operator="containsText" text="Dn(service)">
      <formula>NOT(ISERROR(SEARCH("Dn(service)",E1272)))</formula>
    </cfRule>
    <cfRule type="containsText" dxfId="1904" priority="1908" operator="containsText" text="Dn(waiting)">
      <formula>NOT(ISERROR(SEARCH("Dn(waiting)",E1272)))</formula>
    </cfRule>
  </conditionalFormatting>
  <conditionalFormatting sqref="C1274">
    <cfRule type="containsBlanks" dxfId="1903" priority="1901">
      <formula>LEN(TRIM(C1274))=0</formula>
    </cfRule>
    <cfRule type="containsText" dxfId="1902" priority="1902" operator="containsText" text="Operational">
      <formula>NOT(ISERROR(SEARCH("Operational",C1274)))</formula>
    </cfRule>
    <cfRule type="containsText" dxfId="1901" priority="1903" operator="containsText" text="Dn(service)">
      <formula>NOT(ISERROR(SEARCH("Dn(service)",C1274)))</formula>
    </cfRule>
    <cfRule type="containsText" dxfId="1900" priority="1904" operator="containsText" text="Dn(waiting)">
      <formula>NOT(ISERROR(SEARCH("Dn(waiting)",C1274)))</formula>
    </cfRule>
  </conditionalFormatting>
  <conditionalFormatting sqref="C1275">
    <cfRule type="containsBlanks" dxfId="1899" priority="1897">
      <formula>LEN(TRIM(C1275))=0</formula>
    </cfRule>
    <cfRule type="containsText" dxfId="1898" priority="1898" operator="containsText" text="Operational">
      <formula>NOT(ISERROR(SEARCH("Operational",C1275)))</formula>
    </cfRule>
    <cfRule type="containsText" dxfId="1897" priority="1899" operator="containsText" text="Dn(service)">
      <formula>NOT(ISERROR(SEARCH("Dn(service)",C1275)))</formula>
    </cfRule>
    <cfRule type="containsText" dxfId="1896" priority="1900" operator="containsText" text="Dn(waiting)">
      <formula>NOT(ISERROR(SEARCH("Dn(waiting)",C1275)))</formula>
    </cfRule>
  </conditionalFormatting>
  <conditionalFormatting sqref="C1276">
    <cfRule type="containsBlanks" dxfId="1895" priority="1893">
      <formula>LEN(TRIM(C1276))=0</formula>
    </cfRule>
    <cfRule type="containsText" dxfId="1894" priority="1894" operator="containsText" text="Operational">
      <formula>NOT(ISERROR(SEARCH("Operational",C1276)))</formula>
    </cfRule>
    <cfRule type="containsText" dxfId="1893" priority="1895" operator="containsText" text="Dn(service)">
      <formula>NOT(ISERROR(SEARCH("Dn(service)",C1276)))</formula>
    </cfRule>
    <cfRule type="containsText" dxfId="1892" priority="1896" operator="containsText" text="Dn(waiting)">
      <formula>NOT(ISERROR(SEARCH("Dn(waiting)",C1276)))</formula>
    </cfRule>
  </conditionalFormatting>
  <conditionalFormatting sqref="F1277">
    <cfRule type="containsBlanks" dxfId="1891" priority="1889">
      <formula>LEN(TRIM(F1277))=0</formula>
    </cfRule>
    <cfRule type="containsText" dxfId="1890" priority="1890" operator="containsText" text="Operational">
      <formula>NOT(ISERROR(SEARCH("Operational",F1277)))</formula>
    </cfRule>
    <cfRule type="containsText" dxfId="1889" priority="1891" operator="containsText" text="Dn(service)">
      <formula>NOT(ISERROR(SEARCH("Dn(service)",F1277)))</formula>
    </cfRule>
    <cfRule type="containsText" dxfId="1888" priority="1892" operator="containsText" text="Dn(waiting)">
      <formula>NOT(ISERROR(SEARCH("Dn(waiting)",F1277)))</formula>
    </cfRule>
  </conditionalFormatting>
  <conditionalFormatting sqref="F1278">
    <cfRule type="containsBlanks" dxfId="1887" priority="1885">
      <formula>LEN(TRIM(F1278))=0</formula>
    </cfRule>
    <cfRule type="containsText" dxfId="1886" priority="1886" operator="containsText" text="Operational">
      <formula>NOT(ISERROR(SEARCH("Operational",F1278)))</formula>
    </cfRule>
    <cfRule type="containsText" dxfId="1885" priority="1887" operator="containsText" text="Dn(service)">
      <formula>NOT(ISERROR(SEARCH("Dn(service)",F1278)))</formula>
    </cfRule>
    <cfRule type="containsText" dxfId="1884" priority="1888" operator="containsText" text="Dn(waiting)">
      <formula>NOT(ISERROR(SEARCH("Dn(waiting)",F1278)))</formula>
    </cfRule>
  </conditionalFormatting>
  <conditionalFormatting sqref="F1279">
    <cfRule type="containsBlanks" dxfId="1883" priority="1881">
      <formula>LEN(TRIM(F1279))=0</formula>
    </cfRule>
    <cfRule type="containsText" dxfId="1882" priority="1882" operator="containsText" text="Operational">
      <formula>NOT(ISERROR(SEARCH("Operational",F1279)))</formula>
    </cfRule>
    <cfRule type="containsText" dxfId="1881" priority="1883" operator="containsText" text="Dn(service)">
      <formula>NOT(ISERROR(SEARCH("Dn(service)",F1279)))</formula>
    </cfRule>
    <cfRule type="containsText" dxfId="1880" priority="1884" operator="containsText" text="Dn(waiting)">
      <formula>NOT(ISERROR(SEARCH("Dn(waiting)",F1279)))</formula>
    </cfRule>
  </conditionalFormatting>
  <conditionalFormatting sqref="F1280">
    <cfRule type="containsBlanks" dxfId="1879" priority="1877">
      <formula>LEN(TRIM(F1280))=0</formula>
    </cfRule>
    <cfRule type="containsText" dxfId="1878" priority="1878" operator="containsText" text="Operational">
      <formula>NOT(ISERROR(SEARCH("Operational",F1280)))</formula>
    </cfRule>
    <cfRule type="containsText" dxfId="1877" priority="1879" operator="containsText" text="Dn(service)">
      <formula>NOT(ISERROR(SEARCH("Dn(service)",F1280)))</formula>
    </cfRule>
    <cfRule type="containsText" dxfId="1876" priority="1880" operator="containsText" text="Dn(waiting)">
      <formula>NOT(ISERROR(SEARCH("Dn(waiting)",F1280)))</formula>
    </cfRule>
  </conditionalFormatting>
  <conditionalFormatting sqref="D1281">
    <cfRule type="containsBlanks" dxfId="1875" priority="1873">
      <formula>LEN(TRIM(D1281))=0</formula>
    </cfRule>
    <cfRule type="containsText" dxfId="1874" priority="1874" operator="containsText" text="Operational">
      <formula>NOT(ISERROR(SEARCH("Operational",D1281)))</formula>
    </cfRule>
    <cfRule type="containsText" dxfId="1873" priority="1875" operator="containsText" text="Dn(service)">
      <formula>NOT(ISERROR(SEARCH("Dn(service)",D1281)))</formula>
    </cfRule>
    <cfRule type="containsText" dxfId="1872" priority="1876" operator="containsText" text="Dn(waiting)">
      <formula>NOT(ISERROR(SEARCH("Dn(waiting)",D1281)))</formula>
    </cfRule>
  </conditionalFormatting>
  <conditionalFormatting sqref="D1282">
    <cfRule type="containsBlanks" dxfId="1871" priority="1869">
      <formula>LEN(TRIM(D1282))=0</formula>
    </cfRule>
    <cfRule type="containsText" dxfId="1870" priority="1870" operator="containsText" text="Operational">
      <formula>NOT(ISERROR(SEARCH("Operational",D1282)))</formula>
    </cfRule>
    <cfRule type="containsText" dxfId="1869" priority="1871" operator="containsText" text="Dn(service)">
      <formula>NOT(ISERROR(SEARCH("Dn(service)",D1282)))</formula>
    </cfRule>
    <cfRule type="containsText" dxfId="1868" priority="1872" operator="containsText" text="Dn(waiting)">
      <formula>NOT(ISERROR(SEARCH("Dn(waiting)",D1282)))</formula>
    </cfRule>
  </conditionalFormatting>
  <conditionalFormatting sqref="D1283">
    <cfRule type="containsBlanks" dxfId="1867" priority="1865">
      <formula>LEN(TRIM(D1283))=0</formula>
    </cfRule>
    <cfRule type="containsText" dxfId="1866" priority="1866" operator="containsText" text="Operational">
      <formula>NOT(ISERROR(SEARCH("Operational",D1283)))</formula>
    </cfRule>
    <cfRule type="containsText" dxfId="1865" priority="1867" operator="containsText" text="Dn(service)">
      <formula>NOT(ISERROR(SEARCH("Dn(service)",D1283)))</formula>
    </cfRule>
    <cfRule type="containsText" dxfId="1864" priority="1868" operator="containsText" text="Dn(waiting)">
      <formula>NOT(ISERROR(SEARCH("Dn(waiting)",D1283)))</formula>
    </cfRule>
  </conditionalFormatting>
  <conditionalFormatting sqref="D1284">
    <cfRule type="containsBlanks" dxfId="1863" priority="1861">
      <formula>LEN(TRIM(D1284))=0</formula>
    </cfRule>
    <cfRule type="containsText" dxfId="1862" priority="1862" operator="containsText" text="Operational">
      <formula>NOT(ISERROR(SEARCH("Operational",D1284)))</formula>
    </cfRule>
    <cfRule type="containsText" dxfId="1861" priority="1863" operator="containsText" text="Dn(service)">
      <formula>NOT(ISERROR(SEARCH("Dn(service)",D1284)))</formula>
    </cfRule>
    <cfRule type="containsText" dxfId="1860" priority="1864" operator="containsText" text="Dn(waiting)">
      <formula>NOT(ISERROR(SEARCH("Dn(waiting)",D1284)))</formula>
    </cfRule>
  </conditionalFormatting>
  <conditionalFormatting sqref="G1286">
    <cfRule type="containsBlanks" dxfId="1859" priority="1857">
      <formula>LEN(TRIM(G1286))=0</formula>
    </cfRule>
    <cfRule type="containsText" dxfId="1858" priority="1858" operator="containsText" text="Operational">
      <formula>NOT(ISERROR(SEARCH("Operational",G1286)))</formula>
    </cfRule>
    <cfRule type="containsText" dxfId="1857" priority="1859" operator="containsText" text="Dn(service)">
      <formula>NOT(ISERROR(SEARCH("Dn(service)",G1286)))</formula>
    </cfRule>
    <cfRule type="containsText" dxfId="1856" priority="1860" operator="containsText" text="Dn(waiting)">
      <formula>NOT(ISERROR(SEARCH("Dn(waiting)",G1286)))</formula>
    </cfRule>
  </conditionalFormatting>
  <conditionalFormatting sqref="G1287">
    <cfRule type="containsBlanks" dxfId="1855" priority="1853">
      <formula>LEN(TRIM(G1287))=0</formula>
    </cfRule>
    <cfRule type="containsText" dxfId="1854" priority="1854" operator="containsText" text="Operational">
      <formula>NOT(ISERROR(SEARCH("Operational",G1287)))</formula>
    </cfRule>
    <cfRule type="containsText" dxfId="1853" priority="1855" operator="containsText" text="Dn(service)">
      <formula>NOT(ISERROR(SEARCH("Dn(service)",G1287)))</formula>
    </cfRule>
    <cfRule type="containsText" dxfId="1852" priority="1856" operator="containsText" text="Dn(waiting)">
      <formula>NOT(ISERROR(SEARCH("Dn(waiting)",G1287)))</formula>
    </cfRule>
  </conditionalFormatting>
  <conditionalFormatting sqref="G1288">
    <cfRule type="containsBlanks" dxfId="1851" priority="1849">
      <formula>LEN(TRIM(G1288))=0</formula>
    </cfRule>
    <cfRule type="containsText" dxfId="1850" priority="1850" operator="containsText" text="Operational">
      <formula>NOT(ISERROR(SEARCH("Operational",G1288)))</formula>
    </cfRule>
    <cfRule type="containsText" dxfId="1849" priority="1851" operator="containsText" text="Dn(service)">
      <formula>NOT(ISERROR(SEARCH("Dn(service)",G1288)))</formula>
    </cfRule>
    <cfRule type="containsText" dxfId="1848" priority="1852" operator="containsText" text="Dn(waiting)">
      <formula>NOT(ISERROR(SEARCH("Dn(waiting)",G1288)))</formula>
    </cfRule>
  </conditionalFormatting>
  <conditionalFormatting sqref="G1289">
    <cfRule type="containsBlanks" dxfId="1847" priority="1845">
      <formula>LEN(TRIM(G1289))=0</formula>
    </cfRule>
    <cfRule type="containsText" dxfId="1846" priority="1846" operator="containsText" text="Operational">
      <formula>NOT(ISERROR(SEARCH("Operational",G1289)))</formula>
    </cfRule>
    <cfRule type="containsText" dxfId="1845" priority="1847" operator="containsText" text="Dn(service)">
      <formula>NOT(ISERROR(SEARCH("Dn(service)",G1289)))</formula>
    </cfRule>
    <cfRule type="containsText" dxfId="1844" priority="1848" operator="containsText" text="Dn(waiting)">
      <formula>NOT(ISERROR(SEARCH("Dn(waiting)",G1289)))</formula>
    </cfRule>
  </conditionalFormatting>
  <conditionalFormatting sqref="E1292">
    <cfRule type="containsBlanks" dxfId="1843" priority="1841">
      <formula>LEN(TRIM(E1292))=0</formula>
    </cfRule>
    <cfRule type="containsText" dxfId="1842" priority="1842" operator="containsText" text="Operational">
      <formula>NOT(ISERROR(SEARCH("Operational",E1292)))</formula>
    </cfRule>
    <cfRule type="containsText" dxfId="1841" priority="1843" operator="containsText" text="Dn(service)">
      <formula>NOT(ISERROR(SEARCH("Dn(service)",E1292)))</formula>
    </cfRule>
    <cfRule type="containsText" dxfId="1840" priority="1844" operator="containsText" text="Dn(waiting)">
      <formula>NOT(ISERROR(SEARCH("Dn(waiting)",E1292)))</formula>
    </cfRule>
  </conditionalFormatting>
  <conditionalFormatting sqref="E1293">
    <cfRule type="containsBlanks" dxfId="1839" priority="1837">
      <formula>LEN(TRIM(E1293))=0</formula>
    </cfRule>
    <cfRule type="containsText" dxfId="1838" priority="1838" operator="containsText" text="Operational">
      <formula>NOT(ISERROR(SEARCH("Operational",E1293)))</formula>
    </cfRule>
    <cfRule type="containsText" dxfId="1837" priority="1839" operator="containsText" text="Dn(service)">
      <formula>NOT(ISERROR(SEARCH("Dn(service)",E1293)))</formula>
    </cfRule>
    <cfRule type="containsText" dxfId="1836" priority="1840" operator="containsText" text="Dn(waiting)">
      <formula>NOT(ISERROR(SEARCH("Dn(waiting)",E1293)))</formula>
    </cfRule>
  </conditionalFormatting>
  <conditionalFormatting sqref="E1294">
    <cfRule type="containsBlanks" dxfId="1835" priority="1833">
      <formula>LEN(TRIM(E1294))=0</formula>
    </cfRule>
    <cfRule type="containsText" dxfId="1834" priority="1834" operator="containsText" text="Operational">
      <formula>NOT(ISERROR(SEARCH("Operational",E1294)))</formula>
    </cfRule>
    <cfRule type="containsText" dxfId="1833" priority="1835" operator="containsText" text="Dn(service)">
      <formula>NOT(ISERROR(SEARCH("Dn(service)",E1294)))</formula>
    </cfRule>
    <cfRule type="containsText" dxfId="1832" priority="1836" operator="containsText" text="Dn(waiting)">
      <formula>NOT(ISERROR(SEARCH("Dn(waiting)",E1294)))</formula>
    </cfRule>
  </conditionalFormatting>
  <conditionalFormatting sqref="C1296">
    <cfRule type="containsBlanks" dxfId="1831" priority="1829">
      <formula>LEN(TRIM(C1296))=0</formula>
    </cfRule>
    <cfRule type="containsText" dxfId="1830" priority="1830" operator="containsText" text="Operational">
      <formula>NOT(ISERROR(SEARCH("Operational",C1296)))</formula>
    </cfRule>
    <cfRule type="containsText" dxfId="1829" priority="1831" operator="containsText" text="Dn(service)">
      <formula>NOT(ISERROR(SEARCH("Dn(service)",C1296)))</formula>
    </cfRule>
    <cfRule type="containsText" dxfId="1828" priority="1832" operator="containsText" text="Dn(waiting)">
      <formula>NOT(ISERROR(SEARCH("Dn(waiting)",C1296)))</formula>
    </cfRule>
  </conditionalFormatting>
  <conditionalFormatting sqref="C1297">
    <cfRule type="containsBlanks" dxfId="1827" priority="1825">
      <formula>LEN(TRIM(C1297))=0</formula>
    </cfRule>
    <cfRule type="containsText" dxfId="1826" priority="1826" operator="containsText" text="Operational">
      <formula>NOT(ISERROR(SEARCH("Operational",C1297)))</formula>
    </cfRule>
    <cfRule type="containsText" dxfId="1825" priority="1827" operator="containsText" text="Dn(service)">
      <formula>NOT(ISERROR(SEARCH("Dn(service)",C1297)))</formula>
    </cfRule>
    <cfRule type="containsText" dxfId="1824" priority="1828" operator="containsText" text="Dn(waiting)">
      <formula>NOT(ISERROR(SEARCH("Dn(waiting)",C1297)))</formula>
    </cfRule>
  </conditionalFormatting>
  <conditionalFormatting sqref="C1298">
    <cfRule type="containsBlanks" dxfId="1823" priority="1821">
      <formula>LEN(TRIM(C1298))=0</formula>
    </cfRule>
    <cfRule type="containsText" dxfId="1822" priority="1822" operator="containsText" text="Operational">
      <formula>NOT(ISERROR(SEARCH("Operational",C1298)))</formula>
    </cfRule>
    <cfRule type="containsText" dxfId="1821" priority="1823" operator="containsText" text="Dn(service)">
      <formula>NOT(ISERROR(SEARCH("Dn(service)",C1298)))</formula>
    </cfRule>
    <cfRule type="containsText" dxfId="1820" priority="1824" operator="containsText" text="Dn(waiting)">
      <formula>NOT(ISERROR(SEARCH("Dn(waiting)",C1298)))</formula>
    </cfRule>
  </conditionalFormatting>
  <conditionalFormatting sqref="F1300">
    <cfRule type="containsBlanks" dxfId="1819" priority="1817">
      <formula>LEN(TRIM(F1300))=0</formula>
    </cfRule>
    <cfRule type="containsText" dxfId="1818" priority="1818" operator="containsText" text="Operational">
      <formula>NOT(ISERROR(SEARCH("Operational",F1300)))</formula>
    </cfRule>
    <cfRule type="containsText" dxfId="1817" priority="1819" operator="containsText" text="Dn(service)">
      <formula>NOT(ISERROR(SEARCH("Dn(service)",F1300)))</formula>
    </cfRule>
    <cfRule type="containsText" dxfId="1816" priority="1820" operator="containsText" text="Dn(waiting)">
      <formula>NOT(ISERROR(SEARCH("Dn(waiting)",F1300)))</formula>
    </cfRule>
  </conditionalFormatting>
  <conditionalFormatting sqref="F1301">
    <cfRule type="containsBlanks" dxfId="1815" priority="1813">
      <formula>LEN(TRIM(F1301))=0</formula>
    </cfRule>
    <cfRule type="containsText" dxfId="1814" priority="1814" operator="containsText" text="Operational">
      <formula>NOT(ISERROR(SEARCH("Operational",F1301)))</formula>
    </cfRule>
    <cfRule type="containsText" dxfId="1813" priority="1815" operator="containsText" text="Dn(service)">
      <formula>NOT(ISERROR(SEARCH("Dn(service)",F1301)))</formula>
    </cfRule>
    <cfRule type="containsText" dxfId="1812" priority="1816" operator="containsText" text="Dn(waiting)">
      <formula>NOT(ISERROR(SEARCH("Dn(waiting)",F1301)))</formula>
    </cfRule>
  </conditionalFormatting>
  <conditionalFormatting sqref="F1302">
    <cfRule type="containsBlanks" dxfId="1811" priority="1809">
      <formula>LEN(TRIM(F1302))=0</formula>
    </cfRule>
    <cfRule type="containsText" dxfId="1810" priority="1810" operator="containsText" text="Operational">
      <formula>NOT(ISERROR(SEARCH("Operational",F1302)))</formula>
    </cfRule>
    <cfRule type="containsText" dxfId="1809" priority="1811" operator="containsText" text="Dn(service)">
      <formula>NOT(ISERROR(SEARCH("Dn(service)",F1302)))</formula>
    </cfRule>
    <cfRule type="containsText" dxfId="1808" priority="1812" operator="containsText" text="Dn(waiting)">
      <formula>NOT(ISERROR(SEARCH("Dn(waiting)",F1302)))</formula>
    </cfRule>
  </conditionalFormatting>
  <conditionalFormatting sqref="F1303">
    <cfRule type="containsBlanks" dxfId="1807" priority="1805">
      <formula>LEN(TRIM(F1303))=0</formula>
    </cfRule>
    <cfRule type="containsText" dxfId="1806" priority="1806" operator="containsText" text="Operational">
      <formula>NOT(ISERROR(SEARCH("Operational",F1303)))</formula>
    </cfRule>
    <cfRule type="containsText" dxfId="1805" priority="1807" operator="containsText" text="Dn(service)">
      <formula>NOT(ISERROR(SEARCH("Dn(service)",F1303)))</formula>
    </cfRule>
    <cfRule type="containsText" dxfId="1804" priority="1808" operator="containsText" text="Dn(waiting)">
      <formula>NOT(ISERROR(SEARCH("Dn(waiting)",F1303)))</formula>
    </cfRule>
  </conditionalFormatting>
  <conditionalFormatting sqref="D1303">
    <cfRule type="containsBlanks" dxfId="1803" priority="1801">
      <formula>LEN(TRIM(D1303))=0</formula>
    </cfRule>
    <cfRule type="containsText" dxfId="1802" priority="1802" operator="containsText" text="Operational">
      <formula>NOT(ISERROR(SEARCH("Operational",D1303)))</formula>
    </cfRule>
    <cfRule type="containsText" dxfId="1801" priority="1803" operator="containsText" text="Dn(service)">
      <formula>NOT(ISERROR(SEARCH("Dn(service)",D1303)))</formula>
    </cfRule>
    <cfRule type="containsText" dxfId="1800" priority="1804" operator="containsText" text="Dn(waiting)">
      <formula>NOT(ISERROR(SEARCH("Dn(waiting)",D1303)))</formula>
    </cfRule>
  </conditionalFormatting>
  <conditionalFormatting sqref="D1304">
    <cfRule type="containsBlanks" dxfId="1799" priority="1797">
      <formula>LEN(TRIM(D1304))=0</formula>
    </cfRule>
    <cfRule type="containsText" dxfId="1798" priority="1798" operator="containsText" text="Operational">
      <formula>NOT(ISERROR(SEARCH("Operational",D1304)))</formula>
    </cfRule>
    <cfRule type="containsText" dxfId="1797" priority="1799" operator="containsText" text="Dn(service)">
      <formula>NOT(ISERROR(SEARCH("Dn(service)",D1304)))</formula>
    </cfRule>
    <cfRule type="containsText" dxfId="1796" priority="1800" operator="containsText" text="Dn(waiting)">
      <formula>NOT(ISERROR(SEARCH("Dn(waiting)",D1304)))</formula>
    </cfRule>
  </conditionalFormatting>
  <conditionalFormatting sqref="D1305">
    <cfRule type="containsBlanks" dxfId="1795" priority="1793">
      <formula>LEN(TRIM(D1305))=0</formula>
    </cfRule>
    <cfRule type="containsText" dxfId="1794" priority="1794" operator="containsText" text="Operational">
      <formula>NOT(ISERROR(SEARCH("Operational",D1305)))</formula>
    </cfRule>
    <cfRule type="containsText" dxfId="1793" priority="1795" operator="containsText" text="Dn(service)">
      <formula>NOT(ISERROR(SEARCH("Dn(service)",D1305)))</formula>
    </cfRule>
    <cfRule type="containsText" dxfId="1792" priority="1796" operator="containsText" text="Dn(waiting)">
      <formula>NOT(ISERROR(SEARCH("Dn(waiting)",D1305)))</formula>
    </cfRule>
  </conditionalFormatting>
  <conditionalFormatting sqref="D1306">
    <cfRule type="containsBlanks" dxfId="1791" priority="1789">
      <formula>LEN(TRIM(D1306))=0</formula>
    </cfRule>
    <cfRule type="containsText" dxfId="1790" priority="1790" operator="containsText" text="Operational">
      <formula>NOT(ISERROR(SEARCH("Operational",D1306)))</formula>
    </cfRule>
    <cfRule type="containsText" dxfId="1789" priority="1791" operator="containsText" text="Dn(service)">
      <formula>NOT(ISERROR(SEARCH("Dn(service)",D1306)))</formula>
    </cfRule>
    <cfRule type="containsText" dxfId="1788" priority="1792" operator="containsText" text="Dn(waiting)">
      <formula>NOT(ISERROR(SEARCH("Dn(waiting)",D1306)))</formula>
    </cfRule>
  </conditionalFormatting>
  <conditionalFormatting sqref="D1307">
    <cfRule type="containsBlanks" dxfId="1787" priority="1785">
      <formula>LEN(TRIM(D1307))=0</formula>
    </cfRule>
    <cfRule type="containsText" dxfId="1786" priority="1786" operator="containsText" text="Operational">
      <formula>NOT(ISERROR(SEARCH("Operational",D1307)))</formula>
    </cfRule>
    <cfRule type="containsText" dxfId="1785" priority="1787" operator="containsText" text="Dn(service)">
      <formula>NOT(ISERROR(SEARCH("Dn(service)",D1307)))</formula>
    </cfRule>
    <cfRule type="containsText" dxfId="1784" priority="1788" operator="containsText" text="Dn(waiting)">
      <formula>NOT(ISERROR(SEARCH("Dn(waiting)",D1307)))</formula>
    </cfRule>
  </conditionalFormatting>
  <conditionalFormatting sqref="G1309">
    <cfRule type="containsBlanks" dxfId="1783" priority="1781">
      <formula>LEN(TRIM(G1309))=0</formula>
    </cfRule>
    <cfRule type="containsText" dxfId="1782" priority="1782" operator="containsText" text="Operational">
      <formula>NOT(ISERROR(SEARCH("Operational",G1309)))</formula>
    </cfRule>
    <cfRule type="containsText" dxfId="1781" priority="1783" operator="containsText" text="Dn(service)">
      <formula>NOT(ISERROR(SEARCH("Dn(service)",G1309)))</formula>
    </cfRule>
    <cfRule type="containsText" dxfId="1780" priority="1784" operator="containsText" text="Dn(waiting)">
      <formula>NOT(ISERROR(SEARCH("Dn(waiting)",G1309)))</formula>
    </cfRule>
  </conditionalFormatting>
  <conditionalFormatting sqref="G1310">
    <cfRule type="containsBlanks" dxfId="1779" priority="1777">
      <formula>LEN(TRIM(G1310))=0</formula>
    </cfRule>
    <cfRule type="containsText" dxfId="1778" priority="1778" operator="containsText" text="Operational">
      <formula>NOT(ISERROR(SEARCH("Operational",G1310)))</formula>
    </cfRule>
    <cfRule type="containsText" dxfId="1777" priority="1779" operator="containsText" text="Dn(service)">
      <formula>NOT(ISERROR(SEARCH("Dn(service)",G1310)))</formula>
    </cfRule>
    <cfRule type="containsText" dxfId="1776" priority="1780" operator="containsText" text="Dn(waiting)">
      <formula>NOT(ISERROR(SEARCH("Dn(waiting)",G1310)))</formula>
    </cfRule>
  </conditionalFormatting>
  <conditionalFormatting sqref="G1311">
    <cfRule type="containsBlanks" dxfId="1775" priority="1773">
      <formula>LEN(TRIM(G1311))=0</formula>
    </cfRule>
    <cfRule type="containsText" dxfId="1774" priority="1774" operator="containsText" text="Operational">
      <formula>NOT(ISERROR(SEARCH("Operational",G1311)))</formula>
    </cfRule>
    <cfRule type="containsText" dxfId="1773" priority="1775" operator="containsText" text="Dn(service)">
      <formula>NOT(ISERROR(SEARCH("Dn(service)",G1311)))</formula>
    </cfRule>
    <cfRule type="containsText" dxfId="1772" priority="1776" operator="containsText" text="Dn(waiting)">
      <formula>NOT(ISERROR(SEARCH("Dn(waiting)",G1311)))</formula>
    </cfRule>
  </conditionalFormatting>
  <conditionalFormatting sqref="E1312">
    <cfRule type="containsBlanks" dxfId="1771" priority="1769">
      <formula>LEN(TRIM(E1312))=0</formula>
    </cfRule>
    <cfRule type="containsText" dxfId="1770" priority="1770" operator="containsText" text="Operational">
      <formula>NOT(ISERROR(SEARCH("Operational",E1312)))</formula>
    </cfRule>
    <cfRule type="containsText" dxfId="1769" priority="1771" operator="containsText" text="Dn(service)">
      <formula>NOT(ISERROR(SEARCH("Dn(service)",E1312)))</formula>
    </cfRule>
    <cfRule type="containsText" dxfId="1768" priority="1772" operator="containsText" text="Dn(waiting)">
      <formula>NOT(ISERROR(SEARCH("Dn(waiting)",E1312)))</formula>
    </cfRule>
  </conditionalFormatting>
  <conditionalFormatting sqref="E1313">
    <cfRule type="containsBlanks" dxfId="1767" priority="1765">
      <formula>LEN(TRIM(E1313))=0</formula>
    </cfRule>
    <cfRule type="containsText" dxfId="1766" priority="1766" operator="containsText" text="Operational">
      <formula>NOT(ISERROR(SEARCH("Operational",E1313)))</formula>
    </cfRule>
    <cfRule type="containsText" dxfId="1765" priority="1767" operator="containsText" text="Dn(service)">
      <formula>NOT(ISERROR(SEARCH("Dn(service)",E1313)))</formula>
    </cfRule>
    <cfRule type="containsText" dxfId="1764" priority="1768" operator="containsText" text="Dn(waiting)">
      <formula>NOT(ISERROR(SEARCH("Dn(waiting)",E1313)))</formula>
    </cfRule>
  </conditionalFormatting>
  <conditionalFormatting sqref="E1314">
    <cfRule type="containsBlanks" dxfId="1763" priority="1761">
      <formula>LEN(TRIM(E1314))=0</formula>
    </cfRule>
    <cfRule type="containsText" dxfId="1762" priority="1762" operator="containsText" text="Operational">
      <formula>NOT(ISERROR(SEARCH("Operational",E1314)))</formula>
    </cfRule>
    <cfRule type="containsText" dxfId="1761" priority="1763" operator="containsText" text="Dn(service)">
      <formula>NOT(ISERROR(SEARCH("Dn(service)",E1314)))</formula>
    </cfRule>
    <cfRule type="containsText" dxfId="1760" priority="1764" operator="containsText" text="Dn(waiting)">
      <formula>NOT(ISERROR(SEARCH("Dn(waiting)",E1314)))</formula>
    </cfRule>
  </conditionalFormatting>
  <conditionalFormatting sqref="E1315">
    <cfRule type="containsBlanks" dxfId="1759" priority="1757">
      <formula>LEN(TRIM(E1315))=0</formula>
    </cfRule>
    <cfRule type="containsText" dxfId="1758" priority="1758" operator="containsText" text="Operational">
      <formula>NOT(ISERROR(SEARCH("Operational",E1315)))</formula>
    </cfRule>
    <cfRule type="containsText" dxfId="1757" priority="1759" operator="containsText" text="Dn(service)">
      <formula>NOT(ISERROR(SEARCH("Dn(service)",E1315)))</formula>
    </cfRule>
    <cfRule type="containsText" dxfId="1756" priority="1760" operator="containsText" text="Dn(waiting)">
      <formula>NOT(ISERROR(SEARCH("Dn(waiting)",E1315)))</formula>
    </cfRule>
  </conditionalFormatting>
  <conditionalFormatting sqref="E1316">
    <cfRule type="containsBlanks" dxfId="1755" priority="1753">
      <formula>LEN(TRIM(E1316))=0</formula>
    </cfRule>
    <cfRule type="containsText" dxfId="1754" priority="1754" operator="containsText" text="Operational">
      <formula>NOT(ISERROR(SEARCH("Operational",E1316)))</formula>
    </cfRule>
    <cfRule type="containsText" dxfId="1753" priority="1755" operator="containsText" text="Dn(service)">
      <formula>NOT(ISERROR(SEARCH("Dn(service)",E1316)))</formula>
    </cfRule>
    <cfRule type="containsText" dxfId="1752" priority="1756" operator="containsText" text="Dn(waiting)">
      <formula>NOT(ISERROR(SEARCH("Dn(waiting)",E1316)))</formula>
    </cfRule>
  </conditionalFormatting>
  <conditionalFormatting sqref="E1317">
    <cfRule type="containsBlanks" dxfId="1751" priority="1749">
      <formula>LEN(TRIM(E1317))=0</formula>
    </cfRule>
    <cfRule type="containsText" dxfId="1750" priority="1750" operator="containsText" text="Operational">
      <formula>NOT(ISERROR(SEARCH("Operational",E1317)))</formula>
    </cfRule>
    <cfRule type="containsText" dxfId="1749" priority="1751" operator="containsText" text="Dn(service)">
      <formula>NOT(ISERROR(SEARCH("Dn(service)",E1317)))</formula>
    </cfRule>
    <cfRule type="containsText" dxfId="1748" priority="1752" operator="containsText" text="Dn(waiting)">
      <formula>NOT(ISERROR(SEARCH("Dn(waiting)",E1317)))</formula>
    </cfRule>
  </conditionalFormatting>
  <conditionalFormatting sqref="C1317">
    <cfRule type="containsBlanks" dxfId="1747" priority="1745">
      <formula>LEN(TRIM(C1317))=0</formula>
    </cfRule>
    <cfRule type="containsText" dxfId="1746" priority="1746" operator="containsText" text="Operational">
      <formula>NOT(ISERROR(SEARCH("Operational",C1317)))</formula>
    </cfRule>
    <cfRule type="containsText" dxfId="1745" priority="1747" operator="containsText" text="Dn(service)">
      <formula>NOT(ISERROR(SEARCH("Dn(service)",C1317)))</formula>
    </cfRule>
    <cfRule type="containsText" dxfId="1744" priority="1748" operator="containsText" text="Dn(waiting)">
      <formula>NOT(ISERROR(SEARCH("Dn(waiting)",C1317)))</formula>
    </cfRule>
  </conditionalFormatting>
  <conditionalFormatting sqref="C1318">
    <cfRule type="containsBlanks" dxfId="1743" priority="1741">
      <formula>LEN(TRIM(C1318))=0</formula>
    </cfRule>
    <cfRule type="containsText" dxfId="1742" priority="1742" operator="containsText" text="Operational">
      <formula>NOT(ISERROR(SEARCH("Operational",C1318)))</formula>
    </cfRule>
    <cfRule type="containsText" dxfId="1741" priority="1743" operator="containsText" text="Dn(service)">
      <formula>NOT(ISERROR(SEARCH("Dn(service)",C1318)))</formula>
    </cfRule>
    <cfRule type="containsText" dxfId="1740" priority="1744" operator="containsText" text="Dn(waiting)">
      <formula>NOT(ISERROR(SEARCH("Dn(waiting)",C1318)))</formula>
    </cfRule>
  </conditionalFormatting>
  <conditionalFormatting sqref="C1319">
    <cfRule type="containsBlanks" dxfId="1739" priority="1737">
      <formula>LEN(TRIM(C1319))=0</formula>
    </cfRule>
    <cfRule type="containsText" dxfId="1738" priority="1738" operator="containsText" text="Operational">
      <formula>NOT(ISERROR(SEARCH("Operational",C1319)))</formula>
    </cfRule>
    <cfRule type="containsText" dxfId="1737" priority="1739" operator="containsText" text="Dn(service)">
      <formula>NOT(ISERROR(SEARCH("Dn(service)",C1319)))</formula>
    </cfRule>
    <cfRule type="containsText" dxfId="1736" priority="1740" operator="containsText" text="Dn(waiting)">
      <formula>NOT(ISERROR(SEARCH("Dn(waiting)",C1319)))</formula>
    </cfRule>
  </conditionalFormatting>
  <conditionalFormatting sqref="C1320">
    <cfRule type="containsBlanks" dxfId="1735" priority="1733">
      <formula>LEN(TRIM(C1320))=0</formula>
    </cfRule>
    <cfRule type="containsText" dxfId="1734" priority="1734" operator="containsText" text="Operational">
      <formula>NOT(ISERROR(SEARCH("Operational",C1320)))</formula>
    </cfRule>
    <cfRule type="containsText" dxfId="1733" priority="1735" operator="containsText" text="Dn(service)">
      <formula>NOT(ISERROR(SEARCH("Dn(service)",C1320)))</formula>
    </cfRule>
    <cfRule type="containsText" dxfId="1732" priority="1736" operator="containsText" text="Dn(waiting)">
      <formula>NOT(ISERROR(SEARCH("Dn(waiting)",C1320)))</formula>
    </cfRule>
  </conditionalFormatting>
  <conditionalFormatting sqref="C1321">
    <cfRule type="containsBlanks" dxfId="1731" priority="1729">
      <formula>LEN(TRIM(C1321))=0</formula>
    </cfRule>
    <cfRule type="containsText" dxfId="1730" priority="1730" operator="containsText" text="Operational">
      <formula>NOT(ISERROR(SEARCH("Operational",C1321)))</formula>
    </cfRule>
    <cfRule type="containsText" dxfId="1729" priority="1731" operator="containsText" text="Dn(service)">
      <formula>NOT(ISERROR(SEARCH("Dn(service)",C1321)))</formula>
    </cfRule>
    <cfRule type="containsText" dxfId="1728" priority="1732" operator="containsText" text="Dn(waiting)">
      <formula>NOT(ISERROR(SEARCH("Dn(waiting)",C1321)))</formula>
    </cfRule>
  </conditionalFormatting>
  <conditionalFormatting sqref="F1322">
    <cfRule type="containsBlanks" dxfId="1727" priority="1725">
      <formula>LEN(TRIM(F1322))=0</formula>
    </cfRule>
    <cfRule type="containsText" dxfId="1726" priority="1726" operator="containsText" text="Operational">
      <formula>NOT(ISERROR(SEARCH("Operational",F1322)))</formula>
    </cfRule>
    <cfRule type="containsText" dxfId="1725" priority="1727" operator="containsText" text="Dn(service)">
      <formula>NOT(ISERROR(SEARCH("Dn(service)",F1322)))</formula>
    </cfRule>
    <cfRule type="containsText" dxfId="1724" priority="1728" operator="containsText" text="Dn(waiting)">
      <formula>NOT(ISERROR(SEARCH("Dn(waiting)",F1322)))</formula>
    </cfRule>
  </conditionalFormatting>
  <conditionalFormatting sqref="F1323">
    <cfRule type="containsBlanks" dxfId="1723" priority="1721">
      <formula>LEN(TRIM(F1323))=0</formula>
    </cfRule>
    <cfRule type="containsText" dxfId="1722" priority="1722" operator="containsText" text="Operational">
      <formula>NOT(ISERROR(SEARCH("Operational",F1323)))</formula>
    </cfRule>
    <cfRule type="containsText" dxfId="1721" priority="1723" operator="containsText" text="Dn(service)">
      <formula>NOT(ISERROR(SEARCH("Dn(service)",F1323)))</formula>
    </cfRule>
    <cfRule type="containsText" dxfId="1720" priority="1724" operator="containsText" text="Dn(waiting)">
      <formula>NOT(ISERROR(SEARCH("Dn(waiting)",F1323)))</formula>
    </cfRule>
  </conditionalFormatting>
  <conditionalFormatting sqref="F1324">
    <cfRule type="containsBlanks" dxfId="1719" priority="1717">
      <formula>LEN(TRIM(F1324))=0</formula>
    </cfRule>
    <cfRule type="containsText" dxfId="1718" priority="1718" operator="containsText" text="Operational">
      <formula>NOT(ISERROR(SEARCH("Operational",F1324)))</formula>
    </cfRule>
    <cfRule type="containsText" dxfId="1717" priority="1719" operator="containsText" text="Dn(service)">
      <formula>NOT(ISERROR(SEARCH("Dn(service)",F1324)))</formula>
    </cfRule>
    <cfRule type="containsText" dxfId="1716" priority="1720" operator="containsText" text="Dn(waiting)">
      <formula>NOT(ISERROR(SEARCH("Dn(waiting)",F1324)))</formula>
    </cfRule>
  </conditionalFormatting>
  <conditionalFormatting sqref="F1325">
    <cfRule type="containsBlanks" dxfId="1715" priority="1713">
      <formula>LEN(TRIM(F1325))=0</formula>
    </cfRule>
    <cfRule type="containsText" dxfId="1714" priority="1714" operator="containsText" text="Operational">
      <formula>NOT(ISERROR(SEARCH("Operational",F1325)))</formula>
    </cfRule>
    <cfRule type="containsText" dxfId="1713" priority="1715" operator="containsText" text="Dn(service)">
      <formula>NOT(ISERROR(SEARCH("Dn(service)",F1325)))</formula>
    </cfRule>
    <cfRule type="containsText" dxfId="1712" priority="1716" operator="containsText" text="Dn(waiting)">
      <formula>NOT(ISERROR(SEARCH("Dn(waiting)",F1325)))</formula>
    </cfRule>
  </conditionalFormatting>
  <conditionalFormatting sqref="D1326">
    <cfRule type="containsBlanks" dxfId="1711" priority="1709">
      <formula>LEN(TRIM(D1326))=0</formula>
    </cfRule>
    <cfRule type="containsText" dxfId="1710" priority="1710" operator="containsText" text="Operational">
      <formula>NOT(ISERROR(SEARCH("Operational",D1326)))</formula>
    </cfRule>
    <cfRule type="containsText" dxfId="1709" priority="1711" operator="containsText" text="Dn(service)">
      <formula>NOT(ISERROR(SEARCH("Dn(service)",D1326)))</formula>
    </cfRule>
    <cfRule type="containsText" dxfId="1708" priority="1712" operator="containsText" text="Dn(waiting)">
      <formula>NOT(ISERROR(SEARCH("Dn(waiting)",D1326)))</formula>
    </cfRule>
  </conditionalFormatting>
  <conditionalFormatting sqref="D1327">
    <cfRule type="containsBlanks" dxfId="1707" priority="1705">
      <formula>LEN(TRIM(D1327))=0</formula>
    </cfRule>
    <cfRule type="containsText" dxfId="1706" priority="1706" operator="containsText" text="Operational">
      <formula>NOT(ISERROR(SEARCH("Operational",D1327)))</formula>
    </cfRule>
    <cfRule type="containsText" dxfId="1705" priority="1707" operator="containsText" text="Dn(service)">
      <formula>NOT(ISERROR(SEARCH("Dn(service)",D1327)))</formula>
    </cfRule>
    <cfRule type="containsText" dxfId="1704" priority="1708" operator="containsText" text="Dn(waiting)">
      <formula>NOT(ISERROR(SEARCH("Dn(waiting)",D1327)))</formula>
    </cfRule>
  </conditionalFormatting>
  <conditionalFormatting sqref="D1328">
    <cfRule type="containsBlanks" dxfId="1703" priority="1701">
      <formula>LEN(TRIM(D1328))=0</formula>
    </cfRule>
    <cfRule type="containsText" dxfId="1702" priority="1702" operator="containsText" text="Operational">
      <formula>NOT(ISERROR(SEARCH("Operational",D1328)))</formula>
    </cfRule>
    <cfRule type="containsText" dxfId="1701" priority="1703" operator="containsText" text="Dn(service)">
      <formula>NOT(ISERROR(SEARCH("Dn(service)",D1328)))</formula>
    </cfRule>
    <cfRule type="containsText" dxfId="1700" priority="1704" operator="containsText" text="Dn(waiting)">
      <formula>NOT(ISERROR(SEARCH("Dn(waiting)",D1328)))</formula>
    </cfRule>
  </conditionalFormatting>
  <conditionalFormatting sqref="D1329">
    <cfRule type="containsBlanks" dxfId="1699" priority="1697">
      <formula>LEN(TRIM(D1329))=0</formula>
    </cfRule>
    <cfRule type="containsText" dxfId="1698" priority="1698" operator="containsText" text="Operational">
      <formula>NOT(ISERROR(SEARCH("Operational",D1329)))</formula>
    </cfRule>
    <cfRule type="containsText" dxfId="1697" priority="1699" operator="containsText" text="Dn(service)">
      <formula>NOT(ISERROR(SEARCH("Dn(service)",D1329)))</formula>
    </cfRule>
    <cfRule type="containsText" dxfId="1696" priority="1700" operator="containsText" text="Dn(waiting)">
      <formula>NOT(ISERROR(SEARCH("Dn(waiting)",D1329)))</formula>
    </cfRule>
  </conditionalFormatting>
  <conditionalFormatting sqref="G1330">
    <cfRule type="containsBlanks" dxfId="1695" priority="1693">
      <formula>LEN(TRIM(G1330))=0</formula>
    </cfRule>
    <cfRule type="containsText" dxfId="1694" priority="1694" operator="containsText" text="Operational">
      <formula>NOT(ISERROR(SEARCH("Operational",G1330)))</formula>
    </cfRule>
    <cfRule type="containsText" dxfId="1693" priority="1695" operator="containsText" text="Dn(service)">
      <formula>NOT(ISERROR(SEARCH("Dn(service)",G1330)))</formula>
    </cfRule>
    <cfRule type="containsText" dxfId="1692" priority="1696" operator="containsText" text="Dn(waiting)">
      <formula>NOT(ISERROR(SEARCH("Dn(waiting)",G1330)))</formula>
    </cfRule>
  </conditionalFormatting>
  <conditionalFormatting sqref="G1331">
    <cfRule type="containsBlanks" dxfId="1691" priority="1689">
      <formula>LEN(TRIM(G1331))=0</formula>
    </cfRule>
    <cfRule type="containsText" dxfId="1690" priority="1690" operator="containsText" text="Operational">
      <formula>NOT(ISERROR(SEARCH("Operational",G1331)))</formula>
    </cfRule>
    <cfRule type="containsText" dxfId="1689" priority="1691" operator="containsText" text="Dn(service)">
      <formula>NOT(ISERROR(SEARCH("Dn(service)",G1331)))</formula>
    </cfRule>
    <cfRule type="containsText" dxfId="1688" priority="1692" operator="containsText" text="Dn(waiting)">
      <formula>NOT(ISERROR(SEARCH("Dn(waiting)",G1331)))</formula>
    </cfRule>
  </conditionalFormatting>
  <conditionalFormatting sqref="G1332">
    <cfRule type="containsBlanks" dxfId="1687" priority="1685">
      <formula>LEN(TRIM(G1332))=0</formula>
    </cfRule>
    <cfRule type="containsText" dxfId="1686" priority="1686" operator="containsText" text="Operational">
      <formula>NOT(ISERROR(SEARCH("Operational",G1332)))</formula>
    </cfRule>
    <cfRule type="containsText" dxfId="1685" priority="1687" operator="containsText" text="Dn(service)">
      <formula>NOT(ISERROR(SEARCH("Dn(service)",G1332)))</formula>
    </cfRule>
    <cfRule type="containsText" dxfId="1684" priority="1688" operator="containsText" text="Dn(waiting)">
      <formula>NOT(ISERROR(SEARCH("Dn(waiting)",G1332)))</formula>
    </cfRule>
  </conditionalFormatting>
  <conditionalFormatting sqref="E1334">
    <cfRule type="containsBlanks" dxfId="1683" priority="1681">
      <formula>LEN(TRIM(E1334))=0</formula>
    </cfRule>
    <cfRule type="containsText" dxfId="1682" priority="1682" operator="containsText" text="Operational">
      <formula>NOT(ISERROR(SEARCH("Operational",E1334)))</formula>
    </cfRule>
    <cfRule type="containsText" dxfId="1681" priority="1683" operator="containsText" text="Dn(service)">
      <formula>NOT(ISERROR(SEARCH("Dn(service)",E1334)))</formula>
    </cfRule>
    <cfRule type="containsText" dxfId="1680" priority="1684" operator="containsText" text="Dn(waiting)">
      <formula>NOT(ISERROR(SEARCH("Dn(waiting)",E1334)))</formula>
    </cfRule>
  </conditionalFormatting>
  <conditionalFormatting sqref="E1335">
    <cfRule type="containsBlanks" dxfId="1679" priority="1677">
      <formula>LEN(TRIM(E1335))=0</formula>
    </cfRule>
    <cfRule type="containsText" dxfId="1678" priority="1678" operator="containsText" text="Operational">
      <formula>NOT(ISERROR(SEARCH("Operational",E1335)))</formula>
    </cfRule>
    <cfRule type="containsText" dxfId="1677" priority="1679" operator="containsText" text="Dn(service)">
      <formula>NOT(ISERROR(SEARCH("Dn(service)",E1335)))</formula>
    </cfRule>
    <cfRule type="containsText" dxfId="1676" priority="1680" operator="containsText" text="Dn(waiting)">
      <formula>NOT(ISERROR(SEARCH("Dn(waiting)",E1335)))</formula>
    </cfRule>
  </conditionalFormatting>
  <conditionalFormatting sqref="E1336">
    <cfRule type="containsBlanks" dxfId="1675" priority="1673">
      <formula>LEN(TRIM(E1336))=0</formula>
    </cfRule>
    <cfRule type="containsText" dxfId="1674" priority="1674" operator="containsText" text="Operational">
      <formula>NOT(ISERROR(SEARCH("Operational",E1336)))</formula>
    </cfRule>
    <cfRule type="containsText" dxfId="1673" priority="1675" operator="containsText" text="Dn(service)">
      <formula>NOT(ISERROR(SEARCH("Dn(service)",E1336)))</formula>
    </cfRule>
    <cfRule type="containsText" dxfId="1672" priority="1676" operator="containsText" text="Dn(waiting)">
      <formula>NOT(ISERROR(SEARCH("Dn(waiting)",E1336)))</formula>
    </cfRule>
  </conditionalFormatting>
  <conditionalFormatting sqref="C1337">
    <cfRule type="containsBlanks" dxfId="1671" priority="1669">
      <formula>LEN(TRIM(C1337))=0</formula>
    </cfRule>
    <cfRule type="containsText" dxfId="1670" priority="1670" operator="containsText" text="Operational">
      <formula>NOT(ISERROR(SEARCH("Operational",C1337)))</formula>
    </cfRule>
    <cfRule type="containsText" dxfId="1669" priority="1671" operator="containsText" text="Dn(service)">
      <formula>NOT(ISERROR(SEARCH("Dn(service)",C1337)))</formula>
    </cfRule>
    <cfRule type="containsText" dxfId="1668" priority="1672" operator="containsText" text="Dn(waiting)">
      <formula>NOT(ISERROR(SEARCH("Dn(waiting)",C1337)))</formula>
    </cfRule>
  </conditionalFormatting>
  <conditionalFormatting sqref="C1338">
    <cfRule type="containsBlanks" dxfId="1667" priority="1665">
      <formula>LEN(TRIM(C1338))=0</formula>
    </cfRule>
    <cfRule type="containsText" dxfId="1666" priority="1666" operator="containsText" text="Operational">
      <formula>NOT(ISERROR(SEARCH("Operational",C1338)))</formula>
    </cfRule>
    <cfRule type="containsText" dxfId="1665" priority="1667" operator="containsText" text="Dn(service)">
      <formula>NOT(ISERROR(SEARCH("Dn(service)",C1338)))</formula>
    </cfRule>
    <cfRule type="containsText" dxfId="1664" priority="1668" operator="containsText" text="Dn(waiting)">
      <formula>NOT(ISERROR(SEARCH("Dn(waiting)",C1338)))</formula>
    </cfRule>
  </conditionalFormatting>
  <conditionalFormatting sqref="C1339">
    <cfRule type="containsBlanks" dxfId="1663" priority="1661">
      <formula>LEN(TRIM(C1339))=0</formula>
    </cfRule>
    <cfRule type="containsText" dxfId="1662" priority="1662" operator="containsText" text="Operational">
      <formula>NOT(ISERROR(SEARCH("Operational",C1339)))</formula>
    </cfRule>
    <cfRule type="containsText" dxfId="1661" priority="1663" operator="containsText" text="Dn(service)">
      <formula>NOT(ISERROR(SEARCH("Dn(service)",C1339)))</formula>
    </cfRule>
    <cfRule type="containsText" dxfId="1660" priority="1664" operator="containsText" text="Dn(waiting)">
      <formula>NOT(ISERROR(SEARCH("Dn(waiting)",C1339)))</formula>
    </cfRule>
  </conditionalFormatting>
  <conditionalFormatting sqref="C1340">
    <cfRule type="containsBlanks" dxfId="1659" priority="1657">
      <formula>LEN(TRIM(C1340))=0</formula>
    </cfRule>
    <cfRule type="containsText" dxfId="1658" priority="1658" operator="containsText" text="Operational">
      <formula>NOT(ISERROR(SEARCH("Operational",C1340)))</formula>
    </cfRule>
    <cfRule type="containsText" dxfId="1657" priority="1659" operator="containsText" text="Dn(service)">
      <formula>NOT(ISERROR(SEARCH("Dn(service)",C1340)))</formula>
    </cfRule>
    <cfRule type="containsText" dxfId="1656" priority="1660" operator="containsText" text="Dn(waiting)">
      <formula>NOT(ISERROR(SEARCH("Dn(waiting)",C1340)))</formula>
    </cfRule>
  </conditionalFormatting>
  <conditionalFormatting sqref="F1341">
    <cfRule type="containsBlanks" dxfId="1655" priority="1653">
      <formula>LEN(TRIM(F1341))=0</formula>
    </cfRule>
    <cfRule type="containsText" dxfId="1654" priority="1654" operator="containsText" text="Operational">
      <formula>NOT(ISERROR(SEARCH("Operational",F1341)))</formula>
    </cfRule>
    <cfRule type="containsText" dxfId="1653" priority="1655" operator="containsText" text="Dn(service)">
      <formula>NOT(ISERROR(SEARCH("Dn(service)",F1341)))</formula>
    </cfRule>
    <cfRule type="containsText" dxfId="1652" priority="1656" operator="containsText" text="Dn(waiting)">
      <formula>NOT(ISERROR(SEARCH("Dn(waiting)",F1341)))</formula>
    </cfRule>
  </conditionalFormatting>
  <conditionalFormatting sqref="F1342">
    <cfRule type="containsBlanks" dxfId="1651" priority="1649">
      <formula>LEN(TRIM(F1342))=0</formula>
    </cfRule>
    <cfRule type="containsText" dxfId="1650" priority="1650" operator="containsText" text="Operational">
      <formula>NOT(ISERROR(SEARCH("Operational",F1342)))</formula>
    </cfRule>
    <cfRule type="containsText" dxfId="1649" priority="1651" operator="containsText" text="Dn(service)">
      <formula>NOT(ISERROR(SEARCH("Dn(service)",F1342)))</formula>
    </cfRule>
    <cfRule type="containsText" dxfId="1648" priority="1652" operator="containsText" text="Dn(waiting)">
      <formula>NOT(ISERROR(SEARCH("Dn(waiting)",F1342)))</formula>
    </cfRule>
  </conditionalFormatting>
  <conditionalFormatting sqref="F1343">
    <cfRule type="containsBlanks" dxfId="1647" priority="1645">
      <formula>LEN(TRIM(F1343))=0</formula>
    </cfRule>
    <cfRule type="containsText" dxfId="1646" priority="1646" operator="containsText" text="Operational">
      <formula>NOT(ISERROR(SEARCH("Operational",F1343)))</formula>
    </cfRule>
    <cfRule type="containsText" dxfId="1645" priority="1647" operator="containsText" text="Dn(service)">
      <formula>NOT(ISERROR(SEARCH("Dn(service)",F1343)))</formula>
    </cfRule>
    <cfRule type="containsText" dxfId="1644" priority="1648" operator="containsText" text="Dn(waiting)">
      <formula>NOT(ISERROR(SEARCH("Dn(waiting)",F1343)))</formula>
    </cfRule>
  </conditionalFormatting>
  <conditionalFormatting sqref="F1344">
    <cfRule type="containsBlanks" dxfId="1643" priority="1641">
      <formula>LEN(TRIM(F1344))=0</formula>
    </cfRule>
    <cfRule type="containsText" dxfId="1642" priority="1642" operator="containsText" text="Operational">
      <formula>NOT(ISERROR(SEARCH("Operational",F1344)))</formula>
    </cfRule>
    <cfRule type="containsText" dxfId="1641" priority="1643" operator="containsText" text="Dn(service)">
      <formula>NOT(ISERROR(SEARCH("Dn(service)",F1344)))</formula>
    </cfRule>
    <cfRule type="containsText" dxfId="1640" priority="1644" operator="containsText" text="Dn(waiting)">
      <formula>NOT(ISERROR(SEARCH("Dn(waiting)",F1344)))</formula>
    </cfRule>
  </conditionalFormatting>
  <conditionalFormatting sqref="F1345">
    <cfRule type="containsBlanks" dxfId="1639" priority="1637">
      <formula>LEN(TRIM(F1345))=0</formula>
    </cfRule>
    <cfRule type="containsText" dxfId="1638" priority="1638" operator="containsText" text="Operational">
      <formula>NOT(ISERROR(SEARCH("Operational",F1345)))</formula>
    </cfRule>
    <cfRule type="containsText" dxfId="1637" priority="1639" operator="containsText" text="Dn(service)">
      <formula>NOT(ISERROR(SEARCH("Dn(service)",F1345)))</formula>
    </cfRule>
    <cfRule type="containsText" dxfId="1636" priority="1640" operator="containsText" text="Dn(waiting)">
      <formula>NOT(ISERROR(SEARCH("Dn(waiting)",F1345)))</formula>
    </cfRule>
  </conditionalFormatting>
  <conditionalFormatting sqref="D1346">
    <cfRule type="containsBlanks" dxfId="1635" priority="1633">
      <formula>LEN(TRIM(D1346))=0</formula>
    </cfRule>
    <cfRule type="containsText" dxfId="1634" priority="1634" operator="containsText" text="Operational">
      <formula>NOT(ISERROR(SEARCH("Operational",D1346)))</formula>
    </cfRule>
    <cfRule type="containsText" dxfId="1633" priority="1635" operator="containsText" text="Dn(service)">
      <formula>NOT(ISERROR(SEARCH("Dn(service)",D1346)))</formula>
    </cfRule>
    <cfRule type="containsText" dxfId="1632" priority="1636" operator="containsText" text="Dn(waiting)">
      <formula>NOT(ISERROR(SEARCH("Dn(waiting)",D1346)))</formula>
    </cfRule>
  </conditionalFormatting>
  <conditionalFormatting sqref="D1347">
    <cfRule type="containsBlanks" dxfId="1631" priority="1629">
      <formula>LEN(TRIM(D1347))=0</formula>
    </cfRule>
    <cfRule type="containsText" dxfId="1630" priority="1630" operator="containsText" text="Operational">
      <formula>NOT(ISERROR(SEARCH("Operational",D1347)))</formula>
    </cfRule>
    <cfRule type="containsText" dxfId="1629" priority="1631" operator="containsText" text="Dn(service)">
      <formula>NOT(ISERROR(SEARCH("Dn(service)",D1347)))</formula>
    </cfRule>
    <cfRule type="containsText" dxfId="1628" priority="1632" operator="containsText" text="Dn(waiting)">
      <formula>NOT(ISERROR(SEARCH("Dn(waiting)",D1347)))</formula>
    </cfRule>
  </conditionalFormatting>
  <conditionalFormatting sqref="D1348">
    <cfRule type="containsBlanks" dxfId="1627" priority="1625">
      <formula>LEN(TRIM(D1348))=0</formula>
    </cfRule>
    <cfRule type="containsText" dxfId="1626" priority="1626" operator="containsText" text="Operational">
      <formula>NOT(ISERROR(SEARCH("Operational",D1348)))</formula>
    </cfRule>
    <cfRule type="containsText" dxfId="1625" priority="1627" operator="containsText" text="Dn(service)">
      <formula>NOT(ISERROR(SEARCH("Dn(service)",D1348)))</formula>
    </cfRule>
    <cfRule type="containsText" dxfId="1624" priority="1628" operator="containsText" text="Dn(waiting)">
      <formula>NOT(ISERROR(SEARCH("Dn(waiting)",D1348)))</formula>
    </cfRule>
  </conditionalFormatting>
  <conditionalFormatting sqref="D1349">
    <cfRule type="containsBlanks" dxfId="1623" priority="1621">
      <formula>LEN(TRIM(D1349))=0</formula>
    </cfRule>
    <cfRule type="containsText" dxfId="1622" priority="1622" operator="containsText" text="Operational">
      <formula>NOT(ISERROR(SEARCH("Operational",D1349)))</formula>
    </cfRule>
    <cfRule type="containsText" dxfId="1621" priority="1623" operator="containsText" text="Dn(service)">
      <formula>NOT(ISERROR(SEARCH("Dn(service)",D1349)))</formula>
    </cfRule>
    <cfRule type="containsText" dxfId="1620" priority="1624" operator="containsText" text="Dn(waiting)">
      <formula>NOT(ISERROR(SEARCH("Dn(waiting)",D1349)))</formula>
    </cfRule>
  </conditionalFormatting>
  <conditionalFormatting sqref="D1350">
    <cfRule type="containsBlanks" dxfId="1619" priority="1617">
      <formula>LEN(TRIM(D1350))=0</formula>
    </cfRule>
    <cfRule type="containsText" dxfId="1618" priority="1618" operator="containsText" text="Operational">
      <formula>NOT(ISERROR(SEARCH("Operational",D1350)))</formula>
    </cfRule>
    <cfRule type="containsText" dxfId="1617" priority="1619" operator="containsText" text="Dn(service)">
      <formula>NOT(ISERROR(SEARCH("Dn(service)",D1350)))</formula>
    </cfRule>
    <cfRule type="containsText" dxfId="1616" priority="1620" operator="containsText" text="Dn(waiting)">
      <formula>NOT(ISERROR(SEARCH("Dn(waiting)",D1350)))</formula>
    </cfRule>
  </conditionalFormatting>
  <conditionalFormatting sqref="D1351">
    <cfRule type="containsBlanks" dxfId="1615" priority="1613">
      <formula>LEN(TRIM(D1351))=0</formula>
    </cfRule>
    <cfRule type="containsText" dxfId="1614" priority="1614" operator="containsText" text="Operational">
      <formula>NOT(ISERROR(SEARCH("Operational",D1351)))</formula>
    </cfRule>
    <cfRule type="containsText" dxfId="1613" priority="1615" operator="containsText" text="Dn(service)">
      <formula>NOT(ISERROR(SEARCH("Dn(service)",D1351)))</formula>
    </cfRule>
    <cfRule type="containsText" dxfId="1612" priority="1616" operator="containsText" text="Dn(waiting)">
      <formula>NOT(ISERROR(SEARCH("Dn(waiting)",D1351)))</formula>
    </cfRule>
  </conditionalFormatting>
  <conditionalFormatting sqref="G1352">
    <cfRule type="containsBlanks" dxfId="1611" priority="1609">
      <formula>LEN(TRIM(G1352))=0</formula>
    </cfRule>
    <cfRule type="containsText" dxfId="1610" priority="1610" operator="containsText" text="Operational">
      <formula>NOT(ISERROR(SEARCH("Operational",G1352)))</formula>
    </cfRule>
    <cfRule type="containsText" dxfId="1609" priority="1611" operator="containsText" text="Dn(service)">
      <formula>NOT(ISERROR(SEARCH("Dn(service)",G1352)))</formula>
    </cfRule>
    <cfRule type="containsText" dxfId="1608" priority="1612" operator="containsText" text="Dn(waiting)">
      <formula>NOT(ISERROR(SEARCH("Dn(waiting)",G1352)))</formula>
    </cfRule>
  </conditionalFormatting>
  <conditionalFormatting sqref="G1353">
    <cfRule type="containsBlanks" dxfId="1607" priority="1605">
      <formula>LEN(TRIM(G1353))=0</formula>
    </cfRule>
    <cfRule type="containsText" dxfId="1606" priority="1606" operator="containsText" text="Operational">
      <formula>NOT(ISERROR(SEARCH("Operational",G1353)))</formula>
    </cfRule>
    <cfRule type="containsText" dxfId="1605" priority="1607" operator="containsText" text="Dn(service)">
      <formula>NOT(ISERROR(SEARCH("Dn(service)",G1353)))</formula>
    </cfRule>
    <cfRule type="containsText" dxfId="1604" priority="1608" operator="containsText" text="Dn(waiting)">
      <formula>NOT(ISERROR(SEARCH("Dn(waiting)",G1353)))</formula>
    </cfRule>
  </conditionalFormatting>
  <conditionalFormatting sqref="G1354">
    <cfRule type="containsBlanks" dxfId="1603" priority="1601">
      <formula>LEN(TRIM(G1354))=0</formula>
    </cfRule>
    <cfRule type="containsText" dxfId="1602" priority="1602" operator="containsText" text="Operational">
      <formula>NOT(ISERROR(SEARCH("Operational",G1354)))</formula>
    </cfRule>
    <cfRule type="containsText" dxfId="1601" priority="1603" operator="containsText" text="Dn(service)">
      <formula>NOT(ISERROR(SEARCH("Dn(service)",G1354)))</formula>
    </cfRule>
    <cfRule type="containsText" dxfId="1600" priority="1604" operator="containsText" text="Dn(waiting)">
      <formula>NOT(ISERROR(SEARCH("Dn(waiting)",G1354)))</formula>
    </cfRule>
  </conditionalFormatting>
  <conditionalFormatting sqref="G1355">
    <cfRule type="containsBlanks" dxfId="1599" priority="1597">
      <formula>LEN(TRIM(G1355))=0</formula>
    </cfRule>
    <cfRule type="containsText" dxfId="1598" priority="1598" operator="containsText" text="Operational">
      <formula>NOT(ISERROR(SEARCH("Operational",G1355)))</formula>
    </cfRule>
    <cfRule type="containsText" dxfId="1597" priority="1599" operator="containsText" text="Dn(service)">
      <formula>NOT(ISERROR(SEARCH("Dn(service)",G1355)))</formula>
    </cfRule>
    <cfRule type="containsText" dxfId="1596" priority="1600" operator="containsText" text="Dn(waiting)">
      <formula>NOT(ISERROR(SEARCH("Dn(waiting)",G1355)))</formula>
    </cfRule>
  </conditionalFormatting>
  <conditionalFormatting sqref="G1356">
    <cfRule type="containsBlanks" dxfId="1595" priority="1593">
      <formula>LEN(TRIM(G1356))=0</formula>
    </cfRule>
    <cfRule type="containsText" dxfId="1594" priority="1594" operator="containsText" text="Operational">
      <formula>NOT(ISERROR(SEARCH("Operational",G1356)))</formula>
    </cfRule>
    <cfRule type="containsText" dxfId="1593" priority="1595" operator="containsText" text="Dn(service)">
      <formula>NOT(ISERROR(SEARCH("Dn(service)",G1356)))</formula>
    </cfRule>
    <cfRule type="containsText" dxfId="1592" priority="1596" operator="containsText" text="Dn(waiting)">
      <formula>NOT(ISERROR(SEARCH("Dn(waiting)",G1356)))</formula>
    </cfRule>
  </conditionalFormatting>
  <conditionalFormatting sqref="C1357">
    <cfRule type="containsBlanks" dxfId="1591" priority="1589">
      <formula>LEN(TRIM(C1357))=0</formula>
    </cfRule>
    <cfRule type="containsText" dxfId="1590" priority="1590" operator="containsText" text="Operational">
      <formula>NOT(ISERROR(SEARCH("Operational",C1357)))</formula>
    </cfRule>
    <cfRule type="containsText" dxfId="1589" priority="1591" operator="containsText" text="Dn(service)">
      <formula>NOT(ISERROR(SEARCH("Dn(service)",C1357)))</formula>
    </cfRule>
    <cfRule type="containsText" dxfId="1588" priority="1592" operator="containsText" text="Dn(waiting)">
      <formula>NOT(ISERROR(SEARCH("Dn(waiting)",C1357)))</formula>
    </cfRule>
  </conditionalFormatting>
  <conditionalFormatting sqref="C1358">
    <cfRule type="containsBlanks" dxfId="1587" priority="1585">
      <formula>LEN(TRIM(C1358))=0</formula>
    </cfRule>
    <cfRule type="containsText" dxfId="1586" priority="1586" operator="containsText" text="Operational">
      <formula>NOT(ISERROR(SEARCH("Operational",C1358)))</formula>
    </cfRule>
    <cfRule type="containsText" dxfId="1585" priority="1587" operator="containsText" text="Dn(service)">
      <formula>NOT(ISERROR(SEARCH("Dn(service)",C1358)))</formula>
    </cfRule>
    <cfRule type="containsText" dxfId="1584" priority="1588" operator="containsText" text="Dn(waiting)">
      <formula>NOT(ISERROR(SEARCH("Dn(waiting)",C1358)))</formula>
    </cfRule>
  </conditionalFormatting>
  <conditionalFormatting sqref="C1359">
    <cfRule type="containsBlanks" dxfId="1583" priority="1581">
      <formula>LEN(TRIM(C1359))=0</formula>
    </cfRule>
    <cfRule type="containsText" dxfId="1582" priority="1582" operator="containsText" text="Operational">
      <formula>NOT(ISERROR(SEARCH("Operational",C1359)))</formula>
    </cfRule>
    <cfRule type="containsText" dxfId="1581" priority="1583" operator="containsText" text="Dn(service)">
      <formula>NOT(ISERROR(SEARCH("Dn(service)",C1359)))</formula>
    </cfRule>
    <cfRule type="containsText" dxfId="1580" priority="1584" operator="containsText" text="Dn(waiting)">
      <formula>NOT(ISERROR(SEARCH("Dn(waiting)",C1359)))</formula>
    </cfRule>
  </conditionalFormatting>
  <conditionalFormatting sqref="C1360">
    <cfRule type="containsBlanks" dxfId="1579" priority="1577">
      <formula>LEN(TRIM(C1360))=0</formula>
    </cfRule>
    <cfRule type="containsText" dxfId="1578" priority="1578" operator="containsText" text="Operational">
      <formula>NOT(ISERROR(SEARCH("Operational",C1360)))</formula>
    </cfRule>
    <cfRule type="containsText" dxfId="1577" priority="1579" operator="containsText" text="Dn(service)">
      <formula>NOT(ISERROR(SEARCH("Dn(service)",C1360)))</formula>
    </cfRule>
    <cfRule type="containsText" dxfId="1576" priority="1580" operator="containsText" text="Dn(waiting)">
      <formula>NOT(ISERROR(SEARCH("Dn(waiting)",C1360)))</formula>
    </cfRule>
  </conditionalFormatting>
  <conditionalFormatting sqref="C1361">
    <cfRule type="containsBlanks" dxfId="1575" priority="1573">
      <formula>LEN(TRIM(C1361))=0</formula>
    </cfRule>
    <cfRule type="containsText" dxfId="1574" priority="1574" operator="containsText" text="Operational">
      <formula>NOT(ISERROR(SEARCH("Operational",C1361)))</formula>
    </cfRule>
    <cfRule type="containsText" dxfId="1573" priority="1575" operator="containsText" text="Dn(service)">
      <formula>NOT(ISERROR(SEARCH("Dn(service)",C1361)))</formula>
    </cfRule>
    <cfRule type="containsText" dxfId="1572" priority="1576" operator="containsText" text="Dn(waiting)">
      <formula>NOT(ISERROR(SEARCH("Dn(waiting)",C1361)))</formula>
    </cfRule>
  </conditionalFormatting>
  <conditionalFormatting sqref="E1362">
    <cfRule type="containsBlanks" dxfId="1571" priority="1569">
      <formula>LEN(TRIM(E1362))=0</formula>
    </cfRule>
    <cfRule type="containsText" dxfId="1570" priority="1570" operator="containsText" text="Operational">
      <formula>NOT(ISERROR(SEARCH("Operational",E1362)))</formula>
    </cfRule>
    <cfRule type="containsText" dxfId="1569" priority="1571" operator="containsText" text="Dn(service)">
      <formula>NOT(ISERROR(SEARCH("Dn(service)",E1362)))</formula>
    </cfRule>
    <cfRule type="containsText" dxfId="1568" priority="1572" operator="containsText" text="Dn(waiting)">
      <formula>NOT(ISERROR(SEARCH("Dn(waiting)",E1362)))</formula>
    </cfRule>
  </conditionalFormatting>
  <conditionalFormatting sqref="E1363">
    <cfRule type="containsBlanks" dxfId="1567" priority="1565">
      <formula>LEN(TRIM(E1363))=0</formula>
    </cfRule>
    <cfRule type="containsText" dxfId="1566" priority="1566" operator="containsText" text="Operational">
      <formula>NOT(ISERROR(SEARCH("Operational",E1363)))</formula>
    </cfRule>
    <cfRule type="containsText" dxfId="1565" priority="1567" operator="containsText" text="Dn(service)">
      <formula>NOT(ISERROR(SEARCH("Dn(service)",E1363)))</formula>
    </cfRule>
    <cfRule type="containsText" dxfId="1564" priority="1568" operator="containsText" text="Dn(waiting)">
      <formula>NOT(ISERROR(SEARCH("Dn(waiting)",E1363)))</formula>
    </cfRule>
  </conditionalFormatting>
  <conditionalFormatting sqref="E1364">
    <cfRule type="containsBlanks" dxfId="1563" priority="1561">
      <formula>LEN(TRIM(E1364))=0</formula>
    </cfRule>
    <cfRule type="containsText" dxfId="1562" priority="1562" operator="containsText" text="Operational">
      <formula>NOT(ISERROR(SEARCH("Operational",E1364)))</formula>
    </cfRule>
    <cfRule type="containsText" dxfId="1561" priority="1563" operator="containsText" text="Dn(service)">
      <formula>NOT(ISERROR(SEARCH("Dn(service)",E1364)))</formula>
    </cfRule>
    <cfRule type="containsText" dxfId="1560" priority="1564" operator="containsText" text="Dn(waiting)">
      <formula>NOT(ISERROR(SEARCH("Dn(waiting)",E1364)))</formula>
    </cfRule>
  </conditionalFormatting>
  <conditionalFormatting sqref="E1365">
    <cfRule type="containsBlanks" dxfId="1559" priority="1557">
      <formula>LEN(TRIM(E1365))=0</formula>
    </cfRule>
    <cfRule type="containsText" dxfId="1558" priority="1558" operator="containsText" text="Operational">
      <formula>NOT(ISERROR(SEARCH("Operational",E1365)))</formula>
    </cfRule>
    <cfRule type="containsText" dxfId="1557" priority="1559" operator="containsText" text="Dn(service)">
      <formula>NOT(ISERROR(SEARCH("Dn(service)",E1365)))</formula>
    </cfRule>
    <cfRule type="containsText" dxfId="1556" priority="1560" operator="containsText" text="Dn(waiting)">
      <formula>NOT(ISERROR(SEARCH("Dn(waiting)",E1365)))</formula>
    </cfRule>
  </conditionalFormatting>
  <conditionalFormatting sqref="E1366">
    <cfRule type="containsBlanks" dxfId="1555" priority="1553">
      <formula>LEN(TRIM(E1366))=0</formula>
    </cfRule>
    <cfRule type="containsText" dxfId="1554" priority="1554" operator="containsText" text="Operational">
      <formula>NOT(ISERROR(SEARCH("Operational",E1366)))</formula>
    </cfRule>
    <cfRule type="containsText" dxfId="1553" priority="1555" operator="containsText" text="Dn(service)">
      <formula>NOT(ISERROR(SEARCH("Dn(service)",E1366)))</formula>
    </cfRule>
    <cfRule type="containsText" dxfId="1552" priority="1556" operator="containsText" text="Dn(waiting)">
      <formula>NOT(ISERROR(SEARCH("Dn(waiting)",E1366)))</formula>
    </cfRule>
  </conditionalFormatting>
  <conditionalFormatting sqref="D1367">
    <cfRule type="containsBlanks" dxfId="1551" priority="1549">
      <formula>LEN(TRIM(D1367))=0</formula>
    </cfRule>
    <cfRule type="containsText" dxfId="1550" priority="1550" operator="containsText" text="Operational">
      <formula>NOT(ISERROR(SEARCH("Operational",D1367)))</formula>
    </cfRule>
    <cfRule type="containsText" dxfId="1549" priority="1551" operator="containsText" text="Dn(service)">
      <formula>NOT(ISERROR(SEARCH("Dn(service)",D1367)))</formula>
    </cfRule>
    <cfRule type="containsText" dxfId="1548" priority="1552" operator="containsText" text="Dn(waiting)">
      <formula>NOT(ISERROR(SEARCH("Dn(waiting)",D1367)))</formula>
    </cfRule>
  </conditionalFormatting>
  <conditionalFormatting sqref="D1368">
    <cfRule type="containsBlanks" dxfId="1547" priority="1545">
      <formula>LEN(TRIM(D1368))=0</formula>
    </cfRule>
    <cfRule type="containsText" dxfId="1546" priority="1546" operator="containsText" text="Operational">
      <formula>NOT(ISERROR(SEARCH("Operational",D1368)))</formula>
    </cfRule>
    <cfRule type="containsText" dxfId="1545" priority="1547" operator="containsText" text="Dn(service)">
      <formula>NOT(ISERROR(SEARCH("Dn(service)",D1368)))</formula>
    </cfRule>
    <cfRule type="containsText" dxfId="1544" priority="1548" operator="containsText" text="Dn(waiting)">
      <formula>NOT(ISERROR(SEARCH("Dn(waiting)",D1368)))</formula>
    </cfRule>
  </conditionalFormatting>
  <conditionalFormatting sqref="D1369">
    <cfRule type="containsBlanks" dxfId="1543" priority="1541">
      <formula>LEN(TRIM(D1369))=0</formula>
    </cfRule>
    <cfRule type="containsText" dxfId="1542" priority="1542" operator="containsText" text="Operational">
      <formula>NOT(ISERROR(SEARCH("Operational",D1369)))</formula>
    </cfRule>
    <cfRule type="containsText" dxfId="1541" priority="1543" operator="containsText" text="Dn(service)">
      <formula>NOT(ISERROR(SEARCH("Dn(service)",D1369)))</formula>
    </cfRule>
    <cfRule type="containsText" dxfId="1540" priority="1544" operator="containsText" text="Dn(waiting)">
      <formula>NOT(ISERROR(SEARCH("Dn(waiting)",D1369)))</formula>
    </cfRule>
  </conditionalFormatting>
  <conditionalFormatting sqref="D1370">
    <cfRule type="containsBlanks" dxfId="1539" priority="1537">
      <formula>LEN(TRIM(D1370))=0</formula>
    </cfRule>
    <cfRule type="containsText" dxfId="1538" priority="1538" operator="containsText" text="Operational">
      <formula>NOT(ISERROR(SEARCH("Operational",D1370)))</formula>
    </cfRule>
    <cfRule type="containsText" dxfId="1537" priority="1539" operator="containsText" text="Dn(service)">
      <formula>NOT(ISERROR(SEARCH("Dn(service)",D1370)))</formula>
    </cfRule>
    <cfRule type="containsText" dxfId="1536" priority="1540" operator="containsText" text="Dn(waiting)">
      <formula>NOT(ISERROR(SEARCH("Dn(waiting)",D1370)))</formula>
    </cfRule>
  </conditionalFormatting>
  <conditionalFormatting sqref="F1367">
    <cfRule type="containsBlanks" dxfId="1535" priority="1533">
      <formula>LEN(TRIM(F1367))=0</formula>
    </cfRule>
    <cfRule type="containsText" dxfId="1534" priority="1534" operator="containsText" text="Operational">
      <formula>NOT(ISERROR(SEARCH("Operational",F1367)))</formula>
    </cfRule>
    <cfRule type="containsText" dxfId="1533" priority="1535" operator="containsText" text="Dn(service)">
      <formula>NOT(ISERROR(SEARCH("Dn(service)",F1367)))</formula>
    </cfRule>
    <cfRule type="containsText" dxfId="1532" priority="1536" operator="containsText" text="Dn(waiting)">
      <formula>NOT(ISERROR(SEARCH("Dn(waiting)",F1367)))</formula>
    </cfRule>
  </conditionalFormatting>
  <conditionalFormatting sqref="F1368">
    <cfRule type="containsBlanks" dxfId="1531" priority="1529">
      <formula>LEN(TRIM(F1368))=0</formula>
    </cfRule>
    <cfRule type="containsText" dxfId="1530" priority="1530" operator="containsText" text="Operational">
      <formula>NOT(ISERROR(SEARCH("Operational",F1368)))</formula>
    </cfRule>
    <cfRule type="containsText" dxfId="1529" priority="1531" operator="containsText" text="Dn(service)">
      <formula>NOT(ISERROR(SEARCH("Dn(service)",F1368)))</formula>
    </cfRule>
    <cfRule type="containsText" dxfId="1528" priority="1532" operator="containsText" text="Dn(waiting)">
      <formula>NOT(ISERROR(SEARCH("Dn(waiting)",F1368)))</formula>
    </cfRule>
  </conditionalFormatting>
  <conditionalFormatting sqref="F1369">
    <cfRule type="containsBlanks" dxfId="1527" priority="1525">
      <formula>LEN(TRIM(F1369))=0</formula>
    </cfRule>
    <cfRule type="containsText" dxfId="1526" priority="1526" operator="containsText" text="Operational">
      <formula>NOT(ISERROR(SEARCH("Operational",F1369)))</formula>
    </cfRule>
    <cfRule type="containsText" dxfId="1525" priority="1527" operator="containsText" text="Dn(service)">
      <formula>NOT(ISERROR(SEARCH("Dn(service)",F1369)))</formula>
    </cfRule>
    <cfRule type="containsText" dxfId="1524" priority="1528" operator="containsText" text="Dn(waiting)">
      <formula>NOT(ISERROR(SEARCH("Dn(waiting)",F1369)))</formula>
    </cfRule>
  </conditionalFormatting>
  <conditionalFormatting sqref="F1370">
    <cfRule type="containsBlanks" dxfId="1523" priority="1521">
      <formula>LEN(TRIM(F1370))=0</formula>
    </cfRule>
    <cfRule type="containsText" dxfId="1522" priority="1522" operator="containsText" text="Operational">
      <formula>NOT(ISERROR(SEARCH("Operational",F1370)))</formula>
    </cfRule>
    <cfRule type="containsText" dxfId="1521" priority="1523" operator="containsText" text="Dn(service)">
      <formula>NOT(ISERROR(SEARCH("Dn(service)",F1370)))</formula>
    </cfRule>
    <cfRule type="containsText" dxfId="1520" priority="1524" operator="containsText" text="Dn(waiting)">
      <formula>NOT(ISERROR(SEARCH("Dn(waiting)",F1370)))</formula>
    </cfRule>
  </conditionalFormatting>
  <conditionalFormatting sqref="F1371">
    <cfRule type="containsBlanks" dxfId="1519" priority="1517">
      <formula>LEN(TRIM(F1371))=0</formula>
    </cfRule>
    <cfRule type="containsText" dxfId="1518" priority="1518" operator="containsText" text="Operational">
      <formula>NOT(ISERROR(SEARCH("Operational",F1371)))</formula>
    </cfRule>
    <cfRule type="containsText" dxfId="1517" priority="1519" operator="containsText" text="Dn(service)">
      <formula>NOT(ISERROR(SEARCH("Dn(service)",F1371)))</formula>
    </cfRule>
    <cfRule type="containsText" dxfId="1516" priority="1520" operator="containsText" text="Dn(waiting)">
      <formula>NOT(ISERROR(SEARCH("Dn(waiting)",F1371)))</formula>
    </cfRule>
  </conditionalFormatting>
  <conditionalFormatting sqref="D1372">
    <cfRule type="containsBlanks" dxfId="1515" priority="1513">
      <formula>LEN(TRIM(D1372))=0</formula>
    </cfRule>
    <cfRule type="containsText" dxfId="1514" priority="1514" operator="containsText" text="Operational">
      <formula>NOT(ISERROR(SEARCH("Operational",D1372)))</formula>
    </cfRule>
    <cfRule type="containsText" dxfId="1513" priority="1515" operator="containsText" text="Dn(service)">
      <formula>NOT(ISERROR(SEARCH("Dn(service)",D1372)))</formula>
    </cfRule>
    <cfRule type="containsText" dxfId="1512" priority="1516" operator="containsText" text="Dn(waiting)">
      <formula>NOT(ISERROR(SEARCH("Dn(waiting)",D1372)))</formula>
    </cfRule>
  </conditionalFormatting>
  <conditionalFormatting sqref="D1373">
    <cfRule type="containsBlanks" dxfId="1511" priority="1509">
      <formula>LEN(TRIM(D1373))=0</formula>
    </cfRule>
    <cfRule type="containsText" dxfId="1510" priority="1510" operator="containsText" text="Operational">
      <formula>NOT(ISERROR(SEARCH("Operational",D1373)))</formula>
    </cfRule>
    <cfRule type="containsText" dxfId="1509" priority="1511" operator="containsText" text="Dn(service)">
      <formula>NOT(ISERROR(SEARCH("Dn(service)",D1373)))</formula>
    </cfRule>
    <cfRule type="containsText" dxfId="1508" priority="1512" operator="containsText" text="Dn(waiting)">
      <formula>NOT(ISERROR(SEARCH("Dn(waiting)",D1373)))</formula>
    </cfRule>
  </conditionalFormatting>
  <conditionalFormatting sqref="D1374">
    <cfRule type="containsBlanks" dxfId="1507" priority="1505">
      <formula>LEN(TRIM(D1374))=0</formula>
    </cfRule>
    <cfRule type="containsText" dxfId="1506" priority="1506" operator="containsText" text="Operational">
      <formula>NOT(ISERROR(SEARCH("Operational",D1374)))</formula>
    </cfRule>
    <cfRule type="containsText" dxfId="1505" priority="1507" operator="containsText" text="Dn(service)">
      <formula>NOT(ISERROR(SEARCH("Dn(service)",D1374)))</formula>
    </cfRule>
    <cfRule type="containsText" dxfId="1504" priority="1508" operator="containsText" text="Dn(waiting)">
      <formula>NOT(ISERROR(SEARCH("Dn(waiting)",D1374)))</formula>
    </cfRule>
  </conditionalFormatting>
  <conditionalFormatting sqref="D1375">
    <cfRule type="containsBlanks" dxfId="1503" priority="1501">
      <formula>LEN(TRIM(D1375))=0</formula>
    </cfRule>
    <cfRule type="containsText" dxfId="1502" priority="1502" operator="containsText" text="Operational">
      <formula>NOT(ISERROR(SEARCH("Operational",D1375)))</formula>
    </cfRule>
    <cfRule type="containsText" dxfId="1501" priority="1503" operator="containsText" text="Dn(service)">
      <formula>NOT(ISERROR(SEARCH("Dn(service)",D1375)))</formula>
    </cfRule>
    <cfRule type="containsText" dxfId="1500" priority="1504" operator="containsText" text="Dn(waiting)">
      <formula>NOT(ISERROR(SEARCH("Dn(waiting)",D1375)))</formula>
    </cfRule>
  </conditionalFormatting>
  <conditionalFormatting sqref="D1376">
    <cfRule type="containsBlanks" dxfId="1499" priority="1497">
      <formula>LEN(TRIM(D1376))=0</formula>
    </cfRule>
    <cfRule type="containsText" dxfId="1498" priority="1498" operator="containsText" text="Operational">
      <formula>NOT(ISERROR(SEARCH("Operational",D1376)))</formula>
    </cfRule>
    <cfRule type="containsText" dxfId="1497" priority="1499" operator="containsText" text="Dn(service)">
      <formula>NOT(ISERROR(SEARCH("Dn(service)",D1376)))</formula>
    </cfRule>
    <cfRule type="containsText" dxfId="1496" priority="1500" operator="containsText" text="Dn(waiting)">
      <formula>NOT(ISERROR(SEARCH("Dn(waiting)",D1376)))</formula>
    </cfRule>
  </conditionalFormatting>
  <conditionalFormatting sqref="F1423:F1425 D1382:G1382 D1383:E1383 C1386:D1387 D1384:D1385 G1390:G1391 E1388:E1391 C1388:C1392 E1392:G1392 E1393:F1395 D1396:F1397">
    <cfRule type="containsBlanks" dxfId="1495" priority="1493">
      <formula>LEN(TRIM(C1382))=0</formula>
    </cfRule>
    <cfRule type="containsText" dxfId="1494" priority="1494" operator="containsText" text="Operational">
      <formula>NOT(ISERROR(SEARCH("Operational",C1382)))</formula>
    </cfRule>
    <cfRule type="containsText" dxfId="1493" priority="1495" operator="containsText" text="Dn(service)">
      <formula>NOT(ISERROR(SEARCH("Dn(service)",C1382)))</formula>
    </cfRule>
    <cfRule type="containsText" dxfId="1492" priority="1496" operator="containsText" text="Dn(waiting)">
      <formula>NOT(ISERROR(SEARCH("Dn(waiting)",C1382)))</formula>
    </cfRule>
  </conditionalFormatting>
  <conditionalFormatting sqref="F1398">
    <cfRule type="containsBlanks" dxfId="1491" priority="1489">
      <formula>LEN(TRIM(F1398))=0</formula>
    </cfRule>
    <cfRule type="containsText" dxfId="1490" priority="1490" operator="containsText" text="Operational">
      <formula>NOT(ISERROR(SEARCH("Operational",F1398)))</formula>
    </cfRule>
    <cfRule type="containsText" dxfId="1489" priority="1491" operator="containsText" text="Dn(service)">
      <formula>NOT(ISERROR(SEARCH("Dn(service)",F1398)))</formula>
    </cfRule>
    <cfRule type="containsText" dxfId="1488" priority="1492" operator="containsText" text="Dn(waiting)">
      <formula>NOT(ISERROR(SEARCH("Dn(waiting)",F1398)))</formula>
    </cfRule>
  </conditionalFormatting>
  <conditionalFormatting sqref="F1399">
    <cfRule type="containsBlanks" dxfId="1487" priority="1485">
      <formula>LEN(TRIM(F1399))=0</formula>
    </cfRule>
    <cfRule type="containsText" dxfId="1486" priority="1486" operator="containsText" text="Operational">
      <formula>NOT(ISERROR(SEARCH("Operational",F1399)))</formula>
    </cfRule>
    <cfRule type="containsText" dxfId="1485" priority="1487" operator="containsText" text="Dn(service)">
      <formula>NOT(ISERROR(SEARCH("Dn(service)",F1399)))</formula>
    </cfRule>
    <cfRule type="containsText" dxfId="1484" priority="1488" operator="containsText" text="Dn(waiting)">
      <formula>NOT(ISERROR(SEARCH("Dn(waiting)",F1399)))</formula>
    </cfRule>
  </conditionalFormatting>
  <conditionalFormatting sqref="C1406">
    <cfRule type="containsBlanks" dxfId="1483" priority="1449">
      <formula>LEN(TRIM(C1406))=0</formula>
    </cfRule>
    <cfRule type="containsText" dxfId="1482" priority="1450" operator="containsText" text="Operational">
      <formula>NOT(ISERROR(SEARCH("Operational",C1406)))</formula>
    </cfRule>
    <cfRule type="containsText" dxfId="1481" priority="1451" operator="containsText" text="Dn(service)">
      <formula>NOT(ISERROR(SEARCH("Dn(service)",C1406)))</formula>
    </cfRule>
    <cfRule type="containsText" dxfId="1480" priority="1452" operator="containsText" text="Dn(waiting)">
      <formula>NOT(ISERROR(SEARCH("Dn(waiting)",C1406)))</formula>
    </cfRule>
  </conditionalFormatting>
  <conditionalFormatting sqref="G1411">
    <cfRule type="containsBlanks" dxfId="1479" priority="1453">
      <formula>LEN(TRIM(G1411))=0</formula>
    </cfRule>
    <cfRule type="containsText" dxfId="1478" priority="1454" operator="containsText" text="Operational">
      <formula>NOT(ISERROR(SEARCH("Operational",G1411)))</formula>
    </cfRule>
    <cfRule type="containsText" dxfId="1477" priority="1455" operator="containsText" text="Dn(service)">
      <formula>NOT(ISERROR(SEARCH("Dn(service)",G1411)))</formula>
    </cfRule>
    <cfRule type="containsText" dxfId="1476" priority="1456" operator="containsText" text="Dn(waiting)">
      <formula>NOT(ISERROR(SEARCH("Dn(waiting)",G1411)))</formula>
    </cfRule>
  </conditionalFormatting>
  <conditionalFormatting sqref="C1401">
    <cfRule type="containsBlanks" dxfId="1475" priority="1481">
      <formula>LEN(TRIM(C1401))=0</formula>
    </cfRule>
    <cfRule type="containsText" dxfId="1474" priority="1482" operator="containsText" text="Operational">
      <formula>NOT(ISERROR(SEARCH("Operational",C1401)))</formula>
    </cfRule>
    <cfRule type="containsText" dxfId="1473" priority="1483" operator="containsText" text="Dn(service)">
      <formula>NOT(ISERROR(SEARCH("Dn(service)",C1401)))</formula>
    </cfRule>
    <cfRule type="containsText" dxfId="1472" priority="1484" operator="containsText" text="Dn(waiting)">
      <formula>NOT(ISERROR(SEARCH("Dn(waiting)",C1401)))</formula>
    </cfRule>
  </conditionalFormatting>
  <conditionalFormatting sqref="D1401">
    <cfRule type="containsBlanks" dxfId="1471" priority="1477">
      <formula>LEN(TRIM(D1401))=0</formula>
    </cfRule>
    <cfRule type="containsText" dxfId="1470" priority="1478" operator="containsText" text="Operational">
      <formula>NOT(ISERROR(SEARCH("Operational",D1401)))</formula>
    </cfRule>
    <cfRule type="containsText" dxfId="1469" priority="1479" operator="containsText" text="Dn(service)">
      <formula>NOT(ISERROR(SEARCH("Dn(service)",D1401)))</formula>
    </cfRule>
    <cfRule type="containsText" dxfId="1468" priority="1480" operator="containsText" text="Dn(waiting)">
      <formula>NOT(ISERROR(SEARCH("Dn(waiting)",D1401)))</formula>
    </cfRule>
  </conditionalFormatting>
  <conditionalFormatting sqref="C1402">
    <cfRule type="containsBlanks" dxfId="1467" priority="1473">
      <formula>LEN(TRIM(C1402))=0</formula>
    </cfRule>
    <cfRule type="containsText" dxfId="1466" priority="1474" operator="containsText" text="Operational">
      <formula>NOT(ISERROR(SEARCH("Operational",C1402)))</formula>
    </cfRule>
    <cfRule type="containsText" dxfId="1465" priority="1475" operator="containsText" text="Dn(service)">
      <formula>NOT(ISERROR(SEARCH("Dn(service)",C1402)))</formula>
    </cfRule>
    <cfRule type="containsText" dxfId="1464" priority="1476" operator="containsText" text="Dn(waiting)">
      <formula>NOT(ISERROR(SEARCH("Dn(waiting)",C1402)))</formula>
    </cfRule>
  </conditionalFormatting>
  <conditionalFormatting sqref="D1402">
    <cfRule type="containsBlanks" dxfId="1463" priority="1469">
      <formula>LEN(TRIM(D1402))=0</formula>
    </cfRule>
    <cfRule type="containsText" dxfId="1462" priority="1470" operator="containsText" text="Operational">
      <formula>NOT(ISERROR(SEARCH("Operational",D1402)))</formula>
    </cfRule>
    <cfRule type="containsText" dxfId="1461" priority="1471" operator="containsText" text="Dn(service)">
      <formula>NOT(ISERROR(SEARCH("Dn(service)",D1402)))</formula>
    </cfRule>
    <cfRule type="containsText" dxfId="1460" priority="1472" operator="containsText" text="Dn(waiting)">
      <formula>NOT(ISERROR(SEARCH("Dn(waiting)",D1402)))</formula>
    </cfRule>
  </conditionalFormatting>
  <conditionalFormatting sqref="D1403">
    <cfRule type="containsBlanks" dxfId="1459" priority="1465">
      <formula>LEN(TRIM(D1403))=0</formula>
    </cfRule>
    <cfRule type="containsText" dxfId="1458" priority="1466" operator="containsText" text="Operational">
      <formula>NOT(ISERROR(SEARCH("Operational",D1403)))</formula>
    </cfRule>
    <cfRule type="containsText" dxfId="1457" priority="1467" operator="containsText" text="Dn(service)">
      <formula>NOT(ISERROR(SEARCH("Dn(service)",D1403)))</formula>
    </cfRule>
    <cfRule type="containsText" dxfId="1456" priority="1468" operator="containsText" text="Dn(waiting)">
      <formula>NOT(ISERROR(SEARCH("Dn(waiting)",D1403)))</formula>
    </cfRule>
  </conditionalFormatting>
  <conditionalFormatting sqref="D1404">
    <cfRule type="containsBlanks" dxfId="1455" priority="1461">
      <formula>LEN(TRIM(D1404))=0</formula>
    </cfRule>
    <cfRule type="containsText" dxfId="1454" priority="1462" operator="containsText" text="Operational">
      <formula>NOT(ISERROR(SEARCH("Operational",D1404)))</formula>
    </cfRule>
    <cfRule type="containsText" dxfId="1453" priority="1463" operator="containsText" text="Dn(service)">
      <formula>NOT(ISERROR(SEARCH("Dn(service)",D1404)))</formula>
    </cfRule>
    <cfRule type="containsText" dxfId="1452" priority="1464" operator="containsText" text="Dn(waiting)">
      <formula>NOT(ISERROR(SEARCH("Dn(waiting)",D1404)))</formula>
    </cfRule>
  </conditionalFormatting>
  <conditionalFormatting sqref="G1410">
    <cfRule type="containsBlanks" dxfId="1451" priority="1457">
      <formula>LEN(TRIM(G1410))=0</formula>
    </cfRule>
    <cfRule type="containsText" dxfId="1450" priority="1458" operator="containsText" text="Operational">
      <formula>NOT(ISERROR(SEARCH("Operational",G1410)))</formula>
    </cfRule>
    <cfRule type="containsText" dxfId="1449" priority="1459" operator="containsText" text="Dn(service)">
      <formula>NOT(ISERROR(SEARCH("Dn(service)",G1410)))</formula>
    </cfRule>
    <cfRule type="containsText" dxfId="1448" priority="1460" operator="containsText" text="Dn(waiting)">
      <formula>NOT(ISERROR(SEARCH("Dn(waiting)",G1410)))</formula>
    </cfRule>
  </conditionalFormatting>
  <conditionalFormatting sqref="E1412">
    <cfRule type="containsBlanks" dxfId="1447" priority="1445">
      <formula>LEN(TRIM(E1412))=0</formula>
    </cfRule>
    <cfRule type="containsText" dxfId="1446" priority="1446" operator="containsText" text="Operational">
      <formula>NOT(ISERROR(SEARCH("Operational",E1412)))</formula>
    </cfRule>
    <cfRule type="containsText" dxfId="1445" priority="1447" operator="containsText" text="Dn(service)">
      <formula>NOT(ISERROR(SEARCH("Dn(service)",E1412)))</formula>
    </cfRule>
    <cfRule type="containsText" dxfId="1444" priority="1448" operator="containsText" text="Dn(waiting)">
      <formula>NOT(ISERROR(SEARCH("Dn(waiting)",E1412)))</formula>
    </cfRule>
  </conditionalFormatting>
  <conditionalFormatting sqref="E1409">
    <cfRule type="containsBlanks" dxfId="1443" priority="1441">
      <formula>LEN(TRIM(E1409))=0</formula>
    </cfRule>
    <cfRule type="containsText" dxfId="1442" priority="1442" operator="containsText" text="Operational">
      <formula>NOT(ISERROR(SEARCH("Operational",E1409)))</formula>
    </cfRule>
    <cfRule type="containsText" dxfId="1441" priority="1443" operator="containsText" text="Dn(service)">
      <formula>NOT(ISERROR(SEARCH("Dn(service)",E1409)))</formula>
    </cfRule>
    <cfRule type="containsText" dxfId="1440" priority="1444" operator="containsText" text="Dn(waiting)">
      <formula>NOT(ISERROR(SEARCH("Dn(waiting)",E1409)))</formula>
    </cfRule>
  </conditionalFormatting>
  <conditionalFormatting sqref="E1410">
    <cfRule type="containsBlanks" dxfId="1439" priority="1437">
      <formula>LEN(TRIM(E1410))=0</formula>
    </cfRule>
    <cfRule type="containsText" dxfId="1438" priority="1438" operator="containsText" text="Operational">
      <formula>NOT(ISERROR(SEARCH("Operational",E1410)))</formula>
    </cfRule>
    <cfRule type="containsText" dxfId="1437" priority="1439" operator="containsText" text="Dn(service)">
      <formula>NOT(ISERROR(SEARCH("Dn(service)",E1410)))</formula>
    </cfRule>
    <cfRule type="containsText" dxfId="1436" priority="1440" operator="containsText" text="Dn(waiting)">
      <formula>NOT(ISERROR(SEARCH("Dn(waiting)",E1410)))</formula>
    </cfRule>
  </conditionalFormatting>
  <conditionalFormatting sqref="E1411">
    <cfRule type="containsBlanks" dxfId="1435" priority="1433">
      <formula>LEN(TRIM(E1411))=0</formula>
    </cfRule>
    <cfRule type="containsText" dxfId="1434" priority="1434" operator="containsText" text="Operational">
      <formula>NOT(ISERROR(SEARCH("Operational",E1411)))</formula>
    </cfRule>
    <cfRule type="containsText" dxfId="1433" priority="1435" operator="containsText" text="Dn(service)">
      <formula>NOT(ISERROR(SEARCH("Dn(service)",E1411)))</formula>
    </cfRule>
    <cfRule type="containsText" dxfId="1432" priority="1436" operator="containsText" text="Dn(waiting)">
      <formula>NOT(ISERROR(SEARCH("Dn(waiting)",E1411)))</formula>
    </cfRule>
  </conditionalFormatting>
  <conditionalFormatting sqref="C1410">
    <cfRule type="containsBlanks" dxfId="1431" priority="1429">
      <formula>LEN(TRIM(C1410))=0</formula>
    </cfRule>
    <cfRule type="containsText" dxfId="1430" priority="1430" operator="containsText" text="Operational">
      <formula>NOT(ISERROR(SEARCH("Operational",C1410)))</formula>
    </cfRule>
    <cfRule type="containsText" dxfId="1429" priority="1431" operator="containsText" text="Dn(service)">
      <formula>NOT(ISERROR(SEARCH("Dn(service)",C1410)))</formula>
    </cfRule>
    <cfRule type="containsText" dxfId="1428" priority="1432" operator="containsText" text="Dn(waiting)">
      <formula>NOT(ISERROR(SEARCH("Dn(waiting)",C1410)))</formula>
    </cfRule>
  </conditionalFormatting>
  <conditionalFormatting sqref="G1406:G1409">
    <cfRule type="containsBlanks" dxfId="1427" priority="1425">
      <formula>LEN(TRIM(G1406))=0</formula>
    </cfRule>
    <cfRule type="containsText" dxfId="1426" priority="1426" operator="containsText" text="Operational">
      <formula>NOT(ISERROR(SEARCH("Operational",G1406)))</formula>
    </cfRule>
    <cfRule type="containsText" dxfId="1425" priority="1427" operator="containsText" text="Dn(service)">
      <formula>NOT(ISERROR(SEARCH("Dn(service)",G1406)))</formula>
    </cfRule>
    <cfRule type="containsText" dxfId="1424" priority="1428" operator="containsText" text="Dn(waiting)">
      <formula>NOT(ISERROR(SEARCH("Dn(waiting)",G1406)))</formula>
    </cfRule>
  </conditionalFormatting>
  <conditionalFormatting sqref="F1413">
    <cfRule type="containsBlanks" dxfId="1423" priority="1421">
      <formula>LEN(TRIM(F1413))=0</formula>
    </cfRule>
    <cfRule type="containsText" dxfId="1422" priority="1422" operator="containsText" text="Operational">
      <formula>NOT(ISERROR(SEARCH("Operational",F1413)))</formula>
    </cfRule>
    <cfRule type="containsText" dxfId="1421" priority="1423" operator="containsText" text="Dn(service)">
      <formula>NOT(ISERROR(SEARCH("Dn(service)",F1413)))</formula>
    </cfRule>
    <cfRule type="containsText" dxfId="1420" priority="1424" operator="containsText" text="Dn(waiting)">
      <formula>NOT(ISERROR(SEARCH("Dn(waiting)",F1413)))</formula>
    </cfRule>
  </conditionalFormatting>
  <conditionalFormatting sqref="E1413">
    <cfRule type="containsBlanks" dxfId="1419" priority="1417">
      <formula>LEN(TRIM(E1413))=0</formula>
    </cfRule>
    <cfRule type="containsText" dxfId="1418" priority="1418" operator="containsText" text="Operational">
      <formula>NOT(ISERROR(SEARCH("Operational",E1413)))</formula>
    </cfRule>
    <cfRule type="containsText" dxfId="1417" priority="1419" operator="containsText" text="Dn(service)">
      <formula>NOT(ISERROR(SEARCH("Dn(service)",E1413)))</formula>
    </cfRule>
    <cfRule type="containsText" dxfId="1416" priority="1420" operator="containsText" text="Dn(waiting)">
      <formula>NOT(ISERROR(SEARCH("Dn(waiting)",E1413)))</formula>
    </cfRule>
  </conditionalFormatting>
  <conditionalFormatting sqref="G1412">
    <cfRule type="containsBlanks" dxfId="1415" priority="1413">
      <formula>LEN(TRIM(G1412))=0</formula>
    </cfRule>
    <cfRule type="containsText" dxfId="1414" priority="1414" operator="containsText" text="Operational">
      <formula>NOT(ISERROR(SEARCH("Operational",G1412)))</formula>
    </cfRule>
    <cfRule type="containsText" dxfId="1413" priority="1415" operator="containsText" text="Dn(service)">
      <formula>NOT(ISERROR(SEARCH("Dn(service)",G1412)))</formula>
    </cfRule>
    <cfRule type="containsText" dxfId="1412" priority="1416" operator="containsText" text="Dn(waiting)">
      <formula>NOT(ISERROR(SEARCH("Dn(waiting)",G1412)))</formula>
    </cfRule>
  </conditionalFormatting>
  <conditionalFormatting sqref="D1418">
    <cfRule type="containsBlanks" dxfId="1411" priority="1409">
      <formula>LEN(TRIM(D1418))=0</formula>
    </cfRule>
    <cfRule type="containsText" dxfId="1410" priority="1410" operator="containsText" text="Operational">
      <formula>NOT(ISERROR(SEARCH("Operational",D1418)))</formula>
    </cfRule>
    <cfRule type="containsText" dxfId="1409" priority="1411" operator="containsText" text="Dn(service)">
      <formula>NOT(ISERROR(SEARCH("Dn(service)",D1418)))</formula>
    </cfRule>
    <cfRule type="containsText" dxfId="1408" priority="1412" operator="containsText" text="Dn(waiting)">
      <formula>NOT(ISERROR(SEARCH("Dn(waiting)",D1418)))</formula>
    </cfRule>
  </conditionalFormatting>
  <conditionalFormatting sqref="E1418">
    <cfRule type="containsBlanks" dxfId="1407" priority="1405">
      <formula>LEN(TRIM(E1418))=0</formula>
    </cfRule>
    <cfRule type="containsText" dxfId="1406" priority="1406" operator="containsText" text="Operational">
      <formula>NOT(ISERROR(SEARCH("Operational",E1418)))</formula>
    </cfRule>
    <cfRule type="containsText" dxfId="1405" priority="1407" operator="containsText" text="Dn(service)">
      <formula>NOT(ISERROR(SEARCH("Dn(service)",E1418)))</formula>
    </cfRule>
    <cfRule type="containsText" dxfId="1404" priority="1408" operator="containsText" text="Dn(waiting)">
      <formula>NOT(ISERROR(SEARCH("Dn(waiting)",E1418)))</formula>
    </cfRule>
  </conditionalFormatting>
  <conditionalFormatting sqref="E1414">
    <cfRule type="containsBlanks" dxfId="1403" priority="1397">
      <formula>LEN(TRIM(E1414))=0</formula>
    </cfRule>
    <cfRule type="containsText" dxfId="1402" priority="1398" operator="containsText" text="Operational">
      <formula>NOT(ISERROR(SEARCH("Operational",E1414)))</formula>
    </cfRule>
    <cfRule type="containsText" dxfId="1401" priority="1399" operator="containsText" text="Dn(service)">
      <formula>NOT(ISERROR(SEARCH("Dn(service)",E1414)))</formula>
    </cfRule>
    <cfRule type="containsText" dxfId="1400" priority="1400" operator="containsText" text="Dn(waiting)">
      <formula>NOT(ISERROR(SEARCH("Dn(waiting)",E1414)))</formula>
    </cfRule>
  </conditionalFormatting>
  <conditionalFormatting sqref="E1419">
    <cfRule type="containsBlanks" dxfId="1399" priority="1401">
      <formula>LEN(TRIM(E1419))=0</formula>
    </cfRule>
    <cfRule type="containsText" dxfId="1398" priority="1402" operator="containsText" text="Operational">
      <formula>NOT(ISERROR(SEARCH("Operational",E1419)))</formula>
    </cfRule>
    <cfRule type="containsText" dxfId="1397" priority="1403" operator="containsText" text="Dn(service)">
      <formula>NOT(ISERROR(SEARCH("Dn(service)",E1419)))</formula>
    </cfRule>
    <cfRule type="containsText" dxfId="1396" priority="1404" operator="containsText" text="Dn(waiting)">
      <formula>NOT(ISERROR(SEARCH("Dn(waiting)",E1419)))</formula>
    </cfRule>
  </conditionalFormatting>
  <conditionalFormatting sqref="E1416">
    <cfRule type="containsBlanks" dxfId="1395" priority="1393">
      <formula>LEN(TRIM(E1416))=0</formula>
    </cfRule>
    <cfRule type="containsText" dxfId="1394" priority="1394" operator="containsText" text="Operational">
      <formula>NOT(ISERROR(SEARCH("Operational",E1416)))</formula>
    </cfRule>
    <cfRule type="containsText" dxfId="1393" priority="1395" operator="containsText" text="Dn(service)">
      <formula>NOT(ISERROR(SEARCH("Dn(service)",E1416)))</formula>
    </cfRule>
    <cfRule type="containsText" dxfId="1392" priority="1396" operator="containsText" text="Dn(waiting)">
      <formula>NOT(ISERROR(SEARCH("Dn(waiting)",E1416)))</formula>
    </cfRule>
  </conditionalFormatting>
  <conditionalFormatting sqref="E1417">
    <cfRule type="containsBlanks" dxfId="1391" priority="1389">
      <formula>LEN(TRIM(E1417))=0</formula>
    </cfRule>
    <cfRule type="containsText" dxfId="1390" priority="1390" operator="containsText" text="Operational">
      <formula>NOT(ISERROR(SEARCH("Operational",E1417)))</formula>
    </cfRule>
    <cfRule type="containsText" dxfId="1389" priority="1391" operator="containsText" text="Dn(service)">
      <formula>NOT(ISERROR(SEARCH("Dn(service)",E1417)))</formula>
    </cfRule>
    <cfRule type="containsText" dxfId="1388" priority="1392" operator="containsText" text="Dn(waiting)">
      <formula>NOT(ISERROR(SEARCH("Dn(waiting)",E1417)))</formula>
    </cfRule>
  </conditionalFormatting>
  <conditionalFormatting sqref="F1420">
    <cfRule type="containsBlanks" dxfId="1387" priority="1385">
      <formula>LEN(TRIM(F1420))=0</formula>
    </cfRule>
    <cfRule type="containsText" dxfId="1386" priority="1386" operator="containsText" text="Operational">
      <formula>NOT(ISERROR(SEARCH("Operational",F1420)))</formula>
    </cfRule>
    <cfRule type="containsText" dxfId="1385" priority="1387" operator="containsText" text="Dn(service)">
      <formula>NOT(ISERROR(SEARCH("Dn(service)",F1420)))</formula>
    </cfRule>
    <cfRule type="containsText" dxfId="1384" priority="1388" operator="containsText" text="Dn(waiting)">
      <formula>NOT(ISERROR(SEARCH("Dn(waiting)",F1420)))</formula>
    </cfRule>
  </conditionalFormatting>
  <conditionalFormatting sqref="D1421">
    <cfRule type="containsBlanks" dxfId="1383" priority="1381">
      <formula>LEN(TRIM(D1421))=0</formula>
    </cfRule>
    <cfRule type="containsText" dxfId="1382" priority="1382" operator="containsText" text="Operational">
      <formula>NOT(ISERROR(SEARCH("Operational",D1421)))</formula>
    </cfRule>
    <cfRule type="containsText" dxfId="1381" priority="1383" operator="containsText" text="Dn(service)">
      <formula>NOT(ISERROR(SEARCH("Dn(service)",D1421)))</formula>
    </cfRule>
    <cfRule type="containsText" dxfId="1380" priority="1384" operator="containsText" text="Dn(waiting)">
      <formula>NOT(ISERROR(SEARCH("Dn(waiting)",D1421)))</formula>
    </cfRule>
  </conditionalFormatting>
  <conditionalFormatting sqref="D1425">
    <cfRule type="containsBlanks" dxfId="1379" priority="1377">
      <formula>LEN(TRIM(D1425))=0</formula>
    </cfRule>
    <cfRule type="containsText" dxfId="1378" priority="1378" operator="containsText" text="Operational">
      <formula>NOT(ISERROR(SEARCH("Operational",D1425)))</formula>
    </cfRule>
    <cfRule type="containsText" dxfId="1377" priority="1379" operator="containsText" text="Dn(service)">
      <formula>NOT(ISERROR(SEARCH("Dn(service)",D1425)))</formula>
    </cfRule>
    <cfRule type="containsText" dxfId="1376" priority="1380" operator="containsText" text="Dn(waiting)">
      <formula>NOT(ISERROR(SEARCH("Dn(waiting)",D1425)))</formula>
    </cfRule>
  </conditionalFormatting>
  <conditionalFormatting sqref="F1422">
    <cfRule type="containsBlanks" dxfId="1375" priority="1373">
      <formula>LEN(TRIM(F1422))=0</formula>
    </cfRule>
    <cfRule type="containsText" dxfId="1374" priority="1374" operator="containsText" text="Operational">
      <formula>NOT(ISERROR(SEARCH("Operational",F1422)))</formula>
    </cfRule>
    <cfRule type="containsText" dxfId="1373" priority="1375" operator="containsText" text="Dn(service)">
      <formula>NOT(ISERROR(SEARCH("Dn(service)",F1422)))</formula>
    </cfRule>
    <cfRule type="containsText" dxfId="1372" priority="1376" operator="containsText" text="Dn(waiting)">
      <formula>NOT(ISERROR(SEARCH("Dn(waiting)",F1422)))</formula>
    </cfRule>
  </conditionalFormatting>
  <conditionalFormatting sqref="D1422">
    <cfRule type="containsBlanks" dxfId="1371" priority="1369">
      <formula>LEN(TRIM(D1422))=0</formula>
    </cfRule>
    <cfRule type="containsText" dxfId="1370" priority="1370" operator="containsText" text="Operational">
      <formula>NOT(ISERROR(SEARCH("Operational",D1422)))</formula>
    </cfRule>
    <cfRule type="containsText" dxfId="1369" priority="1371" operator="containsText" text="Dn(service)">
      <formula>NOT(ISERROR(SEARCH("Dn(service)",D1422)))</formula>
    </cfRule>
    <cfRule type="containsText" dxfId="1368" priority="1372" operator="containsText" text="Dn(waiting)">
      <formula>NOT(ISERROR(SEARCH("Dn(waiting)",D1422)))</formula>
    </cfRule>
  </conditionalFormatting>
  <conditionalFormatting sqref="D1423">
    <cfRule type="containsBlanks" dxfId="1367" priority="1365">
      <formula>LEN(TRIM(D1423))=0</formula>
    </cfRule>
    <cfRule type="containsText" dxfId="1366" priority="1366" operator="containsText" text="Operational">
      <formula>NOT(ISERROR(SEARCH("Operational",D1423)))</formula>
    </cfRule>
    <cfRule type="containsText" dxfId="1365" priority="1367" operator="containsText" text="Dn(service)">
      <formula>NOT(ISERROR(SEARCH("Dn(service)",D1423)))</formula>
    </cfRule>
    <cfRule type="containsText" dxfId="1364" priority="1368" operator="containsText" text="Dn(waiting)">
      <formula>NOT(ISERROR(SEARCH("Dn(waiting)",D1423)))</formula>
    </cfRule>
  </conditionalFormatting>
  <conditionalFormatting sqref="D1424">
    <cfRule type="containsBlanks" dxfId="1363" priority="1361">
      <formula>LEN(TRIM(D1424))=0</formula>
    </cfRule>
    <cfRule type="containsText" dxfId="1362" priority="1362" operator="containsText" text="Operational">
      <formula>NOT(ISERROR(SEARCH("Operational",D1424)))</formula>
    </cfRule>
    <cfRule type="containsText" dxfId="1361" priority="1363" operator="containsText" text="Dn(service)">
      <formula>NOT(ISERROR(SEARCH("Dn(service)",D1424)))</formula>
    </cfRule>
    <cfRule type="containsText" dxfId="1360" priority="1364" operator="containsText" text="Dn(waiting)">
      <formula>NOT(ISERROR(SEARCH("Dn(waiting)",D1424)))</formula>
    </cfRule>
  </conditionalFormatting>
  <conditionalFormatting sqref="E1422">
    <cfRule type="containsBlanks" dxfId="1359" priority="1357">
      <formula>LEN(TRIM(E1422))=0</formula>
    </cfRule>
    <cfRule type="containsText" dxfId="1358" priority="1358" operator="containsText" text="Operational">
      <formula>NOT(ISERROR(SEARCH("Operational",E1422)))</formula>
    </cfRule>
    <cfRule type="containsText" dxfId="1357" priority="1359" operator="containsText" text="Dn(service)">
      <formula>NOT(ISERROR(SEARCH("Dn(service)",E1422)))</formula>
    </cfRule>
    <cfRule type="containsText" dxfId="1356" priority="1360" operator="containsText" text="Dn(waiting)">
      <formula>NOT(ISERROR(SEARCH("Dn(waiting)",E1422)))</formula>
    </cfRule>
  </conditionalFormatting>
  <conditionalFormatting sqref="E1420">
    <cfRule type="containsBlanks" dxfId="1355" priority="1353">
      <formula>LEN(TRIM(E1420))=0</formula>
    </cfRule>
    <cfRule type="containsText" dxfId="1354" priority="1354" operator="containsText" text="Operational">
      <formula>NOT(ISERROR(SEARCH("Operational",E1420)))</formula>
    </cfRule>
    <cfRule type="containsText" dxfId="1353" priority="1355" operator="containsText" text="Dn(service)">
      <formula>NOT(ISERROR(SEARCH("Dn(service)",E1420)))</formula>
    </cfRule>
    <cfRule type="containsText" dxfId="1352" priority="1356" operator="containsText" text="Dn(waiting)">
      <formula>NOT(ISERROR(SEARCH("Dn(waiting)",E1420)))</formula>
    </cfRule>
  </conditionalFormatting>
  <conditionalFormatting sqref="F1421">
    <cfRule type="containsBlanks" dxfId="1351" priority="1349">
      <formula>LEN(TRIM(F1421))=0</formula>
    </cfRule>
    <cfRule type="containsText" dxfId="1350" priority="1350" operator="containsText" text="Operational">
      <formula>NOT(ISERROR(SEARCH("Operational",F1421)))</formula>
    </cfRule>
    <cfRule type="containsText" dxfId="1349" priority="1351" operator="containsText" text="Dn(service)">
      <formula>NOT(ISERROR(SEARCH("Dn(service)",F1421)))</formula>
    </cfRule>
    <cfRule type="containsText" dxfId="1348" priority="1352" operator="containsText" text="Dn(waiting)">
      <formula>NOT(ISERROR(SEARCH("Dn(waiting)",F1421)))</formula>
    </cfRule>
  </conditionalFormatting>
  <conditionalFormatting sqref="E1421">
    <cfRule type="containsBlanks" dxfId="1347" priority="1345">
      <formula>LEN(TRIM(E1421))=0</formula>
    </cfRule>
    <cfRule type="containsText" dxfId="1346" priority="1346" operator="containsText" text="Operational">
      <formula>NOT(ISERROR(SEARCH("Operational",E1421)))</formula>
    </cfRule>
    <cfRule type="containsText" dxfId="1345" priority="1347" operator="containsText" text="Dn(service)">
      <formula>NOT(ISERROR(SEARCH("Dn(service)",E1421)))</formula>
    </cfRule>
    <cfRule type="containsText" dxfId="1344" priority="1348" operator="containsText" text="Dn(waiting)">
      <formula>NOT(ISERROR(SEARCH("Dn(waiting)",E1421)))</formula>
    </cfRule>
  </conditionalFormatting>
  <conditionalFormatting sqref="C1423">
    <cfRule type="containsBlanks" dxfId="1343" priority="1341">
      <formula>LEN(TRIM(C1423))=0</formula>
    </cfRule>
    <cfRule type="containsText" dxfId="1342" priority="1342" operator="containsText" text="Operational">
      <formula>NOT(ISERROR(SEARCH("Operational",C1423)))</formula>
    </cfRule>
    <cfRule type="containsText" dxfId="1341" priority="1343" operator="containsText" text="Dn(service)">
      <formula>NOT(ISERROR(SEARCH("Dn(service)",C1423)))</formula>
    </cfRule>
    <cfRule type="containsText" dxfId="1340" priority="1344" operator="containsText" text="Dn(waiting)">
      <formula>NOT(ISERROR(SEARCH("Dn(waiting)",C1423)))</formula>
    </cfRule>
  </conditionalFormatting>
  <conditionalFormatting sqref="C1425">
    <cfRule type="containsBlanks" dxfId="1339" priority="1337">
      <formula>LEN(TRIM(C1425))=0</formula>
    </cfRule>
    <cfRule type="containsText" dxfId="1338" priority="1338" operator="containsText" text="Operational">
      <formula>NOT(ISERROR(SEARCH("Operational",C1425)))</formula>
    </cfRule>
    <cfRule type="containsText" dxfId="1337" priority="1339" operator="containsText" text="Dn(service)">
      <formula>NOT(ISERROR(SEARCH("Dn(service)",C1425)))</formula>
    </cfRule>
    <cfRule type="containsText" dxfId="1336" priority="1340" operator="containsText" text="Dn(waiting)">
      <formula>NOT(ISERROR(SEARCH("Dn(waiting)",C1425)))</formula>
    </cfRule>
  </conditionalFormatting>
  <conditionalFormatting sqref="D1420">
    <cfRule type="containsBlanks" dxfId="1335" priority="1333">
      <formula>LEN(TRIM(D1420))=0</formula>
    </cfRule>
    <cfRule type="containsText" dxfId="1334" priority="1334" operator="containsText" text="Operational">
      <formula>NOT(ISERROR(SEARCH("Operational",D1420)))</formula>
    </cfRule>
    <cfRule type="containsText" dxfId="1333" priority="1335" operator="containsText" text="Dn(service)">
      <formula>NOT(ISERROR(SEARCH("Dn(service)",D1420)))</formula>
    </cfRule>
    <cfRule type="containsText" dxfId="1332" priority="1336" operator="containsText" text="Dn(waiting)">
      <formula>NOT(ISERROR(SEARCH("Dn(waiting)",D1420)))</formula>
    </cfRule>
  </conditionalFormatting>
  <conditionalFormatting sqref="D1427">
    <cfRule type="containsBlanks" dxfId="1331" priority="1325">
      <formula>LEN(TRIM(D1427))=0</formula>
    </cfRule>
    <cfRule type="containsText" dxfId="1330" priority="1326" operator="containsText" text="Operational">
      <formula>NOT(ISERROR(SEARCH("Operational",D1427)))</formula>
    </cfRule>
    <cfRule type="containsText" dxfId="1329" priority="1327" operator="containsText" text="Dn(service)">
      <formula>NOT(ISERROR(SEARCH("Dn(service)",D1427)))</formula>
    </cfRule>
    <cfRule type="containsText" dxfId="1328" priority="1328" operator="containsText" text="Dn(waiting)">
      <formula>NOT(ISERROR(SEARCH("Dn(waiting)",D1427)))</formula>
    </cfRule>
  </conditionalFormatting>
  <conditionalFormatting sqref="D1428">
    <cfRule type="containsBlanks" dxfId="1327" priority="1321">
      <formula>LEN(TRIM(D1428))=0</formula>
    </cfRule>
    <cfRule type="containsText" dxfId="1326" priority="1322" operator="containsText" text="Operational">
      <formula>NOT(ISERROR(SEARCH("Operational",D1428)))</formula>
    </cfRule>
    <cfRule type="containsText" dxfId="1325" priority="1323" operator="containsText" text="Dn(service)">
      <formula>NOT(ISERROR(SEARCH("Dn(service)",D1428)))</formula>
    </cfRule>
    <cfRule type="containsText" dxfId="1324" priority="1324" operator="containsText" text="Dn(waiting)">
      <formula>NOT(ISERROR(SEARCH("Dn(waiting)",D1428)))</formula>
    </cfRule>
  </conditionalFormatting>
  <conditionalFormatting sqref="C1426">
    <cfRule type="containsBlanks" dxfId="1323" priority="1329">
      <formula>LEN(TRIM(C1426))=0</formula>
    </cfRule>
    <cfRule type="containsText" dxfId="1322" priority="1330" operator="containsText" text="Operational">
      <formula>NOT(ISERROR(SEARCH("Operational",C1426)))</formula>
    </cfRule>
    <cfRule type="containsText" dxfId="1321" priority="1331" operator="containsText" text="Dn(service)">
      <formula>NOT(ISERROR(SEARCH("Dn(service)",C1426)))</formula>
    </cfRule>
    <cfRule type="containsText" dxfId="1320" priority="1332" operator="containsText" text="Dn(waiting)">
      <formula>NOT(ISERROR(SEARCH("Dn(waiting)",C1426)))</formula>
    </cfRule>
  </conditionalFormatting>
  <conditionalFormatting sqref="D1430">
    <cfRule type="containsBlanks" dxfId="1319" priority="1313">
      <formula>LEN(TRIM(D1430))=0</formula>
    </cfRule>
    <cfRule type="containsText" dxfId="1318" priority="1314" operator="containsText" text="Operational">
      <formula>NOT(ISERROR(SEARCH("Operational",D1430)))</formula>
    </cfRule>
    <cfRule type="containsText" dxfId="1317" priority="1315" operator="containsText" text="Dn(service)">
      <formula>NOT(ISERROR(SEARCH("Dn(service)",D1430)))</formula>
    </cfRule>
    <cfRule type="containsText" dxfId="1316" priority="1316" operator="containsText" text="Dn(waiting)">
      <formula>NOT(ISERROR(SEARCH("Dn(waiting)",D1430)))</formula>
    </cfRule>
  </conditionalFormatting>
  <conditionalFormatting sqref="G1431">
    <cfRule type="containsBlanks" dxfId="1315" priority="1305">
      <formula>LEN(TRIM(G1431))=0</formula>
    </cfRule>
    <cfRule type="containsText" dxfId="1314" priority="1306" operator="containsText" text="Operational">
      <formula>NOT(ISERROR(SEARCH("Operational",G1431)))</formula>
    </cfRule>
    <cfRule type="containsText" dxfId="1313" priority="1307" operator="containsText" text="Dn(service)">
      <formula>NOT(ISERROR(SEARCH("Dn(service)",G1431)))</formula>
    </cfRule>
    <cfRule type="containsText" dxfId="1312" priority="1308" operator="containsText" text="Dn(waiting)">
      <formula>NOT(ISERROR(SEARCH("Dn(waiting)",G1431)))</formula>
    </cfRule>
  </conditionalFormatting>
  <conditionalFormatting sqref="D1429">
    <cfRule type="containsBlanks" dxfId="1311" priority="1317">
      <formula>LEN(TRIM(D1429))=0</formula>
    </cfRule>
    <cfRule type="containsText" dxfId="1310" priority="1318" operator="containsText" text="Operational">
      <formula>NOT(ISERROR(SEARCH("Operational",D1429)))</formula>
    </cfRule>
    <cfRule type="containsText" dxfId="1309" priority="1319" operator="containsText" text="Dn(service)">
      <formula>NOT(ISERROR(SEARCH("Dn(service)",D1429)))</formula>
    </cfRule>
    <cfRule type="containsText" dxfId="1308" priority="1320" operator="containsText" text="Dn(waiting)">
      <formula>NOT(ISERROR(SEARCH("Dn(waiting)",D1429)))</formula>
    </cfRule>
  </conditionalFormatting>
  <conditionalFormatting sqref="E1431">
    <cfRule type="containsBlanks" dxfId="1307" priority="1309">
      <formula>LEN(TRIM(E1431))=0</formula>
    </cfRule>
    <cfRule type="containsText" dxfId="1306" priority="1310" operator="containsText" text="Operational">
      <formula>NOT(ISERROR(SEARCH("Operational",E1431)))</formula>
    </cfRule>
    <cfRule type="containsText" dxfId="1305" priority="1311" operator="containsText" text="Dn(service)">
      <formula>NOT(ISERROR(SEARCH("Dn(service)",E1431)))</formula>
    </cfRule>
    <cfRule type="containsText" dxfId="1304" priority="1312" operator="containsText" text="Dn(waiting)">
      <formula>NOT(ISERROR(SEARCH("Dn(waiting)",E1431)))</formula>
    </cfRule>
  </conditionalFormatting>
  <conditionalFormatting sqref="G1432:G1438 E1432:E1438 C1435:C1443 E1439:F1443 C1444:F1444 C1445:D1447 F1445:F1447">
    <cfRule type="containsBlanks" dxfId="1303" priority="1301">
      <formula>LEN(TRIM(C1432))=0</formula>
    </cfRule>
    <cfRule type="containsText" dxfId="1302" priority="1302" operator="containsText" text="Operational">
      <formula>NOT(ISERROR(SEARCH("Operational",C1432)))</formula>
    </cfRule>
    <cfRule type="containsText" dxfId="1301" priority="1303" operator="containsText" text="Dn(service)">
      <formula>NOT(ISERROR(SEARCH("Dn(service)",C1432)))</formula>
    </cfRule>
    <cfRule type="containsText" dxfId="1300" priority="1304" operator="containsText" text="Dn(waiting)">
      <formula>NOT(ISERROR(SEARCH("Dn(waiting)",C1432)))</formula>
    </cfRule>
  </conditionalFormatting>
  <conditionalFormatting sqref="F1448">
    <cfRule type="containsBlanks" dxfId="1299" priority="1297">
      <formula>LEN(TRIM(F1448))=0</formula>
    </cfRule>
    <cfRule type="containsText" dxfId="1298" priority="1298" operator="containsText" text="Operational">
      <formula>NOT(ISERROR(SEARCH("Operational",F1448)))</formula>
    </cfRule>
    <cfRule type="containsText" dxfId="1297" priority="1299" operator="containsText" text="Dn(service)">
      <formula>NOT(ISERROR(SEARCH("Dn(service)",F1448)))</formula>
    </cfRule>
    <cfRule type="containsText" dxfId="1296" priority="1300" operator="containsText" text="Dn(waiting)">
      <formula>NOT(ISERROR(SEARCH("Dn(waiting)",F1448)))</formula>
    </cfRule>
  </conditionalFormatting>
  <conditionalFormatting sqref="G1448">
    <cfRule type="containsBlanks" dxfId="1295" priority="1293">
      <formula>LEN(TRIM(G1448))=0</formula>
    </cfRule>
    <cfRule type="containsText" dxfId="1294" priority="1294" operator="containsText" text="Operational">
      <formula>NOT(ISERROR(SEARCH("Operational",G1448)))</formula>
    </cfRule>
    <cfRule type="containsText" dxfId="1293" priority="1295" operator="containsText" text="Dn(service)">
      <formula>NOT(ISERROR(SEARCH("Dn(service)",G1448)))</formula>
    </cfRule>
    <cfRule type="containsText" dxfId="1292" priority="1296" operator="containsText" text="Dn(waiting)">
      <formula>NOT(ISERROR(SEARCH("Dn(waiting)",G1448)))</formula>
    </cfRule>
  </conditionalFormatting>
  <conditionalFormatting sqref="F1449">
    <cfRule type="containsBlanks" dxfId="1291" priority="1289">
      <formula>LEN(TRIM(F1449))=0</formula>
    </cfRule>
    <cfRule type="containsText" dxfId="1290" priority="1290" operator="containsText" text="Operational">
      <formula>NOT(ISERROR(SEARCH("Operational",F1449)))</formula>
    </cfRule>
    <cfRule type="containsText" dxfId="1289" priority="1291" operator="containsText" text="Dn(service)">
      <formula>NOT(ISERROR(SEARCH("Dn(service)",F1449)))</formula>
    </cfRule>
    <cfRule type="containsText" dxfId="1288" priority="1292" operator="containsText" text="Dn(waiting)">
      <formula>NOT(ISERROR(SEARCH("Dn(waiting)",F1449)))</formula>
    </cfRule>
  </conditionalFormatting>
  <conditionalFormatting sqref="D1451">
    <cfRule type="containsBlanks" dxfId="1287" priority="1285">
      <formula>LEN(TRIM(D1451))=0</formula>
    </cfRule>
    <cfRule type="containsText" dxfId="1286" priority="1286" operator="containsText" text="Operational">
      <formula>NOT(ISERROR(SEARCH("Operational",D1451)))</formula>
    </cfRule>
    <cfRule type="containsText" dxfId="1285" priority="1287" operator="containsText" text="Dn(service)">
      <formula>NOT(ISERROR(SEARCH("Dn(service)",D1451)))</formula>
    </cfRule>
    <cfRule type="containsText" dxfId="1284" priority="1288" operator="containsText" text="Dn(waiting)">
      <formula>NOT(ISERROR(SEARCH("Dn(waiting)",D1451)))</formula>
    </cfRule>
  </conditionalFormatting>
  <conditionalFormatting sqref="D1452">
    <cfRule type="containsBlanks" dxfId="1283" priority="1281">
      <formula>LEN(TRIM(D1452))=0</formula>
    </cfRule>
    <cfRule type="containsText" dxfId="1282" priority="1282" operator="containsText" text="Operational">
      <formula>NOT(ISERROR(SEARCH("Operational",D1452)))</formula>
    </cfRule>
    <cfRule type="containsText" dxfId="1281" priority="1283" operator="containsText" text="Dn(service)">
      <formula>NOT(ISERROR(SEARCH("Dn(service)",D1452)))</formula>
    </cfRule>
    <cfRule type="containsText" dxfId="1280" priority="1284" operator="containsText" text="Dn(waiting)">
      <formula>NOT(ISERROR(SEARCH("Dn(waiting)",D1452)))</formula>
    </cfRule>
  </conditionalFormatting>
  <conditionalFormatting sqref="D1453">
    <cfRule type="containsBlanks" dxfId="1279" priority="1277">
      <formula>LEN(TRIM(D1453))=0</formula>
    </cfRule>
    <cfRule type="containsText" dxfId="1278" priority="1278" operator="containsText" text="Operational">
      <formula>NOT(ISERROR(SEARCH("Operational",D1453)))</formula>
    </cfRule>
    <cfRule type="containsText" dxfId="1277" priority="1279" operator="containsText" text="Dn(service)">
      <formula>NOT(ISERROR(SEARCH("Dn(service)",D1453)))</formula>
    </cfRule>
    <cfRule type="containsText" dxfId="1276" priority="1280" operator="containsText" text="Dn(waiting)">
      <formula>NOT(ISERROR(SEARCH("Dn(waiting)",D1453)))</formula>
    </cfRule>
  </conditionalFormatting>
  <conditionalFormatting sqref="E1456">
    <cfRule type="containsBlanks" dxfId="1275" priority="1273">
      <formula>LEN(TRIM(E1456))=0</formula>
    </cfRule>
    <cfRule type="containsText" dxfId="1274" priority="1274" operator="containsText" text="Operational">
      <formula>NOT(ISERROR(SEARCH("Operational",E1456)))</formula>
    </cfRule>
    <cfRule type="containsText" dxfId="1273" priority="1275" operator="containsText" text="Dn(service)">
      <formula>NOT(ISERROR(SEARCH("Dn(service)",E1456)))</formula>
    </cfRule>
    <cfRule type="containsText" dxfId="1272" priority="1276" operator="containsText" text="Dn(waiting)">
      <formula>NOT(ISERROR(SEARCH("Dn(waiting)",E1456)))</formula>
    </cfRule>
  </conditionalFormatting>
  <conditionalFormatting sqref="E1459">
    <cfRule type="containsBlanks" dxfId="1271" priority="1269">
      <formula>LEN(TRIM(E1459))=0</formula>
    </cfRule>
    <cfRule type="containsText" dxfId="1270" priority="1270" operator="containsText" text="Operational">
      <formula>NOT(ISERROR(SEARCH("Operational",E1459)))</formula>
    </cfRule>
    <cfRule type="containsText" dxfId="1269" priority="1271" operator="containsText" text="Dn(service)">
      <formula>NOT(ISERROR(SEARCH("Dn(service)",E1459)))</formula>
    </cfRule>
    <cfRule type="containsText" dxfId="1268" priority="1272" operator="containsText" text="Dn(waiting)">
      <formula>NOT(ISERROR(SEARCH("Dn(waiting)",E1459)))</formula>
    </cfRule>
  </conditionalFormatting>
  <conditionalFormatting sqref="E1460">
    <cfRule type="containsBlanks" dxfId="1267" priority="1265">
      <formula>LEN(TRIM(E1460))=0</formula>
    </cfRule>
    <cfRule type="containsText" dxfId="1266" priority="1266" operator="containsText" text="Operational">
      <formula>NOT(ISERROR(SEARCH("Operational",E1460)))</formula>
    </cfRule>
    <cfRule type="containsText" dxfId="1265" priority="1267" operator="containsText" text="Dn(service)">
      <formula>NOT(ISERROR(SEARCH("Dn(service)",E1460)))</formula>
    </cfRule>
    <cfRule type="containsText" dxfId="1264" priority="1268" operator="containsText" text="Dn(waiting)">
      <formula>NOT(ISERROR(SEARCH("Dn(waiting)",E1460)))</formula>
    </cfRule>
  </conditionalFormatting>
  <conditionalFormatting sqref="E1457">
    <cfRule type="containsBlanks" dxfId="1263" priority="1261">
      <formula>LEN(TRIM(E1457))=0</formula>
    </cfRule>
    <cfRule type="containsText" dxfId="1262" priority="1262" operator="containsText" text="Operational">
      <formula>NOT(ISERROR(SEARCH("Operational",E1457)))</formula>
    </cfRule>
    <cfRule type="containsText" dxfId="1261" priority="1263" operator="containsText" text="Dn(service)">
      <formula>NOT(ISERROR(SEARCH("Dn(service)",E1457)))</formula>
    </cfRule>
    <cfRule type="containsText" dxfId="1260" priority="1264" operator="containsText" text="Dn(waiting)">
      <formula>NOT(ISERROR(SEARCH("Dn(waiting)",E1457)))</formula>
    </cfRule>
  </conditionalFormatting>
  <conditionalFormatting sqref="E1458">
    <cfRule type="containsBlanks" dxfId="1259" priority="1257">
      <formula>LEN(TRIM(E1458))=0</formula>
    </cfRule>
    <cfRule type="containsText" dxfId="1258" priority="1258" operator="containsText" text="Operational">
      <formula>NOT(ISERROR(SEARCH("Operational",E1458)))</formula>
    </cfRule>
    <cfRule type="containsText" dxfId="1257" priority="1259" operator="containsText" text="Dn(service)">
      <formula>NOT(ISERROR(SEARCH("Dn(service)",E1458)))</formula>
    </cfRule>
    <cfRule type="containsText" dxfId="1256" priority="1260" operator="containsText" text="Dn(waiting)">
      <formula>NOT(ISERROR(SEARCH("Dn(waiting)",E1458)))</formula>
    </cfRule>
  </conditionalFormatting>
  <conditionalFormatting sqref="C1460">
    <cfRule type="containsBlanks" dxfId="1255" priority="1253">
      <formula>LEN(TRIM(C1460))=0</formula>
    </cfRule>
    <cfRule type="containsText" dxfId="1254" priority="1254" operator="containsText" text="Operational">
      <formula>NOT(ISERROR(SEARCH("Operational",C1460)))</formula>
    </cfRule>
    <cfRule type="containsText" dxfId="1253" priority="1255" operator="containsText" text="Dn(service)">
      <formula>NOT(ISERROR(SEARCH("Dn(service)",C1460)))</formula>
    </cfRule>
    <cfRule type="containsText" dxfId="1252" priority="1256" operator="containsText" text="Dn(waiting)">
      <formula>NOT(ISERROR(SEARCH("Dn(waiting)",C1460)))</formula>
    </cfRule>
  </conditionalFormatting>
  <conditionalFormatting sqref="G1456:G1458">
    <cfRule type="containsBlanks" dxfId="1251" priority="1249">
      <formula>LEN(TRIM(G1456))=0</formula>
    </cfRule>
    <cfRule type="containsText" dxfId="1250" priority="1250" operator="containsText" text="Operational">
      <formula>NOT(ISERROR(SEARCH("Operational",G1456)))</formula>
    </cfRule>
    <cfRule type="containsText" dxfId="1249" priority="1251" operator="containsText" text="Dn(service)">
      <formula>NOT(ISERROR(SEARCH("Dn(service)",G1456)))</formula>
    </cfRule>
    <cfRule type="containsText" dxfId="1248" priority="1252" operator="containsText" text="Dn(waiting)">
      <formula>NOT(ISERROR(SEARCH("Dn(waiting)",G1456)))</formula>
    </cfRule>
  </conditionalFormatting>
  <conditionalFormatting sqref="F1463">
    <cfRule type="containsBlanks" dxfId="1247" priority="1245">
      <formula>LEN(TRIM(F1463))=0</formula>
    </cfRule>
    <cfRule type="containsText" dxfId="1246" priority="1246" operator="containsText" text="Operational">
      <formula>NOT(ISERROR(SEARCH("Operational",F1463)))</formula>
    </cfRule>
    <cfRule type="containsText" dxfId="1245" priority="1247" operator="containsText" text="Dn(service)">
      <formula>NOT(ISERROR(SEARCH("Dn(service)",F1463)))</formula>
    </cfRule>
    <cfRule type="containsText" dxfId="1244" priority="1248" operator="containsText" text="Dn(waiting)">
      <formula>NOT(ISERROR(SEARCH("Dn(waiting)",F1463)))</formula>
    </cfRule>
  </conditionalFormatting>
  <conditionalFormatting sqref="D1466">
    <cfRule type="containsBlanks" dxfId="1243" priority="1241">
      <formula>LEN(TRIM(D1466))=0</formula>
    </cfRule>
    <cfRule type="containsText" dxfId="1242" priority="1242" operator="containsText" text="Operational">
      <formula>NOT(ISERROR(SEARCH("Operational",D1466)))</formula>
    </cfRule>
    <cfRule type="containsText" dxfId="1241" priority="1243" operator="containsText" text="Dn(service)">
      <formula>NOT(ISERROR(SEARCH("Dn(service)",D1466)))</formula>
    </cfRule>
    <cfRule type="containsText" dxfId="1240" priority="1244" operator="containsText" text="Dn(waiting)">
      <formula>NOT(ISERROR(SEARCH("Dn(waiting)",D1466)))</formula>
    </cfRule>
  </conditionalFormatting>
  <conditionalFormatting sqref="D1468">
    <cfRule type="containsBlanks" dxfId="1239" priority="1233">
      <formula>LEN(TRIM(D1468))=0</formula>
    </cfRule>
    <cfRule type="containsText" dxfId="1238" priority="1234" operator="containsText" text="Operational">
      <formula>NOT(ISERROR(SEARCH("Operational",D1468)))</formula>
    </cfRule>
    <cfRule type="containsText" dxfId="1237" priority="1235" operator="containsText" text="Dn(service)">
      <formula>NOT(ISERROR(SEARCH("Dn(service)",D1468)))</formula>
    </cfRule>
    <cfRule type="containsText" dxfId="1236" priority="1236" operator="containsText" text="Dn(waiting)">
      <formula>NOT(ISERROR(SEARCH("Dn(waiting)",D1468)))</formula>
    </cfRule>
  </conditionalFormatting>
  <conditionalFormatting sqref="D1467">
    <cfRule type="containsBlanks" dxfId="1235" priority="1237">
      <formula>LEN(TRIM(D1467))=0</formula>
    </cfRule>
    <cfRule type="containsText" dxfId="1234" priority="1238" operator="containsText" text="Operational">
      <formula>NOT(ISERROR(SEARCH("Operational",D1467)))</formula>
    </cfRule>
    <cfRule type="containsText" dxfId="1233" priority="1239" operator="containsText" text="Dn(service)">
      <formula>NOT(ISERROR(SEARCH("Dn(service)",D1467)))</formula>
    </cfRule>
    <cfRule type="containsText" dxfId="1232" priority="1240" operator="containsText" text="Dn(waiting)">
      <formula>NOT(ISERROR(SEARCH("Dn(waiting)",D1467)))</formula>
    </cfRule>
  </conditionalFormatting>
  <conditionalFormatting sqref="F1470">
    <cfRule type="containsBlanks" dxfId="1231" priority="1229">
      <formula>LEN(TRIM(F1470))=0</formula>
    </cfRule>
    <cfRule type="containsText" dxfId="1230" priority="1230" operator="containsText" text="Operational">
      <formula>NOT(ISERROR(SEARCH("Operational",F1470)))</formula>
    </cfRule>
    <cfRule type="containsText" dxfId="1229" priority="1231" operator="containsText" text="Dn(service)">
      <formula>NOT(ISERROR(SEARCH("Dn(service)",F1470)))</formula>
    </cfRule>
    <cfRule type="containsText" dxfId="1228" priority="1232" operator="containsText" text="Dn(waiting)">
      <formula>NOT(ISERROR(SEARCH("Dn(waiting)",F1470)))</formula>
    </cfRule>
  </conditionalFormatting>
  <conditionalFormatting sqref="D1471">
    <cfRule type="containsBlanks" dxfId="1227" priority="1225">
      <formula>LEN(TRIM(D1471))=0</formula>
    </cfRule>
    <cfRule type="containsText" dxfId="1226" priority="1226" operator="containsText" text="Operational">
      <formula>NOT(ISERROR(SEARCH("Operational",D1471)))</formula>
    </cfRule>
    <cfRule type="containsText" dxfId="1225" priority="1227" operator="containsText" text="Dn(service)">
      <formula>NOT(ISERROR(SEARCH("Dn(service)",D1471)))</formula>
    </cfRule>
    <cfRule type="containsText" dxfId="1224" priority="1228" operator="containsText" text="Dn(waiting)">
      <formula>NOT(ISERROR(SEARCH("Dn(waiting)",D1471)))</formula>
    </cfRule>
  </conditionalFormatting>
  <conditionalFormatting sqref="G1473">
    <cfRule type="containsBlanks" dxfId="1223" priority="1221">
      <formula>LEN(TRIM(G1473))=0</formula>
    </cfRule>
    <cfRule type="containsText" dxfId="1222" priority="1222" operator="containsText" text="Operational">
      <formula>NOT(ISERROR(SEARCH("Operational",G1473)))</formula>
    </cfRule>
    <cfRule type="containsText" dxfId="1221" priority="1223" operator="containsText" text="Dn(service)">
      <formula>NOT(ISERROR(SEARCH("Dn(service)",G1473)))</formula>
    </cfRule>
    <cfRule type="containsText" dxfId="1220" priority="1224" operator="containsText" text="Dn(waiting)">
      <formula>NOT(ISERROR(SEARCH("Dn(waiting)",G1473)))</formula>
    </cfRule>
  </conditionalFormatting>
  <conditionalFormatting sqref="D1470">
    <cfRule type="containsBlanks" dxfId="1219" priority="1217">
      <formula>LEN(TRIM(D1470))=0</formula>
    </cfRule>
    <cfRule type="containsText" dxfId="1218" priority="1218" operator="containsText" text="Operational">
      <formula>NOT(ISERROR(SEARCH("Operational",D1470)))</formula>
    </cfRule>
    <cfRule type="containsText" dxfId="1217" priority="1219" operator="containsText" text="Dn(service)">
      <formula>NOT(ISERROR(SEARCH("Dn(service)",D1470)))</formula>
    </cfRule>
    <cfRule type="containsText" dxfId="1216" priority="1220" operator="containsText" text="Dn(waiting)">
      <formula>NOT(ISERROR(SEARCH("Dn(waiting)",D1470)))</formula>
    </cfRule>
  </conditionalFormatting>
  <conditionalFormatting sqref="G1471:G1472">
    <cfRule type="containsBlanks" dxfId="1215" priority="1213">
      <formula>LEN(TRIM(G1471))=0</formula>
    </cfRule>
    <cfRule type="containsText" dxfId="1214" priority="1214" operator="containsText" text="Operational">
      <formula>NOT(ISERROR(SEARCH("Operational",G1471)))</formula>
    </cfRule>
    <cfRule type="containsText" dxfId="1213" priority="1215" operator="containsText" text="Dn(service)">
      <formula>NOT(ISERROR(SEARCH("Dn(service)",G1471)))</formula>
    </cfRule>
    <cfRule type="containsText" dxfId="1212" priority="1216" operator="containsText" text="Dn(waiting)">
      <formula>NOT(ISERROR(SEARCH("Dn(waiting)",G1471)))</formula>
    </cfRule>
  </conditionalFormatting>
  <conditionalFormatting sqref="E1476">
    <cfRule type="containsBlanks" dxfId="1211" priority="1209">
      <formula>LEN(TRIM(E1476))=0</formula>
    </cfRule>
    <cfRule type="containsText" dxfId="1210" priority="1210" operator="containsText" text="Operational">
      <formula>NOT(ISERROR(SEARCH("Operational",E1476)))</formula>
    </cfRule>
    <cfRule type="containsText" dxfId="1209" priority="1211" operator="containsText" text="Dn(service)">
      <formula>NOT(ISERROR(SEARCH("Dn(service)",E1476)))</formula>
    </cfRule>
    <cfRule type="containsText" dxfId="1208" priority="1212" operator="containsText" text="Dn(waiting)">
      <formula>NOT(ISERROR(SEARCH("Dn(waiting)",E1476)))</formula>
    </cfRule>
  </conditionalFormatting>
  <conditionalFormatting sqref="E1478">
    <cfRule type="containsBlanks" dxfId="1207" priority="1205">
      <formula>LEN(TRIM(E1478))=0</formula>
    </cfRule>
    <cfRule type="containsText" dxfId="1206" priority="1206" operator="containsText" text="Operational">
      <formula>NOT(ISERROR(SEARCH("Operational",E1478)))</formula>
    </cfRule>
    <cfRule type="containsText" dxfId="1205" priority="1207" operator="containsText" text="Dn(service)">
      <formula>NOT(ISERROR(SEARCH("Dn(service)",E1478)))</formula>
    </cfRule>
    <cfRule type="containsText" dxfId="1204" priority="1208" operator="containsText" text="Dn(waiting)">
      <formula>NOT(ISERROR(SEARCH("Dn(waiting)",E1478)))</formula>
    </cfRule>
  </conditionalFormatting>
  <conditionalFormatting sqref="C1480">
    <cfRule type="containsBlanks" dxfId="1203" priority="1201">
      <formula>LEN(TRIM(C1480))=0</formula>
    </cfRule>
    <cfRule type="containsText" dxfId="1202" priority="1202" operator="containsText" text="Operational">
      <formula>NOT(ISERROR(SEARCH("Operational",C1480)))</formula>
    </cfRule>
    <cfRule type="containsText" dxfId="1201" priority="1203" operator="containsText" text="Dn(service)">
      <formula>NOT(ISERROR(SEARCH("Dn(service)",C1480)))</formula>
    </cfRule>
    <cfRule type="containsText" dxfId="1200" priority="1204" operator="containsText" text="Dn(waiting)">
      <formula>NOT(ISERROR(SEARCH("Dn(waiting)",C1480)))</formula>
    </cfRule>
  </conditionalFormatting>
  <conditionalFormatting sqref="E1479">
    <cfRule type="containsBlanks" dxfId="1199" priority="1197">
      <formula>LEN(TRIM(E1479))=0</formula>
    </cfRule>
    <cfRule type="containsText" dxfId="1198" priority="1198" operator="containsText" text="Operational">
      <formula>NOT(ISERROR(SEARCH("Operational",E1479)))</formula>
    </cfRule>
    <cfRule type="containsText" dxfId="1197" priority="1199" operator="containsText" text="Dn(service)">
      <formula>NOT(ISERROR(SEARCH("Dn(service)",E1479)))</formula>
    </cfRule>
    <cfRule type="containsText" dxfId="1196" priority="1200" operator="containsText" text="Dn(waiting)">
      <formula>NOT(ISERROR(SEARCH("Dn(waiting)",E1479)))</formula>
    </cfRule>
  </conditionalFormatting>
  <conditionalFormatting sqref="E1495:E1497 C1482:C1485 F1484:F1487 D1488:D1492 G1491:G1496">
    <cfRule type="containsBlanks" dxfId="1195" priority="1193">
      <formula>LEN(TRIM(C1482))=0</formula>
    </cfRule>
    <cfRule type="containsText" dxfId="1194" priority="1194" operator="containsText" text="Operational">
      <formula>NOT(ISERROR(SEARCH("Operational",C1482)))</formula>
    </cfRule>
    <cfRule type="containsText" dxfId="1193" priority="1195" operator="containsText" text="Dn(service)">
      <formula>NOT(ISERROR(SEARCH("Dn(service)",C1482)))</formula>
    </cfRule>
    <cfRule type="containsText" dxfId="1192" priority="1196" operator="containsText" text="Dn(waiting)">
      <formula>NOT(ISERROR(SEARCH("Dn(waiting)",C1482)))</formula>
    </cfRule>
  </conditionalFormatting>
  <conditionalFormatting sqref="C1500">
    <cfRule type="containsBlanks" dxfId="1191" priority="1189">
      <formula>LEN(TRIM(C1500))=0</formula>
    </cfRule>
    <cfRule type="containsText" dxfId="1190" priority="1190" operator="containsText" text="Operational">
      <formula>NOT(ISERROR(SEARCH("Operational",C1500)))</formula>
    </cfRule>
    <cfRule type="containsText" dxfId="1189" priority="1191" operator="containsText" text="Dn(service)">
      <formula>NOT(ISERROR(SEARCH("Dn(service)",C1500)))</formula>
    </cfRule>
    <cfRule type="containsText" dxfId="1188" priority="1192" operator="containsText" text="Dn(waiting)">
      <formula>NOT(ISERROR(SEARCH("Dn(waiting)",C1500)))</formula>
    </cfRule>
  </conditionalFormatting>
  <conditionalFormatting sqref="C1501">
    <cfRule type="containsBlanks" dxfId="1187" priority="1185">
      <formula>LEN(TRIM(C1501))=0</formula>
    </cfRule>
    <cfRule type="containsText" dxfId="1186" priority="1186" operator="containsText" text="Operational">
      <formula>NOT(ISERROR(SEARCH("Operational",C1501)))</formula>
    </cfRule>
    <cfRule type="containsText" dxfId="1185" priority="1187" operator="containsText" text="Dn(service)">
      <formula>NOT(ISERROR(SEARCH("Dn(service)",C1501)))</formula>
    </cfRule>
    <cfRule type="containsText" dxfId="1184" priority="1188" operator="containsText" text="Dn(waiting)">
      <formula>NOT(ISERROR(SEARCH("Dn(waiting)",C1501)))</formula>
    </cfRule>
  </conditionalFormatting>
  <conditionalFormatting sqref="C1502">
    <cfRule type="containsBlanks" dxfId="1183" priority="1181">
      <formula>LEN(TRIM(C1502))=0</formula>
    </cfRule>
    <cfRule type="containsText" dxfId="1182" priority="1182" operator="containsText" text="Operational">
      <formula>NOT(ISERROR(SEARCH("Operational",C1502)))</formula>
    </cfRule>
    <cfRule type="containsText" dxfId="1181" priority="1183" operator="containsText" text="Dn(service)">
      <formula>NOT(ISERROR(SEARCH("Dn(service)",C1502)))</formula>
    </cfRule>
    <cfRule type="containsText" dxfId="1180" priority="1184" operator="containsText" text="Dn(waiting)">
      <formula>NOT(ISERROR(SEARCH("Dn(waiting)",C1502)))</formula>
    </cfRule>
  </conditionalFormatting>
  <conditionalFormatting sqref="C1382">
    <cfRule type="containsBlanks" dxfId="1179" priority="1177">
      <formula>LEN(TRIM(C1382))=0</formula>
    </cfRule>
    <cfRule type="containsText" dxfId="1178" priority="1178" operator="containsText" text="Operational">
      <formula>NOT(ISERROR(SEARCH("Operational",C1382)))</formula>
    </cfRule>
    <cfRule type="containsText" dxfId="1177" priority="1179" operator="containsText" text="Dn(service)">
      <formula>NOT(ISERROR(SEARCH("Dn(service)",C1382)))</formula>
    </cfRule>
    <cfRule type="containsText" dxfId="1176" priority="1180" operator="containsText" text="Dn(waiting)">
      <formula>NOT(ISERROR(SEARCH("Dn(waiting)",C1382)))</formula>
    </cfRule>
  </conditionalFormatting>
  <conditionalFormatting sqref="C1383">
    <cfRule type="containsBlanks" dxfId="1175" priority="1173">
      <formula>LEN(TRIM(C1383))=0</formula>
    </cfRule>
    <cfRule type="containsText" dxfId="1174" priority="1174" operator="containsText" text="Operational">
      <formula>NOT(ISERROR(SEARCH("Operational",C1383)))</formula>
    </cfRule>
    <cfRule type="containsText" dxfId="1173" priority="1175" operator="containsText" text="Dn(service)">
      <formula>NOT(ISERROR(SEARCH("Dn(service)",C1383)))</formula>
    </cfRule>
    <cfRule type="containsText" dxfId="1172" priority="1176" operator="containsText" text="Dn(waiting)">
      <formula>NOT(ISERROR(SEARCH("Dn(waiting)",C1383)))</formula>
    </cfRule>
  </conditionalFormatting>
  <conditionalFormatting sqref="C1384">
    <cfRule type="containsBlanks" dxfId="1171" priority="1169">
      <formula>LEN(TRIM(C1384))=0</formula>
    </cfRule>
    <cfRule type="containsText" dxfId="1170" priority="1170" operator="containsText" text="Operational">
      <formula>NOT(ISERROR(SEARCH("Operational",C1384)))</formula>
    </cfRule>
    <cfRule type="containsText" dxfId="1169" priority="1171" operator="containsText" text="Dn(service)">
      <formula>NOT(ISERROR(SEARCH("Dn(service)",C1384)))</formula>
    </cfRule>
    <cfRule type="containsText" dxfId="1168" priority="1172" operator="containsText" text="Dn(waiting)">
      <formula>NOT(ISERROR(SEARCH("Dn(waiting)",C1384)))</formula>
    </cfRule>
  </conditionalFormatting>
  <conditionalFormatting sqref="E1385">
    <cfRule type="containsBlanks" dxfId="1167" priority="1165">
      <formula>LEN(TRIM(E1385))=0</formula>
    </cfRule>
    <cfRule type="containsText" dxfId="1166" priority="1166" operator="containsText" text="Operational">
      <formula>NOT(ISERROR(SEARCH("Operational",E1385)))</formula>
    </cfRule>
    <cfRule type="containsText" dxfId="1165" priority="1167" operator="containsText" text="Dn(service)">
      <formula>NOT(ISERROR(SEARCH("Dn(service)",E1385)))</formula>
    </cfRule>
    <cfRule type="containsText" dxfId="1164" priority="1168" operator="containsText" text="Dn(waiting)">
      <formula>NOT(ISERROR(SEARCH("Dn(waiting)",E1385)))</formula>
    </cfRule>
  </conditionalFormatting>
  <conditionalFormatting sqref="E1386">
    <cfRule type="containsBlanks" dxfId="1163" priority="1161">
      <formula>LEN(TRIM(E1386))=0</formula>
    </cfRule>
    <cfRule type="containsText" dxfId="1162" priority="1162" operator="containsText" text="Operational">
      <formula>NOT(ISERROR(SEARCH("Operational",E1386)))</formula>
    </cfRule>
    <cfRule type="containsText" dxfId="1161" priority="1163" operator="containsText" text="Dn(service)">
      <formula>NOT(ISERROR(SEARCH("Dn(service)",E1386)))</formula>
    </cfRule>
    <cfRule type="containsText" dxfId="1160" priority="1164" operator="containsText" text="Dn(waiting)">
      <formula>NOT(ISERROR(SEARCH("Dn(waiting)",E1386)))</formula>
    </cfRule>
  </conditionalFormatting>
  <conditionalFormatting sqref="G1384">
    <cfRule type="containsBlanks" dxfId="1159" priority="1157">
      <formula>LEN(TRIM(G1384))=0</formula>
    </cfRule>
    <cfRule type="containsText" dxfId="1158" priority="1158" operator="containsText" text="Operational">
      <formula>NOT(ISERROR(SEARCH("Operational",G1384)))</formula>
    </cfRule>
    <cfRule type="containsText" dxfId="1157" priority="1159" operator="containsText" text="Dn(service)">
      <formula>NOT(ISERROR(SEARCH("Dn(service)",G1384)))</formula>
    </cfRule>
    <cfRule type="containsText" dxfId="1156" priority="1160" operator="containsText" text="Dn(waiting)">
      <formula>NOT(ISERROR(SEARCH("Dn(waiting)",G1384)))</formula>
    </cfRule>
  </conditionalFormatting>
  <conditionalFormatting sqref="G1385">
    <cfRule type="containsBlanks" dxfId="1155" priority="1153">
      <formula>LEN(TRIM(G1385))=0</formula>
    </cfRule>
    <cfRule type="containsText" dxfId="1154" priority="1154" operator="containsText" text="Operational">
      <formula>NOT(ISERROR(SEARCH("Operational",G1385)))</formula>
    </cfRule>
    <cfRule type="containsText" dxfId="1153" priority="1155" operator="containsText" text="Dn(service)">
      <formula>NOT(ISERROR(SEARCH("Dn(service)",G1385)))</formula>
    </cfRule>
    <cfRule type="containsText" dxfId="1152" priority="1156" operator="containsText" text="Dn(waiting)">
      <formula>NOT(ISERROR(SEARCH("Dn(waiting)",G1385)))</formula>
    </cfRule>
  </conditionalFormatting>
  <conditionalFormatting sqref="G1383">
    <cfRule type="containsBlanks" dxfId="1151" priority="1149">
      <formula>LEN(TRIM(G1383))=0</formula>
    </cfRule>
    <cfRule type="containsText" dxfId="1150" priority="1150" operator="containsText" text="Operational">
      <formula>NOT(ISERROR(SEARCH("Operational",G1383)))</formula>
    </cfRule>
    <cfRule type="containsText" dxfId="1149" priority="1151" operator="containsText" text="Dn(service)">
      <formula>NOT(ISERROR(SEARCH("Dn(service)",G1383)))</formula>
    </cfRule>
    <cfRule type="containsText" dxfId="1148" priority="1152" operator="containsText" text="Dn(waiting)">
      <formula>NOT(ISERROR(SEARCH("Dn(waiting)",G1383)))</formula>
    </cfRule>
  </conditionalFormatting>
  <conditionalFormatting sqref="C1385">
    <cfRule type="containsBlanks" dxfId="1147" priority="1145">
      <formula>LEN(TRIM(C1385))=0</formula>
    </cfRule>
    <cfRule type="containsText" dxfId="1146" priority="1146" operator="containsText" text="Operational">
      <formula>NOT(ISERROR(SEARCH("Operational",C1385)))</formula>
    </cfRule>
    <cfRule type="containsText" dxfId="1145" priority="1147" operator="containsText" text="Dn(service)">
      <formula>NOT(ISERROR(SEARCH("Dn(service)",C1385)))</formula>
    </cfRule>
    <cfRule type="containsText" dxfId="1144" priority="1148" operator="containsText" text="Dn(waiting)">
      <formula>NOT(ISERROR(SEARCH("Dn(waiting)",C1385)))</formula>
    </cfRule>
  </conditionalFormatting>
  <conditionalFormatting sqref="E1387">
    <cfRule type="containsBlanks" dxfId="1143" priority="1141">
      <formula>LEN(TRIM(E1387))=0</formula>
    </cfRule>
    <cfRule type="containsText" dxfId="1142" priority="1142" operator="containsText" text="Operational">
      <formula>NOT(ISERROR(SEARCH("Operational",E1387)))</formula>
    </cfRule>
    <cfRule type="containsText" dxfId="1141" priority="1143" operator="containsText" text="Dn(service)">
      <formula>NOT(ISERROR(SEARCH("Dn(service)",E1387)))</formula>
    </cfRule>
    <cfRule type="containsText" dxfId="1140" priority="1144" operator="containsText" text="Dn(waiting)">
      <formula>NOT(ISERROR(SEARCH("Dn(waiting)",E1387)))</formula>
    </cfRule>
  </conditionalFormatting>
  <conditionalFormatting sqref="G1387">
    <cfRule type="containsBlanks" dxfId="1139" priority="1137">
      <formula>LEN(TRIM(G1387))=0</formula>
    </cfRule>
    <cfRule type="containsText" dxfId="1138" priority="1138" operator="containsText" text="Operational">
      <formula>NOT(ISERROR(SEARCH("Operational",G1387)))</formula>
    </cfRule>
    <cfRule type="containsText" dxfId="1137" priority="1139" operator="containsText" text="Dn(service)">
      <formula>NOT(ISERROR(SEARCH("Dn(service)",G1387)))</formula>
    </cfRule>
    <cfRule type="containsText" dxfId="1136" priority="1140" operator="containsText" text="Dn(waiting)">
      <formula>NOT(ISERROR(SEARCH("Dn(waiting)",G1387)))</formula>
    </cfRule>
  </conditionalFormatting>
  <conditionalFormatting sqref="G1388">
    <cfRule type="containsBlanks" dxfId="1135" priority="1133">
      <formula>LEN(TRIM(G1388))=0</formula>
    </cfRule>
    <cfRule type="containsText" dxfId="1134" priority="1134" operator="containsText" text="Operational">
      <formula>NOT(ISERROR(SEARCH("Operational",G1388)))</formula>
    </cfRule>
    <cfRule type="containsText" dxfId="1133" priority="1135" operator="containsText" text="Dn(service)">
      <formula>NOT(ISERROR(SEARCH("Dn(service)",G1388)))</formula>
    </cfRule>
    <cfRule type="containsText" dxfId="1132" priority="1136" operator="containsText" text="Dn(waiting)">
      <formula>NOT(ISERROR(SEARCH("Dn(waiting)",G1388)))</formula>
    </cfRule>
  </conditionalFormatting>
  <conditionalFormatting sqref="G1389">
    <cfRule type="containsBlanks" dxfId="1131" priority="1129">
      <formula>LEN(TRIM(G1389))=0</formula>
    </cfRule>
    <cfRule type="containsText" dxfId="1130" priority="1130" operator="containsText" text="Operational">
      <formula>NOT(ISERROR(SEARCH("Operational",G1389)))</formula>
    </cfRule>
    <cfRule type="containsText" dxfId="1129" priority="1131" operator="containsText" text="Dn(service)">
      <formula>NOT(ISERROR(SEARCH("Dn(service)",G1389)))</formula>
    </cfRule>
    <cfRule type="containsText" dxfId="1128" priority="1132" operator="containsText" text="Dn(waiting)">
      <formula>NOT(ISERROR(SEARCH("Dn(waiting)",G1389)))</formula>
    </cfRule>
  </conditionalFormatting>
  <conditionalFormatting sqref="F1388">
    <cfRule type="containsBlanks" dxfId="1127" priority="1125">
      <formula>LEN(TRIM(F1388))=0</formula>
    </cfRule>
    <cfRule type="containsText" dxfId="1126" priority="1126" operator="containsText" text="Operational">
      <formula>NOT(ISERROR(SEARCH("Operational",F1388)))</formula>
    </cfRule>
    <cfRule type="containsText" dxfId="1125" priority="1127" operator="containsText" text="Dn(service)">
      <formula>NOT(ISERROR(SEARCH("Dn(service)",F1388)))</formula>
    </cfRule>
    <cfRule type="containsText" dxfId="1124" priority="1128" operator="containsText" text="Dn(waiting)">
      <formula>NOT(ISERROR(SEARCH("Dn(waiting)",F1388)))</formula>
    </cfRule>
  </conditionalFormatting>
  <conditionalFormatting sqref="F1389">
    <cfRule type="containsBlanks" dxfId="1123" priority="1121">
      <formula>LEN(TRIM(F1389))=0</formula>
    </cfRule>
    <cfRule type="containsText" dxfId="1122" priority="1122" operator="containsText" text="Operational">
      <formula>NOT(ISERROR(SEARCH("Operational",F1389)))</formula>
    </cfRule>
    <cfRule type="containsText" dxfId="1121" priority="1123" operator="containsText" text="Dn(service)">
      <formula>NOT(ISERROR(SEARCH("Dn(service)",F1389)))</formula>
    </cfRule>
    <cfRule type="containsText" dxfId="1120" priority="1124" operator="containsText" text="Dn(waiting)">
      <formula>NOT(ISERROR(SEARCH("Dn(waiting)",F1389)))</formula>
    </cfRule>
  </conditionalFormatting>
  <conditionalFormatting sqref="F1391">
    <cfRule type="containsBlanks" dxfId="1119" priority="1117">
      <formula>LEN(TRIM(F1391))=0</formula>
    </cfRule>
    <cfRule type="containsText" dxfId="1118" priority="1118" operator="containsText" text="Operational">
      <formula>NOT(ISERROR(SEARCH("Operational",F1391)))</formula>
    </cfRule>
    <cfRule type="containsText" dxfId="1117" priority="1119" operator="containsText" text="Dn(service)">
      <formula>NOT(ISERROR(SEARCH("Dn(service)",F1391)))</formula>
    </cfRule>
    <cfRule type="containsText" dxfId="1116" priority="1120" operator="containsText" text="Dn(waiting)">
      <formula>NOT(ISERROR(SEARCH("Dn(waiting)",F1391)))</formula>
    </cfRule>
  </conditionalFormatting>
  <conditionalFormatting sqref="F1390">
    <cfRule type="containsBlanks" dxfId="1115" priority="1113">
      <formula>LEN(TRIM(F1390))=0</formula>
    </cfRule>
    <cfRule type="containsText" dxfId="1114" priority="1114" operator="containsText" text="Operational">
      <formula>NOT(ISERROR(SEARCH("Operational",F1390)))</formula>
    </cfRule>
    <cfRule type="containsText" dxfId="1113" priority="1115" operator="containsText" text="Dn(service)">
      <formula>NOT(ISERROR(SEARCH("Dn(service)",F1390)))</formula>
    </cfRule>
    <cfRule type="containsText" dxfId="1112" priority="1116" operator="containsText" text="Dn(waiting)">
      <formula>NOT(ISERROR(SEARCH("Dn(waiting)",F1390)))</formula>
    </cfRule>
  </conditionalFormatting>
  <conditionalFormatting sqref="D1392">
    <cfRule type="containsBlanks" dxfId="1111" priority="1109">
      <formula>LEN(TRIM(D1392))=0</formula>
    </cfRule>
    <cfRule type="containsText" dxfId="1110" priority="1110" operator="containsText" text="Operational">
      <formula>NOT(ISERROR(SEARCH("Operational",D1392)))</formula>
    </cfRule>
    <cfRule type="containsText" dxfId="1109" priority="1111" operator="containsText" text="Dn(service)">
      <formula>NOT(ISERROR(SEARCH("Dn(service)",D1392)))</formula>
    </cfRule>
    <cfRule type="containsText" dxfId="1108" priority="1112" operator="containsText" text="Dn(waiting)">
      <formula>NOT(ISERROR(SEARCH("Dn(waiting)",D1392)))</formula>
    </cfRule>
  </conditionalFormatting>
  <conditionalFormatting sqref="D1393">
    <cfRule type="containsBlanks" dxfId="1107" priority="1105">
      <formula>LEN(TRIM(D1393))=0</formula>
    </cfRule>
    <cfRule type="containsText" dxfId="1106" priority="1106" operator="containsText" text="Operational">
      <formula>NOT(ISERROR(SEARCH("Operational",D1393)))</formula>
    </cfRule>
    <cfRule type="containsText" dxfId="1105" priority="1107" operator="containsText" text="Dn(service)">
      <formula>NOT(ISERROR(SEARCH("Dn(service)",D1393)))</formula>
    </cfRule>
    <cfRule type="containsText" dxfId="1104" priority="1108" operator="containsText" text="Dn(waiting)">
      <formula>NOT(ISERROR(SEARCH("Dn(waiting)",D1393)))</formula>
    </cfRule>
  </conditionalFormatting>
  <conditionalFormatting sqref="D1394">
    <cfRule type="containsBlanks" dxfId="1103" priority="1101">
      <formula>LEN(TRIM(D1394))=0</formula>
    </cfRule>
    <cfRule type="containsText" dxfId="1102" priority="1102" operator="containsText" text="Operational">
      <formula>NOT(ISERROR(SEARCH("Operational",D1394)))</formula>
    </cfRule>
    <cfRule type="containsText" dxfId="1101" priority="1103" operator="containsText" text="Dn(service)">
      <formula>NOT(ISERROR(SEARCH("Dn(service)",D1394)))</formula>
    </cfRule>
    <cfRule type="containsText" dxfId="1100" priority="1104" operator="containsText" text="Dn(waiting)">
      <formula>NOT(ISERROR(SEARCH("Dn(waiting)",D1394)))</formula>
    </cfRule>
  </conditionalFormatting>
  <conditionalFormatting sqref="D1395">
    <cfRule type="containsBlanks" dxfId="1099" priority="1097">
      <formula>LEN(TRIM(D1395))=0</formula>
    </cfRule>
    <cfRule type="containsText" dxfId="1098" priority="1098" operator="containsText" text="Operational">
      <formula>NOT(ISERROR(SEARCH("Operational",D1395)))</formula>
    </cfRule>
    <cfRule type="containsText" dxfId="1097" priority="1099" operator="containsText" text="Dn(service)">
      <formula>NOT(ISERROR(SEARCH("Dn(service)",D1395)))</formula>
    </cfRule>
    <cfRule type="containsText" dxfId="1096" priority="1100" operator="containsText" text="Dn(waiting)">
      <formula>NOT(ISERROR(SEARCH("Dn(waiting)",D1395)))</formula>
    </cfRule>
  </conditionalFormatting>
  <conditionalFormatting sqref="C1396">
    <cfRule type="containsBlanks" dxfId="1095" priority="1093">
      <formula>LEN(TRIM(C1396))=0</formula>
    </cfRule>
    <cfRule type="containsText" dxfId="1094" priority="1094" operator="containsText" text="Operational">
      <formula>NOT(ISERROR(SEARCH("Operational",C1396)))</formula>
    </cfRule>
    <cfRule type="containsText" dxfId="1093" priority="1095" operator="containsText" text="Dn(service)">
      <formula>NOT(ISERROR(SEARCH("Dn(service)",C1396)))</formula>
    </cfRule>
    <cfRule type="containsText" dxfId="1092" priority="1096" operator="containsText" text="Dn(waiting)">
      <formula>NOT(ISERROR(SEARCH("Dn(waiting)",C1396)))</formula>
    </cfRule>
  </conditionalFormatting>
  <conditionalFormatting sqref="C1397">
    <cfRule type="containsBlanks" dxfId="1091" priority="1089">
      <formula>LEN(TRIM(C1397))=0</formula>
    </cfRule>
    <cfRule type="containsText" dxfId="1090" priority="1090" operator="containsText" text="Operational">
      <formula>NOT(ISERROR(SEARCH("Operational",C1397)))</formula>
    </cfRule>
    <cfRule type="containsText" dxfId="1089" priority="1091" operator="containsText" text="Dn(service)">
      <formula>NOT(ISERROR(SEARCH("Dn(service)",C1397)))</formula>
    </cfRule>
    <cfRule type="containsText" dxfId="1088" priority="1092" operator="containsText" text="Dn(waiting)">
      <formula>NOT(ISERROR(SEARCH("Dn(waiting)",C1397)))</formula>
    </cfRule>
  </conditionalFormatting>
  <conditionalFormatting sqref="C1398">
    <cfRule type="containsBlanks" dxfId="1087" priority="1085">
      <formula>LEN(TRIM(C1398))=0</formula>
    </cfRule>
    <cfRule type="containsText" dxfId="1086" priority="1086" operator="containsText" text="Operational">
      <formula>NOT(ISERROR(SEARCH("Operational",C1398)))</formula>
    </cfRule>
    <cfRule type="containsText" dxfId="1085" priority="1087" operator="containsText" text="Dn(service)">
      <formula>NOT(ISERROR(SEARCH("Dn(service)",C1398)))</formula>
    </cfRule>
    <cfRule type="containsText" dxfId="1084" priority="1088" operator="containsText" text="Dn(waiting)">
      <formula>NOT(ISERROR(SEARCH("Dn(waiting)",C1398)))</formula>
    </cfRule>
  </conditionalFormatting>
  <conditionalFormatting sqref="C1399">
    <cfRule type="containsBlanks" dxfId="1083" priority="1081">
      <formula>LEN(TRIM(C1399))=0</formula>
    </cfRule>
    <cfRule type="containsText" dxfId="1082" priority="1082" operator="containsText" text="Operational">
      <formula>NOT(ISERROR(SEARCH("Operational",C1399)))</formula>
    </cfRule>
    <cfRule type="containsText" dxfId="1081" priority="1083" operator="containsText" text="Dn(service)">
      <formula>NOT(ISERROR(SEARCH("Dn(service)",C1399)))</formula>
    </cfRule>
    <cfRule type="containsText" dxfId="1080" priority="1084" operator="containsText" text="Dn(waiting)">
      <formula>NOT(ISERROR(SEARCH("Dn(waiting)",C1399)))</formula>
    </cfRule>
  </conditionalFormatting>
  <conditionalFormatting sqref="C1400">
    <cfRule type="containsBlanks" dxfId="1079" priority="1077">
      <formula>LEN(TRIM(C1400))=0</formula>
    </cfRule>
    <cfRule type="containsText" dxfId="1078" priority="1078" operator="containsText" text="Operational">
      <formula>NOT(ISERROR(SEARCH("Operational",C1400)))</formula>
    </cfRule>
    <cfRule type="containsText" dxfId="1077" priority="1079" operator="containsText" text="Dn(service)">
      <formula>NOT(ISERROR(SEARCH("Dn(service)",C1400)))</formula>
    </cfRule>
    <cfRule type="containsText" dxfId="1076" priority="1080" operator="containsText" text="Dn(waiting)">
      <formula>NOT(ISERROR(SEARCH("Dn(waiting)",C1400)))</formula>
    </cfRule>
  </conditionalFormatting>
  <conditionalFormatting sqref="G1393">
    <cfRule type="containsBlanks" dxfId="1075" priority="1073">
      <formula>LEN(TRIM(G1393))=0</formula>
    </cfRule>
    <cfRule type="containsText" dxfId="1074" priority="1074" operator="containsText" text="Operational">
      <formula>NOT(ISERROR(SEARCH("Operational",G1393)))</formula>
    </cfRule>
    <cfRule type="containsText" dxfId="1073" priority="1075" operator="containsText" text="Dn(service)">
      <formula>NOT(ISERROR(SEARCH("Dn(service)",G1393)))</formula>
    </cfRule>
    <cfRule type="containsText" dxfId="1072" priority="1076" operator="containsText" text="Dn(waiting)">
      <formula>NOT(ISERROR(SEARCH("Dn(waiting)",G1393)))</formula>
    </cfRule>
  </conditionalFormatting>
  <conditionalFormatting sqref="G1394">
    <cfRule type="containsBlanks" dxfId="1071" priority="1069">
      <formula>LEN(TRIM(G1394))=0</formula>
    </cfRule>
    <cfRule type="containsText" dxfId="1070" priority="1070" operator="containsText" text="Operational">
      <formula>NOT(ISERROR(SEARCH("Operational",G1394)))</formula>
    </cfRule>
    <cfRule type="containsText" dxfId="1069" priority="1071" operator="containsText" text="Dn(service)">
      <formula>NOT(ISERROR(SEARCH("Dn(service)",G1394)))</formula>
    </cfRule>
    <cfRule type="containsText" dxfId="1068" priority="1072" operator="containsText" text="Dn(waiting)">
      <formula>NOT(ISERROR(SEARCH("Dn(waiting)",G1394)))</formula>
    </cfRule>
  </conditionalFormatting>
  <conditionalFormatting sqref="G1395">
    <cfRule type="containsBlanks" dxfId="1067" priority="1065">
      <formula>LEN(TRIM(G1395))=0</formula>
    </cfRule>
    <cfRule type="containsText" dxfId="1066" priority="1066" operator="containsText" text="Operational">
      <formula>NOT(ISERROR(SEARCH("Operational",G1395)))</formula>
    </cfRule>
    <cfRule type="containsText" dxfId="1065" priority="1067" operator="containsText" text="Dn(service)">
      <formula>NOT(ISERROR(SEARCH("Dn(service)",G1395)))</formula>
    </cfRule>
    <cfRule type="containsText" dxfId="1064" priority="1068" operator="containsText" text="Dn(waiting)">
      <formula>NOT(ISERROR(SEARCH("Dn(waiting)",G1395)))</formula>
    </cfRule>
  </conditionalFormatting>
  <conditionalFormatting sqref="G1400">
    <cfRule type="containsBlanks" dxfId="1063" priority="1061">
      <formula>LEN(TRIM(G1400))=0</formula>
    </cfRule>
    <cfRule type="containsText" dxfId="1062" priority="1062" operator="containsText" text="Operational">
      <formula>NOT(ISERROR(SEARCH("Operational",G1400)))</formula>
    </cfRule>
    <cfRule type="containsText" dxfId="1061" priority="1063" operator="containsText" text="Dn(service)">
      <formula>NOT(ISERROR(SEARCH("Dn(service)",G1400)))</formula>
    </cfRule>
    <cfRule type="containsText" dxfId="1060" priority="1064" operator="containsText" text="Dn(waiting)">
      <formula>NOT(ISERROR(SEARCH("Dn(waiting)",G1400)))</formula>
    </cfRule>
  </conditionalFormatting>
  <conditionalFormatting sqref="G1401">
    <cfRule type="containsBlanks" dxfId="1059" priority="1057">
      <formula>LEN(TRIM(G1401))=0</formula>
    </cfRule>
    <cfRule type="containsText" dxfId="1058" priority="1058" operator="containsText" text="Operational">
      <formula>NOT(ISERROR(SEARCH("Operational",G1401)))</formula>
    </cfRule>
    <cfRule type="containsText" dxfId="1057" priority="1059" operator="containsText" text="Dn(service)">
      <formula>NOT(ISERROR(SEARCH("Dn(service)",G1401)))</formula>
    </cfRule>
    <cfRule type="containsText" dxfId="1056" priority="1060" operator="containsText" text="Dn(waiting)">
      <formula>NOT(ISERROR(SEARCH("Dn(waiting)",G1401)))</formula>
    </cfRule>
  </conditionalFormatting>
  <conditionalFormatting sqref="G1402">
    <cfRule type="containsBlanks" dxfId="1055" priority="1053">
      <formula>LEN(TRIM(G1402))=0</formula>
    </cfRule>
    <cfRule type="containsText" dxfId="1054" priority="1054" operator="containsText" text="Operational">
      <formula>NOT(ISERROR(SEARCH("Operational",G1402)))</formula>
    </cfRule>
    <cfRule type="containsText" dxfId="1053" priority="1055" operator="containsText" text="Dn(service)">
      <formula>NOT(ISERROR(SEARCH("Dn(service)",G1402)))</formula>
    </cfRule>
    <cfRule type="containsText" dxfId="1052" priority="1056" operator="containsText" text="Dn(waiting)">
      <formula>NOT(ISERROR(SEARCH("Dn(waiting)",G1402)))</formula>
    </cfRule>
  </conditionalFormatting>
  <conditionalFormatting sqref="G1403">
    <cfRule type="containsBlanks" dxfId="1051" priority="1049">
      <formula>LEN(TRIM(G1403))=0</formula>
    </cfRule>
    <cfRule type="containsText" dxfId="1050" priority="1050" operator="containsText" text="Operational">
      <formula>NOT(ISERROR(SEARCH("Operational",G1403)))</formula>
    </cfRule>
    <cfRule type="containsText" dxfId="1049" priority="1051" operator="containsText" text="Dn(service)">
      <formula>NOT(ISERROR(SEARCH("Dn(service)",G1403)))</formula>
    </cfRule>
    <cfRule type="containsText" dxfId="1048" priority="1052" operator="containsText" text="Dn(waiting)">
      <formula>NOT(ISERROR(SEARCH("Dn(waiting)",G1403)))</formula>
    </cfRule>
  </conditionalFormatting>
  <conditionalFormatting sqref="G1404">
    <cfRule type="containsBlanks" dxfId="1047" priority="1045">
      <formula>LEN(TRIM(G1404))=0</formula>
    </cfRule>
    <cfRule type="containsText" dxfId="1046" priority="1046" operator="containsText" text="Operational">
      <formula>NOT(ISERROR(SEARCH("Operational",G1404)))</formula>
    </cfRule>
    <cfRule type="containsText" dxfId="1045" priority="1047" operator="containsText" text="Dn(service)">
      <formula>NOT(ISERROR(SEARCH("Dn(service)",G1404)))</formula>
    </cfRule>
    <cfRule type="containsText" dxfId="1044" priority="1048" operator="containsText" text="Dn(waiting)">
      <formula>NOT(ISERROR(SEARCH("Dn(waiting)",G1404)))</formula>
    </cfRule>
  </conditionalFormatting>
  <conditionalFormatting sqref="E1399">
    <cfRule type="containsBlanks" dxfId="1043" priority="1041">
      <formula>LEN(TRIM(E1399))=0</formula>
    </cfRule>
    <cfRule type="containsText" dxfId="1042" priority="1042" operator="containsText" text="Operational">
      <formula>NOT(ISERROR(SEARCH("Operational",E1399)))</formula>
    </cfRule>
    <cfRule type="containsText" dxfId="1041" priority="1043" operator="containsText" text="Dn(service)">
      <formula>NOT(ISERROR(SEARCH("Dn(service)",E1399)))</formula>
    </cfRule>
    <cfRule type="containsText" dxfId="1040" priority="1044" operator="containsText" text="Dn(waiting)">
      <formula>NOT(ISERROR(SEARCH("Dn(waiting)",E1399)))</formula>
    </cfRule>
  </conditionalFormatting>
  <conditionalFormatting sqref="E1404">
    <cfRule type="containsBlanks" dxfId="1039" priority="1037">
      <formula>LEN(TRIM(E1404))=0</formula>
    </cfRule>
    <cfRule type="containsText" dxfId="1038" priority="1038" operator="containsText" text="Operational">
      <formula>NOT(ISERROR(SEARCH("Operational",E1404)))</formula>
    </cfRule>
    <cfRule type="containsText" dxfId="1037" priority="1039" operator="containsText" text="Dn(service)">
      <formula>NOT(ISERROR(SEARCH("Dn(service)",E1404)))</formula>
    </cfRule>
    <cfRule type="containsText" dxfId="1036" priority="1040" operator="containsText" text="Dn(waiting)">
      <formula>NOT(ISERROR(SEARCH("Dn(waiting)",E1404)))</formula>
    </cfRule>
  </conditionalFormatting>
  <conditionalFormatting sqref="E1405">
    <cfRule type="containsBlanks" dxfId="1035" priority="1033">
      <formula>LEN(TRIM(E1405))=0</formula>
    </cfRule>
    <cfRule type="containsText" dxfId="1034" priority="1034" operator="containsText" text="Operational">
      <formula>NOT(ISERROR(SEARCH("Operational",E1405)))</formula>
    </cfRule>
    <cfRule type="containsText" dxfId="1033" priority="1035" operator="containsText" text="Dn(service)">
      <formula>NOT(ISERROR(SEARCH("Dn(service)",E1405)))</formula>
    </cfRule>
    <cfRule type="containsText" dxfId="1032" priority="1036" operator="containsText" text="Dn(waiting)">
      <formula>NOT(ISERROR(SEARCH("Dn(waiting)",E1405)))</formula>
    </cfRule>
  </conditionalFormatting>
  <conditionalFormatting sqref="E1406">
    <cfRule type="containsBlanks" dxfId="1031" priority="1029">
      <formula>LEN(TRIM(E1406))=0</formula>
    </cfRule>
    <cfRule type="containsText" dxfId="1030" priority="1030" operator="containsText" text="Operational">
      <formula>NOT(ISERROR(SEARCH("Operational",E1406)))</formula>
    </cfRule>
    <cfRule type="containsText" dxfId="1029" priority="1031" operator="containsText" text="Dn(service)">
      <formula>NOT(ISERROR(SEARCH("Dn(service)",E1406)))</formula>
    </cfRule>
    <cfRule type="containsText" dxfId="1028" priority="1032" operator="containsText" text="Dn(waiting)">
      <formula>NOT(ISERROR(SEARCH("Dn(waiting)",E1406)))</formula>
    </cfRule>
  </conditionalFormatting>
  <conditionalFormatting sqref="E1407">
    <cfRule type="containsBlanks" dxfId="1027" priority="1025">
      <formula>LEN(TRIM(E1407))=0</formula>
    </cfRule>
    <cfRule type="containsText" dxfId="1026" priority="1026" operator="containsText" text="Operational">
      <formula>NOT(ISERROR(SEARCH("Operational",E1407)))</formula>
    </cfRule>
    <cfRule type="containsText" dxfId="1025" priority="1027" operator="containsText" text="Dn(service)">
      <formula>NOT(ISERROR(SEARCH("Dn(service)",E1407)))</formula>
    </cfRule>
    <cfRule type="containsText" dxfId="1024" priority="1028" operator="containsText" text="Dn(waiting)">
      <formula>NOT(ISERROR(SEARCH("Dn(waiting)",E1407)))</formula>
    </cfRule>
  </conditionalFormatting>
  <conditionalFormatting sqref="E1408">
    <cfRule type="containsBlanks" dxfId="1023" priority="1021">
      <formula>LEN(TRIM(E1408))=0</formula>
    </cfRule>
    <cfRule type="containsText" dxfId="1022" priority="1022" operator="containsText" text="Operational">
      <formula>NOT(ISERROR(SEARCH("Operational",E1408)))</formula>
    </cfRule>
    <cfRule type="containsText" dxfId="1021" priority="1023" operator="containsText" text="Dn(service)">
      <formula>NOT(ISERROR(SEARCH("Dn(service)",E1408)))</formula>
    </cfRule>
    <cfRule type="containsText" dxfId="1020" priority="1024" operator="containsText" text="Dn(waiting)">
      <formula>NOT(ISERROR(SEARCH("Dn(waiting)",E1408)))</formula>
    </cfRule>
  </conditionalFormatting>
  <conditionalFormatting sqref="F1408">
    <cfRule type="containsBlanks" dxfId="1019" priority="1017">
      <formula>LEN(TRIM(F1408))=0</formula>
    </cfRule>
    <cfRule type="containsText" dxfId="1018" priority="1018" operator="containsText" text="Operational">
      <formula>NOT(ISERROR(SEARCH("Operational",F1408)))</formula>
    </cfRule>
    <cfRule type="containsText" dxfId="1017" priority="1019" operator="containsText" text="Dn(service)">
      <formula>NOT(ISERROR(SEARCH("Dn(service)",F1408)))</formula>
    </cfRule>
    <cfRule type="containsText" dxfId="1016" priority="1020" operator="containsText" text="Dn(waiting)">
      <formula>NOT(ISERROR(SEARCH("Dn(waiting)",F1408)))</formula>
    </cfRule>
  </conditionalFormatting>
  <conditionalFormatting sqref="F1409">
    <cfRule type="containsBlanks" dxfId="1015" priority="1013">
      <formula>LEN(TRIM(F1409))=0</formula>
    </cfRule>
    <cfRule type="containsText" dxfId="1014" priority="1014" operator="containsText" text="Operational">
      <formula>NOT(ISERROR(SEARCH("Operational",F1409)))</formula>
    </cfRule>
    <cfRule type="containsText" dxfId="1013" priority="1015" operator="containsText" text="Dn(service)">
      <formula>NOT(ISERROR(SEARCH("Dn(service)",F1409)))</formula>
    </cfRule>
    <cfRule type="containsText" dxfId="1012" priority="1016" operator="containsText" text="Dn(waiting)">
      <formula>NOT(ISERROR(SEARCH("Dn(waiting)",F1409)))</formula>
    </cfRule>
  </conditionalFormatting>
  <conditionalFormatting sqref="F1410">
    <cfRule type="containsBlanks" dxfId="1011" priority="1009">
      <formula>LEN(TRIM(F1410))=0</formula>
    </cfRule>
    <cfRule type="containsText" dxfId="1010" priority="1010" operator="containsText" text="Operational">
      <formula>NOT(ISERROR(SEARCH("Operational",F1410)))</formula>
    </cfRule>
    <cfRule type="containsText" dxfId="1009" priority="1011" operator="containsText" text="Dn(service)">
      <formula>NOT(ISERROR(SEARCH("Dn(service)",F1410)))</formula>
    </cfRule>
    <cfRule type="containsText" dxfId="1008" priority="1012" operator="containsText" text="Dn(waiting)">
      <formula>NOT(ISERROR(SEARCH("Dn(waiting)",F1410)))</formula>
    </cfRule>
  </conditionalFormatting>
  <conditionalFormatting sqref="F1411">
    <cfRule type="containsBlanks" dxfId="1007" priority="1005">
      <formula>LEN(TRIM(F1411))=0</formula>
    </cfRule>
    <cfRule type="containsText" dxfId="1006" priority="1006" operator="containsText" text="Operational">
      <formula>NOT(ISERROR(SEARCH("Operational",F1411)))</formula>
    </cfRule>
    <cfRule type="containsText" dxfId="1005" priority="1007" operator="containsText" text="Dn(service)">
      <formula>NOT(ISERROR(SEARCH("Dn(service)",F1411)))</formula>
    </cfRule>
    <cfRule type="containsText" dxfId="1004" priority="1008" operator="containsText" text="Dn(waiting)">
      <formula>NOT(ISERROR(SEARCH("Dn(waiting)",F1411)))</formula>
    </cfRule>
  </conditionalFormatting>
  <conditionalFormatting sqref="F1412">
    <cfRule type="containsBlanks" dxfId="1003" priority="1001">
      <formula>LEN(TRIM(F1412))=0</formula>
    </cfRule>
    <cfRule type="containsText" dxfId="1002" priority="1002" operator="containsText" text="Operational">
      <formula>NOT(ISERROR(SEARCH("Operational",F1412)))</formula>
    </cfRule>
    <cfRule type="containsText" dxfId="1001" priority="1003" operator="containsText" text="Dn(service)">
      <formula>NOT(ISERROR(SEARCH("Dn(service)",F1412)))</formula>
    </cfRule>
    <cfRule type="containsText" dxfId="1000" priority="1004" operator="containsText" text="Dn(waiting)">
      <formula>NOT(ISERROR(SEARCH("Dn(waiting)",F1412)))</formula>
    </cfRule>
  </conditionalFormatting>
  <conditionalFormatting sqref="D1405">
    <cfRule type="containsBlanks" dxfId="999" priority="997">
      <formula>LEN(TRIM(D1405))=0</formula>
    </cfRule>
    <cfRule type="containsText" dxfId="998" priority="998" operator="containsText" text="Operational">
      <formula>NOT(ISERROR(SEARCH("Operational",D1405)))</formula>
    </cfRule>
    <cfRule type="containsText" dxfId="997" priority="999" operator="containsText" text="Dn(service)">
      <formula>NOT(ISERROR(SEARCH("Dn(service)",D1405)))</formula>
    </cfRule>
    <cfRule type="containsText" dxfId="996" priority="1000" operator="containsText" text="Dn(waiting)">
      <formula>NOT(ISERROR(SEARCH("Dn(waiting)",D1405)))</formula>
    </cfRule>
  </conditionalFormatting>
  <conditionalFormatting sqref="D1406">
    <cfRule type="containsBlanks" dxfId="995" priority="993">
      <formula>LEN(TRIM(D1406))=0</formula>
    </cfRule>
    <cfRule type="containsText" dxfId="994" priority="994" operator="containsText" text="Operational">
      <formula>NOT(ISERROR(SEARCH("Operational",D1406)))</formula>
    </cfRule>
    <cfRule type="containsText" dxfId="993" priority="995" operator="containsText" text="Dn(service)">
      <formula>NOT(ISERROR(SEARCH("Dn(service)",D1406)))</formula>
    </cfRule>
    <cfRule type="containsText" dxfId="992" priority="996" operator="containsText" text="Dn(waiting)">
      <formula>NOT(ISERROR(SEARCH("Dn(waiting)",D1406)))</formula>
    </cfRule>
  </conditionalFormatting>
  <conditionalFormatting sqref="D1407">
    <cfRule type="containsBlanks" dxfId="991" priority="989">
      <formula>LEN(TRIM(D1407))=0</formula>
    </cfRule>
    <cfRule type="containsText" dxfId="990" priority="990" operator="containsText" text="Operational">
      <formula>NOT(ISERROR(SEARCH("Operational",D1407)))</formula>
    </cfRule>
    <cfRule type="containsText" dxfId="989" priority="991" operator="containsText" text="Dn(service)">
      <formula>NOT(ISERROR(SEARCH("Dn(service)",D1407)))</formula>
    </cfRule>
    <cfRule type="containsText" dxfId="988" priority="992" operator="containsText" text="Dn(waiting)">
      <formula>NOT(ISERROR(SEARCH("Dn(waiting)",D1407)))</formula>
    </cfRule>
  </conditionalFormatting>
  <conditionalFormatting sqref="D1413">
    <cfRule type="containsBlanks" dxfId="987" priority="985">
      <formula>LEN(TRIM(D1413))=0</formula>
    </cfRule>
    <cfRule type="containsText" dxfId="986" priority="986" operator="containsText" text="Operational">
      <formula>NOT(ISERROR(SEARCH("Operational",D1413)))</formula>
    </cfRule>
    <cfRule type="containsText" dxfId="985" priority="987" operator="containsText" text="Dn(service)">
      <formula>NOT(ISERROR(SEARCH("Dn(service)",D1413)))</formula>
    </cfRule>
    <cfRule type="containsText" dxfId="984" priority="988" operator="containsText" text="Dn(waiting)">
      <formula>NOT(ISERROR(SEARCH("Dn(waiting)",D1413)))</formula>
    </cfRule>
  </conditionalFormatting>
  <conditionalFormatting sqref="D1414">
    <cfRule type="containsBlanks" dxfId="983" priority="981">
      <formula>LEN(TRIM(D1414))=0</formula>
    </cfRule>
    <cfRule type="containsText" dxfId="982" priority="982" operator="containsText" text="Operational">
      <formula>NOT(ISERROR(SEARCH("Operational",D1414)))</formula>
    </cfRule>
    <cfRule type="containsText" dxfId="981" priority="983" operator="containsText" text="Dn(service)">
      <formula>NOT(ISERROR(SEARCH("Dn(service)",D1414)))</formula>
    </cfRule>
    <cfRule type="containsText" dxfId="980" priority="984" operator="containsText" text="Dn(waiting)">
      <formula>NOT(ISERROR(SEARCH("Dn(waiting)",D1414)))</formula>
    </cfRule>
  </conditionalFormatting>
  <conditionalFormatting sqref="D1415">
    <cfRule type="containsBlanks" dxfId="979" priority="977">
      <formula>LEN(TRIM(D1415))=0</formula>
    </cfRule>
    <cfRule type="containsText" dxfId="978" priority="978" operator="containsText" text="Operational">
      <formula>NOT(ISERROR(SEARCH("Operational",D1415)))</formula>
    </cfRule>
    <cfRule type="containsText" dxfId="977" priority="979" operator="containsText" text="Dn(service)">
      <formula>NOT(ISERROR(SEARCH("Dn(service)",D1415)))</formula>
    </cfRule>
    <cfRule type="containsText" dxfId="976" priority="980" operator="containsText" text="Dn(waiting)">
      <formula>NOT(ISERROR(SEARCH("Dn(waiting)",D1415)))</formula>
    </cfRule>
  </conditionalFormatting>
  <conditionalFormatting sqref="D1416">
    <cfRule type="containsBlanks" dxfId="975" priority="973">
      <formula>LEN(TRIM(D1416))=0</formula>
    </cfRule>
    <cfRule type="containsText" dxfId="974" priority="974" operator="containsText" text="Operational">
      <formula>NOT(ISERROR(SEARCH("Operational",D1416)))</formula>
    </cfRule>
    <cfRule type="containsText" dxfId="973" priority="975" operator="containsText" text="Dn(service)">
      <formula>NOT(ISERROR(SEARCH("Dn(service)",D1416)))</formula>
    </cfRule>
    <cfRule type="containsText" dxfId="972" priority="976" operator="containsText" text="Dn(waiting)">
      <formula>NOT(ISERROR(SEARCH("Dn(waiting)",D1416)))</formula>
    </cfRule>
  </conditionalFormatting>
  <conditionalFormatting sqref="D1417">
    <cfRule type="containsBlanks" dxfId="971" priority="969">
      <formula>LEN(TRIM(D1417))=0</formula>
    </cfRule>
    <cfRule type="containsText" dxfId="970" priority="970" operator="containsText" text="Operational">
      <formula>NOT(ISERROR(SEARCH("Operational",D1417)))</formula>
    </cfRule>
    <cfRule type="containsText" dxfId="969" priority="971" operator="containsText" text="Dn(service)">
      <formula>NOT(ISERROR(SEARCH("Dn(service)",D1417)))</formula>
    </cfRule>
    <cfRule type="containsText" dxfId="968" priority="972" operator="containsText" text="Dn(waiting)">
      <formula>NOT(ISERROR(SEARCH("Dn(waiting)",D1417)))</formula>
    </cfRule>
  </conditionalFormatting>
  <conditionalFormatting sqref="C1411">
    <cfRule type="containsBlanks" dxfId="967" priority="965">
      <formula>LEN(TRIM(C1411))=0</formula>
    </cfRule>
    <cfRule type="containsText" dxfId="966" priority="966" operator="containsText" text="Operational">
      <formula>NOT(ISERROR(SEARCH("Operational",C1411)))</formula>
    </cfRule>
    <cfRule type="containsText" dxfId="965" priority="967" operator="containsText" text="Dn(service)">
      <formula>NOT(ISERROR(SEARCH("Dn(service)",C1411)))</formula>
    </cfRule>
    <cfRule type="containsText" dxfId="964" priority="968" operator="containsText" text="Dn(waiting)">
      <formula>NOT(ISERROR(SEARCH("Dn(waiting)",C1411)))</formula>
    </cfRule>
  </conditionalFormatting>
  <conditionalFormatting sqref="C1417">
    <cfRule type="containsBlanks" dxfId="963" priority="961">
      <formula>LEN(TRIM(C1417))=0</formula>
    </cfRule>
    <cfRule type="containsText" dxfId="962" priority="962" operator="containsText" text="Operational">
      <formula>NOT(ISERROR(SEARCH("Operational",C1417)))</formula>
    </cfRule>
    <cfRule type="containsText" dxfId="961" priority="963" operator="containsText" text="Dn(service)">
      <formula>NOT(ISERROR(SEARCH("Dn(service)",C1417)))</formula>
    </cfRule>
    <cfRule type="containsText" dxfId="960" priority="964" operator="containsText" text="Dn(waiting)">
      <formula>NOT(ISERROR(SEARCH("Dn(waiting)",C1417)))</formula>
    </cfRule>
  </conditionalFormatting>
  <conditionalFormatting sqref="C1418">
    <cfRule type="containsBlanks" dxfId="959" priority="957">
      <formula>LEN(TRIM(C1418))=0</formula>
    </cfRule>
    <cfRule type="containsText" dxfId="958" priority="958" operator="containsText" text="Operational">
      <formula>NOT(ISERROR(SEARCH("Operational",C1418)))</formula>
    </cfRule>
    <cfRule type="containsText" dxfId="957" priority="959" operator="containsText" text="Dn(service)">
      <formula>NOT(ISERROR(SEARCH("Dn(service)",C1418)))</formula>
    </cfRule>
    <cfRule type="containsText" dxfId="956" priority="960" operator="containsText" text="Dn(waiting)">
      <formula>NOT(ISERROR(SEARCH("Dn(waiting)",C1418)))</formula>
    </cfRule>
  </conditionalFormatting>
  <conditionalFormatting sqref="C1419">
    <cfRule type="containsBlanks" dxfId="955" priority="953">
      <formula>LEN(TRIM(C1419))=0</formula>
    </cfRule>
    <cfRule type="containsText" dxfId="954" priority="954" operator="containsText" text="Operational">
      <formula>NOT(ISERROR(SEARCH("Operational",C1419)))</formula>
    </cfRule>
    <cfRule type="containsText" dxfId="953" priority="955" operator="containsText" text="Dn(service)">
      <formula>NOT(ISERROR(SEARCH("Dn(service)",C1419)))</formula>
    </cfRule>
    <cfRule type="containsText" dxfId="952" priority="956" operator="containsText" text="Dn(waiting)">
      <formula>NOT(ISERROR(SEARCH("Dn(waiting)",C1419)))</formula>
    </cfRule>
  </conditionalFormatting>
  <conditionalFormatting sqref="C1420">
    <cfRule type="containsBlanks" dxfId="951" priority="949">
      <formula>LEN(TRIM(C1420))=0</formula>
    </cfRule>
    <cfRule type="containsText" dxfId="950" priority="950" operator="containsText" text="Operational">
      <formula>NOT(ISERROR(SEARCH("Operational",C1420)))</formula>
    </cfRule>
    <cfRule type="containsText" dxfId="949" priority="951" operator="containsText" text="Dn(service)">
      <formula>NOT(ISERROR(SEARCH("Dn(service)",C1420)))</formula>
    </cfRule>
    <cfRule type="containsText" dxfId="948" priority="952" operator="containsText" text="Dn(waiting)">
      <formula>NOT(ISERROR(SEARCH("Dn(waiting)",C1420)))</formula>
    </cfRule>
  </conditionalFormatting>
  <conditionalFormatting sqref="C1421">
    <cfRule type="containsBlanks" dxfId="947" priority="945">
      <formula>LEN(TRIM(C1421))=0</formula>
    </cfRule>
    <cfRule type="containsText" dxfId="946" priority="946" operator="containsText" text="Operational">
      <formula>NOT(ISERROR(SEARCH("Operational",C1421)))</formula>
    </cfRule>
    <cfRule type="containsText" dxfId="945" priority="947" operator="containsText" text="Dn(service)">
      <formula>NOT(ISERROR(SEARCH("Dn(service)",C1421)))</formula>
    </cfRule>
    <cfRule type="containsText" dxfId="944" priority="948" operator="containsText" text="Dn(waiting)">
      <formula>NOT(ISERROR(SEARCH("Dn(waiting)",C1421)))</formula>
    </cfRule>
  </conditionalFormatting>
  <conditionalFormatting sqref="C1422">
    <cfRule type="containsBlanks" dxfId="943" priority="941">
      <formula>LEN(TRIM(C1422))=0</formula>
    </cfRule>
    <cfRule type="containsText" dxfId="942" priority="942" operator="containsText" text="Operational">
      <formula>NOT(ISERROR(SEARCH("Operational",C1422)))</formula>
    </cfRule>
    <cfRule type="containsText" dxfId="941" priority="943" operator="containsText" text="Dn(service)">
      <formula>NOT(ISERROR(SEARCH("Dn(service)",C1422)))</formula>
    </cfRule>
    <cfRule type="containsText" dxfId="940" priority="944" operator="containsText" text="Dn(waiting)">
      <formula>NOT(ISERROR(SEARCH("Dn(waiting)",C1422)))</formula>
    </cfRule>
  </conditionalFormatting>
  <conditionalFormatting sqref="G1413">
    <cfRule type="containsBlanks" dxfId="939" priority="937">
      <formula>LEN(TRIM(G1413))=0</formula>
    </cfRule>
    <cfRule type="containsText" dxfId="938" priority="938" operator="containsText" text="Operational">
      <formula>NOT(ISERROR(SEARCH("Operational",G1413)))</formula>
    </cfRule>
    <cfRule type="containsText" dxfId="937" priority="939" operator="containsText" text="Dn(service)">
      <formula>NOT(ISERROR(SEARCH("Dn(service)",G1413)))</formula>
    </cfRule>
    <cfRule type="containsText" dxfId="936" priority="940" operator="containsText" text="Dn(waiting)">
      <formula>NOT(ISERROR(SEARCH("Dn(waiting)",G1413)))</formula>
    </cfRule>
  </conditionalFormatting>
  <conditionalFormatting sqref="G1414">
    <cfRule type="containsBlanks" dxfId="935" priority="933">
      <formula>LEN(TRIM(G1414))=0</formula>
    </cfRule>
    <cfRule type="containsText" dxfId="934" priority="934" operator="containsText" text="Operational">
      <formula>NOT(ISERROR(SEARCH("Operational",G1414)))</formula>
    </cfRule>
    <cfRule type="containsText" dxfId="933" priority="935" operator="containsText" text="Dn(service)">
      <formula>NOT(ISERROR(SEARCH("Dn(service)",G1414)))</formula>
    </cfRule>
    <cfRule type="containsText" dxfId="932" priority="936" operator="containsText" text="Dn(waiting)">
      <formula>NOT(ISERROR(SEARCH("Dn(waiting)",G1414)))</formula>
    </cfRule>
  </conditionalFormatting>
  <conditionalFormatting sqref="G1415">
    <cfRule type="containsBlanks" dxfId="931" priority="929">
      <formula>LEN(TRIM(G1415))=0</formula>
    </cfRule>
    <cfRule type="containsText" dxfId="930" priority="930" operator="containsText" text="Operational">
      <formula>NOT(ISERROR(SEARCH("Operational",G1415)))</formula>
    </cfRule>
    <cfRule type="containsText" dxfId="929" priority="931" operator="containsText" text="Dn(service)">
      <formula>NOT(ISERROR(SEARCH("Dn(service)",G1415)))</formula>
    </cfRule>
    <cfRule type="containsText" dxfId="928" priority="932" operator="containsText" text="Dn(waiting)">
      <formula>NOT(ISERROR(SEARCH("Dn(waiting)",G1415)))</formula>
    </cfRule>
  </conditionalFormatting>
  <conditionalFormatting sqref="G1416">
    <cfRule type="containsBlanks" dxfId="927" priority="925">
      <formula>LEN(TRIM(G1416))=0</formula>
    </cfRule>
    <cfRule type="containsText" dxfId="926" priority="926" operator="containsText" text="Operational">
      <formula>NOT(ISERROR(SEARCH("Operational",G1416)))</formula>
    </cfRule>
    <cfRule type="containsText" dxfId="925" priority="927" operator="containsText" text="Dn(service)">
      <formula>NOT(ISERROR(SEARCH("Dn(service)",G1416)))</formula>
    </cfRule>
    <cfRule type="containsText" dxfId="924" priority="928" operator="containsText" text="Dn(waiting)">
      <formula>NOT(ISERROR(SEARCH("Dn(waiting)",G1416)))</formula>
    </cfRule>
  </conditionalFormatting>
  <conditionalFormatting sqref="G1421">
    <cfRule type="containsBlanks" dxfId="923" priority="921">
      <formula>LEN(TRIM(G1421))=0</formula>
    </cfRule>
    <cfRule type="containsText" dxfId="922" priority="922" operator="containsText" text="Operational">
      <formula>NOT(ISERROR(SEARCH("Operational",G1421)))</formula>
    </cfRule>
    <cfRule type="containsText" dxfId="921" priority="923" operator="containsText" text="Dn(service)">
      <formula>NOT(ISERROR(SEARCH("Dn(service)",G1421)))</formula>
    </cfRule>
    <cfRule type="containsText" dxfId="920" priority="924" operator="containsText" text="Dn(waiting)">
      <formula>NOT(ISERROR(SEARCH("Dn(waiting)",G1421)))</formula>
    </cfRule>
  </conditionalFormatting>
  <conditionalFormatting sqref="G1422">
    <cfRule type="containsBlanks" dxfId="919" priority="917">
      <formula>LEN(TRIM(G1422))=0</formula>
    </cfRule>
    <cfRule type="containsText" dxfId="918" priority="918" operator="containsText" text="Operational">
      <formula>NOT(ISERROR(SEARCH("Operational",G1422)))</formula>
    </cfRule>
    <cfRule type="containsText" dxfId="917" priority="919" operator="containsText" text="Dn(service)">
      <formula>NOT(ISERROR(SEARCH("Dn(service)",G1422)))</formula>
    </cfRule>
    <cfRule type="containsText" dxfId="916" priority="920" operator="containsText" text="Dn(waiting)">
      <formula>NOT(ISERROR(SEARCH("Dn(waiting)",G1422)))</formula>
    </cfRule>
  </conditionalFormatting>
  <conditionalFormatting sqref="G1423">
    <cfRule type="containsBlanks" dxfId="915" priority="913">
      <formula>LEN(TRIM(G1423))=0</formula>
    </cfRule>
    <cfRule type="containsText" dxfId="914" priority="914" operator="containsText" text="Operational">
      <formula>NOT(ISERROR(SEARCH("Operational",G1423)))</formula>
    </cfRule>
    <cfRule type="containsText" dxfId="913" priority="915" operator="containsText" text="Dn(service)">
      <formula>NOT(ISERROR(SEARCH("Dn(service)",G1423)))</formula>
    </cfRule>
    <cfRule type="containsText" dxfId="912" priority="916" operator="containsText" text="Dn(waiting)">
      <formula>NOT(ISERROR(SEARCH("Dn(waiting)",G1423)))</formula>
    </cfRule>
  </conditionalFormatting>
  <conditionalFormatting sqref="G1424">
    <cfRule type="containsBlanks" dxfId="911" priority="909">
      <formula>LEN(TRIM(G1424))=0</formula>
    </cfRule>
    <cfRule type="containsText" dxfId="910" priority="910" operator="containsText" text="Operational">
      <formula>NOT(ISERROR(SEARCH("Operational",G1424)))</formula>
    </cfRule>
    <cfRule type="containsText" dxfId="909" priority="911" operator="containsText" text="Dn(service)">
      <formula>NOT(ISERROR(SEARCH("Dn(service)",G1424)))</formula>
    </cfRule>
    <cfRule type="containsText" dxfId="908" priority="912" operator="containsText" text="Dn(waiting)">
      <formula>NOT(ISERROR(SEARCH("Dn(waiting)",G1424)))</formula>
    </cfRule>
  </conditionalFormatting>
  <conditionalFormatting sqref="G1425">
    <cfRule type="containsBlanks" dxfId="907" priority="905">
      <formula>LEN(TRIM(G1425))=0</formula>
    </cfRule>
    <cfRule type="containsText" dxfId="906" priority="906" operator="containsText" text="Operational">
      <formula>NOT(ISERROR(SEARCH("Operational",G1425)))</formula>
    </cfRule>
    <cfRule type="containsText" dxfId="905" priority="907" operator="containsText" text="Dn(service)">
      <formula>NOT(ISERROR(SEARCH("Dn(service)",G1425)))</formula>
    </cfRule>
    <cfRule type="containsText" dxfId="904" priority="908" operator="containsText" text="Dn(waiting)">
      <formula>NOT(ISERROR(SEARCH("Dn(waiting)",G1425)))</formula>
    </cfRule>
  </conditionalFormatting>
  <conditionalFormatting sqref="G1426">
    <cfRule type="containsBlanks" dxfId="903" priority="901">
      <formula>LEN(TRIM(G1426))=0</formula>
    </cfRule>
    <cfRule type="containsText" dxfId="902" priority="902" operator="containsText" text="Operational">
      <formula>NOT(ISERROR(SEARCH("Operational",G1426)))</formula>
    </cfRule>
    <cfRule type="containsText" dxfId="901" priority="903" operator="containsText" text="Dn(service)">
      <formula>NOT(ISERROR(SEARCH("Dn(service)",G1426)))</formula>
    </cfRule>
    <cfRule type="containsText" dxfId="900" priority="904" operator="containsText" text="Dn(waiting)">
      <formula>NOT(ISERROR(SEARCH("Dn(waiting)",G1426)))</formula>
    </cfRule>
  </conditionalFormatting>
  <conditionalFormatting sqref="E1426">
    <cfRule type="containsBlanks" dxfId="899" priority="897">
      <formula>LEN(TRIM(E1426))=0</formula>
    </cfRule>
    <cfRule type="containsText" dxfId="898" priority="898" operator="containsText" text="Operational">
      <formula>NOT(ISERROR(SEARCH("Operational",E1426)))</formula>
    </cfRule>
    <cfRule type="containsText" dxfId="897" priority="899" operator="containsText" text="Dn(service)">
      <formula>NOT(ISERROR(SEARCH("Dn(service)",E1426)))</formula>
    </cfRule>
    <cfRule type="containsText" dxfId="896" priority="900" operator="containsText" text="Dn(waiting)">
      <formula>NOT(ISERROR(SEARCH("Dn(waiting)",E1426)))</formula>
    </cfRule>
  </conditionalFormatting>
  <conditionalFormatting sqref="E1427">
    <cfRule type="containsBlanks" dxfId="895" priority="893">
      <formula>LEN(TRIM(E1427))=0</formula>
    </cfRule>
    <cfRule type="containsText" dxfId="894" priority="894" operator="containsText" text="Operational">
      <formula>NOT(ISERROR(SEARCH("Operational",E1427)))</formula>
    </cfRule>
    <cfRule type="containsText" dxfId="893" priority="895" operator="containsText" text="Dn(service)">
      <formula>NOT(ISERROR(SEARCH("Dn(service)",E1427)))</formula>
    </cfRule>
    <cfRule type="containsText" dxfId="892" priority="896" operator="containsText" text="Dn(waiting)">
      <formula>NOT(ISERROR(SEARCH("Dn(waiting)",E1427)))</formula>
    </cfRule>
  </conditionalFormatting>
  <conditionalFormatting sqref="E1428">
    <cfRule type="containsBlanks" dxfId="891" priority="889">
      <formula>LEN(TRIM(E1428))=0</formula>
    </cfRule>
    <cfRule type="containsText" dxfId="890" priority="890" operator="containsText" text="Operational">
      <formula>NOT(ISERROR(SEARCH("Operational",E1428)))</formula>
    </cfRule>
    <cfRule type="containsText" dxfId="889" priority="891" operator="containsText" text="Dn(service)">
      <formula>NOT(ISERROR(SEARCH("Dn(service)",E1428)))</formula>
    </cfRule>
    <cfRule type="containsText" dxfId="888" priority="892" operator="containsText" text="Dn(waiting)">
      <formula>NOT(ISERROR(SEARCH("Dn(waiting)",E1428)))</formula>
    </cfRule>
  </conditionalFormatting>
  <conditionalFormatting sqref="E1429">
    <cfRule type="containsBlanks" dxfId="887" priority="885">
      <formula>LEN(TRIM(E1429))=0</formula>
    </cfRule>
    <cfRule type="containsText" dxfId="886" priority="886" operator="containsText" text="Operational">
      <formula>NOT(ISERROR(SEARCH("Operational",E1429)))</formula>
    </cfRule>
    <cfRule type="containsText" dxfId="885" priority="887" operator="containsText" text="Dn(service)">
      <formula>NOT(ISERROR(SEARCH("Dn(service)",E1429)))</formula>
    </cfRule>
    <cfRule type="containsText" dxfId="884" priority="888" operator="containsText" text="Dn(waiting)">
      <formula>NOT(ISERROR(SEARCH("Dn(waiting)",E1429)))</formula>
    </cfRule>
  </conditionalFormatting>
  <conditionalFormatting sqref="E1430">
    <cfRule type="containsBlanks" dxfId="883" priority="881">
      <formula>LEN(TRIM(E1430))=0</formula>
    </cfRule>
    <cfRule type="containsText" dxfId="882" priority="882" operator="containsText" text="Operational">
      <formula>NOT(ISERROR(SEARCH("Operational",E1430)))</formula>
    </cfRule>
    <cfRule type="containsText" dxfId="881" priority="883" operator="containsText" text="Dn(service)">
      <formula>NOT(ISERROR(SEARCH("Dn(service)",E1430)))</formula>
    </cfRule>
    <cfRule type="containsText" dxfId="880" priority="884" operator="containsText" text="Dn(waiting)">
      <formula>NOT(ISERROR(SEARCH("Dn(waiting)",E1430)))</formula>
    </cfRule>
  </conditionalFormatting>
  <conditionalFormatting sqref="C1430">
    <cfRule type="containsBlanks" dxfId="879" priority="877">
      <formula>LEN(TRIM(C1430))=0</formula>
    </cfRule>
    <cfRule type="containsText" dxfId="878" priority="878" operator="containsText" text="Operational">
      <formula>NOT(ISERROR(SEARCH("Operational",C1430)))</formula>
    </cfRule>
    <cfRule type="containsText" dxfId="877" priority="879" operator="containsText" text="Dn(service)">
      <formula>NOT(ISERROR(SEARCH("Dn(service)",C1430)))</formula>
    </cfRule>
    <cfRule type="containsText" dxfId="876" priority="880" operator="containsText" text="Dn(waiting)">
      <formula>NOT(ISERROR(SEARCH("Dn(waiting)",C1430)))</formula>
    </cfRule>
  </conditionalFormatting>
  <conditionalFormatting sqref="C1431">
    <cfRule type="containsBlanks" dxfId="875" priority="873">
      <formula>LEN(TRIM(C1431))=0</formula>
    </cfRule>
    <cfRule type="containsText" dxfId="874" priority="874" operator="containsText" text="Operational">
      <formula>NOT(ISERROR(SEARCH("Operational",C1431)))</formula>
    </cfRule>
    <cfRule type="containsText" dxfId="873" priority="875" operator="containsText" text="Dn(service)">
      <formula>NOT(ISERROR(SEARCH("Dn(service)",C1431)))</formula>
    </cfRule>
    <cfRule type="containsText" dxfId="872" priority="876" operator="containsText" text="Dn(waiting)">
      <formula>NOT(ISERROR(SEARCH("Dn(waiting)",C1431)))</formula>
    </cfRule>
  </conditionalFormatting>
  <conditionalFormatting sqref="C1432">
    <cfRule type="containsBlanks" dxfId="871" priority="869">
      <formula>LEN(TRIM(C1432))=0</formula>
    </cfRule>
    <cfRule type="containsText" dxfId="870" priority="870" operator="containsText" text="Operational">
      <formula>NOT(ISERROR(SEARCH("Operational",C1432)))</formula>
    </cfRule>
    <cfRule type="containsText" dxfId="869" priority="871" operator="containsText" text="Dn(service)">
      <formula>NOT(ISERROR(SEARCH("Dn(service)",C1432)))</formula>
    </cfRule>
    <cfRule type="containsText" dxfId="868" priority="872" operator="containsText" text="Dn(waiting)">
      <formula>NOT(ISERROR(SEARCH("Dn(waiting)",C1432)))</formula>
    </cfRule>
  </conditionalFormatting>
  <conditionalFormatting sqref="C1433">
    <cfRule type="containsBlanks" dxfId="867" priority="865">
      <formula>LEN(TRIM(C1433))=0</formula>
    </cfRule>
    <cfRule type="containsText" dxfId="866" priority="866" operator="containsText" text="Operational">
      <formula>NOT(ISERROR(SEARCH("Operational",C1433)))</formula>
    </cfRule>
    <cfRule type="containsText" dxfId="865" priority="867" operator="containsText" text="Dn(service)">
      <formula>NOT(ISERROR(SEARCH("Dn(service)",C1433)))</formula>
    </cfRule>
    <cfRule type="containsText" dxfId="864" priority="868" operator="containsText" text="Dn(waiting)">
      <formula>NOT(ISERROR(SEARCH("Dn(waiting)",C1433)))</formula>
    </cfRule>
  </conditionalFormatting>
  <conditionalFormatting sqref="C1434">
    <cfRule type="containsBlanks" dxfId="863" priority="861">
      <formula>LEN(TRIM(C1434))=0</formula>
    </cfRule>
    <cfRule type="containsText" dxfId="862" priority="862" operator="containsText" text="Operational">
      <formula>NOT(ISERROR(SEARCH("Operational",C1434)))</formula>
    </cfRule>
    <cfRule type="containsText" dxfId="861" priority="863" operator="containsText" text="Dn(service)">
      <formula>NOT(ISERROR(SEARCH("Dn(service)",C1434)))</formula>
    </cfRule>
    <cfRule type="containsText" dxfId="860" priority="864" operator="containsText" text="Dn(waiting)">
      <formula>NOT(ISERROR(SEARCH("Dn(waiting)",C1434)))</formula>
    </cfRule>
  </conditionalFormatting>
  <conditionalFormatting sqref="F1428">
    <cfRule type="containsBlanks" dxfId="859" priority="857">
      <formula>LEN(TRIM(F1428))=0</formula>
    </cfRule>
    <cfRule type="containsText" dxfId="858" priority="858" operator="containsText" text="Operational">
      <formula>NOT(ISERROR(SEARCH("Operational",F1428)))</formula>
    </cfRule>
    <cfRule type="containsText" dxfId="857" priority="859" operator="containsText" text="Dn(service)">
      <formula>NOT(ISERROR(SEARCH("Dn(service)",F1428)))</formula>
    </cfRule>
    <cfRule type="containsText" dxfId="856" priority="860" operator="containsText" text="Dn(waiting)">
      <formula>NOT(ISERROR(SEARCH("Dn(waiting)",F1428)))</formula>
    </cfRule>
  </conditionalFormatting>
  <conditionalFormatting sqref="F1429">
    <cfRule type="containsBlanks" dxfId="855" priority="853">
      <formula>LEN(TRIM(F1429))=0</formula>
    </cfRule>
    <cfRule type="containsText" dxfId="854" priority="854" operator="containsText" text="Operational">
      <formula>NOT(ISERROR(SEARCH("Operational",F1429)))</formula>
    </cfRule>
    <cfRule type="containsText" dxfId="853" priority="855" operator="containsText" text="Dn(service)">
      <formula>NOT(ISERROR(SEARCH("Dn(service)",F1429)))</formula>
    </cfRule>
    <cfRule type="containsText" dxfId="852" priority="856" operator="containsText" text="Dn(waiting)">
      <formula>NOT(ISERROR(SEARCH("Dn(waiting)",F1429)))</formula>
    </cfRule>
  </conditionalFormatting>
  <conditionalFormatting sqref="F1434">
    <cfRule type="containsBlanks" dxfId="851" priority="849">
      <formula>LEN(TRIM(F1434))=0</formula>
    </cfRule>
    <cfRule type="containsText" dxfId="850" priority="850" operator="containsText" text="Operational">
      <formula>NOT(ISERROR(SEARCH("Operational",F1434)))</formula>
    </cfRule>
    <cfRule type="containsText" dxfId="849" priority="851" operator="containsText" text="Dn(service)">
      <formula>NOT(ISERROR(SEARCH("Dn(service)",F1434)))</formula>
    </cfRule>
    <cfRule type="containsText" dxfId="848" priority="852" operator="containsText" text="Dn(waiting)">
      <formula>NOT(ISERROR(SEARCH("Dn(waiting)",F1434)))</formula>
    </cfRule>
  </conditionalFormatting>
  <conditionalFormatting sqref="F1435">
    <cfRule type="containsBlanks" dxfId="847" priority="845">
      <formula>LEN(TRIM(F1435))=0</formula>
    </cfRule>
    <cfRule type="containsText" dxfId="846" priority="846" operator="containsText" text="Operational">
      <formula>NOT(ISERROR(SEARCH("Operational",F1435)))</formula>
    </cfRule>
    <cfRule type="containsText" dxfId="845" priority="847" operator="containsText" text="Dn(service)">
      <formula>NOT(ISERROR(SEARCH("Dn(service)",F1435)))</formula>
    </cfRule>
    <cfRule type="containsText" dxfId="844" priority="848" operator="containsText" text="Dn(waiting)">
      <formula>NOT(ISERROR(SEARCH("Dn(waiting)",F1435)))</formula>
    </cfRule>
  </conditionalFormatting>
  <conditionalFormatting sqref="F1436">
    <cfRule type="containsBlanks" dxfId="843" priority="841">
      <formula>LEN(TRIM(F1436))=0</formula>
    </cfRule>
    <cfRule type="containsText" dxfId="842" priority="842" operator="containsText" text="Operational">
      <formula>NOT(ISERROR(SEARCH("Operational",F1436)))</formula>
    </cfRule>
    <cfRule type="containsText" dxfId="841" priority="843" operator="containsText" text="Dn(service)">
      <formula>NOT(ISERROR(SEARCH("Dn(service)",F1436)))</formula>
    </cfRule>
    <cfRule type="containsText" dxfId="840" priority="844" operator="containsText" text="Dn(waiting)">
      <formula>NOT(ISERROR(SEARCH("Dn(waiting)",F1436)))</formula>
    </cfRule>
  </conditionalFormatting>
  <conditionalFormatting sqref="F1437">
    <cfRule type="containsBlanks" dxfId="839" priority="837">
      <formula>LEN(TRIM(F1437))=0</formula>
    </cfRule>
    <cfRule type="containsText" dxfId="838" priority="838" operator="containsText" text="Operational">
      <formula>NOT(ISERROR(SEARCH("Operational",F1437)))</formula>
    </cfRule>
    <cfRule type="containsText" dxfId="837" priority="839" operator="containsText" text="Dn(service)">
      <formula>NOT(ISERROR(SEARCH("Dn(service)",F1437)))</formula>
    </cfRule>
    <cfRule type="containsText" dxfId="836" priority="840" operator="containsText" text="Dn(waiting)">
      <formula>NOT(ISERROR(SEARCH("Dn(waiting)",F1437)))</formula>
    </cfRule>
  </conditionalFormatting>
  <conditionalFormatting sqref="F1438">
    <cfRule type="containsBlanks" dxfId="835" priority="833">
      <formula>LEN(TRIM(F1438))=0</formula>
    </cfRule>
    <cfRule type="containsText" dxfId="834" priority="834" operator="containsText" text="Operational">
      <formula>NOT(ISERROR(SEARCH("Operational",F1438)))</formula>
    </cfRule>
    <cfRule type="containsText" dxfId="833" priority="835" operator="containsText" text="Dn(service)">
      <formula>NOT(ISERROR(SEARCH("Dn(service)",F1438)))</formula>
    </cfRule>
    <cfRule type="containsText" dxfId="832" priority="836" operator="containsText" text="Dn(waiting)">
      <formula>NOT(ISERROR(SEARCH("Dn(waiting)",F1438)))</formula>
    </cfRule>
  </conditionalFormatting>
  <conditionalFormatting sqref="D1432">
    <cfRule type="containsBlanks" dxfId="831" priority="829">
      <formula>LEN(TRIM(D1432))=0</formula>
    </cfRule>
    <cfRule type="containsText" dxfId="830" priority="830" operator="containsText" text="Operational">
      <formula>NOT(ISERROR(SEARCH("Operational",D1432)))</formula>
    </cfRule>
    <cfRule type="containsText" dxfId="829" priority="831" operator="containsText" text="Dn(service)">
      <formula>NOT(ISERROR(SEARCH("Dn(service)",D1432)))</formula>
    </cfRule>
    <cfRule type="containsText" dxfId="828" priority="832" operator="containsText" text="Dn(waiting)">
      <formula>NOT(ISERROR(SEARCH("Dn(waiting)",D1432)))</formula>
    </cfRule>
  </conditionalFormatting>
  <conditionalFormatting sqref="D1433">
    <cfRule type="containsBlanks" dxfId="827" priority="825">
      <formula>LEN(TRIM(D1433))=0</formula>
    </cfRule>
    <cfRule type="containsText" dxfId="826" priority="826" operator="containsText" text="Operational">
      <formula>NOT(ISERROR(SEARCH("Operational",D1433)))</formula>
    </cfRule>
    <cfRule type="containsText" dxfId="825" priority="827" operator="containsText" text="Dn(service)">
      <formula>NOT(ISERROR(SEARCH("Dn(service)",D1433)))</formula>
    </cfRule>
    <cfRule type="containsText" dxfId="824" priority="828" operator="containsText" text="Dn(waiting)">
      <formula>NOT(ISERROR(SEARCH("Dn(waiting)",D1433)))</formula>
    </cfRule>
  </conditionalFormatting>
  <conditionalFormatting sqref="D1438">
    <cfRule type="containsBlanks" dxfId="823" priority="821">
      <formula>LEN(TRIM(D1438))=0</formula>
    </cfRule>
    <cfRule type="containsText" dxfId="822" priority="822" operator="containsText" text="Operational">
      <formula>NOT(ISERROR(SEARCH("Operational",D1438)))</formula>
    </cfRule>
    <cfRule type="containsText" dxfId="821" priority="823" operator="containsText" text="Dn(service)">
      <formula>NOT(ISERROR(SEARCH("Dn(service)",D1438)))</formula>
    </cfRule>
    <cfRule type="containsText" dxfId="820" priority="824" operator="containsText" text="Dn(waiting)">
      <formula>NOT(ISERROR(SEARCH("Dn(waiting)",D1438)))</formula>
    </cfRule>
  </conditionalFormatting>
  <conditionalFormatting sqref="D1439">
    <cfRule type="containsBlanks" dxfId="819" priority="817">
      <formula>LEN(TRIM(D1439))=0</formula>
    </cfRule>
    <cfRule type="containsText" dxfId="818" priority="818" operator="containsText" text="Operational">
      <formula>NOT(ISERROR(SEARCH("Operational",D1439)))</formula>
    </cfRule>
    <cfRule type="containsText" dxfId="817" priority="819" operator="containsText" text="Dn(service)">
      <formula>NOT(ISERROR(SEARCH("Dn(service)",D1439)))</formula>
    </cfRule>
    <cfRule type="containsText" dxfId="816" priority="820" operator="containsText" text="Dn(waiting)">
      <formula>NOT(ISERROR(SEARCH("Dn(waiting)",D1439)))</formula>
    </cfRule>
  </conditionalFormatting>
  <conditionalFormatting sqref="D1440">
    <cfRule type="containsBlanks" dxfId="815" priority="813">
      <formula>LEN(TRIM(D1440))=0</formula>
    </cfRule>
    <cfRule type="containsText" dxfId="814" priority="814" operator="containsText" text="Operational">
      <formula>NOT(ISERROR(SEARCH("Operational",D1440)))</formula>
    </cfRule>
    <cfRule type="containsText" dxfId="813" priority="815" operator="containsText" text="Dn(service)">
      <formula>NOT(ISERROR(SEARCH("Dn(service)",D1440)))</formula>
    </cfRule>
    <cfRule type="containsText" dxfId="812" priority="816" operator="containsText" text="Dn(waiting)">
      <formula>NOT(ISERROR(SEARCH("Dn(waiting)",D1440)))</formula>
    </cfRule>
  </conditionalFormatting>
  <conditionalFormatting sqref="D1441">
    <cfRule type="containsBlanks" dxfId="811" priority="809">
      <formula>LEN(TRIM(D1441))=0</formula>
    </cfRule>
    <cfRule type="containsText" dxfId="810" priority="810" operator="containsText" text="Operational">
      <formula>NOT(ISERROR(SEARCH("Operational",D1441)))</formula>
    </cfRule>
    <cfRule type="containsText" dxfId="809" priority="811" operator="containsText" text="Dn(service)">
      <formula>NOT(ISERROR(SEARCH("Dn(service)",D1441)))</formula>
    </cfRule>
    <cfRule type="containsText" dxfId="808" priority="812" operator="containsText" text="Dn(waiting)">
      <formula>NOT(ISERROR(SEARCH("Dn(waiting)",D1441)))</formula>
    </cfRule>
  </conditionalFormatting>
  <conditionalFormatting sqref="D1442">
    <cfRule type="containsBlanks" dxfId="807" priority="805">
      <formula>LEN(TRIM(D1442))=0</formula>
    </cfRule>
    <cfRule type="containsText" dxfId="806" priority="806" operator="containsText" text="Operational">
      <formula>NOT(ISERROR(SEARCH("Operational",D1442)))</formula>
    </cfRule>
    <cfRule type="containsText" dxfId="805" priority="807" operator="containsText" text="Dn(service)">
      <formula>NOT(ISERROR(SEARCH("Dn(service)",D1442)))</formula>
    </cfRule>
    <cfRule type="containsText" dxfId="804" priority="808" operator="containsText" text="Dn(waiting)">
      <formula>NOT(ISERROR(SEARCH("Dn(waiting)",D1442)))</formula>
    </cfRule>
  </conditionalFormatting>
  <conditionalFormatting sqref="D1443">
    <cfRule type="containsBlanks" dxfId="803" priority="801">
      <formula>LEN(TRIM(D1443))=0</formula>
    </cfRule>
    <cfRule type="containsText" dxfId="802" priority="802" operator="containsText" text="Operational">
      <formula>NOT(ISERROR(SEARCH("Operational",D1443)))</formula>
    </cfRule>
    <cfRule type="containsText" dxfId="801" priority="803" operator="containsText" text="Dn(service)">
      <formula>NOT(ISERROR(SEARCH("Dn(service)",D1443)))</formula>
    </cfRule>
    <cfRule type="containsText" dxfId="800" priority="804" operator="containsText" text="Dn(waiting)">
      <formula>NOT(ISERROR(SEARCH("Dn(waiting)",D1443)))</formula>
    </cfRule>
  </conditionalFormatting>
  <conditionalFormatting sqref="G1443">
    <cfRule type="containsBlanks" dxfId="799" priority="797">
      <formula>LEN(TRIM(G1443))=0</formula>
    </cfRule>
    <cfRule type="containsText" dxfId="798" priority="798" operator="containsText" text="Operational">
      <formula>NOT(ISERROR(SEARCH("Operational",G1443)))</formula>
    </cfRule>
    <cfRule type="containsText" dxfId="797" priority="799" operator="containsText" text="Dn(service)">
      <formula>NOT(ISERROR(SEARCH("Dn(service)",G1443)))</formula>
    </cfRule>
    <cfRule type="containsText" dxfId="796" priority="800" operator="containsText" text="Dn(waiting)">
      <formula>NOT(ISERROR(SEARCH("Dn(waiting)",G1443)))</formula>
    </cfRule>
  </conditionalFormatting>
  <conditionalFormatting sqref="G1444">
    <cfRule type="containsBlanks" dxfId="795" priority="793">
      <formula>LEN(TRIM(G1444))=0</formula>
    </cfRule>
    <cfRule type="containsText" dxfId="794" priority="794" operator="containsText" text="Operational">
      <formula>NOT(ISERROR(SEARCH("Operational",G1444)))</formula>
    </cfRule>
    <cfRule type="containsText" dxfId="793" priority="795" operator="containsText" text="Dn(service)">
      <formula>NOT(ISERROR(SEARCH("Dn(service)",G1444)))</formula>
    </cfRule>
    <cfRule type="containsText" dxfId="792" priority="796" operator="containsText" text="Dn(waiting)">
      <formula>NOT(ISERROR(SEARCH("Dn(waiting)",G1444)))</formula>
    </cfRule>
  </conditionalFormatting>
  <conditionalFormatting sqref="G1445">
    <cfRule type="containsBlanks" dxfId="791" priority="789">
      <formula>LEN(TRIM(G1445))=0</formula>
    </cfRule>
    <cfRule type="containsText" dxfId="790" priority="790" operator="containsText" text="Operational">
      <formula>NOT(ISERROR(SEARCH("Operational",G1445)))</formula>
    </cfRule>
    <cfRule type="containsText" dxfId="789" priority="791" operator="containsText" text="Dn(service)">
      <formula>NOT(ISERROR(SEARCH("Dn(service)",G1445)))</formula>
    </cfRule>
    <cfRule type="containsText" dxfId="788" priority="792" operator="containsText" text="Dn(waiting)">
      <formula>NOT(ISERROR(SEARCH("Dn(waiting)",G1445)))</formula>
    </cfRule>
  </conditionalFormatting>
  <conditionalFormatting sqref="G1446">
    <cfRule type="containsBlanks" dxfId="787" priority="785">
      <formula>LEN(TRIM(G1446))=0</formula>
    </cfRule>
    <cfRule type="containsText" dxfId="786" priority="786" operator="containsText" text="Operational">
      <formula>NOT(ISERROR(SEARCH("Operational",G1446)))</formula>
    </cfRule>
    <cfRule type="containsText" dxfId="785" priority="787" operator="containsText" text="Dn(service)">
      <formula>NOT(ISERROR(SEARCH("Dn(service)",G1446)))</formula>
    </cfRule>
    <cfRule type="containsText" dxfId="784" priority="788" operator="containsText" text="Dn(waiting)">
      <formula>NOT(ISERROR(SEARCH("Dn(waiting)",G1446)))</formula>
    </cfRule>
  </conditionalFormatting>
  <conditionalFormatting sqref="G1447">
    <cfRule type="containsBlanks" dxfId="783" priority="781">
      <formula>LEN(TRIM(G1447))=0</formula>
    </cfRule>
    <cfRule type="containsText" dxfId="782" priority="782" operator="containsText" text="Operational">
      <formula>NOT(ISERROR(SEARCH("Operational",G1447)))</formula>
    </cfRule>
    <cfRule type="containsText" dxfId="781" priority="783" operator="containsText" text="Dn(service)">
      <formula>NOT(ISERROR(SEARCH("Dn(service)",G1447)))</formula>
    </cfRule>
    <cfRule type="containsText" dxfId="780" priority="784" operator="containsText" text="Dn(waiting)">
      <formula>NOT(ISERROR(SEARCH("Dn(waiting)",G1447)))</formula>
    </cfRule>
  </conditionalFormatting>
  <conditionalFormatting sqref="E1448">
    <cfRule type="containsBlanks" dxfId="779" priority="777">
      <formula>LEN(TRIM(E1448))=0</formula>
    </cfRule>
    <cfRule type="containsText" dxfId="778" priority="778" operator="containsText" text="Operational">
      <formula>NOT(ISERROR(SEARCH("Operational",E1448)))</formula>
    </cfRule>
    <cfRule type="containsText" dxfId="777" priority="779" operator="containsText" text="Dn(service)">
      <formula>NOT(ISERROR(SEARCH("Dn(service)",E1448)))</formula>
    </cfRule>
    <cfRule type="containsText" dxfId="776" priority="780" operator="containsText" text="Dn(waiting)">
      <formula>NOT(ISERROR(SEARCH("Dn(waiting)",E1448)))</formula>
    </cfRule>
  </conditionalFormatting>
  <conditionalFormatting sqref="E1449">
    <cfRule type="containsBlanks" dxfId="775" priority="773">
      <formula>LEN(TRIM(E1449))=0</formula>
    </cfRule>
    <cfRule type="containsText" dxfId="774" priority="774" operator="containsText" text="Operational">
      <formula>NOT(ISERROR(SEARCH("Operational",E1449)))</formula>
    </cfRule>
    <cfRule type="containsText" dxfId="773" priority="775" operator="containsText" text="Dn(service)">
      <formula>NOT(ISERROR(SEARCH("Dn(service)",E1449)))</formula>
    </cfRule>
    <cfRule type="containsText" dxfId="772" priority="776" operator="containsText" text="Dn(waiting)">
      <formula>NOT(ISERROR(SEARCH("Dn(waiting)",E1449)))</formula>
    </cfRule>
  </conditionalFormatting>
  <conditionalFormatting sqref="E1450">
    <cfRule type="containsBlanks" dxfId="771" priority="769">
      <formula>LEN(TRIM(E1450))=0</formula>
    </cfRule>
    <cfRule type="containsText" dxfId="770" priority="770" operator="containsText" text="Operational">
      <formula>NOT(ISERROR(SEARCH("Operational",E1450)))</formula>
    </cfRule>
    <cfRule type="containsText" dxfId="769" priority="771" operator="containsText" text="Dn(service)">
      <formula>NOT(ISERROR(SEARCH("Dn(service)",E1450)))</formula>
    </cfRule>
    <cfRule type="containsText" dxfId="768" priority="772" operator="containsText" text="Dn(waiting)">
      <formula>NOT(ISERROR(SEARCH("Dn(waiting)",E1450)))</formula>
    </cfRule>
  </conditionalFormatting>
  <conditionalFormatting sqref="E1451">
    <cfRule type="containsBlanks" dxfId="767" priority="765">
      <formula>LEN(TRIM(E1451))=0</formula>
    </cfRule>
    <cfRule type="containsText" dxfId="766" priority="766" operator="containsText" text="Operational">
      <formula>NOT(ISERROR(SEARCH("Operational",E1451)))</formula>
    </cfRule>
    <cfRule type="containsText" dxfId="765" priority="767" operator="containsText" text="Dn(service)">
      <formula>NOT(ISERROR(SEARCH("Dn(service)",E1451)))</formula>
    </cfRule>
    <cfRule type="containsText" dxfId="764" priority="768" operator="containsText" text="Dn(waiting)">
      <formula>NOT(ISERROR(SEARCH("Dn(waiting)",E1451)))</formula>
    </cfRule>
  </conditionalFormatting>
  <conditionalFormatting sqref="E1452">
    <cfRule type="containsBlanks" dxfId="763" priority="761">
      <formula>LEN(TRIM(E1452))=0</formula>
    </cfRule>
    <cfRule type="containsText" dxfId="762" priority="762" operator="containsText" text="Operational">
      <formula>NOT(ISERROR(SEARCH("Operational",E1452)))</formula>
    </cfRule>
    <cfRule type="containsText" dxfId="761" priority="763" operator="containsText" text="Dn(service)">
      <formula>NOT(ISERROR(SEARCH("Dn(service)",E1452)))</formula>
    </cfRule>
    <cfRule type="containsText" dxfId="760" priority="764" operator="containsText" text="Dn(waiting)">
      <formula>NOT(ISERROR(SEARCH("Dn(waiting)",E1452)))</formula>
    </cfRule>
  </conditionalFormatting>
  <conditionalFormatting sqref="C1452">
    <cfRule type="containsBlanks" dxfId="759" priority="757">
      <formula>LEN(TRIM(C1452))=0</formula>
    </cfRule>
    <cfRule type="containsText" dxfId="758" priority="758" operator="containsText" text="Operational">
      <formula>NOT(ISERROR(SEARCH("Operational",C1452)))</formula>
    </cfRule>
    <cfRule type="containsText" dxfId="757" priority="759" operator="containsText" text="Dn(service)">
      <formula>NOT(ISERROR(SEARCH("Dn(service)",C1452)))</formula>
    </cfRule>
    <cfRule type="containsText" dxfId="756" priority="760" operator="containsText" text="Dn(waiting)">
      <formula>NOT(ISERROR(SEARCH("Dn(waiting)",C1452)))</formula>
    </cfRule>
  </conditionalFormatting>
  <conditionalFormatting sqref="C1453">
    <cfRule type="containsBlanks" dxfId="755" priority="753">
      <formula>LEN(TRIM(C1453))=0</formula>
    </cfRule>
    <cfRule type="containsText" dxfId="754" priority="754" operator="containsText" text="Operational">
      <formula>NOT(ISERROR(SEARCH("Operational",C1453)))</formula>
    </cfRule>
    <cfRule type="containsText" dxfId="753" priority="755" operator="containsText" text="Dn(service)">
      <formula>NOT(ISERROR(SEARCH("Dn(service)",C1453)))</formula>
    </cfRule>
    <cfRule type="containsText" dxfId="752" priority="756" operator="containsText" text="Dn(waiting)">
      <formula>NOT(ISERROR(SEARCH("Dn(waiting)",C1453)))</formula>
    </cfRule>
  </conditionalFormatting>
  <conditionalFormatting sqref="C1454">
    <cfRule type="containsBlanks" dxfId="751" priority="749">
      <formula>LEN(TRIM(C1454))=0</formula>
    </cfRule>
    <cfRule type="containsText" dxfId="750" priority="750" operator="containsText" text="Operational">
      <formula>NOT(ISERROR(SEARCH("Operational",C1454)))</formula>
    </cfRule>
    <cfRule type="containsText" dxfId="749" priority="751" operator="containsText" text="Dn(service)">
      <formula>NOT(ISERROR(SEARCH("Dn(service)",C1454)))</formula>
    </cfRule>
    <cfRule type="containsText" dxfId="748" priority="752" operator="containsText" text="Dn(waiting)">
      <formula>NOT(ISERROR(SEARCH("Dn(waiting)",C1454)))</formula>
    </cfRule>
  </conditionalFormatting>
  <conditionalFormatting sqref="C1455">
    <cfRule type="containsBlanks" dxfId="747" priority="745">
      <formula>LEN(TRIM(C1455))=0</formula>
    </cfRule>
    <cfRule type="containsText" dxfId="746" priority="746" operator="containsText" text="Operational">
      <formula>NOT(ISERROR(SEARCH("Operational",C1455)))</formula>
    </cfRule>
    <cfRule type="containsText" dxfId="745" priority="747" operator="containsText" text="Dn(service)">
      <formula>NOT(ISERROR(SEARCH("Dn(service)",C1455)))</formula>
    </cfRule>
    <cfRule type="containsText" dxfId="744" priority="748" operator="containsText" text="Dn(waiting)">
      <formula>NOT(ISERROR(SEARCH("Dn(waiting)",C1455)))</formula>
    </cfRule>
  </conditionalFormatting>
  <conditionalFormatting sqref="C1456">
    <cfRule type="containsBlanks" dxfId="743" priority="741">
      <formula>LEN(TRIM(C1456))=0</formula>
    </cfRule>
    <cfRule type="containsText" dxfId="742" priority="742" operator="containsText" text="Operational">
      <formula>NOT(ISERROR(SEARCH("Operational",C1456)))</formula>
    </cfRule>
    <cfRule type="containsText" dxfId="741" priority="743" operator="containsText" text="Dn(service)">
      <formula>NOT(ISERROR(SEARCH("Dn(service)",C1456)))</formula>
    </cfRule>
    <cfRule type="containsText" dxfId="740" priority="744" operator="containsText" text="Dn(waiting)">
      <formula>NOT(ISERROR(SEARCH("Dn(waiting)",C1456)))</formula>
    </cfRule>
  </conditionalFormatting>
  <conditionalFormatting sqref="F1457">
    <cfRule type="containsBlanks" dxfId="739" priority="737">
      <formula>LEN(TRIM(F1457))=0</formula>
    </cfRule>
    <cfRule type="containsText" dxfId="738" priority="738" operator="containsText" text="Operational">
      <formula>NOT(ISERROR(SEARCH("Operational",F1457)))</formula>
    </cfRule>
    <cfRule type="containsText" dxfId="737" priority="739" operator="containsText" text="Dn(service)">
      <formula>NOT(ISERROR(SEARCH("Dn(service)",F1457)))</formula>
    </cfRule>
    <cfRule type="containsText" dxfId="736" priority="740" operator="containsText" text="Dn(waiting)">
      <formula>NOT(ISERROR(SEARCH("Dn(waiting)",F1457)))</formula>
    </cfRule>
  </conditionalFormatting>
  <conditionalFormatting sqref="F1458">
    <cfRule type="containsBlanks" dxfId="735" priority="733">
      <formula>LEN(TRIM(F1458))=0</formula>
    </cfRule>
    <cfRule type="containsText" dxfId="734" priority="734" operator="containsText" text="Operational">
      <formula>NOT(ISERROR(SEARCH("Operational",F1458)))</formula>
    </cfRule>
    <cfRule type="containsText" dxfId="733" priority="735" operator="containsText" text="Dn(service)">
      <formula>NOT(ISERROR(SEARCH("Dn(service)",F1458)))</formula>
    </cfRule>
    <cfRule type="containsText" dxfId="732" priority="736" operator="containsText" text="Dn(waiting)">
      <formula>NOT(ISERROR(SEARCH("Dn(waiting)",F1458)))</formula>
    </cfRule>
  </conditionalFormatting>
  <conditionalFormatting sqref="F1459">
    <cfRule type="containsBlanks" dxfId="731" priority="729">
      <formula>LEN(TRIM(F1459))=0</formula>
    </cfRule>
    <cfRule type="containsText" dxfId="730" priority="730" operator="containsText" text="Operational">
      <formula>NOT(ISERROR(SEARCH("Operational",F1459)))</formula>
    </cfRule>
    <cfRule type="containsText" dxfId="729" priority="731" operator="containsText" text="Dn(service)">
      <formula>NOT(ISERROR(SEARCH("Dn(service)",F1459)))</formula>
    </cfRule>
    <cfRule type="containsText" dxfId="728" priority="732" operator="containsText" text="Dn(waiting)">
      <formula>NOT(ISERROR(SEARCH("Dn(waiting)",F1459)))</formula>
    </cfRule>
  </conditionalFormatting>
  <conditionalFormatting sqref="F1460">
    <cfRule type="containsBlanks" dxfId="727" priority="725">
      <formula>LEN(TRIM(F1460))=0</formula>
    </cfRule>
    <cfRule type="containsText" dxfId="726" priority="726" operator="containsText" text="Operational">
      <formula>NOT(ISERROR(SEARCH("Operational",F1460)))</formula>
    </cfRule>
    <cfRule type="containsText" dxfId="725" priority="727" operator="containsText" text="Dn(service)">
      <formula>NOT(ISERROR(SEARCH("Dn(service)",F1460)))</formula>
    </cfRule>
    <cfRule type="containsText" dxfId="724" priority="728" operator="containsText" text="Dn(waiting)">
      <formula>NOT(ISERROR(SEARCH("Dn(waiting)",F1460)))</formula>
    </cfRule>
  </conditionalFormatting>
  <conditionalFormatting sqref="D1454">
    <cfRule type="containsBlanks" dxfId="723" priority="721">
      <formula>LEN(TRIM(D1454))=0</formula>
    </cfRule>
    <cfRule type="containsText" dxfId="722" priority="722" operator="containsText" text="Operational">
      <formula>NOT(ISERROR(SEARCH("Operational",D1454)))</formula>
    </cfRule>
    <cfRule type="containsText" dxfId="721" priority="723" operator="containsText" text="Dn(service)">
      <formula>NOT(ISERROR(SEARCH("Dn(service)",D1454)))</formula>
    </cfRule>
    <cfRule type="containsText" dxfId="720" priority="724" operator="containsText" text="Dn(waiting)">
      <formula>NOT(ISERROR(SEARCH("Dn(waiting)",D1454)))</formula>
    </cfRule>
  </conditionalFormatting>
  <conditionalFormatting sqref="D1455">
    <cfRule type="containsBlanks" dxfId="719" priority="717">
      <formula>LEN(TRIM(D1455))=0</formula>
    </cfRule>
    <cfRule type="containsText" dxfId="718" priority="718" operator="containsText" text="Operational">
      <formula>NOT(ISERROR(SEARCH("Operational",D1455)))</formula>
    </cfRule>
    <cfRule type="containsText" dxfId="717" priority="719" operator="containsText" text="Dn(service)">
      <formula>NOT(ISERROR(SEARCH("Dn(service)",D1455)))</formula>
    </cfRule>
    <cfRule type="containsText" dxfId="716" priority="720" operator="containsText" text="Dn(waiting)">
      <formula>NOT(ISERROR(SEARCH("Dn(waiting)",D1455)))</formula>
    </cfRule>
  </conditionalFormatting>
  <conditionalFormatting sqref="D1461">
    <cfRule type="containsBlanks" dxfId="715" priority="713">
      <formula>LEN(TRIM(D1461))=0</formula>
    </cfRule>
    <cfRule type="containsText" dxfId="714" priority="714" operator="containsText" text="Operational">
      <formula>NOT(ISERROR(SEARCH("Operational",D1461)))</formula>
    </cfRule>
    <cfRule type="containsText" dxfId="713" priority="715" operator="containsText" text="Dn(service)">
      <formula>NOT(ISERROR(SEARCH("Dn(service)",D1461)))</formula>
    </cfRule>
    <cfRule type="containsText" dxfId="712" priority="716" operator="containsText" text="Dn(waiting)">
      <formula>NOT(ISERROR(SEARCH("Dn(waiting)",D1461)))</formula>
    </cfRule>
  </conditionalFormatting>
  <conditionalFormatting sqref="D1462">
    <cfRule type="containsBlanks" dxfId="711" priority="709">
      <formula>LEN(TRIM(D1462))=0</formula>
    </cfRule>
    <cfRule type="containsText" dxfId="710" priority="710" operator="containsText" text="Operational">
      <formula>NOT(ISERROR(SEARCH("Operational",D1462)))</formula>
    </cfRule>
    <cfRule type="containsText" dxfId="709" priority="711" operator="containsText" text="Dn(service)">
      <formula>NOT(ISERROR(SEARCH("Dn(service)",D1462)))</formula>
    </cfRule>
    <cfRule type="containsText" dxfId="708" priority="712" operator="containsText" text="Dn(waiting)">
      <formula>NOT(ISERROR(SEARCH("Dn(waiting)",D1462)))</formula>
    </cfRule>
  </conditionalFormatting>
  <conditionalFormatting sqref="D1463">
    <cfRule type="containsBlanks" dxfId="707" priority="705">
      <formula>LEN(TRIM(D1463))=0</formula>
    </cfRule>
    <cfRule type="containsText" dxfId="706" priority="706" operator="containsText" text="Operational">
      <formula>NOT(ISERROR(SEARCH("Operational",D1463)))</formula>
    </cfRule>
    <cfRule type="containsText" dxfId="705" priority="707" operator="containsText" text="Dn(service)">
      <formula>NOT(ISERROR(SEARCH("Dn(service)",D1463)))</formula>
    </cfRule>
    <cfRule type="containsText" dxfId="704" priority="708" operator="containsText" text="Dn(waiting)">
      <formula>NOT(ISERROR(SEARCH("Dn(waiting)",D1463)))</formula>
    </cfRule>
  </conditionalFormatting>
  <conditionalFormatting sqref="D1464">
    <cfRule type="containsBlanks" dxfId="703" priority="701">
      <formula>LEN(TRIM(D1464))=0</formula>
    </cfRule>
    <cfRule type="containsText" dxfId="702" priority="702" operator="containsText" text="Operational">
      <formula>NOT(ISERROR(SEARCH("Operational",D1464)))</formula>
    </cfRule>
    <cfRule type="containsText" dxfId="701" priority="703" operator="containsText" text="Dn(service)">
      <formula>NOT(ISERROR(SEARCH("Dn(service)",D1464)))</formula>
    </cfRule>
    <cfRule type="containsText" dxfId="700" priority="704" operator="containsText" text="Dn(waiting)">
      <formula>NOT(ISERROR(SEARCH("Dn(waiting)",D1464)))</formula>
    </cfRule>
  </conditionalFormatting>
  <conditionalFormatting sqref="D1465">
    <cfRule type="containsBlanks" dxfId="699" priority="697">
      <formula>LEN(TRIM(D1465))=0</formula>
    </cfRule>
    <cfRule type="containsText" dxfId="698" priority="698" operator="containsText" text="Operational">
      <formula>NOT(ISERROR(SEARCH("Operational",D1465)))</formula>
    </cfRule>
    <cfRule type="containsText" dxfId="697" priority="699" operator="containsText" text="Dn(service)">
      <formula>NOT(ISERROR(SEARCH("Dn(service)",D1465)))</formula>
    </cfRule>
    <cfRule type="containsText" dxfId="696" priority="700" operator="containsText" text="Dn(waiting)">
      <formula>NOT(ISERROR(SEARCH("Dn(waiting)",D1465)))</formula>
    </cfRule>
  </conditionalFormatting>
  <conditionalFormatting sqref="G1459">
    <cfRule type="containsBlanks" dxfId="695" priority="693">
      <formula>LEN(TRIM(G1459))=0</formula>
    </cfRule>
    <cfRule type="containsText" dxfId="694" priority="694" operator="containsText" text="Operational">
      <formula>NOT(ISERROR(SEARCH("Operational",G1459)))</formula>
    </cfRule>
    <cfRule type="containsText" dxfId="693" priority="695" operator="containsText" text="Dn(service)">
      <formula>NOT(ISERROR(SEARCH("Dn(service)",G1459)))</formula>
    </cfRule>
    <cfRule type="containsText" dxfId="692" priority="696" operator="containsText" text="Dn(waiting)">
      <formula>NOT(ISERROR(SEARCH("Dn(waiting)",G1459)))</formula>
    </cfRule>
  </conditionalFormatting>
  <conditionalFormatting sqref="G1460">
    <cfRule type="containsBlanks" dxfId="691" priority="689">
      <formula>LEN(TRIM(G1460))=0</formula>
    </cfRule>
    <cfRule type="containsText" dxfId="690" priority="690" operator="containsText" text="Operational">
      <formula>NOT(ISERROR(SEARCH("Operational",G1460)))</formula>
    </cfRule>
    <cfRule type="containsText" dxfId="689" priority="691" operator="containsText" text="Dn(service)">
      <formula>NOT(ISERROR(SEARCH("Dn(service)",G1460)))</formula>
    </cfRule>
    <cfRule type="containsText" dxfId="688" priority="692" operator="containsText" text="Dn(waiting)">
      <formula>NOT(ISERROR(SEARCH("Dn(waiting)",G1460)))</formula>
    </cfRule>
  </conditionalFormatting>
  <conditionalFormatting sqref="G1461">
    <cfRule type="containsBlanks" dxfId="687" priority="685">
      <formula>LEN(TRIM(G1461))=0</formula>
    </cfRule>
    <cfRule type="containsText" dxfId="686" priority="686" operator="containsText" text="Operational">
      <formula>NOT(ISERROR(SEARCH("Operational",G1461)))</formula>
    </cfRule>
    <cfRule type="containsText" dxfId="685" priority="687" operator="containsText" text="Dn(service)">
      <formula>NOT(ISERROR(SEARCH("Dn(service)",G1461)))</formula>
    </cfRule>
    <cfRule type="containsText" dxfId="684" priority="688" operator="containsText" text="Dn(waiting)">
      <formula>NOT(ISERROR(SEARCH("Dn(waiting)",G1461)))</formula>
    </cfRule>
  </conditionalFormatting>
  <conditionalFormatting sqref="G1465">
    <cfRule type="containsBlanks" dxfId="683" priority="681">
      <formula>LEN(TRIM(G1465))=0</formula>
    </cfRule>
    <cfRule type="containsText" dxfId="682" priority="682" operator="containsText" text="Operational">
      <formula>NOT(ISERROR(SEARCH("Operational",G1465)))</formula>
    </cfRule>
    <cfRule type="containsText" dxfId="681" priority="683" operator="containsText" text="Dn(service)">
      <formula>NOT(ISERROR(SEARCH("Dn(service)",G1465)))</formula>
    </cfRule>
    <cfRule type="containsText" dxfId="680" priority="684" operator="containsText" text="Dn(waiting)">
      <formula>NOT(ISERROR(SEARCH("Dn(waiting)",G1465)))</formula>
    </cfRule>
  </conditionalFormatting>
  <conditionalFormatting sqref="G1466">
    <cfRule type="containsBlanks" dxfId="679" priority="677">
      <formula>LEN(TRIM(G1466))=0</formula>
    </cfRule>
    <cfRule type="containsText" dxfId="678" priority="678" operator="containsText" text="Operational">
      <formula>NOT(ISERROR(SEARCH("Operational",G1466)))</formula>
    </cfRule>
    <cfRule type="containsText" dxfId="677" priority="679" operator="containsText" text="Dn(service)">
      <formula>NOT(ISERROR(SEARCH("Dn(service)",G1466)))</formula>
    </cfRule>
    <cfRule type="containsText" dxfId="676" priority="680" operator="containsText" text="Dn(waiting)">
      <formula>NOT(ISERROR(SEARCH("Dn(waiting)",G1466)))</formula>
    </cfRule>
  </conditionalFormatting>
  <conditionalFormatting sqref="G1467">
    <cfRule type="containsBlanks" dxfId="675" priority="673">
      <formula>LEN(TRIM(G1467))=0</formula>
    </cfRule>
    <cfRule type="containsText" dxfId="674" priority="674" operator="containsText" text="Operational">
      <formula>NOT(ISERROR(SEARCH("Operational",G1467)))</formula>
    </cfRule>
    <cfRule type="containsText" dxfId="673" priority="675" operator="containsText" text="Dn(service)">
      <formula>NOT(ISERROR(SEARCH("Dn(service)",G1467)))</formula>
    </cfRule>
    <cfRule type="containsText" dxfId="672" priority="676" operator="containsText" text="Dn(waiting)">
      <formula>NOT(ISERROR(SEARCH("Dn(waiting)",G1467)))</formula>
    </cfRule>
  </conditionalFormatting>
  <conditionalFormatting sqref="G1468">
    <cfRule type="containsBlanks" dxfId="671" priority="669">
      <formula>LEN(TRIM(G1468))=0</formula>
    </cfRule>
    <cfRule type="containsText" dxfId="670" priority="670" operator="containsText" text="Operational">
      <formula>NOT(ISERROR(SEARCH("Operational",G1468)))</formula>
    </cfRule>
    <cfRule type="containsText" dxfId="669" priority="671" operator="containsText" text="Dn(service)">
      <formula>NOT(ISERROR(SEARCH("Dn(service)",G1468)))</formula>
    </cfRule>
    <cfRule type="containsText" dxfId="668" priority="672" operator="containsText" text="Dn(waiting)">
      <formula>NOT(ISERROR(SEARCH("Dn(waiting)",G1468)))</formula>
    </cfRule>
  </conditionalFormatting>
  <conditionalFormatting sqref="G1469">
    <cfRule type="containsBlanks" dxfId="667" priority="665">
      <formula>LEN(TRIM(G1469))=0</formula>
    </cfRule>
    <cfRule type="containsText" dxfId="666" priority="666" operator="containsText" text="Operational">
      <formula>NOT(ISERROR(SEARCH("Operational",G1469)))</formula>
    </cfRule>
    <cfRule type="containsText" dxfId="665" priority="667" operator="containsText" text="Dn(service)">
      <formula>NOT(ISERROR(SEARCH("Dn(service)",G1469)))</formula>
    </cfRule>
    <cfRule type="containsText" dxfId="664" priority="668" operator="containsText" text="Dn(waiting)">
      <formula>NOT(ISERROR(SEARCH("Dn(waiting)",G1469)))</formula>
    </cfRule>
  </conditionalFormatting>
  <conditionalFormatting sqref="G1470">
    <cfRule type="containsBlanks" dxfId="663" priority="661">
      <formula>LEN(TRIM(G1470))=0</formula>
    </cfRule>
    <cfRule type="containsText" dxfId="662" priority="662" operator="containsText" text="Operational">
      <formula>NOT(ISERROR(SEARCH("Operational",G1470)))</formula>
    </cfRule>
    <cfRule type="containsText" dxfId="661" priority="663" operator="containsText" text="Dn(service)">
      <formula>NOT(ISERROR(SEARCH("Dn(service)",G1470)))</formula>
    </cfRule>
    <cfRule type="containsText" dxfId="660" priority="664" operator="containsText" text="Dn(waiting)">
      <formula>NOT(ISERROR(SEARCH("Dn(waiting)",G1470)))</formula>
    </cfRule>
  </conditionalFormatting>
  <conditionalFormatting sqref="E1461">
    <cfRule type="containsBlanks" dxfId="659" priority="657">
      <formula>LEN(TRIM(E1461))=0</formula>
    </cfRule>
    <cfRule type="containsText" dxfId="658" priority="658" operator="containsText" text="Operational">
      <formula>NOT(ISERROR(SEARCH("Operational",E1461)))</formula>
    </cfRule>
    <cfRule type="containsText" dxfId="657" priority="659" operator="containsText" text="Dn(service)">
      <formula>NOT(ISERROR(SEARCH("Dn(service)",E1461)))</formula>
    </cfRule>
    <cfRule type="containsText" dxfId="656" priority="660" operator="containsText" text="Dn(waiting)">
      <formula>NOT(ISERROR(SEARCH("Dn(waiting)",E1461)))</formula>
    </cfRule>
  </conditionalFormatting>
  <conditionalFormatting sqref="E1462">
    <cfRule type="containsBlanks" dxfId="655" priority="653">
      <formula>LEN(TRIM(E1462))=0</formula>
    </cfRule>
    <cfRule type="containsText" dxfId="654" priority="654" operator="containsText" text="Operational">
      <formula>NOT(ISERROR(SEARCH("Operational",E1462)))</formula>
    </cfRule>
    <cfRule type="containsText" dxfId="653" priority="655" operator="containsText" text="Dn(service)">
      <formula>NOT(ISERROR(SEARCH("Dn(service)",E1462)))</formula>
    </cfRule>
    <cfRule type="containsText" dxfId="652" priority="656" operator="containsText" text="Dn(waiting)">
      <formula>NOT(ISERROR(SEARCH("Dn(waiting)",E1462)))</formula>
    </cfRule>
  </conditionalFormatting>
  <conditionalFormatting sqref="E1463">
    <cfRule type="containsBlanks" dxfId="651" priority="649">
      <formula>LEN(TRIM(E1463))=0</formula>
    </cfRule>
    <cfRule type="containsText" dxfId="650" priority="650" operator="containsText" text="Operational">
      <formula>NOT(ISERROR(SEARCH("Operational",E1463)))</formula>
    </cfRule>
    <cfRule type="containsText" dxfId="649" priority="651" operator="containsText" text="Dn(service)">
      <formula>NOT(ISERROR(SEARCH("Dn(service)",E1463)))</formula>
    </cfRule>
    <cfRule type="containsText" dxfId="648" priority="652" operator="containsText" text="Dn(waiting)">
      <formula>NOT(ISERROR(SEARCH("Dn(waiting)",E1463)))</formula>
    </cfRule>
  </conditionalFormatting>
  <conditionalFormatting sqref="E1464">
    <cfRule type="containsBlanks" dxfId="647" priority="645">
      <formula>LEN(TRIM(E1464))=0</formula>
    </cfRule>
    <cfRule type="containsText" dxfId="646" priority="646" operator="containsText" text="Operational">
      <formula>NOT(ISERROR(SEARCH("Operational",E1464)))</formula>
    </cfRule>
    <cfRule type="containsText" dxfId="645" priority="647" operator="containsText" text="Dn(service)">
      <formula>NOT(ISERROR(SEARCH("Dn(service)",E1464)))</formula>
    </cfRule>
    <cfRule type="containsText" dxfId="644" priority="648" operator="containsText" text="Dn(waiting)">
      <formula>NOT(ISERROR(SEARCH("Dn(waiting)",E1464)))</formula>
    </cfRule>
  </conditionalFormatting>
  <conditionalFormatting sqref="E1471">
    <cfRule type="containsBlanks" dxfId="643" priority="641">
      <formula>LEN(TRIM(E1471))=0</formula>
    </cfRule>
    <cfRule type="containsText" dxfId="642" priority="642" operator="containsText" text="Operational">
      <formula>NOT(ISERROR(SEARCH("Operational",E1471)))</formula>
    </cfRule>
    <cfRule type="containsText" dxfId="641" priority="643" operator="containsText" text="Dn(service)">
      <formula>NOT(ISERROR(SEARCH("Dn(service)",E1471)))</formula>
    </cfRule>
    <cfRule type="containsText" dxfId="640" priority="644" operator="containsText" text="Dn(waiting)">
      <formula>NOT(ISERROR(SEARCH("Dn(waiting)",E1471)))</formula>
    </cfRule>
  </conditionalFormatting>
  <conditionalFormatting sqref="E1472">
    <cfRule type="containsBlanks" dxfId="639" priority="637">
      <formula>LEN(TRIM(E1472))=0</formula>
    </cfRule>
    <cfRule type="containsText" dxfId="638" priority="638" operator="containsText" text="Operational">
      <formula>NOT(ISERROR(SEARCH("Operational",E1472)))</formula>
    </cfRule>
    <cfRule type="containsText" dxfId="637" priority="639" operator="containsText" text="Dn(service)">
      <formula>NOT(ISERROR(SEARCH("Dn(service)",E1472)))</formula>
    </cfRule>
    <cfRule type="containsText" dxfId="636" priority="640" operator="containsText" text="Dn(waiting)">
      <formula>NOT(ISERROR(SEARCH("Dn(waiting)",E1472)))</formula>
    </cfRule>
  </conditionalFormatting>
  <conditionalFormatting sqref="E1473">
    <cfRule type="containsBlanks" dxfId="635" priority="633">
      <formula>LEN(TRIM(E1473))=0</formula>
    </cfRule>
    <cfRule type="containsText" dxfId="634" priority="634" operator="containsText" text="Operational">
      <formula>NOT(ISERROR(SEARCH("Operational",E1473)))</formula>
    </cfRule>
    <cfRule type="containsText" dxfId="633" priority="635" operator="containsText" text="Dn(service)">
      <formula>NOT(ISERROR(SEARCH("Dn(service)",E1473)))</formula>
    </cfRule>
    <cfRule type="containsText" dxfId="632" priority="636" operator="containsText" text="Dn(waiting)">
      <formula>NOT(ISERROR(SEARCH("Dn(waiting)",E1473)))</formula>
    </cfRule>
  </conditionalFormatting>
  <conditionalFormatting sqref="E1474">
    <cfRule type="containsBlanks" dxfId="631" priority="629">
      <formula>LEN(TRIM(E1474))=0</formula>
    </cfRule>
    <cfRule type="containsText" dxfId="630" priority="630" operator="containsText" text="Operational">
      <formula>NOT(ISERROR(SEARCH("Operational",E1474)))</formula>
    </cfRule>
    <cfRule type="containsText" dxfId="629" priority="631" operator="containsText" text="Dn(service)">
      <formula>NOT(ISERROR(SEARCH("Dn(service)",E1474)))</formula>
    </cfRule>
    <cfRule type="containsText" dxfId="628" priority="632" operator="containsText" text="Dn(waiting)">
      <formula>NOT(ISERROR(SEARCH("Dn(waiting)",E1474)))</formula>
    </cfRule>
  </conditionalFormatting>
  <conditionalFormatting sqref="E1475">
    <cfRule type="containsBlanks" dxfId="627" priority="625">
      <formula>LEN(TRIM(E1475))=0</formula>
    </cfRule>
    <cfRule type="containsText" dxfId="626" priority="626" operator="containsText" text="Operational">
      <formula>NOT(ISERROR(SEARCH("Operational",E1475)))</formula>
    </cfRule>
    <cfRule type="containsText" dxfId="625" priority="627" operator="containsText" text="Dn(service)">
      <formula>NOT(ISERROR(SEARCH("Dn(service)",E1475)))</formula>
    </cfRule>
    <cfRule type="containsText" dxfId="624" priority="628" operator="containsText" text="Dn(waiting)">
      <formula>NOT(ISERROR(SEARCH("Dn(waiting)",E1475)))</formula>
    </cfRule>
  </conditionalFormatting>
  <conditionalFormatting sqref="C1463">
    <cfRule type="containsBlanks" dxfId="623" priority="621">
      <formula>LEN(TRIM(C1463))=0</formula>
    </cfRule>
    <cfRule type="containsText" dxfId="622" priority="622" operator="containsText" text="Operational">
      <formula>NOT(ISERROR(SEARCH("Operational",C1463)))</formula>
    </cfRule>
    <cfRule type="containsText" dxfId="621" priority="623" operator="containsText" text="Dn(service)">
      <formula>NOT(ISERROR(SEARCH("Dn(service)",C1463)))</formula>
    </cfRule>
    <cfRule type="containsText" dxfId="620" priority="624" operator="containsText" text="Dn(waiting)">
      <formula>NOT(ISERROR(SEARCH("Dn(waiting)",C1463)))</formula>
    </cfRule>
  </conditionalFormatting>
  <conditionalFormatting sqref="C1464">
    <cfRule type="containsBlanks" dxfId="619" priority="617">
      <formula>LEN(TRIM(C1464))=0</formula>
    </cfRule>
    <cfRule type="containsText" dxfId="618" priority="618" operator="containsText" text="Operational">
      <formula>NOT(ISERROR(SEARCH("Operational",C1464)))</formula>
    </cfRule>
    <cfRule type="containsText" dxfId="617" priority="619" operator="containsText" text="Dn(service)">
      <formula>NOT(ISERROR(SEARCH("Dn(service)",C1464)))</formula>
    </cfRule>
    <cfRule type="containsText" dxfId="616" priority="620" operator="containsText" text="Dn(waiting)">
      <formula>NOT(ISERROR(SEARCH("Dn(waiting)",C1464)))</formula>
    </cfRule>
  </conditionalFormatting>
  <conditionalFormatting sqref="C1465">
    <cfRule type="containsBlanks" dxfId="615" priority="613">
      <formula>LEN(TRIM(C1465))=0</formula>
    </cfRule>
    <cfRule type="containsText" dxfId="614" priority="614" operator="containsText" text="Operational">
      <formula>NOT(ISERROR(SEARCH("Operational",C1465)))</formula>
    </cfRule>
    <cfRule type="containsText" dxfId="613" priority="615" operator="containsText" text="Dn(service)">
      <formula>NOT(ISERROR(SEARCH("Dn(service)",C1465)))</formula>
    </cfRule>
    <cfRule type="containsText" dxfId="612" priority="616" operator="containsText" text="Dn(waiting)">
      <formula>NOT(ISERROR(SEARCH("Dn(waiting)",C1465)))</formula>
    </cfRule>
  </conditionalFormatting>
  <conditionalFormatting sqref="C1466">
    <cfRule type="containsBlanks" dxfId="611" priority="609">
      <formula>LEN(TRIM(C1466))=0</formula>
    </cfRule>
    <cfRule type="containsText" dxfId="610" priority="610" operator="containsText" text="Operational">
      <formula>NOT(ISERROR(SEARCH("Operational",C1466)))</formula>
    </cfRule>
    <cfRule type="containsText" dxfId="609" priority="611" operator="containsText" text="Dn(service)">
      <formula>NOT(ISERROR(SEARCH("Dn(service)",C1466)))</formula>
    </cfRule>
    <cfRule type="containsText" dxfId="608" priority="612" operator="containsText" text="Dn(waiting)">
      <formula>NOT(ISERROR(SEARCH("Dn(waiting)",C1466)))</formula>
    </cfRule>
  </conditionalFormatting>
  <conditionalFormatting sqref="C1467">
    <cfRule type="containsBlanks" dxfId="607" priority="605">
      <formula>LEN(TRIM(C1467))=0</formula>
    </cfRule>
    <cfRule type="containsText" dxfId="606" priority="606" operator="containsText" text="Operational">
      <formula>NOT(ISERROR(SEARCH("Operational",C1467)))</formula>
    </cfRule>
    <cfRule type="containsText" dxfId="605" priority="607" operator="containsText" text="Dn(service)">
      <formula>NOT(ISERROR(SEARCH("Dn(service)",C1467)))</formula>
    </cfRule>
    <cfRule type="containsText" dxfId="604" priority="608" operator="containsText" text="Dn(waiting)">
      <formula>NOT(ISERROR(SEARCH("Dn(waiting)",C1467)))</formula>
    </cfRule>
  </conditionalFormatting>
  <conditionalFormatting sqref="C1468:C1469">
    <cfRule type="containsBlanks" dxfId="603" priority="601">
      <formula>LEN(TRIM(C1468))=0</formula>
    </cfRule>
    <cfRule type="containsText" dxfId="602" priority="602" operator="containsText" text="Operational">
      <formula>NOT(ISERROR(SEARCH("Operational",C1468)))</formula>
    </cfRule>
    <cfRule type="containsText" dxfId="601" priority="603" operator="containsText" text="Dn(service)">
      <formula>NOT(ISERROR(SEARCH("Dn(service)",C1468)))</formula>
    </cfRule>
    <cfRule type="containsText" dxfId="600" priority="604" operator="containsText" text="Dn(waiting)">
      <formula>NOT(ISERROR(SEARCH("Dn(waiting)",C1468)))</formula>
    </cfRule>
  </conditionalFormatting>
  <conditionalFormatting sqref="C1475:C1478">
    <cfRule type="containsBlanks" dxfId="599" priority="597">
      <formula>LEN(TRIM(C1475))=0</formula>
    </cfRule>
    <cfRule type="containsText" dxfId="598" priority="598" operator="containsText" text="Operational">
      <formula>NOT(ISERROR(SEARCH("Operational",C1475)))</formula>
    </cfRule>
    <cfRule type="containsText" dxfId="597" priority="599" operator="containsText" text="Dn(service)">
      <formula>NOT(ISERROR(SEARCH("Dn(service)",C1475)))</formula>
    </cfRule>
    <cfRule type="containsText" dxfId="596" priority="600" operator="containsText" text="Dn(waiting)">
      <formula>NOT(ISERROR(SEARCH("Dn(waiting)",C1475)))</formula>
    </cfRule>
  </conditionalFormatting>
  <conditionalFormatting sqref="C1479">
    <cfRule type="containsBlanks" dxfId="595" priority="593">
      <formula>LEN(TRIM(C1479))=0</formula>
    </cfRule>
    <cfRule type="containsText" dxfId="594" priority="594" operator="containsText" text="Operational">
      <formula>NOT(ISERROR(SEARCH("Operational",C1479)))</formula>
    </cfRule>
    <cfRule type="containsText" dxfId="593" priority="595" operator="containsText" text="Dn(service)">
      <formula>NOT(ISERROR(SEARCH("Dn(service)",C1479)))</formula>
    </cfRule>
    <cfRule type="containsText" dxfId="592" priority="596" operator="containsText" text="Dn(waiting)">
      <formula>NOT(ISERROR(SEARCH("Dn(waiting)",C1479)))</formula>
    </cfRule>
  </conditionalFormatting>
  <conditionalFormatting sqref="F1471">
    <cfRule type="containsBlanks" dxfId="591" priority="589">
      <formula>LEN(TRIM(F1471))=0</formula>
    </cfRule>
    <cfRule type="containsText" dxfId="590" priority="590" operator="containsText" text="Operational">
      <formula>NOT(ISERROR(SEARCH("Operational",F1471)))</formula>
    </cfRule>
    <cfRule type="containsText" dxfId="589" priority="591" operator="containsText" text="Dn(service)">
      <formula>NOT(ISERROR(SEARCH("Dn(service)",F1471)))</formula>
    </cfRule>
    <cfRule type="containsText" dxfId="588" priority="592" operator="containsText" text="Dn(waiting)">
      <formula>NOT(ISERROR(SEARCH("Dn(waiting)",F1471)))</formula>
    </cfRule>
  </conditionalFormatting>
  <conditionalFormatting sqref="F1472">
    <cfRule type="containsBlanks" dxfId="587" priority="585">
      <formula>LEN(TRIM(F1472))=0</formula>
    </cfRule>
    <cfRule type="containsText" dxfId="586" priority="586" operator="containsText" text="Operational">
      <formula>NOT(ISERROR(SEARCH("Operational",F1472)))</formula>
    </cfRule>
    <cfRule type="containsText" dxfId="585" priority="587" operator="containsText" text="Dn(service)">
      <formula>NOT(ISERROR(SEARCH("Dn(service)",F1472)))</formula>
    </cfRule>
    <cfRule type="containsText" dxfId="584" priority="588" operator="containsText" text="Dn(waiting)">
      <formula>NOT(ISERROR(SEARCH("Dn(waiting)",F1472)))</formula>
    </cfRule>
  </conditionalFormatting>
  <conditionalFormatting sqref="F1473:F1474">
    <cfRule type="containsBlanks" dxfId="583" priority="581">
      <formula>LEN(TRIM(F1473))=0</formula>
    </cfRule>
    <cfRule type="containsText" dxfId="582" priority="582" operator="containsText" text="Operational">
      <formula>NOT(ISERROR(SEARCH("Operational",F1473)))</formula>
    </cfRule>
    <cfRule type="containsText" dxfId="581" priority="583" operator="containsText" text="Dn(service)">
      <formula>NOT(ISERROR(SEARCH("Dn(service)",F1473)))</formula>
    </cfRule>
    <cfRule type="containsText" dxfId="580" priority="584" operator="containsText" text="Dn(waiting)">
      <formula>NOT(ISERROR(SEARCH("Dn(waiting)",F1473)))</formula>
    </cfRule>
  </conditionalFormatting>
  <conditionalFormatting sqref="F1479">
    <cfRule type="containsBlanks" dxfId="579" priority="577">
      <formula>LEN(TRIM(F1479))=0</formula>
    </cfRule>
    <cfRule type="containsText" dxfId="578" priority="578" operator="containsText" text="Operational">
      <formula>NOT(ISERROR(SEARCH("Operational",F1479)))</formula>
    </cfRule>
    <cfRule type="containsText" dxfId="577" priority="579" operator="containsText" text="Dn(service)">
      <formula>NOT(ISERROR(SEARCH("Dn(service)",F1479)))</formula>
    </cfRule>
    <cfRule type="containsText" dxfId="576" priority="580" operator="containsText" text="Dn(waiting)">
      <formula>NOT(ISERROR(SEARCH("Dn(waiting)",F1479)))</formula>
    </cfRule>
  </conditionalFormatting>
  <conditionalFormatting sqref="F1480:F1482">
    <cfRule type="containsBlanks" dxfId="575" priority="573">
      <formula>LEN(TRIM(F1480))=0</formula>
    </cfRule>
    <cfRule type="containsText" dxfId="574" priority="574" operator="containsText" text="Operational">
      <formula>NOT(ISERROR(SEARCH("Operational",F1480)))</formula>
    </cfRule>
    <cfRule type="containsText" dxfId="573" priority="575" operator="containsText" text="Dn(service)">
      <formula>NOT(ISERROR(SEARCH("Dn(service)",F1480)))</formula>
    </cfRule>
    <cfRule type="containsText" dxfId="572" priority="576" operator="containsText" text="Dn(waiting)">
      <formula>NOT(ISERROR(SEARCH("Dn(waiting)",F1480)))</formula>
    </cfRule>
  </conditionalFormatting>
  <conditionalFormatting sqref="F1483">
    <cfRule type="containsBlanks" dxfId="571" priority="569">
      <formula>LEN(TRIM(F1483))=0</formula>
    </cfRule>
    <cfRule type="containsText" dxfId="570" priority="570" operator="containsText" text="Operational">
      <formula>NOT(ISERROR(SEARCH("Operational",F1483)))</formula>
    </cfRule>
    <cfRule type="containsText" dxfId="569" priority="571" operator="containsText" text="Dn(service)">
      <formula>NOT(ISERROR(SEARCH("Dn(service)",F1483)))</formula>
    </cfRule>
    <cfRule type="containsText" dxfId="568" priority="572" operator="containsText" text="Dn(waiting)">
      <formula>NOT(ISERROR(SEARCH("Dn(waiting)",F1483)))</formula>
    </cfRule>
  </conditionalFormatting>
  <conditionalFormatting sqref="G1474">
    <cfRule type="containsBlanks" dxfId="567" priority="565">
      <formula>LEN(TRIM(G1474))=0</formula>
    </cfRule>
    <cfRule type="containsText" dxfId="566" priority="566" operator="containsText" text="Operational">
      <formula>NOT(ISERROR(SEARCH("Operational",G1474)))</formula>
    </cfRule>
    <cfRule type="containsText" dxfId="565" priority="567" operator="containsText" text="Dn(service)">
      <formula>NOT(ISERROR(SEARCH("Dn(service)",G1474)))</formula>
    </cfRule>
    <cfRule type="containsText" dxfId="564" priority="568" operator="containsText" text="Dn(waiting)">
      <formula>NOT(ISERROR(SEARCH("Dn(waiting)",G1474)))</formula>
    </cfRule>
  </conditionalFormatting>
  <conditionalFormatting sqref="D1472">
    <cfRule type="containsBlanks" dxfId="563" priority="561">
      <formula>LEN(TRIM(D1472))=0</formula>
    </cfRule>
    <cfRule type="containsText" dxfId="562" priority="562" operator="containsText" text="Operational">
      <formula>NOT(ISERROR(SEARCH("Operational",D1472)))</formula>
    </cfRule>
    <cfRule type="containsText" dxfId="561" priority="563" operator="containsText" text="Dn(service)">
      <formula>NOT(ISERROR(SEARCH("Dn(service)",D1472)))</formula>
    </cfRule>
    <cfRule type="containsText" dxfId="560" priority="564" operator="containsText" text="Dn(waiting)">
      <formula>NOT(ISERROR(SEARCH("Dn(waiting)",D1472)))</formula>
    </cfRule>
  </conditionalFormatting>
  <conditionalFormatting sqref="D1473:D1478">
    <cfRule type="containsBlanks" dxfId="559" priority="557">
      <formula>LEN(TRIM(D1473))=0</formula>
    </cfRule>
    <cfRule type="containsText" dxfId="558" priority="558" operator="containsText" text="Operational">
      <formula>NOT(ISERROR(SEARCH("Operational",D1473)))</formula>
    </cfRule>
    <cfRule type="containsText" dxfId="557" priority="559" operator="containsText" text="Dn(service)">
      <formula>NOT(ISERROR(SEARCH("Dn(service)",D1473)))</formula>
    </cfRule>
    <cfRule type="containsText" dxfId="556" priority="560" operator="containsText" text="Dn(waiting)">
      <formula>NOT(ISERROR(SEARCH("Dn(waiting)",D1473)))</formula>
    </cfRule>
  </conditionalFormatting>
  <conditionalFormatting sqref="G1475:G1482">
    <cfRule type="containsBlanks" dxfId="555" priority="553">
      <formula>LEN(TRIM(G1475))=0</formula>
    </cfRule>
    <cfRule type="containsText" dxfId="554" priority="554" operator="containsText" text="Operational">
      <formula>NOT(ISERROR(SEARCH("Operational",G1475)))</formula>
    </cfRule>
    <cfRule type="containsText" dxfId="553" priority="555" operator="containsText" text="Dn(service)">
      <formula>NOT(ISERROR(SEARCH("Dn(service)",G1475)))</formula>
    </cfRule>
    <cfRule type="containsText" dxfId="552" priority="556" operator="containsText" text="Dn(waiting)">
      <formula>NOT(ISERROR(SEARCH("Dn(waiting)",G1475)))</formula>
    </cfRule>
  </conditionalFormatting>
  <conditionalFormatting sqref="D1483">
    <cfRule type="containsBlanks" dxfId="551" priority="549">
      <formula>LEN(TRIM(D1483))=0</formula>
    </cfRule>
    <cfRule type="containsText" dxfId="550" priority="550" operator="containsText" text="Operational">
      <formula>NOT(ISERROR(SEARCH("Operational",D1483)))</formula>
    </cfRule>
    <cfRule type="containsText" dxfId="549" priority="551" operator="containsText" text="Dn(service)">
      <formula>NOT(ISERROR(SEARCH("Dn(service)",D1483)))</formula>
    </cfRule>
    <cfRule type="containsText" dxfId="548" priority="552" operator="containsText" text="Dn(waiting)">
      <formula>NOT(ISERROR(SEARCH("Dn(waiting)",D1483)))</formula>
    </cfRule>
  </conditionalFormatting>
  <conditionalFormatting sqref="D1484:D1486">
    <cfRule type="containsBlanks" dxfId="547" priority="545">
      <formula>LEN(TRIM(D1484))=0</formula>
    </cfRule>
    <cfRule type="containsText" dxfId="546" priority="546" operator="containsText" text="Operational">
      <formula>NOT(ISERROR(SEARCH("Operational",D1484)))</formula>
    </cfRule>
    <cfRule type="containsText" dxfId="545" priority="547" operator="containsText" text="Dn(service)">
      <formula>NOT(ISERROR(SEARCH("Dn(service)",D1484)))</formula>
    </cfRule>
    <cfRule type="containsText" dxfId="544" priority="548" operator="containsText" text="Dn(waiting)">
      <formula>NOT(ISERROR(SEARCH("Dn(waiting)",D1484)))</formula>
    </cfRule>
  </conditionalFormatting>
  <conditionalFormatting sqref="G1486">
    <cfRule type="containsBlanks" dxfId="543" priority="541">
      <formula>LEN(TRIM(G1486))=0</formula>
    </cfRule>
    <cfRule type="containsText" dxfId="542" priority="542" operator="containsText" text="Operational">
      <formula>NOT(ISERROR(SEARCH("Operational",G1486)))</formula>
    </cfRule>
    <cfRule type="containsText" dxfId="541" priority="543" operator="containsText" text="Dn(service)">
      <formula>NOT(ISERROR(SEARCH("Dn(service)",G1486)))</formula>
    </cfRule>
    <cfRule type="containsText" dxfId="540" priority="544" operator="containsText" text="Dn(waiting)">
      <formula>NOT(ISERROR(SEARCH("Dn(waiting)",G1486)))</formula>
    </cfRule>
  </conditionalFormatting>
  <conditionalFormatting sqref="G1487:G1489">
    <cfRule type="containsBlanks" dxfId="539" priority="537">
      <formula>LEN(TRIM(G1487))=0</formula>
    </cfRule>
    <cfRule type="containsText" dxfId="538" priority="538" operator="containsText" text="Operational">
      <formula>NOT(ISERROR(SEARCH("Operational",G1487)))</formula>
    </cfRule>
    <cfRule type="containsText" dxfId="537" priority="539" operator="containsText" text="Dn(service)">
      <formula>NOT(ISERROR(SEARCH("Dn(service)",G1487)))</formula>
    </cfRule>
    <cfRule type="containsText" dxfId="536" priority="540" operator="containsText" text="Dn(waiting)">
      <formula>NOT(ISERROR(SEARCH("Dn(waiting)",G1487)))</formula>
    </cfRule>
  </conditionalFormatting>
  <conditionalFormatting sqref="D1487">
    <cfRule type="containsBlanks" dxfId="535" priority="533">
      <formula>LEN(TRIM(D1487))=0</formula>
    </cfRule>
    <cfRule type="containsText" dxfId="534" priority="534" operator="containsText" text="Operational">
      <formula>NOT(ISERROR(SEARCH("Operational",D1487)))</formula>
    </cfRule>
    <cfRule type="containsText" dxfId="533" priority="535" operator="containsText" text="Dn(service)">
      <formula>NOT(ISERROR(SEARCH("Dn(service)",D1487)))</formula>
    </cfRule>
    <cfRule type="containsText" dxfId="532" priority="536" operator="containsText" text="Dn(waiting)">
      <formula>NOT(ISERROR(SEARCH("Dn(waiting)",D1487)))</formula>
    </cfRule>
  </conditionalFormatting>
  <conditionalFormatting sqref="G1490">
    <cfRule type="containsBlanks" dxfId="531" priority="529">
      <formula>LEN(TRIM(G1490))=0</formula>
    </cfRule>
    <cfRule type="containsText" dxfId="530" priority="530" operator="containsText" text="Operational">
      <formula>NOT(ISERROR(SEARCH("Operational",G1490)))</formula>
    </cfRule>
    <cfRule type="containsText" dxfId="529" priority="531" operator="containsText" text="Dn(service)">
      <formula>NOT(ISERROR(SEARCH("Dn(service)",G1490)))</formula>
    </cfRule>
    <cfRule type="containsText" dxfId="528" priority="532" operator="containsText" text="Dn(waiting)">
      <formula>NOT(ISERROR(SEARCH("Dn(waiting)",G1490)))</formula>
    </cfRule>
  </conditionalFormatting>
  <conditionalFormatting sqref="E1480:E1486">
    <cfRule type="containsBlanks" dxfId="527" priority="525">
      <formula>LEN(TRIM(E1480))=0</formula>
    </cfRule>
    <cfRule type="containsText" dxfId="526" priority="526" operator="containsText" text="Operational">
      <formula>NOT(ISERROR(SEARCH("Operational",E1480)))</formula>
    </cfRule>
    <cfRule type="containsText" dxfId="525" priority="527" operator="containsText" text="Dn(service)">
      <formula>NOT(ISERROR(SEARCH("Dn(service)",E1480)))</formula>
    </cfRule>
    <cfRule type="containsText" dxfId="524" priority="528" operator="containsText" text="Dn(waiting)">
      <formula>NOT(ISERROR(SEARCH("Dn(waiting)",E1480)))</formula>
    </cfRule>
  </conditionalFormatting>
  <conditionalFormatting sqref="E1490">
    <cfRule type="containsBlanks" dxfId="523" priority="521">
      <formula>LEN(TRIM(E1490))=0</formula>
    </cfRule>
    <cfRule type="containsText" dxfId="522" priority="522" operator="containsText" text="Operational">
      <formula>NOT(ISERROR(SEARCH("Operational",E1490)))</formula>
    </cfRule>
    <cfRule type="containsText" dxfId="521" priority="523" operator="containsText" text="Dn(service)">
      <formula>NOT(ISERROR(SEARCH("Dn(service)",E1490)))</formula>
    </cfRule>
    <cfRule type="containsText" dxfId="520" priority="524" operator="containsText" text="Dn(waiting)">
      <formula>NOT(ISERROR(SEARCH("Dn(waiting)",E1490)))</formula>
    </cfRule>
  </conditionalFormatting>
  <conditionalFormatting sqref="E1491:E1493">
    <cfRule type="containsBlanks" dxfId="519" priority="517">
      <formula>LEN(TRIM(E1491))=0</formula>
    </cfRule>
    <cfRule type="containsText" dxfId="518" priority="518" operator="containsText" text="Operational">
      <formula>NOT(ISERROR(SEARCH("Operational",E1491)))</formula>
    </cfRule>
    <cfRule type="containsText" dxfId="517" priority="519" operator="containsText" text="Dn(service)">
      <formula>NOT(ISERROR(SEARCH("Dn(service)",E1491)))</formula>
    </cfRule>
    <cfRule type="containsText" dxfId="516" priority="520" operator="containsText" text="Dn(waiting)">
      <formula>NOT(ISERROR(SEARCH("Dn(waiting)",E1491)))</formula>
    </cfRule>
  </conditionalFormatting>
  <conditionalFormatting sqref="E1494">
    <cfRule type="containsBlanks" dxfId="515" priority="513">
      <formula>LEN(TRIM(E1494))=0</formula>
    </cfRule>
    <cfRule type="containsText" dxfId="514" priority="514" operator="containsText" text="Operational">
      <formula>NOT(ISERROR(SEARCH("Operational",E1494)))</formula>
    </cfRule>
    <cfRule type="containsText" dxfId="513" priority="515" operator="containsText" text="Dn(service)">
      <formula>NOT(ISERROR(SEARCH("Dn(service)",E1494)))</formula>
    </cfRule>
    <cfRule type="containsText" dxfId="512" priority="516" operator="containsText" text="Dn(waiting)">
      <formula>NOT(ISERROR(SEARCH("Dn(waiting)",E1494)))</formula>
    </cfRule>
  </conditionalFormatting>
  <conditionalFormatting sqref="C1486:C1489">
    <cfRule type="containsBlanks" dxfId="511" priority="509">
      <formula>LEN(TRIM(C1486))=0</formula>
    </cfRule>
    <cfRule type="containsText" dxfId="510" priority="510" operator="containsText" text="Operational">
      <formula>NOT(ISERROR(SEARCH("Operational",C1486)))</formula>
    </cfRule>
    <cfRule type="containsText" dxfId="509" priority="511" operator="containsText" text="Dn(service)">
      <formula>NOT(ISERROR(SEARCH("Dn(service)",C1486)))</formula>
    </cfRule>
    <cfRule type="containsText" dxfId="508" priority="512" operator="containsText" text="Dn(waiting)">
      <formula>NOT(ISERROR(SEARCH("Dn(waiting)",C1486)))</formula>
    </cfRule>
  </conditionalFormatting>
  <conditionalFormatting sqref="C1494:C1498">
    <cfRule type="containsBlanks" dxfId="507" priority="505">
      <formula>LEN(TRIM(C1494))=0</formula>
    </cfRule>
    <cfRule type="containsText" dxfId="506" priority="506" operator="containsText" text="Operational">
      <formula>NOT(ISERROR(SEARCH("Operational",C1494)))</formula>
    </cfRule>
    <cfRule type="containsText" dxfId="505" priority="507" operator="containsText" text="Dn(service)">
      <formula>NOT(ISERROR(SEARCH("Dn(service)",C1494)))</formula>
    </cfRule>
    <cfRule type="containsText" dxfId="504" priority="508" operator="containsText" text="Dn(waiting)">
      <formula>NOT(ISERROR(SEARCH("Dn(waiting)",C1494)))</formula>
    </cfRule>
  </conditionalFormatting>
  <conditionalFormatting sqref="C1499">
    <cfRule type="containsBlanks" dxfId="503" priority="501">
      <formula>LEN(TRIM(C1499))=0</formula>
    </cfRule>
    <cfRule type="containsText" dxfId="502" priority="502" operator="containsText" text="Operational">
      <formula>NOT(ISERROR(SEARCH("Operational",C1499)))</formula>
    </cfRule>
    <cfRule type="containsText" dxfId="501" priority="503" operator="containsText" text="Dn(service)">
      <formula>NOT(ISERROR(SEARCH("Dn(service)",C1499)))</formula>
    </cfRule>
    <cfRule type="containsText" dxfId="500" priority="504" operator="containsText" text="Dn(waiting)">
      <formula>NOT(ISERROR(SEARCH("Dn(waiting)",C1499)))</formula>
    </cfRule>
  </conditionalFormatting>
  <conditionalFormatting sqref="F1488:F1493">
    <cfRule type="containsBlanks" dxfId="499" priority="497">
      <formula>LEN(TRIM(F1488))=0</formula>
    </cfRule>
    <cfRule type="containsText" dxfId="498" priority="498" operator="containsText" text="Operational">
      <formula>NOT(ISERROR(SEARCH("Operational",F1488)))</formula>
    </cfRule>
    <cfRule type="containsText" dxfId="497" priority="499" operator="containsText" text="Dn(service)">
      <formula>NOT(ISERROR(SEARCH("Dn(service)",F1488)))</formula>
    </cfRule>
    <cfRule type="containsText" dxfId="496" priority="500" operator="containsText" text="Dn(waiting)">
      <formula>NOT(ISERROR(SEARCH("Dn(waiting)",F1488)))</formula>
    </cfRule>
  </conditionalFormatting>
  <conditionalFormatting sqref="F1499">
    <cfRule type="containsBlanks" dxfId="495" priority="493">
      <formula>LEN(TRIM(F1499))=0</formula>
    </cfRule>
    <cfRule type="containsText" dxfId="494" priority="494" operator="containsText" text="Operational">
      <formula>NOT(ISERROR(SEARCH("Operational",F1499)))</formula>
    </cfRule>
    <cfRule type="containsText" dxfId="493" priority="495" operator="containsText" text="Dn(service)">
      <formula>NOT(ISERROR(SEARCH("Dn(service)",F1499)))</formula>
    </cfRule>
    <cfRule type="containsText" dxfId="492" priority="496" operator="containsText" text="Dn(waiting)">
      <formula>NOT(ISERROR(SEARCH("Dn(waiting)",F1499)))</formula>
    </cfRule>
  </conditionalFormatting>
  <conditionalFormatting sqref="F1500:F1504">
    <cfRule type="containsBlanks" dxfId="491" priority="489">
      <formula>LEN(TRIM(F1500))=0</formula>
    </cfRule>
    <cfRule type="containsText" dxfId="490" priority="490" operator="containsText" text="Operational">
      <formula>NOT(ISERROR(SEARCH("Operational",F1500)))</formula>
    </cfRule>
    <cfRule type="containsText" dxfId="489" priority="491" operator="containsText" text="Dn(service)">
      <formula>NOT(ISERROR(SEARCH("Dn(service)",F1500)))</formula>
    </cfRule>
    <cfRule type="containsText" dxfId="488" priority="492" operator="containsText" text="Dn(waiting)">
      <formula>NOT(ISERROR(SEARCH("Dn(waiting)",F1500)))</formula>
    </cfRule>
  </conditionalFormatting>
  <conditionalFormatting sqref="F1505">
    <cfRule type="containsBlanks" dxfId="487" priority="485">
      <formula>LEN(TRIM(F1505))=0</formula>
    </cfRule>
    <cfRule type="containsText" dxfId="486" priority="486" operator="containsText" text="Operational">
      <formula>NOT(ISERROR(SEARCH("Operational",F1505)))</formula>
    </cfRule>
    <cfRule type="containsText" dxfId="485" priority="487" operator="containsText" text="Dn(service)">
      <formula>NOT(ISERROR(SEARCH("Dn(service)",F1505)))</formula>
    </cfRule>
    <cfRule type="containsText" dxfId="484" priority="488" operator="containsText" text="Dn(waiting)">
      <formula>NOT(ISERROR(SEARCH("Dn(waiting)",F1505)))</formula>
    </cfRule>
  </conditionalFormatting>
  <conditionalFormatting sqref="D1493:D1498">
    <cfRule type="containsBlanks" dxfId="483" priority="481">
      <formula>LEN(TRIM(D1493))=0</formula>
    </cfRule>
    <cfRule type="containsText" dxfId="482" priority="482" operator="containsText" text="Operational">
      <formula>NOT(ISERROR(SEARCH("Operational",D1493)))</formula>
    </cfRule>
    <cfRule type="containsText" dxfId="481" priority="483" operator="containsText" text="Dn(service)">
      <formula>NOT(ISERROR(SEARCH("Dn(service)",D1493)))</formula>
    </cfRule>
    <cfRule type="containsText" dxfId="480" priority="484" operator="containsText" text="Dn(waiting)">
      <formula>NOT(ISERROR(SEARCH("Dn(waiting)",D1493)))</formula>
    </cfRule>
  </conditionalFormatting>
  <conditionalFormatting sqref="D1505">
    <cfRule type="containsBlanks" dxfId="479" priority="477">
      <formula>LEN(TRIM(D1505))=0</formula>
    </cfRule>
    <cfRule type="containsText" dxfId="478" priority="478" operator="containsText" text="Operational">
      <formula>NOT(ISERROR(SEARCH("Operational",D1505)))</formula>
    </cfRule>
    <cfRule type="containsText" dxfId="477" priority="479" operator="containsText" text="Dn(service)">
      <formula>NOT(ISERROR(SEARCH("Dn(service)",D1505)))</formula>
    </cfRule>
    <cfRule type="containsText" dxfId="476" priority="480" operator="containsText" text="Dn(waiting)">
      <formula>NOT(ISERROR(SEARCH("Dn(waiting)",D1505)))</formula>
    </cfRule>
  </conditionalFormatting>
  <conditionalFormatting sqref="G1497:G1504">
    <cfRule type="containsBlanks" dxfId="475" priority="473">
      <formula>LEN(TRIM(G1497))=0</formula>
    </cfRule>
    <cfRule type="containsText" dxfId="474" priority="474" operator="containsText" text="Operational">
      <formula>NOT(ISERROR(SEARCH("Operational",G1497)))</formula>
    </cfRule>
    <cfRule type="containsText" dxfId="473" priority="475" operator="containsText" text="Dn(service)">
      <formula>NOT(ISERROR(SEARCH("Dn(service)",G1497)))</formula>
    </cfRule>
    <cfRule type="containsText" dxfId="472" priority="476" operator="containsText" text="Dn(waiting)">
      <formula>NOT(ISERROR(SEARCH("Dn(waiting)",G1497)))</formula>
    </cfRule>
  </conditionalFormatting>
  <conditionalFormatting sqref="F1383">
    <cfRule type="containsBlanks" dxfId="471" priority="469">
      <formula>LEN(TRIM(F1383))=0</formula>
    </cfRule>
    <cfRule type="containsText" dxfId="470" priority="470" operator="containsText" text="Operational">
      <formula>NOT(ISERROR(SEARCH("Operational",F1383)))</formula>
    </cfRule>
    <cfRule type="containsText" dxfId="469" priority="471" operator="containsText" text="Dn(service)">
      <formula>NOT(ISERROR(SEARCH("Dn(service)",F1383)))</formula>
    </cfRule>
    <cfRule type="containsText" dxfId="468" priority="472" operator="containsText" text="Dn(waiting)">
      <formula>NOT(ISERROR(SEARCH("Dn(waiting)",F1383)))</formula>
    </cfRule>
  </conditionalFormatting>
  <conditionalFormatting sqref="F1384">
    <cfRule type="containsBlanks" dxfId="467" priority="465">
      <formula>LEN(TRIM(F1384))=0</formula>
    </cfRule>
    <cfRule type="containsText" dxfId="466" priority="466" operator="containsText" text="Operational">
      <formula>NOT(ISERROR(SEARCH("Operational",F1384)))</formula>
    </cfRule>
    <cfRule type="containsText" dxfId="465" priority="467" operator="containsText" text="Dn(service)">
      <formula>NOT(ISERROR(SEARCH("Dn(service)",F1384)))</formula>
    </cfRule>
    <cfRule type="containsText" dxfId="464" priority="468" operator="containsText" text="Dn(waiting)">
      <formula>NOT(ISERROR(SEARCH("Dn(waiting)",F1384)))</formula>
    </cfRule>
  </conditionalFormatting>
  <conditionalFormatting sqref="G1386">
    <cfRule type="containsBlanks" dxfId="463" priority="461">
      <formula>LEN(TRIM(G1386))=0</formula>
    </cfRule>
    <cfRule type="containsText" dxfId="462" priority="462" operator="containsText" text="Operational">
      <formula>NOT(ISERROR(SEARCH("Operational",G1386)))</formula>
    </cfRule>
    <cfRule type="containsText" dxfId="461" priority="463" operator="containsText" text="Dn(service)">
      <formula>NOT(ISERROR(SEARCH("Dn(service)",G1386)))</formula>
    </cfRule>
    <cfRule type="containsText" dxfId="460" priority="464" operator="containsText" text="Dn(waiting)">
      <formula>NOT(ISERROR(SEARCH("Dn(waiting)",G1386)))</formula>
    </cfRule>
  </conditionalFormatting>
  <conditionalFormatting sqref="F1462">
    <cfRule type="containsBlanks" dxfId="459" priority="457">
      <formula>LEN(TRIM(F1462))=0</formula>
    </cfRule>
    <cfRule type="containsText" dxfId="458" priority="458" operator="containsText" text="Operational">
      <formula>NOT(ISERROR(SEARCH("Operational",F1462)))</formula>
    </cfRule>
    <cfRule type="containsText" dxfId="457" priority="459" operator="containsText" text="Dn(service)">
      <formula>NOT(ISERROR(SEARCH("Dn(service)",F1462)))</formula>
    </cfRule>
    <cfRule type="containsText" dxfId="456" priority="460" operator="containsText" text="Dn(waiting)">
      <formula>NOT(ISERROR(SEARCH("Dn(waiting)",F1462)))</formula>
    </cfRule>
  </conditionalFormatting>
  <conditionalFormatting sqref="F1461">
    <cfRule type="containsBlanks" dxfId="455" priority="453">
      <formula>LEN(TRIM(F1461))=0</formula>
    </cfRule>
    <cfRule type="containsText" dxfId="454" priority="454" operator="containsText" text="Operational">
      <formula>NOT(ISERROR(SEARCH("Operational",F1461)))</formula>
    </cfRule>
    <cfRule type="containsText" dxfId="453" priority="455" operator="containsText" text="Dn(service)">
      <formula>NOT(ISERROR(SEARCH("Dn(service)",F1461)))</formula>
    </cfRule>
    <cfRule type="containsText" dxfId="452" priority="456" operator="containsText" text="Dn(waiting)">
      <formula>NOT(ISERROR(SEARCH("Dn(waiting)",F1461)))</formula>
    </cfRule>
  </conditionalFormatting>
  <conditionalFormatting sqref="E1384">
    <cfRule type="containsBlanks" dxfId="451" priority="449">
      <formula>LEN(TRIM(E1384))=0</formula>
    </cfRule>
    <cfRule type="containsText" dxfId="450" priority="450" operator="containsText" text="Operational">
      <formula>NOT(ISERROR(SEARCH("Operational",E1384)))</formula>
    </cfRule>
    <cfRule type="containsText" dxfId="449" priority="451" operator="containsText" text="Dn(service)">
      <formula>NOT(ISERROR(SEARCH("Dn(service)",E1384)))</formula>
    </cfRule>
    <cfRule type="containsText" dxfId="448" priority="452" operator="containsText" text="Dn(waiting)">
      <formula>NOT(ISERROR(SEARCH("Dn(waiting)",E1384)))</formula>
    </cfRule>
  </conditionalFormatting>
  <conditionalFormatting sqref="F1385">
    <cfRule type="containsBlanks" dxfId="447" priority="445">
      <formula>LEN(TRIM(F1385))=0</formula>
    </cfRule>
    <cfRule type="containsText" dxfId="446" priority="446" operator="containsText" text="Operational">
      <formula>NOT(ISERROR(SEARCH("Operational",F1385)))</formula>
    </cfRule>
    <cfRule type="containsText" dxfId="445" priority="447" operator="containsText" text="Dn(service)">
      <formula>NOT(ISERROR(SEARCH("Dn(service)",F1385)))</formula>
    </cfRule>
    <cfRule type="containsText" dxfId="444" priority="448" operator="containsText" text="Dn(waiting)">
      <formula>NOT(ISERROR(SEARCH("Dn(waiting)",F1385)))</formula>
    </cfRule>
  </conditionalFormatting>
  <conditionalFormatting sqref="F1386">
    <cfRule type="containsBlanks" dxfId="443" priority="441">
      <formula>LEN(TRIM(F1386))=0</formula>
    </cfRule>
    <cfRule type="containsText" dxfId="442" priority="442" operator="containsText" text="Operational">
      <formula>NOT(ISERROR(SEARCH("Operational",F1386)))</formula>
    </cfRule>
    <cfRule type="containsText" dxfId="441" priority="443" operator="containsText" text="Dn(service)">
      <formula>NOT(ISERROR(SEARCH("Dn(service)",F1386)))</formula>
    </cfRule>
    <cfRule type="containsText" dxfId="440" priority="444" operator="containsText" text="Dn(waiting)">
      <formula>NOT(ISERROR(SEARCH("Dn(waiting)",F1386)))</formula>
    </cfRule>
  </conditionalFormatting>
  <conditionalFormatting sqref="F1387">
    <cfRule type="containsBlanks" dxfId="439" priority="437">
      <formula>LEN(TRIM(F1387))=0</formula>
    </cfRule>
    <cfRule type="containsText" dxfId="438" priority="438" operator="containsText" text="Operational">
      <formula>NOT(ISERROR(SEARCH("Operational",F1387)))</formula>
    </cfRule>
    <cfRule type="containsText" dxfId="437" priority="439" operator="containsText" text="Dn(service)">
      <formula>NOT(ISERROR(SEARCH("Dn(service)",F1387)))</formula>
    </cfRule>
    <cfRule type="containsText" dxfId="436" priority="440" operator="containsText" text="Dn(waiting)">
      <formula>NOT(ISERROR(SEARCH("Dn(waiting)",F1387)))</formula>
    </cfRule>
  </conditionalFormatting>
  <conditionalFormatting sqref="D1388">
    <cfRule type="containsBlanks" dxfId="435" priority="433">
      <formula>LEN(TRIM(D1388))=0</formula>
    </cfRule>
    <cfRule type="containsText" dxfId="434" priority="434" operator="containsText" text="Operational">
      <formula>NOT(ISERROR(SEARCH("Operational",D1388)))</formula>
    </cfRule>
    <cfRule type="containsText" dxfId="433" priority="435" operator="containsText" text="Dn(service)">
      <formula>NOT(ISERROR(SEARCH("Dn(service)",D1388)))</formula>
    </cfRule>
    <cfRule type="containsText" dxfId="432" priority="436" operator="containsText" text="Dn(waiting)">
      <formula>NOT(ISERROR(SEARCH("Dn(waiting)",D1388)))</formula>
    </cfRule>
  </conditionalFormatting>
  <conditionalFormatting sqref="D1389">
    <cfRule type="containsBlanks" dxfId="431" priority="429">
      <formula>LEN(TRIM(D1389))=0</formula>
    </cfRule>
    <cfRule type="containsText" dxfId="430" priority="430" operator="containsText" text="Operational">
      <formula>NOT(ISERROR(SEARCH("Operational",D1389)))</formula>
    </cfRule>
    <cfRule type="containsText" dxfId="429" priority="431" operator="containsText" text="Dn(service)">
      <formula>NOT(ISERROR(SEARCH("Dn(service)",D1389)))</formula>
    </cfRule>
    <cfRule type="containsText" dxfId="428" priority="432" operator="containsText" text="Dn(waiting)">
      <formula>NOT(ISERROR(SEARCH("Dn(waiting)",D1389)))</formula>
    </cfRule>
  </conditionalFormatting>
  <conditionalFormatting sqref="D1390">
    <cfRule type="containsBlanks" dxfId="427" priority="425">
      <formula>LEN(TRIM(D1390))=0</formula>
    </cfRule>
    <cfRule type="containsText" dxfId="426" priority="426" operator="containsText" text="Operational">
      <formula>NOT(ISERROR(SEARCH("Operational",D1390)))</formula>
    </cfRule>
    <cfRule type="containsText" dxfId="425" priority="427" operator="containsText" text="Dn(service)">
      <formula>NOT(ISERROR(SEARCH("Dn(service)",D1390)))</formula>
    </cfRule>
    <cfRule type="containsText" dxfId="424" priority="428" operator="containsText" text="Dn(waiting)">
      <formula>NOT(ISERROR(SEARCH("Dn(waiting)",D1390)))</formula>
    </cfRule>
  </conditionalFormatting>
  <conditionalFormatting sqref="D1391">
    <cfRule type="containsBlanks" dxfId="423" priority="421">
      <formula>LEN(TRIM(D1391))=0</formula>
    </cfRule>
    <cfRule type="containsText" dxfId="422" priority="422" operator="containsText" text="Operational">
      <formula>NOT(ISERROR(SEARCH("Operational",D1391)))</formula>
    </cfRule>
    <cfRule type="containsText" dxfId="421" priority="423" operator="containsText" text="Dn(service)">
      <formula>NOT(ISERROR(SEARCH("Dn(service)",D1391)))</formula>
    </cfRule>
    <cfRule type="containsText" dxfId="420" priority="424" operator="containsText" text="Dn(waiting)">
      <formula>NOT(ISERROR(SEARCH("Dn(waiting)",D1391)))</formula>
    </cfRule>
  </conditionalFormatting>
  <conditionalFormatting sqref="C1393">
    <cfRule type="containsBlanks" dxfId="419" priority="417">
      <formula>LEN(TRIM(C1393))=0</formula>
    </cfRule>
    <cfRule type="containsText" dxfId="418" priority="418" operator="containsText" text="Operational">
      <formula>NOT(ISERROR(SEARCH("Operational",C1393)))</formula>
    </cfRule>
    <cfRule type="containsText" dxfId="417" priority="419" operator="containsText" text="Dn(service)">
      <formula>NOT(ISERROR(SEARCH("Dn(service)",C1393)))</formula>
    </cfRule>
    <cfRule type="containsText" dxfId="416" priority="420" operator="containsText" text="Dn(waiting)">
      <formula>NOT(ISERROR(SEARCH("Dn(waiting)",C1393)))</formula>
    </cfRule>
  </conditionalFormatting>
  <conditionalFormatting sqref="C1394">
    <cfRule type="containsBlanks" dxfId="415" priority="413">
      <formula>LEN(TRIM(C1394))=0</formula>
    </cfRule>
    <cfRule type="containsText" dxfId="414" priority="414" operator="containsText" text="Operational">
      <formula>NOT(ISERROR(SEARCH("Operational",C1394)))</formula>
    </cfRule>
    <cfRule type="containsText" dxfId="413" priority="415" operator="containsText" text="Dn(service)">
      <formula>NOT(ISERROR(SEARCH("Dn(service)",C1394)))</formula>
    </cfRule>
    <cfRule type="containsText" dxfId="412" priority="416" operator="containsText" text="Dn(waiting)">
      <formula>NOT(ISERROR(SEARCH("Dn(waiting)",C1394)))</formula>
    </cfRule>
  </conditionalFormatting>
  <conditionalFormatting sqref="C1395">
    <cfRule type="containsBlanks" dxfId="411" priority="409">
      <formula>LEN(TRIM(C1395))=0</formula>
    </cfRule>
    <cfRule type="containsText" dxfId="410" priority="410" operator="containsText" text="Operational">
      <formula>NOT(ISERROR(SEARCH("Operational",C1395)))</formula>
    </cfRule>
    <cfRule type="containsText" dxfId="409" priority="411" operator="containsText" text="Dn(service)">
      <formula>NOT(ISERROR(SEARCH("Dn(service)",C1395)))</formula>
    </cfRule>
    <cfRule type="containsText" dxfId="408" priority="412" operator="containsText" text="Dn(waiting)">
      <formula>NOT(ISERROR(SEARCH("Dn(waiting)",C1395)))</formula>
    </cfRule>
  </conditionalFormatting>
  <conditionalFormatting sqref="G1396">
    <cfRule type="containsBlanks" dxfId="407" priority="405">
      <formula>LEN(TRIM(G1396))=0</formula>
    </cfRule>
    <cfRule type="containsText" dxfId="406" priority="406" operator="containsText" text="Operational">
      <formula>NOT(ISERROR(SEARCH("Operational",G1396)))</formula>
    </cfRule>
    <cfRule type="containsText" dxfId="405" priority="407" operator="containsText" text="Dn(service)">
      <formula>NOT(ISERROR(SEARCH("Dn(service)",G1396)))</formula>
    </cfRule>
    <cfRule type="containsText" dxfId="404" priority="408" operator="containsText" text="Dn(waiting)">
      <formula>NOT(ISERROR(SEARCH("Dn(waiting)",G1396)))</formula>
    </cfRule>
  </conditionalFormatting>
  <conditionalFormatting sqref="G1397">
    <cfRule type="containsBlanks" dxfId="403" priority="401">
      <formula>LEN(TRIM(G1397))=0</formula>
    </cfRule>
    <cfRule type="containsText" dxfId="402" priority="402" operator="containsText" text="Operational">
      <formula>NOT(ISERROR(SEARCH("Operational",G1397)))</formula>
    </cfRule>
    <cfRule type="containsText" dxfId="401" priority="403" operator="containsText" text="Dn(service)">
      <formula>NOT(ISERROR(SEARCH("Dn(service)",G1397)))</formula>
    </cfRule>
    <cfRule type="containsText" dxfId="400" priority="404" operator="containsText" text="Dn(waiting)">
      <formula>NOT(ISERROR(SEARCH("Dn(waiting)",G1397)))</formula>
    </cfRule>
  </conditionalFormatting>
  <conditionalFormatting sqref="G1398">
    <cfRule type="containsBlanks" dxfId="399" priority="397">
      <formula>LEN(TRIM(G1398))=0</formula>
    </cfRule>
    <cfRule type="containsText" dxfId="398" priority="398" operator="containsText" text="Operational">
      <formula>NOT(ISERROR(SEARCH("Operational",G1398)))</formula>
    </cfRule>
    <cfRule type="containsText" dxfId="397" priority="399" operator="containsText" text="Dn(service)">
      <formula>NOT(ISERROR(SEARCH("Dn(service)",G1398)))</formula>
    </cfRule>
    <cfRule type="containsText" dxfId="396" priority="400" operator="containsText" text="Dn(waiting)">
      <formula>NOT(ISERROR(SEARCH("Dn(waiting)",G1398)))</formula>
    </cfRule>
  </conditionalFormatting>
  <conditionalFormatting sqref="G1399">
    <cfRule type="containsBlanks" dxfId="395" priority="393">
      <formula>LEN(TRIM(G1399))=0</formula>
    </cfRule>
    <cfRule type="containsText" dxfId="394" priority="394" operator="containsText" text="Operational">
      <formula>NOT(ISERROR(SEARCH("Operational",G1399)))</formula>
    </cfRule>
    <cfRule type="containsText" dxfId="393" priority="395" operator="containsText" text="Dn(service)">
      <formula>NOT(ISERROR(SEARCH("Dn(service)",G1399)))</formula>
    </cfRule>
    <cfRule type="containsText" dxfId="392" priority="396" operator="containsText" text="Dn(waiting)">
      <formula>NOT(ISERROR(SEARCH("Dn(waiting)",G1399)))</formula>
    </cfRule>
  </conditionalFormatting>
  <conditionalFormatting sqref="E1400">
    <cfRule type="containsBlanks" dxfId="391" priority="389">
      <formula>LEN(TRIM(E1400))=0</formula>
    </cfRule>
    <cfRule type="containsText" dxfId="390" priority="390" operator="containsText" text="Operational">
      <formula>NOT(ISERROR(SEARCH("Operational",E1400)))</formula>
    </cfRule>
    <cfRule type="containsText" dxfId="389" priority="391" operator="containsText" text="Dn(service)">
      <formula>NOT(ISERROR(SEARCH("Dn(service)",E1400)))</formula>
    </cfRule>
    <cfRule type="containsText" dxfId="388" priority="392" operator="containsText" text="Dn(waiting)">
      <formula>NOT(ISERROR(SEARCH("Dn(waiting)",E1400)))</formula>
    </cfRule>
  </conditionalFormatting>
  <conditionalFormatting sqref="E1401">
    <cfRule type="containsBlanks" dxfId="387" priority="385">
      <formula>LEN(TRIM(E1401))=0</formula>
    </cfRule>
    <cfRule type="containsText" dxfId="386" priority="386" operator="containsText" text="Operational">
      <formula>NOT(ISERROR(SEARCH("Operational",E1401)))</formula>
    </cfRule>
    <cfRule type="containsText" dxfId="385" priority="387" operator="containsText" text="Dn(service)">
      <formula>NOT(ISERROR(SEARCH("Dn(service)",E1401)))</formula>
    </cfRule>
    <cfRule type="containsText" dxfId="384" priority="388" operator="containsText" text="Dn(waiting)">
      <formula>NOT(ISERROR(SEARCH("Dn(waiting)",E1401)))</formula>
    </cfRule>
  </conditionalFormatting>
  <conditionalFormatting sqref="E1402">
    <cfRule type="containsBlanks" dxfId="383" priority="381">
      <formula>LEN(TRIM(E1402))=0</formula>
    </cfRule>
    <cfRule type="containsText" dxfId="382" priority="382" operator="containsText" text="Operational">
      <formula>NOT(ISERROR(SEARCH("Operational",E1402)))</formula>
    </cfRule>
    <cfRule type="containsText" dxfId="381" priority="383" operator="containsText" text="Dn(service)">
      <formula>NOT(ISERROR(SEARCH("Dn(service)",E1402)))</formula>
    </cfRule>
    <cfRule type="containsText" dxfId="380" priority="384" operator="containsText" text="Dn(waiting)">
      <formula>NOT(ISERROR(SEARCH("Dn(waiting)",E1402)))</formula>
    </cfRule>
  </conditionalFormatting>
  <conditionalFormatting sqref="E1403">
    <cfRule type="containsBlanks" dxfId="379" priority="377">
      <formula>LEN(TRIM(E1403))=0</formula>
    </cfRule>
    <cfRule type="containsText" dxfId="378" priority="378" operator="containsText" text="Operational">
      <formula>NOT(ISERROR(SEARCH("Operational",E1403)))</formula>
    </cfRule>
    <cfRule type="containsText" dxfId="377" priority="379" operator="containsText" text="Dn(service)">
      <formula>NOT(ISERROR(SEARCH("Dn(service)",E1403)))</formula>
    </cfRule>
    <cfRule type="containsText" dxfId="376" priority="380" operator="containsText" text="Dn(waiting)">
      <formula>NOT(ISERROR(SEARCH("Dn(waiting)",E1403)))</formula>
    </cfRule>
  </conditionalFormatting>
  <conditionalFormatting sqref="F1405">
    <cfRule type="containsBlanks" dxfId="375" priority="373">
      <formula>LEN(TRIM(F1405))=0</formula>
    </cfRule>
    <cfRule type="containsText" dxfId="374" priority="374" operator="containsText" text="Operational">
      <formula>NOT(ISERROR(SEARCH("Operational",F1405)))</formula>
    </cfRule>
    <cfRule type="containsText" dxfId="373" priority="375" operator="containsText" text="Dn(service)">
      <formula>NOT(ISERROR(SEARCH("Dn(service)",F1405)))</formula>
    </cfRule>
    <cfRule type="containsText" dxfId="372" priority="376" operator="containsText" text="Dn(waiting)">
      <formula>NOT(ISERROR(SEARCH("Dn(waiting)",F1405)))</formula>
    </cfRule>
  </conditionalFormatting>
  <conditionalFormatting sqref="F1406">
    <cfRule type="containsBlanks" dxfId="371" priority="369">
      <formula>LEN(TRIM(F1406))=0</formula>
    </cfRule>
    <cfRule type="containsText" dxfId="370" priority="370" operator="containsText" text="Operational">
      <formula>NOT(ISERROR(SEARCH("Operational",F1406)))</formula>
    </cfRule>
    <cfRule type="containsText" dxfId="369" priority="371" operator="containsText" text="Dn(service)">
      <formula>NOT(ISERROR(SEARCH("Dn(service)",F1406)))</formula>
    </cfRule>
    <cfRule type="containsText" dxfId="368" priority="372" operator="containsText" text="Dn(waiting)">
      <formula>NOT(ISERROR(SEARCH("Dn(waiting)",F1406)))</formula>
    </cfRule>
  </conditionalFormatting>
  <conditionalFormatting sqref="F1407">
    <cfRule type="containsBlanks" dxfId="367" priority="365">
      <formula>LEN(TRIM(F1407))=0</formula>
    </cfRule>
    <cfRule type="containsText" dxfId="366" priority="366" operator="containsText" text="Operational">
      <formula>NOT(ISERROR(SEARCH("Operational",F1407)))</formula>
    </cfRule>
    <cfRule type="containsText" dxfId="365" priority="367" operator="containsText" text="Dn(service)">
      <formula>NOT(ISERROR(SEARCH("Dn(service)",F1407)))</formula>
    </cfRule>
    <cfRule type="containsText" dxfId="364" priority="368" operator="containsText" text="Dn(waiting)">
      <formula>NOT(ISERROR(SEARCH("Dn(waiting)",F1407)))</formula>
    </cfRule>
  </conditionalFormatting>
  <conditionalFormatting sqref="D1408">
    <cfRule type="containsBlanks" dxfId="363" priority="361">
      <formula>LEN(TRIM(D1408))=0</formula>
    </cfRule>
    <cfRule type="containsText" dxfId="362" priority="362" operator="containsText" text="Operational">
      <formula>NOT(ISERROR(SEARCH("Operational",D1408)))</formula>
    </cfRule>
    <cfRule type="containsText" dxfId="361" priority="363" operator="containsText" text="Dn(service)">
      <formula>NOT(ISERROR(SEARCH("Dn(service)",D1408)))</formula>
    </cfRule>
    <cfRule type="containsText" dxfId="360" priority="364" operator="containsText" text="Dn(waiting)">
      <formula>NOT(ISERROR(SEARCH("Dn(waiting)",D1408)))</formula>
    </cfRule>
  </conditionalFormatting>
  <conditionalFormatting sqref="D1409">
    <cfRule type="containsBlanks" dxfId="359" priority="357">
      <formula>LEN(TRIM(D1409))=0</formula>
    </cfRule>
    <cfRule type="containsText" dxfId="358" priority="358" operator="containsText" text="Operational">
      <formula>NOT(ISERROR(SEARCH("Operational",D1409)))</formula>
    </cfRule>
    <cfRule type="containsText" dxfId="357" priority="359" operator="containsText" text="Dn(service)">
      <formula>NOT(ISERROR(SEARCH("Dn(service)",D1409)))</formula>
    </cfRule>
    <cfRule type="containsText" dxfId="356" priority="360" operator="containsText" text="Dn(waiting)">
      <formula>NOT(ISERROR(SEARCH("Dn(waiting)",D1409)))</formula>
    </cfRule>
  </conditionalFormatting>
  <conditionalFormatting sqref="D1410">
    <cfRule type="containsBlanks" dxfId="355" priority="353">
      <formula>LEN(TRIM(D1410))=0</formula>
    </cfRule>
    <cfRule type="containsText" dxfId="354" priority="354" operator="containsText" text="Operational">
      <formula>NOT(ISERROR(SEARCH("Operational",D1410)))</formula>
    </cfRule>
    <cfRule type="containsText" dxfId="353" priority="355" operator="containsText" text="Dn(service)">
      <formula>NOT(ISERROR(SEARCH("Dn(service)",D1410)))</formula>
    </cfRule>
    <cfRule type="containsText" dxfId="352" priority="356" operator="containsText" text="Dn(waiting)">
      <formula>NOT(ISERROR(SEARCH("Dn(waiting)",D1410)))</formula>
    </cfRule>
  </conditionalFormatting>
  <conditionalFormatting sqref="D1411">
    <cfRule type="containsBlanks" dxfId="351" priority="349">
      <formula>LEN(TRIM(D1411))=0</formula>
    </cfRule>
    <cfRule type="containsText" dxfId="350" priority="350" operator="containsText" text="Operational">
      <formula>NOT(ISERROR(SEARCH("Operational",D1411)))</formula>
    </cfRule>
    <cfRule type="containsText" dxfId="349" priority="351" operator="containsText" text="Dn(service)">
      <formula>NOT(ISERROR(SEARCH("Dn(service)",D1411)))</formula>
    </cfRule>
    <cfRule type="containsText" dxfId="348" priority="352" operator="containsText" text="Dn(waiting)">
      <formula>NOT(ISERROR(SEARCH("Dn(waiting)",D1411)))</formula>
    </cfRule>
  </conditionalFormatting>
  <conditionalFormatting sqref="D1412">
    <cfRule type="containsBlanks" dxfId="347" priority="345">
      <formula>LEN(TRIM(D1412))=0</formula>
    </cfRule>
    <cfRule type="containsText" dxfId="346" priority="346" operator="containsText" text="Operational">
      <formula>NOT(ISERROR(SEARCH("Operational",D1412)))</formula>
    </cfRule>
    <cfRule type="containsText" dxfId="345" priority="347" operator="containsText" text="Dn(service)">
      <formula>NOT(ISERROR(SEARCH("Dn(service)",D1412)))</formula>
    </cfRule>
    <cfRule type="containsText" dxfId="344" priority="348" operator="containsText" text="Dn(waiting)">
      <formula>NOT(ISERROR(SEARCH("Dn(waiting)",D1412)))</formula>
    </cfRule>
  </conditionalFormatting>
  <conditionalFormatting sqref="C1412">
    <cfRule type="containsBlanks" dxfId="343" priority="341">
      <formula>LEN(TRIM(C1412))=0</formula>
    </cfRule>
    <cfRule type="containsText" dxfId="342" priority="342" operator="containsText" text="Operational">
      <formula>NOT(ISERROR(SEARCH("Operational",C1412)))</formula>
    </cfRule>
    <cfRule type="containsText" dxfId="341" priority="343" operator="containsText" text="Dn(service)">
      <formula>NOT(ISERROR(SEARCH("Dn(service)",C1412)))</formula>
    </cfRule>
    <cfRule type="containsText" dxfId="340" priority="344" operator="containsText" text="Dn(waiting)">
      <formula>NOT(ISERROR(SEARCH("Dn(waiting)",C1412)))</formula>
    </cfRule>
  </conditionalFormatting>
  <conditionalFormatting sqref="C1413">
    <cfRule type="containsBlanks" dxfId="339" priority="337">
      <formula>LEN(TRIM(C1413))=0</formula>
    </cfRule>
    <cfRule type="containsText" dxfId="338" priority="338" operator="containsText" text="Operational">
      <formula>NOT(ISERROR(SEARCH("Operational",C1413)))</formula>
    </cfRule>
    <cfRule type="containsText" dxfId="337" priority="339" operator="containsText" text="Dn(service)">
      <formula>NOT(ISERROR(SEARCH("Dn(service)",C1413)))</formula>
    </cfRule>
    <cfRule type="containsText" dxfId="336" priority="340" operator="containsText" text="Dn(waiting)">
      <formula>NOT(ISERROR(SEARCH("Dn(waiting)",C1413)))</formula>
    </cfRule>
  </conditionalFormatting>
  <conditionalFormatting sqref="C1414">
    <cfRule type="containsBlanks" dxfId="335" priority="333">
      <formula>LEN(TRIM(C1414))=0</formula>
    </cfRule>
    <cfRule type="containsText" dxfId="334" priority="334" operator="containsText" text="Operational">
      <formula>NOT(ISERROR(SEARCH("Operational",C1414)))</formula>
    </cfRule>
    <cfRule type="containsText" dxfId="333" priority="335" operator="containsText" text="Dn(service)">
      <formula>NOT(ISERROR(SEARCH("Dn(service)",C1414)))</formula>
    </cfRule>
    <cfRule type="containsText" dxfId="332" priority="336" operator="containsText" text="Dn(waiting)">
      <formula>NOT(ISERROR(SEARCH("Dn(waiting)",C1414)))</formula>
    </cfRule>
  </conditionalFormatting>
  <conditionalFormatting sqref="C1415">
    <cfRule type="containsBlanks" dxfId="331" priority="329">
      <formula>LEN(TRIM(C1415))=0</formula>
    </cfRule>
    <cfRule type="containsText" dxfId="330" priority="330" operator="containsText" text="Operational">
      <formula>NOT(ISERROR(SEARCH("Operational",C1415)))</formula>
    </cfRule>
    <cfRule type="containsText" dxfId="329" priority="331" operator="containsText" text="Dn(service)">
      <formula>NOT(ISERROR(SEARCH("Dn(service)",C1415)))</formula>
    </cfRule>
    <cfRule type="containsText" dxfId="328" priority="332" operator="containsText" text="Dn(waiting)">
      <formula>NOT(ISERROR(SEARCH("Dn(waiting)",C1415)))</formula>
    </cfRule>
  </conditionalFormatting>
  <conditionalFormatting sqref="C1416">
    <cfRule type="containsBlanks" dxfId="327" priority="325">
      <formula>LEN(TRIM(C1416))=0</formula>
    </cfRule>
    <cfRule type="containsText" dxfId="326" priority="326" operator="containsText" text="Operational">
      <formula>NOT(ISERROR(SEARCH("Operational",C1416)))</formula>
    </cfRule>
    <cfRule type="containsText" dxfId="325" priority="327" operator="containsText" text="Dn(service)">
      <formula>NOT(ISERROR(SEARCH("Dn(service)",C1416)))</formula>
    </cfRule>
    <cfRule type="containsText" dxfId="324" priority="328" operator="containsText" text="Dn(waiting)">
      <formula>NOT(ISERROR(SEARCH("Dn(waiting)",C1416)))</formula>
    </cfRule>
  </conditionalFormatting>
  <conditionalFormatting sqref="G1417">
    <cfRule type="containsBlanks" dxfId="323" priority="321">
      <formula>LEN(TRIM(G1417))=0</formula>
    </cfRule>
    <cfRule type="containsText" dxfId="322" priority="322" operator="containsText" text="Operational">
      <formula>NOT(ISERROR(SEARCH("Operational",G1417)))</formula>
    </cfRule>
    <cfRule type="containsText" dxfId="321" priority="323" operator="containsText" text="Dn(service)">
      <formula>NOT(ISERROR(SEARCH("Dn(service)",G1417)))</formula>
    </cfRule>
    <cfRule type="containsText" dxfId="320" priority="324" operator="containsText" text="Dn(waiting)">
      <formula>NOT(ISERROR(SEARCH("Dn(waiting)",G1417)))</formula>
    </cfRule>
  </conditionalFormatting>
  <conditionalFormatting sqref="G1418">
    <cfRule type="containsBlanks" dxfId="319" priority="317">
      <formula>LEN(TRIM(G1418))=0</formula>
    </cfRule>
    <cfRule type="containsText" dxfId="318" priority="318" operator="containsText" text="Operational">
      <formula>NOT(ISERROR(SEARCH("Operational",G1418)))</formula>
    </cfRule>
    <cfRule type="containsText" dxfId="317" priority="319" operator="containsText" text="Dn(service)">
      <formula>NOT(ISERROR(SEARCH("Dn(service)",G1418)))</formula>
    </cfRule>
    <cfRule type="containsText" dxfId="316" priority="320" operator="containsText" text="Dn(waiting)">
      <formula>NOT(ISERROR(SEARCH("Dn(waiting)",G1418)))</formula>
    </cfRule>
  </conditionalFormatting>
  <conditionalFormatting sqref="G1419">
    <cfRule type="containsBlanks" dxfId="315" priority="313">
      <formula>LEN(TRIM(G1419))=0</formula>
    </cfRule>
    <cfRule type="containsText" dxfId="314" priority="314" operator="containsText" text="Operational">
      <formula>NOT(ISERROR(SEARCH("Operational",G1419)))</formula>
    </cfRule>
    <cfRule type="containsText" dxfId="313" priority="315" operator="containsText" text="Dn(service)">
      <formula>NOT(ISERROR(SEARCH("Dn(service)",G1419)))</formula>
    </cfRule>
    <cfRule type="containsText" dxfId="312" priority="316" operator="containsText" text="Dn(waiting)">
      <formula>NOT(ISERROR(SEARCH("Dn(waiting)",G1419)))</formula>
    </cfRule>
  </conditionalFormatting>
  <conditionalFormatting sqref="G1420">
    <cfRule type="containsBlanks" dxfId="311" priority="309">
      <formula>LEN(TRIM(G1420))=0</formula>
    </cfRule>
    <cfRule type="containsText" dxfId="310" priority="310" operator="containsText" text="Operational">
      <formula>NOT(ISERROR(SEARCH("Operational",G1420)))</formula>
    </cfRule>
    <cfRule type="containsText" dxfId="309" priority="311" operator="containsText" text="Dn(service)">
      <formula>NOT(ISERROR(SEARCH("Dn(service)",G1420)))</formula>
    </cfRule>
    <cfRule type="containsText" dxfId="308" priority="312" operator="containsText" text="Dn(waiting)">
      <formula>NOT(ISERROR(SEARCH("Dn(waiting)",G1420)))</formula>
    </cfRule>
  </conditionalFormatting>
  <conditionalFormatting sqref="E1423">
    <cfRule type="containsBlanks" dxfId="307" priority="305">
      <formula>LEN(TRIM(E1423))=0</formula>
    </cfRule>
    <cfRule type="containsText" dxfId="306" priority="306" operator="containsText" text="Operational">
      <formula>NOT(ISERROR(SEARCH("Operational",E1423)))</formula>
    </cfRule>
    <cfRule type="containsText" dxfId="305" priority="307" operator="containsText" text="Dn(service)">
      <formula>NOT(ISERROR(SEARCH("Dn(service)",E1423)))</formula>
    </cfRule>
    <cfRule type="containsText" dxfId="304" priority="308" operator="containsText" text="Dn(waiting)">
      <formula>NOT(ISERROR(SEARCH("Dn(waiting)",E1423)))</formula>
    </cfRule>
  </conditionalFormatting>
  <conditionalFormatting sqref="E1424">
    <cfRule type="containsBlanks" dxfId="303" priority="301">
      <formula>LEN(TRIM(E1424))=0</formula>
    </cfRule>
    <cfRule type="containsText" dxfId="302" priority="302" operator="containsText" text="Operational">
      <formula>NOT(ISERROR(SEARCH("Operational",E1424)))</formula>
    </cfRule>
    <cfRule type="containsText" dxfId="301" priority="303" operator="containsText" text="Dn(service)">
      <formula>NOT(ISERROR(SEARCH("Dn(service)",E1424)))</formula>
    </cfRule>
    <cfRule type="containsText" dxfId="300" priority="304" operator="containsText" text="Dn(waiting)">
      <formula>NOT(ISERROR(SEARCH("Dn(waiting)",E1424)))</formula>
    </cfRule>
  </conditionalFormatting>
  <conditionalFormatting sqref="E1425">
    <cfRule type="containsBlanks" dxfId="299" priority="297">
      <formula>LEN(TRIM(E1425))=0</formula>
    </cfRule>
    <cfRule type="containsText" dxfId="298" priority="298" operator="containsText" text="Operational">
      <formula>NOT(ISERROR(SEARCH("Operational",E1425)))</formula>
    </cfRule>
    <cfRule type="containsText" dxfId="297" priority="299" operator="containsText" text="Dn(service)">
      <formula>NOT(ISERROR(SEARCH("Dn(service)",E1425)))</formula>
    </cfRule>
    <cfRule type="containsText" dxfId="296" priority="300" operator="containsText" text="Dn(waiting)">
      <formula>NOT(ISERROR(SEARCH("Dn(waiting)",E1425)))</formula>
    </cfRule>
  </conditionalFormatting>
  <conditionalFormatting sqref="C1427">
    <cfRule type="containsBlanks" dxfId="295" priority="293">
      <formula>LEN(TRIM(C1427))=0</formula>
    </cfRule>
    <cfRule type="containsText" dxfId="294" priority="294" operator="containsText" text="Operational">
      <formula>NOT(ISERROR(SEARCH("Operational",C1427)))</formula>
    </cfRule>
    <cfRule type="containsText" dxfId="293" priority="295" operator="containsText" text="Dn(service)">
      <formula>NOT(ISERROR(SEARCH("Dn(service)",C1427)))</formula>
    </cfRule>
    <cfRule type="containsText" dxfId="292" priority="296" operator="containsText" text="Dn(waiting)">
      <formula>NOT(ISERROR(SEARCH("Dn(waiting)",C1427)))</formula>
    </cfRule>
  </conditionalFormatting>
  <conditionalFormatting sqref="C1428">
    <cfRule type="containsBlanks" dxfId="291" priority="289">
      <formula>LEN(TRIM(C1428))=0</formula>
    </cfRule>
    <cfRule type="containsText" dxfId="290" priority="290" operator="containsText" text="Operational">
      <formula>NOT(ISERROR(SEARCH("Operational",C1428)))</formula>
    </cfRule>
    <cfRule type="containsText" dxfId="289" priority="291" operator="containsText" text="Dn(service)">
      <formula>NOT(ISERROR(SEARCH("Dn(service)",C1428)))</formula>
    </cfRule>
    <cfRule type="containsText" dxfId="288" priority="292" operator="containsText" text="Dn(waiting)">
      <formula>NOT(ISERROR(SEARCH("Dn(waiting)",C1428)))</formula>
    </cfRule>
  </conditionalFormatting>
  <conditionalFormatting sqref="C1429">
    <cfRule type="containsBlanks" dxfId="287" priority="285">
      <formula>LEN(TRIM(C1429))=0</formula>
    </cfRule>
    <cfRule type="containsText" dxfId="286" priority="286" operator="containsText" text="Operational">
      <formula>NOT(ISERROR(SEARCH("Operational",C1429)))</formula>
    </cfRule>
    <cfRule type="containsText" dxfId="285" priority="287" operator="containsText" text="Dn(service)">
      <formula>NOT(ISERROR(SEARCH("Dn(service)",C1429)))</formula>
    </cfRule>
    <cfRule type="containsText" dxfId="284" priority="288" operator="containsText" text="Dn(waiting)">
      <formula>NOT(ISERROR(SEARCH("Dn(waiting)",C1429)))</formula>
    </cfRule>
  </conditionalFormatting>
  <conditionalFormatting sqref="F1430">
    <cfRule type="containsBlanks" dxfId="283" priority="281">
      <formula>LEN(TRIM(F1430))=0</formula>
    </cfRule>
    <cfRule type="containsText" dxfId="282" priority="282" operator="containsText" text="Operational">
      <formula>NOT(ISERROR(SEARCH("Operational",F1430)))</formula>
    </cfRule>
    <cfRule type="containsText" dxfId="281" priority="283" operator="containsText" text="Dn(service)">
      <formula>NOT(ISERROR(SEARCH("Dn(service)",F1430)))</formula>
    </cfRule>
    <cfRule type="containsText" dxfId="280" priority="284" operator="containsText" text="Dn(waiting)">
      <formula>NOT(ISERROR(SEARCH("Dn(waiting)",F1430)))</formula>
    </cfRule>
  </conditionalFormatting>
  <conditionalFormatting sqref="F1431">
    <cfRule type="containsBlanks" dxfId="279" priority="277">
      <formula>LEN(TRIM(F1431))=0</formula>
    </cfRule>
    <cfRule type="containsText" dxfId="278" priority="278" operator="containsText" text="Operational">
      <formula>NOT(ISERROR(SEARCH("Operational",F1431)))</formula>
    </cfRule>
    <cfRule type="containsText" dxfId="277" priority="279" operator="containsText" text="Dn(service)">
      <formula>NOT(ISERROR(SEARCH("Dn(service)",F1431)))</formula>
    </cfRule>
    <cfRule type="containsText" dxfId="276" priority="280" operator="containsText" text="Dn(waiting)">
      <formula>NOT(ISERROR(SEARCH("Dn(waiting)",F1431)))</formula>
    </cfRule>
  </conditionalFormatting>
  <conditionalFormatting sqref="F1432">
    <cfRule type="containsBlanks" dxfId="275" priority="273">
      <formula>LEN(TRIM(F1432))=0</formula>
    </cfRule>
    <cfRule type="containsText" dxfId="274" priority="274" operator="containsText" text="Operational">
      <formula>NOT(ISERROR(SEARCH("Operational",F1432)))</formula>
    </cfRule>
    <cfRule type="containsText" dxfId="273" priority="275" operator="containsText" text="Dn(service)">
      <formula>NOT(ISERROR(SEARCH("Dn(service)",F1432)))</formula>
    </cfRule>
    <cfRule type="containsText" dxfId="272" priority="276" operator="containsText" text="Dn(waiting)">
      <formula>NOT(ISERROR(SEARCH("Dn(waiting)",F1432)))</formula>
    </cfRule>
  </conditionalFormatting>
  <conditionalFormatting sqref="F1433">
    <cfRule type="containsBlanks" dxfId="271" priority="269">
      <formula>LEN(TRIM(F1433))=0</formula>
    </cfRule>
    <cfRule type="containsText" dxfId="270" priority="270" operator="containsText" text="Operational">
      <formula>NOT(ISERROR(SEARCH("Operational",F1433)))</formula>
    </cfRule>
    <cfRule type="containsText" dxfId="269" priority="271" operator="containsText" text="Dn(service)">
      <formula>NOT(ISERROR(SEARCH("Dn(service)",F1433)))</formula>
    </cfRule>
    <cfRule type="containsText" dxfId="268" priority="272" operator="containsText" text="Dn(waiting)">
      <formula>NOT(ISERROR(SEARCH("Dn(waiting)",F1433)))</formula>
    </cfRule>
  </conditionalFormatting>
  <conditionalFormatting sqref="D1434">
    <cfRule type="containsBlanks" dxfId="267" priority="265">
      <formula>LEN(TRIM(D1434))=0</formula>
    </cfRule>
    <cfRule type="containsText" dxfId="266" priority="266" operator="containsText" text="Operational">
      <formula>NOT(ISERROR(SEARCH("Operational",D1434)))</formula>
    </cfRule>
    <cfRule type="containsText" dxfId="265" priority="267" operator="containsText" text="Dn(service)">
      <formula>NOT(ISERROR(SEARCH("Dn(service)",D1434)))</formula>
    </cfRule>
    <cfRule type="containsText" dxfId="264" priority="268" operator="containsText" text="Dn(waiting)">
      <formula>NOT(ISERROR(SEARCH("Dn(waiting)",D1434)))</formula>
    </cfRule>
  </conditionalFormatting>
  <conditionalFormatting sqref="D1435">
    <cfRule type="containsBlanks" dxfId="263" priority="261">
      <formula>LEN(TRIM(D1435))=0</formula>
    </cfRule>
    <cfRule type="containsText" dxfId="262" priority="262" operator="containsText" text="Operational">
      <formula>NOT(ISERROR(SEARCH("Operational",D1435)))</formula>
    </cfRule>
    <cfRule type="containsText" dxfId="261" priority="263" operator="containsText" text="Dn(service)">
      <formula>NOT(ISERROR(SEARCH("Dn(service)",D1435)))</formula>
    </cfRule>
    <cfRule type="containsText" dxfId="260" priority="264" operator="containsText" text="Dn(waiting)">
      <formula>NOT(ISERROR(SEARCH("Dn(waiting)",D1435)))</formula>
    </cfRule>
  </conditionalFormatting>
  <conditionalFormatting sqref="D1436">
    <cfRule type="containsBlanks" dxfId="259" priority="257">
      <formula>LEN(TRIM(D1436))=0</formula>
    </cfRule>
    <cfRule type="containsText" dxfId="258" priority="258" operator="containsText" text="Operational">
      <formula>NOT(ISERROR(SEARCH("Operational",D1436)))</formula>
    </cfRule>
    <cfRule type="containsText" dxfId="257" priority="259" operator="containsText" text="Dn(service)">
      <formula>NOT(ISERROR(SEARCH("Dn(service)",D1436)))</formula>
    </cfRule>
    <cfRule type="containsText" dxfId="256" priority="260" operator="containsText" text="Dn(waiting)">
      <formula>NOT(ISERROR(SEARCH("Dn(waiting)",D1436)))</formula>
    </cfRule>
  </conditionalFormatting>
  <conditionalFormatting sqref="D1437">
    <cfRule type="containsBlanks" dxfId="255" priority="253">
      <formula>LEN(TRIM(D1437))=0</formula>
    </cfRule>
    <cfRule type="containsText" dxfId="254" priority="254" operator="containsText" text="Operational">
      <formula>NOT(ISERROR(SEARCH("Operational",D1437)))</formula>
    </cfRule>
    <cfRule type="containsText" dxfId="253" priority="255" operator="containsText" text="Dn(service)">
      <formula>NOT(ISERROR(SEARCH("Dn(service)",D1437)))</formula>
    </cfRule>
    <cfRule type="containsText" dxfId="252" priority="256" operator="containsText" text="Dn(waiting)">
      <formula>NOT(ISERROR(SEARCH("Dn(waiting)",D1437)))</formula>
    </cfRule>
  </conditionalFormatting>
  <conditionalFormatting sqref="G1439">
    <cfRule type="containsBlanks" dxfId="251" priority="249">
      <formula>LEN(TRIM(G1439))=0</formula>
    </cfRule>
    <cfRule type="containsText" dxfId="250" priority="250" operator="containsText" text="Operational">
      <formula>NOT(ISERROR(SEARCH("Operational",G1439)))</formula>
    </cfRule>
    <cfRule type="containsText" dxfId="249" priority="251" operator="containsText" text="Dn(service)">
      <formula>NOT(ISERROR(SEARCH("Dn(service)",G1439)))</formula>
    </cfRule>
    <cfRule type="containsText" dxfId="248" priority="252" operator="containsText" text="Dn(waiting)">
      <formula>NOT(ISERROR(SEARCH("Dn(waiting)",G1439)))</formula>
    </cfRule>
  </conditionalFormatting>
  <conditionalFormatting sqref="G1440">
    <cfRule type="containsBlanks" dxfId="247" priority="245">
      <formula>LEN(TRIM(G1440))=0</formula>
    </cfRule>
    <cfRule type="containsText" dxfId="246" priority="246" operator="containsText" text="Operational">
      <formula>NOT(ISERROR(SEARCH("Operational",G1440)))</formula>
    </cfRule>
    <cfRule type="containsText" dxfId="245" priority="247" operator="containsText" text="Dn(service)">
      <formula>NOT(ISERROR(SEARCH("Dn(service)",G1440)))</formula>
    </cfRule>
    <cfRule type="containsText" dxfId="244" priority="248" operator="containsText" text="Dn(waiting)">
      <formula>NOT(ISERROR(SEARCH("Dn(waiting)",G1440)))</formula>
    </cfRule>
  </conditionalFormatting>
  <conditionalFormatting sqref="G1441">
    <cfRule type="containsBlanks" dxfId="243" priority="241">
      <formula>LEN(TRIM(G1441))=0</formula>
    </cfRule>
    <cfRule type="containsText" dxfId="242" priority="242" operator="containsText" text="Operational">
      <formula>NOT(ISERROR(SEARCH("Operational",G1441)))</formula>
    </cfRule>
    <cfRule type="containsText" dxfId="241" priority="243" operator="containsText" text="Dn(service)">
      <formula>NOT(ISERROR(SEARCH("Dn(service)",G1441)))</formula>
    </cfRule>
    <cfRule type="containsText" dxfId="240" priority="244" operator="containsText" text="Dn(waiting)">
      <formula>NOT(ISERROR(SEARCH("Dn(waiting)",G1441)))</formula>
    </cfRule>
  </conditionalFormatting>
  <conditionalFormatting sqref="G1442">
    <cfRule type="containsBlanks" dxfId="239" priority="237">
      <formula>LEN(TRIM(G1442))=0</formula>
    </cfRule>
    <cfRule type="containsText" dxfId="238" priority="238" operator="containsText" text="Operational">
      <formula>NOT(ISERROR(SEARCH("Operational",G1442)))</formula>
    </cfRule>
    <cfRule type="containsText" dxfId="237" priority="239" operator="containsText" text="Dn(service)">
      <formula>NOT(ISERROR(SEARCH("Dn(service)",G1442)))</formula>
    </cfRule>
    <cfRule type="containsText" dxfId="236" priority="240" operator="containsText" text="Dn(waiting)">
      <formula>NOT(ISERROR(SEARCH("Dn(waiting)",G1442)))</formula>
    </cfRule>
  </conditionalFormatting>
  <conditionalFormatting sqref="E1445">
    <cfRule type="containsBlanks" dxfId="235" priority="233">
      <formula>LEN(TRIM(E1445))=0</formula>
    </cfRule>
    <cfRule type="containsText" dxfId="234" priority="234" operator="containsText" text="Operational">
      <formula>NOT(ISERROR(SEARCH("Operational",E1445)))</formula>
    </cfRule>
    <cfRule type="containsText" dxfId="233" priority="235" operator="containsText" text="Dn(service)">
      <formula>NOT(ISERROR(SEARCH("Dn(service)",E1445)))</formula>
    </cfRule>
    <cfRule type="containsText" dxfId="232" priority="236" operator="containsText" text="Dn(waiting)">
      <formula>NOT(ISERROR(SEARCH("Dn(waiting)",E1445)))</formula>
    </cfRule>
  </conditionalFormatting>
  <conditionalFormatting sqref="E1446">
    <cfRule type="containsBlanks" dxfId="231" priority="229">
      <formula>LEN(TRIM(E1446))=0</formula>
    </cfRule>
    <cfRule type="containsText" dxfId="230" priority="230" operator="containsText" text="Operational">
      <formula>NOT(ISERROR(SEARCH("Operational",E1446)))</formula>
    </cfRule>
    <cfRule type="containsText" dxfId="229" priority="231" operator="containsText" text="Dn(service)">
      <formula>NOT(ISERROR(SEARCH("Dn(service)",E1446)))</formula>
    </cfRule>
    <cfRule type="containsText" dxfId="228" priority="232" operator="containsText" text="Dn(waiting)">
      <formula>NOT(ISERROR(SEARCH("Dn(waiting)",E1446)))</formula>
    </cfRule>
  </conditionalFormatting>
  <conditionalFormatting sqref="E1447">
    <cfRule type="containsBlanks" dxfId="227" priority="225">
      <formula>LEN(TRIM(E1447))=0</formula>
    </cfRule>
    <cfRule type="containsText" dxfId="226" priority="226" operator="containsText" text="Operational">
      <formula>NOT(ISERROR(SEARCH("Operational",E1447)))</formula>
    </cfRule>
    <cfRule type="containsText" dxfId="225" priority="227" operator="containsText" text="Dn(service)">
      <formula>NOT(ISERROR(SEARCH("Dn(service)",E1447)))</formula>
    </cfRule>
    <cfRule type="containsText" dxfId="224" priority="228" operator="containsText" text="Dn(waiting)">
      <formula>NOT(ISERROR(SEARCH("Dn(waiting)",E1447)))</formula>
    </cfRule>
  </conditionalFormatting>
  <conditionalFormatting sqref="C1449">
    <cfRule type="containsBlanks" dxfId="223" priority="221">
      <formula>LEN(TRIM(C1449))=0</formula>
    </cfRule>
    <cfRule type="containsText" dxfId="222" priority="222" operator="containsText" text="Operational">
      <formula>NOT(ISERROR(SEARCH("Operational",C1449)))</formula>
    </cfRule>
    <cfRule type="containsText" dxfId="221" priority="223" operator="containsText" text="Dn(service)">
      <formula>NOT(ISERROR(SEARCH("Dn(service)",C1449)))</formula>
    </cfRule>
    <cfRule type="containsText" dxfId="220" priority="224" operator="containsText" text="Dn(waiting)">
      <formula>NOT(ISERROR(SEARCH("Dn(waiting)",C1449)))</formula>
    </cfRule>
  </conditionalFormatting>
  <conditionalFormatting sqref="C1450">
    <cfRule type="containsBlanks" dxfId="219" priority="217">
      <formula>LEN(TRIM(C1450))=0</formula>
    </cfRule>
    <cfRule type="containsText" dxfId="218" priority="218" operator="containsText" text="Operational">
      <formula>NOT(ISERROR(SEARCH("Operational",C1450)))</formula>
    </cfRule>
    <cfRule type="containsText" dxfId="217" priority="219" operator="containsText" text="Dn(service)">
      <formula>NOT(ISERROR(SEARCH("Dn(service)",C1450)))</formula>
    </cfRule>
    <cfRule type="containsText" dxfId="216" priority="220" operator="containsText" text="Dn(waiting)">
      <formula>NOT(ISERROR(SEARCH("Dn(waiting)",C1450)))</formula>
    </cfRule>
  </conditionalFormatting>
  <conditionalFormatting sqref="C1451">
    <cfRule type="containsBlanks" dxfId="215" priority="213">
      <formula>LEN(TRIM(C1451))=0</formula>
    </cfRule>
    <cfRule type="containsText" dxfId="214" priority="214" operator="containsText" text="Operational">
      <formula>NOT(ISERROR(SEARCH("Operational",C1451)))</formula>
    </cfRule>
    <cfRule type="containsText" dxfId="213" priority="215" operator="containsText" text="Dn(service)">
      <formula>NOT(ISERROR(SEARCH("Dn(service)",C1451)))</formula>
    </cfRule>
    <cfRule type="containsText" dxfId="212" priority="216" operator="containsText" text="Dn(waiting)">
      <formula>NOT(ISERROR(SEARCH("Dn(waiting)",C1451)))</formula>
    </cfRule>
  </conditionalFormatting>
  <conditionalFormatting sqref="F1453">
    <cfRule type="containsBlanks" dxfId="211" priority="209">
      <formula>LEN(TRIM(F1453))=0</formula>
    </cfRule>
    <cfRule type="containsText" dxfId="210" priority="210" operator="containsText" text="Operational">
      <formula>NOT(ISERROR(SEARCH("Operational",F1453)))</formula>
    </cfRule>
    <cfRule type="containsText" dxfId="209" priority="211" operator="containsText" text="Dn(service)">
      <formula>NOT(ISERROR(SEARCH("Dn(service)",F1453)))</formula>
    </cfRule>
    <cfRule type="containsText" dxfId="208" priority="212" operator="containsText" text="Dn(waiting)">
      <formula>NOT(ISERROR(SEARCH("Dn(waiting)",F1453)))</formula>
    </cfRule>
  </conditionalFormatting>
  <conditionalFormatting sqref="F1454">
    <cfRule type="containsBlanks" dxfId="207" priority="205">
      <formula>LEN(TRIM(F1454))=0</formula>
    </cfRule>
    <cfRule type="containsText" dxfId="206" priority="206" operator="containsText" text="Operational">
      <formula>NOT(ISERROR(SEARCH("Operational",F1454)))</formula>
    </cfRule>
    <cfRule type="containsText" dxfId="205" priority="207" operator="containsText" text="Dn(service)">
      <formula>NOT(ISERROR(SEARCH("Dn(service)",F1454)))</formula>
    </cfRule>
    <cfRule type="containsText" dxfId="204" priority="208" operator="containsText" text="Dn(waiting)">
      <formula>NOT(ISERROR(SEARCH("Dn(waiting)",F1454)))</formula>
    </cfRule>
  </conditionalFormatting>
  <conditionalFormatting sqref="F1455">
    <cfRule type="containsBlanks" dxfId="203" priority="201">
      <formula>LEN(TRIM(F1455))=0</formula>
    </cfRule>
    <cfRule type="containsText" dxfId="202" priority="202" operator="containsText" text="Operational">
      <formula>NOT(ISERROR(SEARCH("Operational",F1455)))</formula>
    </cfRule>
    <cfRule type="containsText" dxfId="201" priority="203" operator="containsText" text="Dn(service)">
      <formula>NOT(ISERROR(SEARCH("Dn(service)",F1455)))</formula>
    </cfRule>
    <cfRule type="containsText" dxfId="200" priority="204" operator="containsText" text="Dn(waiting)">
      <formula>NOT(ISERROR(SEARCH("Dn(waiting)",F1455)))</formula>
    </cfRule>
  </conditionalFormatting>
  <conditionalFormatting sqref="F1456">
    <cfRule type="containsBlanks" dxfId="199" priority="197">
      <formula>LEN(TRIM(F1456))=0</formula>
    </cfRule>
    <cfRule type="containsText" dxfId="198" priority="198" operator="containsText" text="Operational">
      <formula>NOT(ISERROR(SEARCH("Operational",F1456)))</formula>
    </cfRule>
    <cfRule type="containsText" dxfId="197" priority="199" operator="containsText" text="Dn(service)">
      <formula>NOT(ISERROR(SEARCH("Dn(service)",F1456)))</formula>
    </cfRule>
    <cfRule type="containsText" dxfId="196" priority="200" operator="containsText" text="Dn(waiting)">
      <formula>NOT(ISERROR(SEARCH("Dn(waiting)",F1456)))</formula>
    </cfRule>
  </conditionalFormatting>
  <conditionalFormatting sqref="D1456">
    <cfRule type="containsBlanks" dxfId="195" priority="193">
      <formula>LEN(TRIM(D1456))=0</formula>
    </cfRule>
    <cfRule type="containsText" dxfId="194" priority="194" operator="containsText" text="Operational">
      <formula>NOT(ISERROR(SEARCH("Operational",D1456)))</formula>
    </cfRule>
    <cfRule type="containsText" dxfId="193" priority="195" operator="containsText" text="Dn(service)">
      <formula>NOT(ISERROR(SEARCH("Dn(service)",D1456)))</formula>
    </cfRule>
    <cfRule type="containsText" dxfId="192" priority="196" operator="containsText" text="Dn(waiting)">
      <formula>NOT(ISERROR(SEARCH("Dn(waiting)",D1456)))</formula>
    </cfRule>
  </conditionalFormatting>
  <conditionalFormatting sqref="D1457">
    <cfRule type="containsBlanks" dxfId="191" priority="189">
      <formula>LEN(TRIM(D1457))=0</formula>
    </cfRule>
    <cfRule type="containsText" dxfId="190" priority="190" operator="containsText" text="Operational">
      <formula>NOT(ISERROR(SEARCH("Operational",D1457)))</formula>
    </cfRule>
    <cfRule type="containsText" dxfId="189" priority="191" operator="containsText" text="Dn(service)">
      <formula>NOT(ISERROR(SEARCH("Dn(service)",D1457)))</formula>
    </cfRule>
    <cfRule type="containsText" dxfId="188" priority="192" operator="containsText" text="Dn(waiting)">
      <formula>NOT(ISERROR(SEARCH("Dn(waiting)",D1457)))</formula>
    </cfRule>
  </conditionalFormatting>
  <conditionalFormatting sqref="D1458">
    <cfRule type="containsBlanks" dxfId="187" priority="185">
      <formula>LEN(TRIM(D1458))=0</formula>
    </cfRule>
    <cfRule type="containsText" dxfId="186" priority="186" operator="containsText" text="Operational">
      <formula>NOT(ISERROR(SEARCH("Operational",D1458)))</formula>
    </cfRule>
    <cfRule type="containsText" dxfId="185" priority="187" operator="containsText" text="Dn(service)">
      <formula>NOT(ISERROR(SEARCH("Dn(service)",D1458)))</formula>
    </cfRule>
    <cfRule type="containsText" dxfId="184" priority="188" operator="containsText" text="Dn(waiting)">
      <formula>NOT(ISERROR(SEARCH("Dn(waiting)",D1458)))</formula>
    </cfRule>
  </conditionalFormatting>
  <conditionalFormatting sqref="D1459">
    <cfRule type="containsBlanks" dxfId="183" priority="181">
      <formula>LEN(TRIM(D1459))=0</formula>
    </cfRule>
    <cfRule type="containsText" dxfId="182" priority="182" operator="containsText" text="Operational">
      <formula>NOT(ISERROR(SEARCH("Operational",D1459)))</formula>
    </cfRule>
    <cfRule type="containsText" dxfId="181" priority="183" operator="containsText" text="Dn(service)">
      <formula>NOT(ISERROR(SEARCH("Dn(service)",D1459)))</formula>
    </cfRule>
    <cfRule type="containsText" dxfId="180" priority="184" operator="containsText" text="Dn(waiting)">
      <formula>NOT(ISERROR(SEARCH("Dn(waiting)",D1459)))</formula>
    </cfRule>
  </conditionalFormatting>
  <conditionalFormatting sqref="D1460">
    <cfRule type="containsBlanks" dxfId="179" priority="177">
      <formula>LEN(TRIM(D1460))=0</formula>
    </cfRule>
    <cfRule type="containsText" dxfId="178" priority="178" operator="containsText" text="Operational">
      <formula>NOT(ISERROR(SEARCH("Operational",D1460)))</formula>
    </cfRule>
    <cfRule type="containsText" dxfId="177" priority="179" operator="containsText" text="Dn(service)">
      <formula>NOT(ISERROR(SEARCH("Dn(service)",D1460)))</formula>
    </cfRule>
    <cfRule type="containsText" dxfId="176" priority="180" operator="containsText" text="Dn(waiting)">
      <formula>NOT(ISERROR(SEARCH("Dn(waiting)",D1460)))</formula>
    </cfRule>
  </conditionalFormatting>
  <conditionalFormatting sqref="G1462">
    <cfRule type="containsBlanks" dxfId="175" priority="173">
      <formula>LEN(TRIM(G1462))=0</formula>
    </cfRule>
    <cfRule type="containsText" dxfId="174" priority="174" operator="containsText" text="Operational">
      <formula>NOT(ISERROR(SEARCH("Operational",G1462)))</formula>
    </cfRule>
    <cfRule type="containsText" dxfId="173" priority="175" operator="containsText" text="Dn(service)">
      <formula>NOT(ISERROR(SEARCH("Dn(service)",G1462)))</formula>
    </cfRule>
    <cfRule type="containsText" dxfId="172" priority="176" operator="containsText" text="Dn(waiting)">
      <formula>NOT(ISERROR(SEARCH("Dn(waiting)",G1462)))</formula>
    </cfRule>
  </conditionalFormatting>
  <conditionalFormatting sqref="G1463">
    <cfRule type="containsBlanks" dxfId="171" priority="169">
      <formula>LEN(TRIM(G1463))=0</formula>
    </cfRule>
    <cfRule type="containsText" dxfId="170" priority="170" operator="containsText" text="Operational">
      <formula>NOT(ISERROR(SEARCH("Operational",G1463)))</formula>
    </cfRule>
    <cfRule type="containsText" dxfId="169" priority="171" operator="containsText" text="Dn(service)">
      <formula>NOT(ISERROR(SEARCH("Dn(service)",G1463)))</formula>
    </cfRule>
    <cfRule type="containsText" dxfId="168" priority="172" operator="containsText" text="Dn(waiting)">
      <formula>NOT(ISERROR(SEARCH("Dn(waiting)",G1463)))</formula>
    </cfRule>
  </conditionalFormatting>
  <conditionalFormatting sqref="G1464">
    <cfRule type="containsBlanks" dxfId="167" priority="165">
      <formula>LEN(TRIM(G1464))=0</formula>
    </cfRule>
    <cfRule type="containsText" dxfId="166" priority="166" operator="containsText" text="Operational">
      <formula>NOT(ISERROR(SEARCH("Operational",G1464)))</formula>
    </cfRule>
    <cfRule type="containsText" dxfId="165" priority="167" operator="containsText" text="Dn(service)">
      <formula>NOT(ISERROR(SEARCH("Dn(service)",G1464)))</formula>
    </cfRule>
    <cfRule type="containsText" dxfId="164" priority="168" operator="containsText" text="Dn(waiting)">
      <formula>NOT(ISERROR(SEARCH("Dn(waiting)",G1464)))</formula>
    </cfRule>
  </conditionalFormatting>
  <conditionalFormatting sqref="E1465">
    <cfRule type="containsBlanks" dxfId="163" priority="161">
      <formula>LEN(TRIM(E1465))=0</formula>
    </cfRule>
    <cfRule type="containsText" dxfId="162" priority="162" operator="containsText" text="Operational">
      <formula>NOT(ISERROR(SEARCH("Operational",E1465)))</formula>
    </cfRule>
    <cfRule type="containsText" dxfId="161" priority="163" operator="containsText" text="Dn(service)">
      <formula>NOT(ISERROR(SEARCH("Dn(service)",E1465)))</formula>
    </cfRule>
    <cfRule type="containsText" dxfId="160" priority="164" operator="containsText" text="Dn(waiting)">
      <formula>NOT(ISERROR(SEARCH("Dn(waiting)",E1465)))</formula>
    </cfRule>
  </conditionalFormatting>
  <conditionalFormatting sqref="E1466">
    <cfRule type="containsBlanks" dxfId="159" priority="157">
      <formula>LEN(TRIM(E1466))=0</formula>
    </cfRule>
    <cfRule type="containsText" dxfId="158" priority="158" operator="containsText" text="Operational">
      <formula>NOT(ISERROR(SEARCH("Operational",E1466)))</formula>
    </cfRule>
    <cfRule type="containsText" dxfId="157" priority="159" operator="containsText" text="Dn(service)">
      <formula>NOT(ISERROR(SEARCH("Dn(service)",E1466)))</formula>
    </cfRule>
    <cfRule type="containsText" dxfId="156" priority="160" operator="containsText" text="Dn(waiting)">
      <formula>NOT(ISERROR(SEARCH("Dn(waiting)",E1466)))</formula>
    </cfRule>
  </conditionalFormatting>
  <conditionalFormatting sqref="E1467">
    <cfRule type="containsBlanks" dxfId="155" priority="153">
      <formula>LEN(TRIM(E1467))=0</formula>
    </cfRule>
    <cfRule type="containsText" dxfId="154" priority="154" operator="containsText" text="Operational">
      <formula>NOT(ISERROR(SEARCH("Operational",E1467)))</formula>
    </cfRule>
    <cfRule type="containsText" dxfId="153" priority="155" operator="containsText" text="Dn(service)">
      <formula>NOT(ISERROR(SEARCH("Dn(service)",E1467)))</formula>
    </cfRule>
    <cfRule type="containsText" dxfId="152" priority="156" operator="containsText" text="Dn(waiting)">
      <formula>NOT(ISERROR(SEARCH("Dn(waiting)",E1467)))</formula>
    </cfRule>
  </conditionalFormatting>
  <conditionalFormatting sqref="E1468">
    <cfRule type="containsBlanks" dxfId="151" priority="149">
      <formula>LEN(TRIM(E1468))=0</formula>
    </cfRule>
    <cfRule type="containsText" dxfId="150" priority="150" operator="containsText" text="Operational">
      <formula>NOT(ISERROR(SEARCH("Operational",E1468)))</formula>
    </cfRule>
    <cfRule type="containsText" dxfId="149" priority="151" operator="containsText" text="Dn(service)">
      <formula>NOT(ISERROR(SEARCH("Dn(service)",E1468)))</formula>
    </cfRule>
    <cfRule type="containsText" dxfId="148" priority="152" operator="containsText" text="Dn(waiting)">
      <formula>NOT(ISERROR(SEARCH("Dn(waiting)",E1468)))</formula>
    </cfRule>
  </conditionalFormatting>
  <conditionalFormatting sqref="E1469">
    <cfRule type="containsBlanks" dxfId="147" priority="145">
      <formula>LEN(TRIM(E1469))=0</formula>
    </cfRule>
    <cfRule type="containsText" dxfId="146" priority="146" operator="containsText" text="Operational">
      <formula>NOT(ISERROR(SEARCH("Operational",E1469)))</formula>
    </cfRule>
    <cfRule type="containsText" dxfId="145" priority="147" operator="containsText" text="Dn(service)">
      <formula>NOT(ISERROR(SEARCH("Dn(service)",E1469)))</formula>
    </cfRule>
    <cfRule type="containsText" dxfId="144" priority="148" operator="containsText" text="Dn(waiting)">
      <formula>NOT(ISERROR(SEARCH("Dn(waiting)",E1469)))</formula>
    </cfRule>
  </conditionalFormatting>
  <conditionalFormatting sqref="E1470">
    <cfRule type="containsBlanks" dxfId="143" priority="141">
      <formula>LEN(TRIM(E1470))=0</formula>
    </cfRule>
    <cfRule type="containsText" dxfId="142" priority="142" operator="containsText" text="Operational">
      <formula>NOT(ISERROR(SEARCH("Operational",E1470)))</formula>
    </cfRule>
    <cfRule type="containsText" dxfId="141" priority="143" operator="containsText" text="Dn(service)">
      <formula>NOT(ISERROR(SEARCH("Dn(service)",E1470)))</formula>
    </cfRule>
    <cfRule type="containsText" dxfId="140" priority="144" operator="containsText" text="Dn(waiting)">
      <formula>NOT(ISERROR(SEARCH("Dn(waiting)",E1470)))</formula>
    </cfRule>
  </conditionalFormatting>
  <conditionalFormatting sqref="C1470">
    <cfRule type="containsBlanks" dxfId="139" priority="137">
      <formula>LEN(TRIM(C1470))=0</formula>
    </cfRule>
    <cfRule type="containsText" dxfId="138" priority="138" operator="containsText" text="Operational">
      <formula>NOT(ISERROR(SEARCH("Operational",C1470)))</formula>
    </cfRule>
    <cfRule type="containsText" dxfId="137" priority="139" operator="containsText" text="Dn(service)">
      <formula>NOT(ISERROR(SEARCH("Dn(service)",C1470)))</formula>
    </cfRule>
    <cfRule type="containsText" dxfId="136" priority="140" operator="containsText" text="Dn(waiting)">
      <formula>NOT(ISERROR(SEARCH("Dn(waiting)",C1470)))</formula>
    </cfRule>
  </conditionalFormatting>
  <conditionalFormatting sqref="C1471">
    <cfRule type="containsBlanks" dxfId="135" priority="133">
      <formula>LEN(TRIM(C1471))=0</formula>
    </cfRule>
    <cfRule type="containsText" dxfId="134" priority="134" operator="containsText" text="Operational">
      <formula>NOT(ISERROR(SEARCH("Operational",C1471)))</formula>
    </cfRule>
    <cfRule type="containsText" dxfId="133" priority="135" operator="containsText" text="Dn(service)">
      <formula>NOT(ISERROR(SEARCH("Dn(service)",C1471)))</formula>
    </cfRule>
    <cfRule type="containsText" dxfId="132" priority="136" operator="containsText" text="Dn(waiting)">
      <formula>NOT(ISERROR(SEARCH("Dn(waiting)",C1471)))</formula>
    </cfRule>
  </conditionalFormatting>
  <conditionalFormatting sqref="C1472">
    <cfRule type="containsBlanks" dxfId="131" priority="129">
      <formula>LEN(TRIM(C1472))=0</formula>
    </cfRule>
    <cfRule type="containsText" dxfId="130" priority="130" operator="containsText" text="Operational">
      <formula>NOT(ISERROR(SEARCH("Operational",C1472)))</formula>
    </cfRule>
    <cfRule type="containsText" dxfId="129" priority="131" operator="containsText" text="Dn(service)">
      <formula>NOT(ISERROR(SEARCH("Dn(service)",C1472)))</formula>
    </cfRule>
    <cfRule type="containsText" dxfId="128" priority="132" operator="containsText" text="Dn(waiting)">
      <formula>NOT(ISERROR(SEARCH("Dn(waiting)",C1472)))</formula>
    </cfRule>
  </conditionalFormatting>
  <conditionalFormatting sqref="C1473">
    <cfRule type="containsBlanks" dxfId="127" priority="125">
      <formula>LEN(TRIM(C1473))=0</formula>
    </cfRule>
    <cfRule type="containsText" dxfId="126" priority="126" operator="containsText" text="Operational">
      <formula>NOT(ISERROR(SEARCH("Operational",C1473)))</formula>
    </cfRule>
    <cfRule type="containsText" dxfId="125" priority="127" operator="containsText" text="Dn(service)">
      <formula>NOT(ISERROR(SEARCH("Dn(service)",C1473)))</formula>
    </cfRule>
    <cfRule type="containsText" dxfId="124" priority="128" operator="containsText" text="Dn(waiting)">
      <formula>NOT(ISERROR(SEARCH("Dn(waiting)",C1473)))</formula>
    </cfRule>
  </conditionalFormatting>
  <conditionalFormatting sqref="C1474">
    <cfRule type="containsBlanks" dxfId="123" priority="121">
      <formula>LEN(TRIM(C1474))=0</formula>
    </cfRule>
    <cfRule type="containsText" dxfId="122" priority="122" operator="containsText" text="Operational">
      <formula>NOT(ISERROR(SEARCH("Operational",C1474)))</formula>
    </cfRule>
    <cfRule type="containsText" dxfId="121" priority="123" operator="containsText" text="Dn(service)">
      <formula>NOT(ISERROR(SEARCH("Dn(service)",C1474)))</formula>
    </cfRule>
    <cfRule type="containsText" dxfId="120" priority="124" operator="containsText" text="Dn(waiting)">
      <formula>NOT(ISERROR(SEARCH("Dn(waiting)",C1474)))</formula>
    </cfRule>
  </conditionalFormatting>
  <conditionalFormatting sqref="F1475">
    <cfRule type="containsBlanks" dxfId="119" priority="117">
      <formula>LEN(TRIM(F1475))=0</formula>
    </cfRule>
    <cfRule type="containsText" dxfId="118" priority="118" operator="containsText" text="Operational">
      <formula>NOT(ISERROR(SEARCH("Operational",F1475)))</formula>
    </cfRule>
    <cfRule type="containsText" dxfId="117" priority="119" operator="containsText" text="Dn(service)">
      <formula>NOT(ISERROR(SEARCH("Dn(service)",F1475)))</formula>
    </cfRule>
    <cfRule type="containsText" dxfId="116" priority="120" operator="containsText" text="Dn(waiting)">
      <formula>NOT(ISERROR(SEARCH("Dn(waiting)",F1475)))</formula>
    </cfRule>
  </conditionalFormatting>
  <conditionalFormatting sqref="F1476">
    <cfRule type="containsBlanks" dxfId="115" priority="113">
      <formula>LEN(TRIM(F1476))=0</formula>
    </cfRule>
    <cfRule type="containsText" dxfId="114" priority="114" operator="containsText" text="Operational">
      <formula>NOT(ISERROR(SEARCH("Operational",F1476)))</formula>
    </cfRule>
    <cfRule type="containsText" dxfId="113" priority="115" operator="containsText" text="Dn(service)">
      <formula>NOT(ISERROR(SEARCH("Dn(service)",F1476)))</formula>
    </cfRule>
    <cfRule type="containsText" dxfId="112" priority="116" operator="containsText" text="Dn(waiting)">
      <formula>NOT(ISERROR(SEARCH("Dn(waiting)",F1476)))</formula>
    </cfRule>
  </conditionalFormatting>
  <conditionalFormatting sqref="F1477">
    <cfRule type="containsBlanks" dxfId="111" priority="109">
      <formula>LEN(TRIM(F1477))=0</formula>
    </cfRule>
    <cfRule type="containsText" dxfId="110" priority="110" operator="containsText" text="Operational">
      <formula>NOT(ISERROR(SEARCH("Operational",F1477)))</formula>
    </cfRule>
    <cfRule type="containsText" dxfId="109" priority="111" operator="containsText" text="Dn(service)">
      <formula>NOT(ISERROR(SEARCH("Dn(service)",F1477)))</formula>
    </cfRule>
    <cfRule type="containsText" dxfId="108" priority="112" operator="containsText" text="Dn(waiting)">
      <formula>NOT(ISERROR(SEARCH("Dn(waiting)",F1477)))</formula>
    </cfRule>
  </conditionalFormatting>
  <conditionalFormatting sqref="F1478">
    <cfRule type="containsBlanks" dxfId="107" priority="105">
      <formula>LEN(TRIM(F1478))=0</formula>
    </cfRule>
    <cfRule type="containsText" dxfId="106" priority="106" operator="containsText" text="Operational">
      <formula>NOT(ISERROR(SEARCH("Operational",F1478)))</formula>
    </cfRule>
    <cfRule type="containsText" dxfId="105" priority="107" operator="containsText" text="Dn(service)">
      <formula>NOT(ISERROR(SEARCH("Dn(service)",F1478)))</formula>
    </cfRule>
    <cfRule type="containsText" dxfId="104" priority="108" operator="containsText" text="Dn(waiting)">
      <formula>NOT(ISERROR(SEARCH("Dn(waiting)",F1478)))</formula>
    </cfRule>
  </conditionalFormatting>
  <conditionalFormatting sqref="D1479">
    <cfRule type="containsBlanks" dxfId="103" priority="101">
      <formula>LEN(TRIM(D1479))=0</formula>
    </cfRule>
    <cfRule type="containsText" dxfId="102" priority="102" operator="containsText" text="Operational">
      <formula>NOT(ISERROR(SEARCH("Operational",D1479)))</formula>
    </cfRule>
    <cfRule type="containsText" dxfId="101" priority="103" operator="containsText" text="Dn(service)">
      <formula>NOT(ISERROR(SEARCH("Dn(service)",D1479)))</formula>
    </cfRule>
    <cfRule type="containsText" dxfId="100" priority="104" operator="containsText" text="Dn(waiting)">
      <formula>NOT(ISERROR(SEARCH("Dn(waiting)",D1479)))</formula>
    </cfRule>
  </conditionalFormatting>
  <conditionalFormatting sqref="D1480">
    <cfRule type="containsBlanks" dxfId="99" priority="97">
      <formula>LEN(TRIM(D1480))=0</formula>
    </cfRule>
    <cfRule type="containsText" dxfId="98" priority="98" operator="containsText" text="Operational">
      <formula>NOT(ISERROR(SEARCH("Operational",D1480)))</formula>
    </cfRule>
    <cfRule type="containsText" dxfId="97" priority="99" operator="containsText" text="Dn(service)">
      <formula>NOT(ISERROR(SEARCH("Dn(service)",D1480)))</formula>
    </cfRule>
    <cfRule type="containsText" dxfId="96" priority="100" operator="containsText" text="Dn(waiting)">
      <formula>NOT(ISERROR(SEARCH("Dn(waiting)",D1480)))</formula>
    </cfRule>
  </conditionalFormatting>
  <conditionalFormatting sqref="D1481">
    <cfRule type="containsBlanks" dxfId="95" priority="93">
      <formula>LEN(TRIM(D1481))=0</formula>
    </cfRule>
    <cfRule type="containsText" dxfId="94" priority="94" operator="containsText" text="Operational">
      <formula>NOT(ISERROR(SEARCH("Operational",D1481)))</formula>
    </cfRule>
    <cfRule type="containsText" dxfId="93" priority="95" operator="containsText" text="Dn(service)">
      <formula>NOT(ISERROR(SEARCH("Dn(service)",D1481)))</formula>
    </cfRule>
    <cfRule type="containsText" dxfId="92" priority="96" operator="containsText" text="Dn(waiting)">
      <formula>NOT(ISERROR(SEARCH("Dn(waiting)",D1481)))</formula>
    </cfRule>
  </conditionalFormatting>
  <conditionalFormatting sqref="D1482">
    <cfRule type="containsBlanks" dxfId="91" priority="89">
      <formula>LEN(TRIM(D1482))=0</formula>
    </cfRule>
    <cfRule type="containsText" dxfId="90" priority="90" operator="containsText" text="Operational">
      <formula>NOT(ISERROR(SEARCH("Operational",D1482)))</formula>
    </cfRule>
    <cfRule type="containsText" dxfId="89" priority="91" operator="containsText" text="Dn(service)">
      <formula>NOT(ISERROR(SEARCH("Dn(service)",D1482)))</formula>
    </cfRule>
    <cfRule type="containsText" dxfId="88" priority="92" operator="containsText" text="Dn(waiting)">
      <formula>NOT(ISERROR(SEARCH("Dn(waiting)",D1482)))</formula>
    </cfRule>
  </conditionalFormatting>
  <conditionalFormatting sqref="G1483">
    <cfRule type="containsBlanks" dxfId="87" priority="85">
      <formula>LEN(TRIM(G1483))=0</formula>
    </cfRule>
    <cfRule type="containsText" dxfId="86" priority="86" operator="containsText" text="Operational">
      <formula>NOT(ISERROR(SEARCH("Operational",G1483)))</formula>
    </cfRule>
    <cfRule type="containsText" dxfId="85" priority="87" operator="containsText" text="Dn(service)">
      <formula>NOT(ISERROR(SEARCH("Dn(service)",G1483)))</formula>
    </cfRule>
    <cfRule type="containsText" dxfId="84" priority="88" operator="containsText" text="Dn(waiting)">
      <formula>NOT(ISERROR(SEARCH("Dn(waiting)",G1483)))</formula>
    </cfRule>
  </conditionalFormatting>
  <conditionalFormatting sqref="G1484">
    <cfRule type="containsBlanks" dxfId="83" priority="81">
      <formula>LEN(TRIM(G1484))=0</formula>
    </cfRule>
    <cfRule type="containsText" dxfId="82" priority="82" operator="containsText" text="Operational">
      <formula>NOT(ISERROR(SEARCH("Operational",G1484)))</formula>
    </cfRule>
    <cfRule type="containsText" dxfId="81" priority="83" operator="containsText" text="Dn(service)">
      <formula>NOT(ISERROR(SEARCH("Dn(service)",G1484)))</formula>
    </cfRule>
    <cfRule type="containsText" dxfId="80" priority="84" operator="containsText" text="Dn(waiting)">
      <formula>NOT(ISERROR(SEARCH("Dn(waiting)",G1484)))</formula>
    </cfRule>
  </conditionalFormatting>
  <conditionalFormatting sqref="G1485">
    <cfRule type="containsBlanks" dxfId="79" priority="77">
      <formula>LEN(TRIM(G1485))=0</formula>
    </cfRule>
    <cfRule type="containsText" dxfId="78" priority="78" operator="containsText" text="Operational">
      <formula>NOT(ISERROR(SEARCH("Operational",G1485)))</formula>
    </cfRule>
    <cfRule type="containsText" dxfId="77" priority="79" operator="containsText" text="Dn(service)">
      <formula>NOT(ISERROR(SEARCH("Dn(service)",G1485)))</formula>
    </cfRule>
    <cfRule type="containsText" dxfId="76" priority="80" operator="containsText" text="Dn(waiting)">
      <formula>NOT(ISERROR(SEARCH("Dn(waiting)",G1485)))</formula>
    </cfRule>
  </conditionalFormatting>
  <conditionalFormatting sqref="E1487">
    <cfRule type="containsBlanks" dxfId="75" priority="73">
      <formula>LEN(TRIM(E1487))=0</formula>
    </cfRule>
    <cfRule type="containsText" dxfId="74" priority="74" operator="containsText" text="Operational">
      <formula>NOT(ISERROR(SEARCH("Operational",E1487)))</formula>
    </cfRule>
    <cfRule type="containsText" dxfId="73" priority="75" operator="containsText" text="Dn(service)">
      <formula>NOT(ISERROR(SEARCH("Dn(service)",E1487)))</formula>
    </cfRule>
    <cfRule type="containsText" dxfId="72" priority="76" operator="containsText" text="Dn(waiting)">
      <formula>NOT(ISERROR(SEARCH("Dn(waiting)",E1487)))</formula>
    </cfRule>
  </conditionalFormatting>
  <conditionalFormatting sqref="E1488">
    <cfRule type="containsBlanks" dxfId="71" priority="69">
      <formula>LEN(TRIM(E1488))=0</formula>
    </cfRule>
    <cfRule type="containsText" dxfId="70" priority="70" operator="containsText" text="Operational">
      <formula>NOT(ISERROR(SEARCH("Operational",E1488)))</formula>
    </cfRule>
    <cfRule type="containsText" dxfId="69" priority="71" operator="containsText" text="Dn(service)">
      <formula>NOT(ISERROR(SEARCH("Dn(service)",E1488)))</formula>
    </cfRule>
    <cfRule type="containsText" dxfId="68" priority="72" operator="containsText" text="Dn(waiting)">
      <formula>NOT(ISERROR(SEARCH("Dn(waiting)",E1488)))</formula>
    </cfRule>
  </conditionalFormatting>
  <conditionalFormatting sqref="E1489">
    <cfRule type="containsBlanks" dxfId="67" priority="65">
      <formula>LEN(TRIM(E1489))=0</formula>
    </cfRule>
    <cfRule type="containsText" dxfId="66" priority="66" operator="containsText" text="Operational">
      <formula>NOT(ISERROR(SEARCH("Operational",E1489)))</formula>
    </cfRule>
    <cfRule type="containsText" dxfId="65" priority="67" operator="containsText" text="Dn(service)">
      <formula>NOT(ISERROR(SEARCH("Dn(service)",E1489)))</formula>
    </cfRule>
    <cfRule type="containsText" dxfId="64" priority="68" operator="containsText" text="Dn(waiting)">
      <formula>NOT(ISERROR(SEARCH("Dn(waiting)",E1489)))</formula>
    </cfRule>
  </conditionalFormatting>
  <conditionalFormatting sqref="C1490">
    <cfRule type="containsBlanks" dxfId="63" priority="61">
      <formula>LEN(TRIM(C1490))=0</formula>
    </cfRule>
    <cfRule type="containsText" dxfId="62" priority="62" operator="containsText" text="Operational">
      <formula>NOT(ISERROR(SEARCH("Operational",C1490)))</formula>
    </cfRule>
    <cfRule type="containsText" dxfId="61" priority="63" operator="containsText" text="Dn(service)">
      <formula>NOT(ISERROR(SEARCH("Dn(service)",C1490)))</formula>
    </cfRule>
    <cfRule type="containsText" dxfId="60" priority="64" operator="containsText" text="Dn(waiting)">
      <formula>NOT(ISERROR(SEARCH("Dn(waiting)",C1490)))</formula>
    </cfRule>
  </conditionalFormatting>
  <conditionalFormatting sqref="C1491">
    <cfRule type="containsBlanks" dxfId="59" priority="57">
      <formula>LEN(TRIM(C1491))=0</formula>
    </cfRule>
    <cfRule type="containsText" dxfId="58" priority="58" operator="containsText" text="Operational">
      <formula>NOT(ISERROR(SEARCH("Operational",C1491)))</formula>
    </cfRule>
    <cfRule type="containsText" dxfId="57" priority="59" operator="containsText" text="Dn(service)">
      <formula>NOT(ISERROR(SEARCH("Dn(service)",C1491)))</formula>
    </cfRule>
    <cfRule type="containsText" dxfId="56" priority="60" operator="containsText" text="Dn(waiting)">
      <formula>NOT(ISERROR(SEARCH("Dn(waiting)",C1491)))</formula>
    </cfRule>
  </conditionalFormatting>
  <conditionalFormatting sqref="C1492">
    <cfRule type="containsBlanks" dxfId="55" priority="53">
      <formula>LEN(TRIM(C1492))=0</formula>
    </cfRule>
    <cfRule type="containsText" dxfId="54" priority="54" operator="containsText" text="Operational">
      <formula>NOT(ISERROR(SEARCH("Operational",C1492)))</formula>
    </cfRule>
    <cfRule type="containsText" dxfId="53" priority="55" operator="containsText" text="Dn(service)">
      <formula>NOT(ISERROR(SEARCH("Dn(service)",C1492)))</formula>
    </cfRule>
    <cfRule type="containsText" dxfId="52" priority="56" operator="containsText" text="Dn(waiting)">
      <formula>NOT(ISERROR(SEARCH("Dn(waiting)",C1492)))</formula>
    </cfRule>
  </conditionalFormatting>
  <conditionalFormatting sqref="C1493">
    <cfRule type="containsBlanks" dxfId="51" priority="49">
      <formula>LEN(TRIM(C1493))=0</formula>
    </cfRule>
    <cfRule type="containsText" dxfId="50" priority="50" operator="containsText" text="Operational">
      <formula>NOT(ISERROR(SEARCH("Operational",C1493)))</formula>
    </cfRule>
    <cfRule type="containsText" dxfId="49" priority="51" operator="containsText" text="Dn(service)">
      <formula>NOT(ISERROR(SEARCH("Dn(service)",C1493)))</formula>
    </cfRule>
    <cfRule type="containsText" dxfId="48" priority="52" operator="containsText" text="Dn(waiting)">
      <formula>NOT(ISERROR(SEARCH("Dn(waiting)",C1493)))</formula>
    </cfRule>
  </conditionalFormatting>
  <conditionalFormatting sqref="F1494">
    <cfRule type="containsBlanks" dxfId="47" priority="45">
      <formula>LEN(TRIM(F1494))=0</formula>
    </cfRule>
    <cfRule type="containsText" dxfId="46" priority="46" operator="containsText" text="Operational">
      <formula>NOT(ISERROR(SEARCH("Operational",F1494)))</formula>
    </cfRule>
    <cfRule type="containsText" dxfId="45" priority="47" operator="containsText" text="Dn(service)">
      <formula>NOT(ISERROR(SEARCH("Dn(service)",F1494)))</formula>
    </cfRule>
    <cfRule type="containsText" dxfId="44" priority="48" operator="containsText" text="Dn(waiting)">
      <formula>NOT(ISERROR(SEARCH("Dn(waiting)",F1494)))</formula>
    </cfRule>
  </conditionalFormatting>
  <conditionalFormatting sqref="F1495">
    <cfRule type="containsBlanks" dxfId="43" priority="41">
      <formula>LEN(TRIM(F1495))=0</formula>
    </cfRule>
    <cfRule type="containsText" dxfId="42" priority="42" operator="containsText" text="Operational">
      <formula>NOT(ISERROR(SEARCH("Operational",F1495)))</formula>
    </cfRule>
    <cfRule type="containsText" dxfId="41" priority="43" operator="containsText" text="Dn(service)">
      <formula>NOT(ISERROR(SEARCH("Dn(service)",F1495)))</formula>
    </cfRule>
    <cfRule type="containsText" dxfId="40" priority="44" operator="containsText" text="Dn(waiting)">
      <formula>NOT(ISERROR(SEARCH("Dn(waiting)",F1495)))</formula>
    </cfRule>
  </conditionalFormatting>
  <conditionalFormatting sqref="F1496">
    <cfRule type="containsBlanks" dxfId="39" priority="37">
      <formula>LEN(TRIM(F1496))=0</formula>
    </cfRule>
    <cfRule type="containsText" dxfId="38" priority="38" operator="containsText" text="Operational">
      <formula>NOT(ISERROR(SEARCH("Operational",F1496)))</formula>
    </cfRule>
    <cfRule type="containsText" dxfId="37" priority="39" operator="containsText" text="Dn(service)">
      <formula>NOT(ISERROR(SEARCH("Dn(service)",F1496)))</formula>
    </cfRule>
    <cfRule type="containsText" dxfId="36" priority="40" operator="containsText" text="Dn(waiting)">
      <formula>NOT(ISERROR(SEARCH("Dn(waiting)",F1496)))</formula>
    </cfRule>
  </conditionalFormatting>
  <conditionalFormatting sqref="F1497">
    <cfRule type="containsBlanks" dxfId="35" priority="33">
      <formula>LEN(TRIM(F1497))=0</formula>
    </cfRule>
    <cfRule type="containsText" dxfId="34" priority="34" operator="containsText" text="Operational">
      <formula>NOT(ISERROR(SEARCH("Operational",F1497)))</formula>
    </cfRule>
    <cfRule type="containsText" dxfId="33" priority="35" operator="containsText" text="Dn(service)">
      <formula>NOT(ISERROR(SEARCH("Dn(service)",F1497)))</formula>
    </cfRule>
    <cfRule type="containsText" dxfId="32" priority="36" operator="containsText" text="Dn(waiting)">
      <formula>NOT(ISERROR(SEARCH("Dn(waiting)",F1497)))</formula>
    </cfRule>
  </conditionalFormatting>
  <conditionalFormatting sqref="F1498">
    <cfRule type="containsBlanks" dxfId="31" priority="29">
      <formula>LEN(TRIM(F1498))=0</formula>
    </cfRule>
    <cfRule type="containsText" dxfId="30" priority="30" operator="containsText" text="Operational">
      <formula>NOT(ISERROR(SEARCH("Operational",F1498)))</formula>
    </cfRule>
    <cfRule type="containsText" dxfId="29" priority="31" operator="containsText" text="Dn(service)">
      <formula>NOT(ISERROR(SEARCH("Dn(service)",F1498)))</formula>
    </cfRule>
    <cfRule type="containsText" dxfId="28" priority="32" operator="containsText" text="Dn(waiting)">
      <formula>NOT(ISERROR(SEARCH("Dn(waiting)",F1498)))</formula>
    </cfRule>
  </conditionalFormatting>
  <conditionalFormatting sqref="D1499">
    <cfRule type="containsBlanks" dxfId="27" priority="25">
      <formula>LEN(TRIM(D1499))=0</formula>
    </cfRule>
    <cfRule type="containsText" dxfId="26" priority="26" operator="containsText" text="Operational">
      <formula>NOT(ISERROR(SEARCH("Operational",D1499)))</formula>
    </cfRule>
    <cfRule type="containsText" dxfId="25" priority="27" operator="containsText" text="Dn(service)">
      <formula>NOT(ISERROR(SEARCH("Dn(service)",D1499)))</formula>
    </cfRule>
    <cfRule type="containsText" dxfId="24" priority="28" operator="containsText" text="Dn(waiting)">
      <formula>NOT(ISERROR(SEARCH("Dn(waiting)",D1499)))</formula>
    </cfRule>
  </conditionalFormatting>
  <conditionalFormatting sqref="D1500">
    <cfRule type="containsBlanks" dxfId="23" priority="21">
      <formula>LEN(TRIM(D1500))=0</formula>
    </cfRule>
    <cfRule type="containsText" dxfId="22" priority="22" operator="containsText" text="Operational">
      <formula>NOT(ISERROR(SEARCH("Operational",D1500)))</formula>
    </cfRule>
    <cfRule type="containsText" dxfId="21" priority="23" operator="containsText" text="Dn(service)">
      <formula>NOT(ISERROR(SEARCH("Dn(service)",D1500)))</formula>
    </cfRule>
    <cfRule type="containsText" dxfId="20" priority="24" operator="containsText" text="Dn(waiting)">
      <formula>NOT(ISERROR(SEARCH("Dn(waiting)",D1500)))</formula>
    </cfRule>
  </conditionalFormatting>
  <conditionalFormatting sqref="D1501">
    <cfRule type="containsBlanks" dxfId="19" priority="17">
      <formula>LEN(TRIM(D1501))=0</formula>
    </cfRule>
    <cfRule type="containsText" dxfId="18" priority="18" operator="containsText" text="Operational">
      <formula>NOT(ISERROR(SEARCH("Operational",D1501)))</formula>
    </cfRule>
    <cfRule type="containsText" dxfId="17" priority="19" operator="containsText" text="Dn(service)">
      <formula>NOT(ISERROR(SEARCH("Dn(service)",D1501)))</formula>
    </cfRule>
    <cfRule type="containsText" dxfId="16" priority="20" operator="containsText" text="Dn(waiting)">
      <formula>NOT(ISERROR(SEARCH("Dn(waiting)",D1501)))</formula>
    </cfRule>
  </conditionalFormatting>
  <conditionalFormatting sqref="D1502">
    <cfRule type="containsBlanks" dxfId="15" priority="13">
      <formula>LEN(TRIM(D1502))=0</formula>
    </cfRule>
    <cfRule type="containsText" dxfId="14" priority="14" operator="containsText" text="Operational">
      <formula>NOT(ISERROR(SEARCH("Operational",D1502)))</formula>
    </cfRule>
    <cfRule type="containsText" dxfId="13" priority="15" operator="containsText" text="Dn(service)">
      <formula>NOT(ISERROR(SEARCH("Dn(service)",D1502)))</formula>
    </cfRule>
    <cfRule type="containsText" dxfId="12" priority="16" operator="containsText" text="Dn(waiting)">
      <formula>NOT(ISERROR(SEARCH("Dn(waiting)",D1502)))</formula>
    </cfRule>
  </conditionalFormatting>
  <conditionalFormatting sqref="D1503">
    <cfRule type="containsBlanks" dxfId="11" priority="9">
      <formula>LEN(TRIM(D1503))=0</formula>
    </cfRule>
    <cfRule type="containsText" dxfId="10" priority="10" operator="containsText" text="Operational">
      <formula>NOT(ISERROR(SEARCH("Operational",D1503)))</formula>
    </cfRule>
    <cfRule type="containsText" dxfId="9" priority="11" operator="containsText" text="Dn(service)">
      <formula>NOT(ISERROR(SEARCH("Dn(service)",D1503)))</formula>
    </cfRule>
    <cfRule type="containsText" dxfId="8" priority="12" operator="containsText" text="Dn(waiting)">
      <formula>NOT(ISERROR(SEARCH("Dn(waiting)",D1503)))</formula>
    </cfRule>
  </conditionalFormatting>
  <conditionalFormatting sqref="D1504">
    <cfRule type="containsBlanks" dxfId="7" priority="5">
      <formula>LEN(TRIM(D1504))=0</formula>
    </cfRule>
    <cfRule type="containsText" dxfId="6" priority="6" operator="containsText" text="Operational">
      <formula>NOT(ISERROR(SEARCH("Operational",D1504)))</formula>
    </cfRule>
    <cfRule type="containsText" dxfId="5" priority="7" operator="containsText" text="Dn(service)">
      <formula>NOT(ISERROR(SEARCH("Dn(service)",D1504)))</formula>
    </cfRule>
    <cfRule type="containsText" dxfId="4" priority="8" operator="containsText" text="Dn(waiting)">
      <formula>NOT(ISERROR(SEARCH("Dn(waiting)",D1504)))</formula>
    </cfRule>
  </conditionalFormatting>
  <conditionalFormatting sqref="G1505">
    <cfRule type="containsBlanks" dxfId="3" priority="1">
      <formula>LEN(TRIM(G1505))=0</formula>
    </cfRule>
    <cfRule type="containsText" dxfId="2" priority="2" operator="containsText" text="Operational">
      <formula>NOT(ISERROR(SEARCH("Operational",G1505)))</formula>
    </cfRule>
    <cfRule type="containsText" dxfId="1" priority="3" operator="containsText" text="Dn(service)">
      <formula>NOT(ISERROR(SEARCH("Dn(service)",G1505)))</formula>
    </cfRule>
    <cfRule type="containsText" dxfId="0" priority="4" operator="containsText" text="Dn(waiting)">
      <formula>NOT(ISERROR(SEARCH("Dn(waiting)",G1505)))</formula>
    </cfRule>
  </conditionalFormatting>
  <pageMargins left="0.7" right="0.7" top="0.75" bottom="0.75" header="0.3" footer="0.3"/>
  <pageSetup orientation="portrait" r:id="rId1"/>
  <ignoredErrors>
    <ignoredError sqref="J115 J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X1038"/>
  <sheetViews>
    <sheetView tabSelected="1" topLeftCell="H1" workbookViewId="0">
      <selection activeCell="X9" sqref="X9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</cols>
  <sheetData>
    <row r="3" spans="1:24" x14ac:dyDescent="0.25">
      <c r="A3" s="25" t="s">
        <v>1</v>
      </c>
      <c r="B3" s="22"/>
      <c r="C3" s="22"/>
      <c r="D3" s="22"/>
      <c r="E3" s="22"/>
      <c r="F3" s="25" t="s">
        <v>2</v>
      </c>
      <c r="G3" s="22"/>
      <c r="H3" s="22"/>
      <c r="I3" s="22"/>
      <c r="J3" s="22"/>
      <c r="K3" s="25" t="s">
        <v>3</v>
      </c>
      <c r="L3" s="22"/>
      <c r="M3" s="22"/>
      <c r="N3" s="22"/>
      <c r="O3" s="22"/>
      <c r="P3" s="25" t="s">
        <v>4</v>
      </c>
      <c r="Q3" s="22"/>
      <c r="R3" s="22"/>
      <c r="S3" s="22"/>
      <c r="T3" s="22"/>
      <c r="U3" s="25" t="s">
        <v>5</v>
      </c>
      <c r="V3" s="22"/>
      <c r="W3" s="22"/>
      <c r="X3" s="22"/>
    </row>
    <row r="4" spans="1:24" x14ac:dyDescent="0.25">
      <c r="A4" s="25"/>
      <c r="B4" s="22"/>
      <c r="C4" s="22"/>
      <c r="D4" s="22"/>
      <c r="E4" s="22"/>
      <c r="F4" s="25"/>
      <c r="G4" s="22"/>
      <c r="H4" s="22"/>
      <c r="I4" s="22"/>
      <c r="J4" s="22"/>
      <c r="K4" s="25"/>
      <c r="L4" s="22"/>
      <c r="M4" s="22"/>
      <c r="N4" s="22"/>
      <c r="O4" s="22"/>
      <c r="P4" s="25"/>
      <c r="Q4" s="22"/>
      <c r="R4" s="22"/>
      <c r="S4" s="22"/>
      <c r="T4" s="22"/>
      <c r="U4" s="25"/>
      <c r="V4" s="22"/>
      <c r="W4" s="22"/>
      <c r="X4" s="22"/>
    </row>
    <row r="5" spans="1:24" x14ac:dyDescent="0.25">
      <c r="B5" s="34" t="s">
        <v>56</v>
      </c>
      <c r="C5" s="34" t="s">
        <v>57</v>
      </c>
      <c r="G5" s="34" t="s">
        <v>56</v>
      </c>
      <c r="H5" s="34" t="s">
        <v>57</v>
      </c>
      <c r="L5" s="34" t="s">
        <v>56</v>
      </c>
      <c r="M5" s="34" t="s">
        <v>57</v>
      </c>
      <c r="Q5" s="34" t="s">
        <v>56</v>
      </c>
      <c r="R5" s="34" t="s">
        <v>57</v>
      </c>
      <c r="V5" s="34" t="s">
        <v>56</v>
      </c>
      <c r="W5" s="34" t="s">
        <v>57</v>
      </c>
    </row>
    <row r="6" spans="1:24" x14ac:dyDescent="0.25">
      <c r="A6" s="34" t="s">
        <v>34</v>
      </c>
      <c r="B6">
        <f ca="1">(SUM(A13:A1038)/COUNT(A13:A1038))</f>
        <v>6.1924768271432828</v>
      </c>
      <c r="C6">
        <f>'1 Month (Data)'!J1514</f>
        <v>6.5071249999997862</v>
      </c>
      <c r="F6" s="34" t="s">
        <v>34</v>
      </c>
      <c r="G6">
        <f ca="1">(SUM(F13:F1038)/COUNT(F13:F1038))</f>
        <v>7.0910207600988384</v>
      </c>
      <c r="H6">
        <f>'1 Month (Data)'!P1514</f>
        <v>7.0436231884058067</v>
      </c>
      <c r="K6" s="34" t="s">
        <v>34</v>
      </c>
      <c r="L6">
        <f ca="1">(SUM(K13:K1038)/COUNT(K13:K1038))</f>
        <v>8.0120830335297448</v>
      </c>
      <c r="M6">
        <f>'1 Month (Data)'!V1514</f>
        <v>7.8755714285714866</v>
      </c>
      <c r="P6" s="34" t="s">
        <v>34</v>
      </c>
      <c r="Q6">
        <f ca="1">(SUM(P13:P1038)/COUNT(P13:P1038))</f>
        <v>7.2549010802781622</v>
      </c>
      <c r="R6">
        <f>'1 Month (Data)'!AB1514</f>
        <v>7.2584285714284107</v>
      </c>
      <c r="U6" s="34" t="s">
        <v>34</v>
      </c>
      <c r="V6">
        <f ca="1">(SUM(U13:U1038)/COUNT(U13:U1038))</f>
        <v>8.8671579323572498</v>
      </c>
      <c r="W6">
        <f>'1 Month (Data)'!AH1514</f>
        <v>8.8681666666664789</v>
      </c>
    </row>
    <row r="7" spans="1:24" x14ac:dyDescent="0.25">
      <c r="A7" s="34" t="s">
        <v>35</v>
      </c>
      <c r="B7">
        <f ca="1">(SUM(B13:B1038)/COUNT(B13:B1038))</f>
        <v>2.5919584642669333</v>
      </c>
      <c r="C7">
        <f>'1 Month (Data)'!J1517</f>
        <v>2.4960000000000493</v>
      </c>
      <c r="F7" s="34" t="s">
        <v>35</v>
      </c>
      <c r="G7">
        <f ca="1">(SUM(G13:G1038)/COUNT(G13:G1038))</f>
        <v>3.4501028569526704</v>
      </c>
      <c r="H7">
        <f>'1 Month (Data)'!P1517</f>
        <v>3.3947826086954511</v>
      </c>
      <c r="K7" s="34" t="s">
        <v>35</v>
      </c>
      <c r="L7">
        <f ca="1">(SUM(L13:L1038)/COUNT(L13:L1038))</f>
        <v>2.3013941429510809</v>
      </c>
      <c r="M7">
        <f>'1 Month (Data)'!V1517</f>
        <v>2.4137142857140392</v>
      </c>
      <c r="P7" s="34" t="s">
        <v>35</v>
      </c>
      <c r="Q7">
        <f ca="1">(SUM(Q13:Q1038)/COUNT(Q13:Q1038))</f>
        <v>2.8696265864397694</v>
      </c>
      <c r="R7">
        <f>'1 Month (Data)'!AB1517</f>
        <v>3.0308571428571147</v>
      </c>
      <c r="U7" s="34" t="s">
        <v>35</v>
      </c>
      <c r="V7">
        <f ca="1">(SUM(V13:V1038)/COUNT(V13:V1038))</f>
        <v>3.1454015021013881</v>
      </c>
      <c r="W7">
        <f>'1 Month (Data)'!AH1517</f>
        <v>3.1359999999999673</v>
      </c>
    </row>
    <row r="9" spans="1:24" x14ac:dyDescent="0.25">
      <c r="A9" s="32" t="s">
        <v>40</v>
      </c>
      <c r="B9">
        <f ca="1">1/B6</f>
        <v>0.16148627244218863</v>
      </c>
      <c r="C9" s="18">
        <f>'1 Month (Data)'!J1515</f>
        <v>0.15367769944484436</v>
      </c>
      <c r="F9" s="32" t="s">
        <v>40</v>
      </c>
      <c r="G9">
        <f ca="1">1/G6</f>
        <v>0.14102342015792682</v>
      </c>
      <c r="H9" s="18">
        <f>'1 Month (Data)'!P1515</f>
        <v>0.14197238739943605</v>
      </c>
      <c r="K9" s="32" t="s">
        <v>40</v>
      </c>
      <c r="L9">
        <f ca="1">1/L6</f>
        <v>0.12481148732671675</v>
      </c>
      <c r="M9" s="18">
        <f>'1 Month (Data)'!V1515</f>
        <v>0.12697491338496886</v>
      </c>
      <c r="P9" s="32" t="s">
        <v>40</v>
      </c>
      <c r="Q9">
        <f ca="1">1/Q6</f>
        <v>0.13783785456681358</v>
      </c>
      <c r="R9" s="18">
        <f>'1 Month (Data)'!AB1515</f>
        <v>0.13777086736602087</v>
      </c>
      <c r="U9" s="32" t="s">
        <v>40</v>
      </c>
      <c r="V9">
        <f ca="1">1/V6</f>
        <v>0.11277570644714563</v>
      </c>
      <c r="W9" s="18">
        <f>'1 Month (Data)'!AH1515</f>
        <v>0.11276287846041322</v>
      </c>
    </row>
    <row r="10" spans="1:24" x14ac:dyDescent="0.25">
      <c r="A10" s="32" t="s">
        <v>41</v>
      </c>
      <c r="B10">
        <f ca="1">1/B7</f>
        <v>0.38580865156063504</v>
      </c>
      <c r="C10" s="18">
        <f>'1 Month (Data)'!J1518</f>
        <v>0.40064102564101772</v>
      </c>
      <c r="F10" s="32" t="s">
        <v>41</v>
      </c>
      <c r="G10">
        <f ca="1">1/G7</f>
        <v>0.28984643109546526</v>
      </c>
      <c r="H10" s="18">
        <f>'1 Month (Data)'!P1518</f>
        <v>0.29456967213116497</v>
      </c>
      <c r="K10" s="32" t="s">
        <v>41</v>
      </c>
      <c r="L10">
        <f ca="1">1/L7</f>
        <v>0.43451922525434894</v>
      </c>
      <c r="M10" s="18">
        <f>'1 Month (Data)'!V1518</f>
        <v>0.41429924242428473</v>
      </c>
      <c r="P10" s="32" t="s">
        <v>41</v>
      </c>
      <c r="Q10">
        <f ca="1">1/Q7</f>
        <v>0.34847739588329502</v>
      </c>
      <c r="R10" s="18">
        <f>'1 Month (Data)'!AB1518</f>
        <v>0.32993966817496534</v>
      </c>
      <c r="U10" s="32" t="s">
        <v>41</v>
      </c>
      <c r="V10">
        <f ca="1">1/V7</f>
        <v>0.31792443646126489</v>
      </c>
      <c r="W10" s="18">
        <f>'1 Month (Data)'!AH1518</f>
        <v>0.31887755102041149</v>
      </c>
    </row>
    <row r="12" spans="1:24" s="19" customFormat="1" ht="33" customHeight="1" x14ac:dyDescent="0.25">
      <c r="A12" s="21" t="s">
        <v>36</v>
      </c>
      <c r="B12" s="21" t="s">
        <v>38</v>
      </c>
      <c r="C12" s="21" t="s">
        <v>37</v>
      </c>
      <c r="D12" s="21" t="s">
        <v>39</v>
      </c>
      <c r="E12" s="20"/>
      <c r="F12" s="21" t="s">
        <v>36</v>
      </c>
      <c r="G12" s="21" t="s">
        <v>38</v>
      </c>
      <c r="H12" s="21" t="s">
        <v>37</v>
      </c>
      <c r="I12" s="21" t="s">
        <v>39</v>
      </c>
      <c r="J12" s="20"/>
      <c r="K12" s="21" t="s">
        <v>36</v>
      </c>
      <c r="L12" s="21" t="s">
        <v>38</v>
      </c>
      <c r="M12" s="21" t="s">
        <v>37</v>
      </c>
      <c r="N12" s="21" t="s">
        <v>39</v>
      </c>
      <c r="O12" s="20"/>
      <c r="P12" s="21" t="s">
        <v>36</v>
      </c>
      <c r="Q12" s="21" t="s">
        <v>38</v>
      </c>
      <c r="R12" s="21" t="s">
        <v>37</v>
      </c>
      <c r="S12" s="21" t="s">
        <v>39</v>
      </c>
      <c r="T12" s="20"/>
      <c r="U12" s="21" t="s">
        <v>36</v>
      </c>
      <c r="V12" s="21" t="s">
        <v>38</v>
      </c>
      <c r="W12" s="21" t="s">
        <v>37</v>
      </c>
      <c r="X12" s="21" t="s">
        <v>39</v>
      </c>
    </row>
    <row r="13" spans="1:24" x14ac:dyDescent="0.25">
      <c r="A13" s="23">
        <f ca="1">((-LN(1-RAND()))/$C$9)</f>
        <v>3.178614557442462</v>
      </c>
      <c r="B13" s="23">
        <f ca="1">((-LN(1-RAND()))/$C$10)</f>
        <v>3.9912400859037902</v>
      </c>
      <c r="C13" s="24">
        <f ca="1">A13</f>
        <v>3.178614557442462</v>
      </c>
      <c r="D13" s="23">
        <f ca="1">C13+B13</f>
        <v>7.1698546433462518</v>
      </c>
      <c r="E13" s="22"/>
      <c r="F13" s="23">
        <f ca="1">((-LN(1-RAND()))/$H$9)</f>
        <v>1.3520294707765554</v>
      </c>
      <c r="G13" s="23">
        <f ca="1">((-LN(1-RAND()))/$H$10)</f>
        <v>2.5011802482695127</v>
      </c>
      <c r="H13" s="24">
        <f ca="1">F13</f>
        <v>1.3520294707765554</v>
      </c>
      <c r="I13" s="23">
        <f ca="1">H13+G13</f>
        <v>3.8532097190460681</v>
      </c>
      <c r="J13" s="22"/>
      <c r="K13" s="23">
        <f ca="1">((-LN(1-RAND()))/$M$9)</f>
        <v>2.3159523314302861</v>
      </c>
      <c r="L13" s="23">
        <f ca="1">((-LN(1-RAND()))/$M$10)</f>
        <v>3.245157571807094</v>
      </c>
      <c r="M13" s="24">
        <f ca="1">K13</f>
        <v>2.3159523314302861</v>
      </c>
      <c r="N13" s="23">
        <f ca="1">M13+L13</f>
        <v>5.5611099032373801</v>
      </c>
      <c r="O13" s="22"/>
      <c r="P13" s="23">
        <f ca="1">((-LN(1-RAND()))/$R$9)</f>
        <v>13.941870710783517</v>
      </c>
      <c r="Q13" s="23">
        <f ca="1">((-LN(1-RAND()))/$R$10)</f>
        <v>2.7866497239982335</v>
      </c>
      <c r="R13" s="24">
        <f ca="1">P13</f>
        <v>13.941870710783517</v>
      </c>
      <c r="S13" s="23">
        <f ca="1">R13+Q13</f>
        <v>16.72852043478175</v>
      </c>
      <c r="T13" s="22"/>
      <c r="U13" s="23">
        <f ca="1">((-LN(1-RAND()))/$W$9)</f>
        <v>16.988494708531118</v>
      </c>
      <c r="V13" s="23">
        <f ca="1">((-LN(1-RAND()))/$W$10)</f>
        <v>8.8367928786174481</v>
      </c>
      <c r="W13" s="24">
        <f ca="1">U13</f>
        <v>16.988494708531118</v>
      </c>
      <c r="X13" s="23">
        <f ca="1">W13+V13</f>
        <v>25.825287587148566</v>
      </c>
    </row>
    <row r="14" spans="1:24" x14ac:dyDescent="0.25">
      <c r="A14" s="23">
        <f t="shared" ref="A14:A77" ca="1" si="0">((-LN(1-RAND()))/$C$9)</f>
        <v>25.31735902939165</v>
      </c>
      <c r="B14" s="23">
        <f t="shared" ref="B14:B77" ca="1" si="1">((-LN(1-RAND()))/$C$10)</f>
        <v>0.46477645169378695</v>
      </c>
      <c r="C14" s="24">
        <f ca="1">D13+A14</f>
        <v>32.487213672737902</v>
      </c>
      <c r="D14" s="23">
        <f ca="1">C14+B14</f>
        <v>32.951990124431688</v>
      </c>
      <c r="E14" s="22"/>
      <c r="F14" s="23">
        <f t="shared" ref="F14:F77" ca="1" si="2">((-LN(1-RAND()))/$H$9)</f>
        <v>10.004895456480542</v>
      </c>
      <c r="G14" s="23">
        <f t="shared" ref="G14:G77" ca="1" si="3">((-LN(1-RAND()))/$H$10)</f>
        <v>6.5777504313044421E-3</v>
      </c>
      <c r="H14" s="24">
        <f ca="1">I13+F14</f>
        <v>13.85810517552661</v>
      </c>
      <c r="I14" s="23">
        <f ca="1">H14+G14</f>
        <v>13.864682925957915</v>
      </c>
      <c r="J14" s="22"/>
      <c r="K14" s="23">
        <f t="shared" ref="K14:K77" ca="1" si="4">((-LN(1-RAND()))/$M$9)</f>
        <v>13.904653927363592</v>
      </c>
      <c r="L14" s="23">
        <f t="shared" ref="L14:L77" ca="1" si="5">((-LN(1-RAND()))/$M$10)</f>
        <v>5.9691179196714163E-2</v>
      </c>
      <c r="M14" s="24">
        <f ca="1">N13+K14</f>
        <v>19.46576383060097</v>
      </c>
      <c r="N14" s="23">
        <f ca="1">M14+L14</f>
        <v>19.525455009797685</v>
      </c>
      <c r="O14" s="22"/>
      <c r="P14" s="23">
        <f t="shared" ref="P14:P77" ca="1" si="6">((-LN(1-RAND()))/$R$9)</f>
        <v>20.915647975382317</v>
      </c>
      <c r="Q14" s="23">
        <f t="shared" ref="Q14:Q77" ca="1" si="7">((-LN(1-RAND()))/$R$10)</f>
        <v>3.1543814901027689</v>
      </c>
      <c r="R14" s="24">
        <f ca="1">S13+P14</f>
        <v>37.64416841016407</v>
      </c>
      <c r="S14" s="23">
        <f ca="1">R14+Q14</f>
        <v>40.798549900266842</v>
      </c>
      <c r="T14" s="22"/>
      <c r="U14" s="23">
        <f t="shared" ref="U14:U77" ca="1" si="8">((-LN(1-RAND()))/$W$9)</f>
        <v>16.307161232354588</v>
      </c>
      <c r="V14" s="23">
        <f t="shared" ref="V14:V77" ca="1" si="9">((-LN(1-RAND()))/$W$10)</f>
        <v>1.9568307730963144</v>
      </c>
      <c r="W14" s="24">
        <f ca="1">X13+U14</f>
        <v>42.132448819503153</v>
      </c>
      <c r="X14" s="23">
        <f ca="1">W14+V14</f>
        <v>44.089279592599468</v>
      </c>
    </row>
    <row r="15" spans="1:24" x14ac:dyDescent="0.25">
      <c r="A15" s="23">
        <f t="shared" ca="1" si="0"/>
        <v>5.6683612833244386</v>
      </c>
      <c r="B15" s="23">
        <f t="shared" ca="1" si="1"/>
        <v>1.1050250350760848</v>
      </c>
      <c r="C15" s="24">
        <f t="shared" ref="C15:C78" ca="1" si="10">D14+A15</f>
        <v>38.620351407756125</v>
      </c>
      <c r="D15" s="23">
        <f t="shared" ref="D15:D78" ca="1" si="11">C15+B15</f>
        <v>39.725376442832207</v>
      </c>
      <c r="E15" s="22"/>
      <c r="F15" s="23">
        <f t="shared" ca="1" si="2"/>
        <v>12.516944044828737</v>
      </c>
      <c r="G15" s="23">
        <f t="shared" ca="1" si="3"/>
        <v>1.6502320018088721</v>
      </c>
      <c r="H15" s="24">
        <f t="shared" ref="H15:H78" ca="1" si="12">I14+F15</f>
        <v>26.381626970786652</v>
      </c>
      <c r="I15" s="23">
        <f t="shared" ref="I15:I78" ca="1" si="13">H15+G15</f>
        <v>28.031858972595522</v>
      </c>
      <c r="J15" s="22"/>
      <c r="K15" s="23">
        <f t="shared" ca="1" si="4"/>
        <v>2.3797112463254564</v>
      </c>
      <c r="L15" s="23">
        <f t="shared" ca="1" si="5"/>
        <v>0.24894323731807802</v>
      </c>
      <c r="M15" s="24">
        <f t="shared" ref="M15:M78" ca="1" si="14">N14+K15</f>
        <v>21.905166256123142</v>
      </c>
      <c r="N15" s="23">
        <f t="shared" ref="N15:N78" ca="1" si="15">M15+L15</f>
        <v>22.154109493441219</v>
      </c>
      <c r="O15" s="22"/>
      <c r="P15" s="23">
        <f t="shared" ca="1" si="6"/>
        <v>8.530872098849839</v>
      </c>
      <c r="Q15" s="23">
        <f t="shared" ca="1" si="7"/>
        <v>2.374012874109074</v>
      </c>
      <c r="R15" s="24">
        <f t="shared" ref="R15:R78" ca="1" si="16">S14+P15</f>
        <v>49.329421999116683</v>
      </c>
      <c r="S15" s="23">
        <f t="shared" ref="S15:S78" ca="1" si="17">R15+Q15</f>
        <v>51.70343487322576</v>
      </c>
      <c r="T15" s="22"/>
      <c r="U15" s="23">
        <f t="shared" ca="1" si="8"/>
        <v>9.7924956098786637</v>
      </c>
      <c r="V15" s="23">
        <f t="shared" ca="1" si="9"/>
        <v>10.735318211969508</v>
      </c>
      <c r="W15" s="24">
        <f t="shared" ref="W15:W78" ca="1" si="18">X14+U15</f>
        <v>53.881775202478131</v>
      </c>
      <c r="X15" s="23">
        <f t="shared" ref="X15:X78" ca="1" si="19">W15+V15</f>
        <v>64.617093414447638</v>
      </c>
    </row>
    <row r="16" spans="1:24" x14ac:dyDescent="0.25">
      <c r="A16" s="23">
        <f t="shared" ca="1" si="0"/>
        <v>5.0338520792114299</v>
      </c>
      <c r="B16" s="23">
        <f t="shared" ca="1" si="1"/>
        <v>1.3833502315710402</v>
      </c>
      <c r="C16" s="24">
        <f t="shared" ca="1" si="10"/>
        <v>44.759228522043635</v>
      </c>
      <c r="D16" s="23">
        <f t="shared" ca="1" si="11"/>
        <v>46.142578753614679</v>
      </c>
      <c r="E16" s="22"/>
      <c r="F16" s="23">
        <f t="shared" ca="1" si="2"/>
        <v>0.36759613999655166</v>
      </c>
      <c r="G16" s="23">
        <f t="shared" ca="1" si="3"/>
        <v>5.1072238805801122</v>
      </c>
      <c r="H16" s="24">
        <f t="shared" ca="1" si="12"/>
        <v>28.399455112592072</v>
      </c>
      <c r="I16" s="23">
        <f t="shared" ca="1" si="13"/>
        <v>33.506678993172187</v>
      </c>
      <c r="J16" s="22"/>
      <c r="K16" s="23">
        <f t="shared" ca="1" si="4"/>
        <v>1.6529141317030493</v>
      </c>
      <c r="L16" s="23">
        <f t="shared" ca="1" si="5"/>
        <v>1.7920089775968016</v>
      </c>
      <c r="M16" s="24">
        <f t="shared" ca="1" si="14"/>
        <v>23.807023625144268</v>
      </c>
      <c r="N16" s="23">
        <f t="shared" ca="1" si="15"/>
        <v>25.599032602741069</v>
      </c>
      <c r="O16" s="22"/>
      <c r="P16" s="23">
        <f t="shared" ca="1" si="6"/>
        <v>2.1147375437629332</v>
      </c>
      <c r="Q16" s="23">
        <f t="shared" ca="1" si="7"/>
        <v>0.38205463702272363</v>
      </c>
      <c r="R16" s="24">
        <f t="shared" ca="1" si="16"/>
        <v>53.818172416988695</v>
      </c>
      <c r="S16" s="23">
        <f t="shared" ca="1" si="17"/>
        <v>54.200227054011421</v>
      </c>
      <c r="T16" s="22"/>
      <c r="U16" s="23">
        <f t="shared" ca="1" si="8"/>
        <v>7.1498166896889614</v>
      </c>
      <c r="V16" s="23">
        <f t="shared" ca="1" si="9"/>
        <v>0.25364007183911147</v>
      </c>
      <c r="W16" s="24">
        <f t="shared" ca="1" si="18"/>
        <v>71.766910104136599</v>
      </c>
      <c r="X16" s="23">
        <f t="shared" ca="1" si="19"/>
        <v>72.020550175975714</v>
      </c>
    </row>
    <row r="17" spans="1:24" x14ac:dyDescent="0.25">
      <c r="A17" s="23">
        <f t="shared" ca="1" si="0"/>
        <v>0.40001332350119051</v>
      </c>
      <c r="B17" s="23">
        <f t="shared" ca="1" si="1"/>
        <v>1.418524384530748</v>
      </c>
      <c r="C17" s="24">
        <f t="shared" ca="1" si="10"/>
        <v>46.54259207711587</v>
      </c>
      <c r="D17" s="23">
        <f t="shared" ca="1" si="11"/>
        <v>47.961116461646618</v>
      </c>
      <c r="E17" s="22"/>
      <c r="F17" s="23">
        <f t="shared" ca="1" si="2"/>
        <v>1.5488830431028036</v>
      </c>
      <c r="G17" s="23">
        <f t="shared" ca="1" si="3"/>
        <v>5.2591628339718879</v>
      </c>
      <c r="H17" s="24">
        <f t="shared" ca="1" si="12"/>
        <v>35.055562036274992</v>
      </c>
      <c r="I17" s="23">
        <f t="shared" ca="1" si="13"/>
        <v>40.314724870246877</v>
      </c>
      <c r="J17" s="22"/>
      <c r="K17" s="23">
        <f t="shared" ca="1" si="4"/>
        <v>1.1545221741353504</v>
      </c>
      <c r="L17" s="23">
        <f t="shared" ca="1" si="5"/>
        <v>9.3347361303188485</v>
      </c>
      <c r="M17" s="24">
        <f t="shared" ca="1" si="14"/>
        <v>26.75355477687642</v>
      </c>
      <c r="N17" s="23">
        <f t="shared" ca="1" si="15"/>
        <v>36.088290907195272</v>
      </c>
      <c r="O17" s="22"/>
      <c r="P17" s="23">
        <f t="shared" ca="1" si="6"/>
        <v>2.4516250101836445</v>
      </c>
      <c r="Q17" s="23">
        <f t="shared" ca="1" si="7"/>
        <v>1.2409430356505661E-2</v>
      </c>
      <c r="R17" s="24">
        <f t="shared" ca="1" si="16"/>
        <v>56.651852064195069</v>
      </c>
      <c r="S17" s="23">
        <f t="shared" ca="1" si="17"/>
        <v>56.664261494551575</v>
      </c>
      <c r="T17" s="22"/>
      <c r="U17" s="23">
        <f t="shared" ca="1" si="8"/>
        <v>22.244599259396324</v>
      </c>
      <c r="V17" s="23">
        <f t="shared" ca="1" si="9"/>
        <v>1.7022590688441697</v>
      </c>
      <c r="W17" s="24">
        <f t="shared" ca="1" si="18"/>
        <v>94.265149435372038</v>
      </c>
      <c r="X17" s="23">
        <f t="shared" ca="1" si="19"/>
        <v>95.967408504216209</v>
      </c>
    </row>
    <row r="18" spans="1:24" x14ac:dyDescent="0.25">
      <c r="A18" s="23">
        <f t="shared" ca="1" si="0"/>
        <v>4.7213892449082238</v>
      </c>
      <c r="B18" s="23">
        <f t="shared" ca="1" si="1"/>
        <v>3.2434655803574892</v>
      </c>
      <c r="C18" s="24">
        <f t="shared" ca="1" si="10"/>
        <v>52.682505706554842</v>
      </c>
      <c r="D18" s="23">
        <f t="shared" ca="1" si="11"/>
        <v>55.925971286912329</v>
      </c>
      <c r="E18" s="22"/>
      <c r="F18" s="23">
        <f t="shared" ca="1" si="2"/>
        <v>7.848347033018614</v>
      </c>
      <c r="G18" s="23">
        <f t="shared" ca="1" si="3"/>
        <v>2.2557335983898494</v>
      </c>
      <c r="H18" s="24">
        <f t="shared" ca="1" si="12"/>
        <v>48.163071903265489</v>
      </c>
      <c r="I18" s="23">
        <f t="shared" ca="1" si="13"/>
        <v>50.418805501655342</v>
      </c>
      <c r="J18" s="22"/>
      <c r="K18" s="23">
        <f t="shared" ca="1" si="4"/>
        <v>0.26919501126443479</v>
      </c>
      <c r="L18" s="23">
        <f t="shared" ca="1" si="5"/>
        <v>2.6204089831723909</v>
      </c>
      <c r="M18" s="24">
        <f t="shared" ca="1" si="14"/>
        <v>36.357485918459709</v>
      </c>
      <c r="N18" s="23">
        <f t="shared" ca="1" si="15"/>
        <v>38.977894901632098</v>
      </c>
      <c r="O18" s="22"/>
      <c r="P18" s="23">
        <f t="shared" ca="1" si="6"/>
        <v>2.1522057586807599</v>
      </c>
      <c r="Q18" s="23">
        <f t="shared" ca="1" si="7"/>
        <v>3.1533061751994649</v>
      </c>
      <c r="R18" s="24">
        <f t="shared" ca="1" si="16"/>
        <v>58.816467253232332</v>
      </c>
      <c r="S18" s="23">
        <f t="shared" ca="1" si="17"/>
        <v>61.9697734284318</v>
      </c>
      <c r="T18" s="22"/>
      <c r="U18" s="23">
        <f t="shared" ca="1" si="8"/>
        <v>7.2127982702457443</v>
      </c>
      <c r="V18" s="23">
        <f t="shared" ca="1" si="9"/>
        <v>0.23483103856232257</v>
      </c>
      <c r="W18" s="24">
        <f t="shared" ca="1" si="18"/>
        <v>103.18020677446195</v>
      </c>
      <c r="X18" s="23">
        <f t="shared" ca="1" si="19"/>
        <v>103.41503781302427</v>
      </c>
    </row>
    <row r="19" spans="1:24" x14ac:dyDescent="0.25">
      <c r="A19" s="23">
        <f t="shared" ca="1" si="0"/>
        <v>3.1602139369362008</v>
      </c>
      <c r="B19" s="23">
        <f t="shared" ca="1" si="1"/>
        <v>1.0853640248453584</v>
      </c>
      <c r="C19" s="24">
        <f t="shared" ca="1" si="10"/>
        <v>59.086185223848531</v>
      </c>
      <c r="D19" s="23">
        <f t="shared" ca="1" si="11"/>
        <v>60.171549248693893</v>
      </c>
      <c r="E19" s="22"/>
      <c r="F19" s="23">
        <f t="shared" ca="1" si="2"/>
        <v>3.3921976074997851</v>
      </c>
      <c r="G19" s="23">
        <f t="shared" ca="1" si="3"/>
        <v>5.2804075414975662</v>
      </c>
      <c r="H19" s="24">
        <f t="shared" ca="1" si="12"/>
        <v>53.811003109155124</v>
      </c>
      <c r="I19" s="23">
        <f t="shared" ca="1" si="13"/>
        <v>59.091410650652691</v>
      </c>
      <c r="J19" s="22"/>
      <c r="K19" s="23">
        <f t="shared" ca="1" si="4"/>
        <v>17.487533900391828</v>
      </c>
      <c r="L19" s="23">
        <f t="shared" ca="1" si="5"/>
        <v>0.95263591283068849</v>
      </c>
      <c r="M19" s="24">
        <f t="shared" ca="1" si="14"/>
        <v>56.465428802023922</v>
      </c>
      <c r="N19" s="23">
        <f t="shared" ca="1" si="15"/>
        <v>57.418064714854609</v>
      </c>
      <c r="O19" s="22"/>
      <c r="P19" s="23">
        <f t="shared" ca="1" si="6"/>
        <v>1.0772736461183625</v>
      </c>
      <c r="Q19" s="23">
        <f t="shared" ca="1" si="7"/>
        <v>0.7636243811692971</v>
      </c>
      <c r="R19" s="24">
        <f t="shared" ca="1" si="16"/>
        <v>63.047047074550164</v>
      </c>
      <c r="S19" s="23">
        <f t="shared" ca="1" si="17"/>
        <v>63.810671455719458</v>
      </c>
      <c r="T19" s="22"/>
      <c r="U19" s="23">
        <f t="shared" ca="1" si="8"/>
        <v>4.0758202992919843</v>
      </c>
      <c r="V19" s="23">
        <f t="shared" ca="1" si="9"/>
        <v>2.303908779221834</v>
      </c>
      <c r="W19" s="24">
        <f t="shared" ca="1" si="18"/>
        <v>107.49085811231626</v>
      </c>
      <c r="X19" s="23">
        <f t="shared" ca="1" si="19"/>
        <v>109.79476689153809</v>
      </c>
    </row>
    <row r="20" spans="1:24" x14ac:dyDescent="0.25">
      <c r="A20" s="23">
        <f t="shared" ca="1" si="0"/>
        <v>1.8177133386038533</v>
      </c>
      <c r="B20" s="23">
        <f t="shared" ca="1" si="1"/>
        <v>2.5966366263845142</v>
      </c>
      <c r="C20" s="24">
        <f t="shared" ca="1" si="10"/>
        <v>61.989262587297745</v>
      </c>
      <c r="D20" s="23">
        <f t="shared" ca="1" si="11"/>
        <v>64.585899213682254</v>
      </c>
      <c r="E20" s="22"/>
      <c r="F20" s="23">
        <f t="shared" ca="1" si="2"/>
        <v>4.1428763562589026</v>
      </c>
      <c r="G20" s="23">
        <f t="shared" ca="1" si="3"/>
        <v>2.7884569476866647</v>
      </c>
      <c r="H20" s="24">
        <f t="shared" ca="1" si="12"/>
        <v>63.234287006911593</v>
      </c>
      <c r="I20" s="23">
        <f t="shared" ca="1" si="13"/>
        <v>66.022743954598255</v>
      </c>
      <c r="J20" s="22"/>
      <c r="K20" s="23">
        <f t="shared" ca="1" si="4"/>
        <v>0.66115321403407801</v>
      </c>
      <c r="L20" s="23">
        <f t="shared" ca="1" si="5"/>
        <v>1.7323313881481428</v>
      </c>
      <c r="M20" s="24">
        <f t="shared" ca="1" si="14"/>
        <v>58.079217928888689</v>
      </c>
      <c r="N20" s="23">
        <f t="shared" ca="1" si="15"/>
        <v>59.811549317036828</v>
      </c>
      <c r="O20" s="22"/>
      <c r="P20" s="23">
        <f t="shared" ca="1" si="6"/>
        <v>6.4134272426997985</v>
      </c>
      <c r="Q20" s="23">
        <f t="shared" ca="1" si="7"/>
        <v>3.7380167566498432</v>
      </c>
      <c r="R20" s="24">
        <f t="shared" ca="1" si="16"/>
        <v>70.224098698419255</v>
      </c>
      <c r="S20" s="23">
        <f t="shared" ca="1" si="17"/>
        <v>73.962115455069096</v>
      </c>
      <c r="T20" s="22"/>
      <c r="U20" s="23">
        <f t="shared" ca="1" si="8"/>
        <v>0.53495145285359147</v>
      </c>
      <c r="V20" s="23">
        <f t="shared" ca="1" si="9"/>
        <v>3.9247223401167277</v>
      </c>
      <c r="W20" s="24">
        <f t="shared" ca="1" si="18"/>
        <v>110.32971834439168</v>
      </c>
      <c r="X20" s="23">
        <f t="shared" ca="1" si="19"/>
        <v>114.25444068450841</v>
      </c>
    </row>
    <row r="21" spans="1:24" x14ac:dyDescent="0.25">
      <c r="A21" s="23">
        <f t="shared" ca="1" si="0"/>
        <v>3.9209551049581801</v>
      </c>
      <c r="B21" s="23">
        <f t="shared" ca="1" si="1"/>
        <v>1.9256431848169995</v>
      </c>
      <c r="C21" s="24">
        <f t="shared" ca="1" si="10"/>
        <v>68.506854318640436</v>
      </c>
      <c r="D21" s="23">
        <f t="shared" ca="1" si="11"/>
        <v>70.432497503457441</v>
      </c>
      <c r="E21" s="22"/>
      <c r="F21" s="23">
        <f t="shared" ca="1" si="2"/>
        <v>14.682624092742165</v>
      </c>
      <c r="G21" s="23">
        <f t="shared" ca="1" si="3"/>
        <v>4.6532096064891624</v>
      </c>
      <c r="H21" s="24">
        <f t="shared" ca="1" si="12"/>
        <v>80.705368047340414</v>
      </c>
      <c r="I21" s="23">
        <f t="shared" ca="1" si="13"/>
        <v>85.35857765382957</v>
      </c>
      <c r="J21" s="22"/>
      <c r="K21" s="23">
        <f t="shared" ca="1" si="4"/>
        <v>14.64213225359317</v>
      </c>
      <c r="L21" s="23">
        <f t="shared" ca="1" si="5"/>
        <v>4.0736856732531681</v>
      </c>
      <c r="M21" s="24">
        <f t="shared" ca="1" si="14"/>
        <v>74.453681570629996</v>
      </c>
      <c r="N21" s="23">
        <f t="shared" ca="1" si="15"/>
        <v>78.527367243883162</v>
      </c>
      <c r="O21" s="22"/>
      <c r="P21" s="23">
        <f t="shared" ca="1" si="6"/>
        <v>28.21901318449736</v>
      </c>
      <c r="Q21" s="23">
        <f t="shared" ca="1" si="7"/>
        <v>0.98508095443346233</v>
      </c>
      <c r="R21" s="24">
        <f t="shared" ca="1" si="16"/>
        <v>102.18112863956645</v>
      </c>
      <c r="S21" s="23">
        <f t="shared" ca="1" si="17"/>
        <v>103.16620959399991</v>
      </c>
      <c r="T21" s="22"/>
      <c r="U21" s="23">
        <f t="shared" ca="1" si="8"/>
        <v>23.756976378872078</v>
      </c>
      <c r="V21" s="23">
        <f t="shared" ca="1" si="9"/>
        <v>0.85817308268753933</v>
      </c>
      <c r="W21" s="24">
        <f t="shared" ca="1" si="18"/>
        <v>138.01141706338049</v>
      </c>
      <c r="X21" s="23">
        <f t="shared" ca="1" si="19"/>
        <v>138.86959014606802</v>
      </c>
    </row>
    <row r="22" spans="1:24" x14ac:dyDescent="0.25">
      <c r="A22" s="23">
        <f t="shared" ca="1" si="0"/>
        <v>2.2708895997792262</v>
      </c>
      <c r="B22" s="23">
        <f t="shared" ca="1" si="1"/>
        <v>1.9464404735934435</v>
      </c>
      <c r="C22" s="24">
        <f t="shared" ca="1" si="10"/>
        <v>72.703387103236665</v>
      </c>
      <c r="D22" s="23">
        <f t="shared" ca="1" si="11"/>
        <v>74.649827576830106</v>
      </c>
      <c r="E22" s="22"/>
      <c r="F22" s="23">
        <f t="shared" ca="1" si="2"/>
        <v>10.098415009204697</v>
      </c>
      <c r="G22" s="23">
        <f t="shared" ca="1" si="3"/>
        <v>1.8998228751041013</v>
      </c>
      <c r="H22" s="24">
        <f t="shared" ca="1" si="12"/>
        <v>95.456992663034271</v>
      </c>
      <c r="I22" s="23">
        <f t="shared" ca="1" si="13"/>
        <v>97.356815538138378</v>
      </c>
      <c r="J22" s="22"/>
      <c r="K22" s="23">
        <f t="shared" ca="1" si="4"/>
        <v>2.7348657256074085</v>
      </c>
      <c r="L22" s="23">
        <f t="shared" ca="1" si="5"/>
        <v>1.3068974419738786</v>
      </c>
      <c r="M22" s="24">
        <f t="shared" ca="1" si="14"/>
        <v>81.262232969490569</v>
      </c>
      <c r="N22" s="23">
        <f t="shared" ca="1" si="15"/>
        <v>82.569130411464442</v>
      </c>
      <c r="O22" s="22"/>
      <c r="P22" s="23">
        <f t="shared" ca="1" si="6"/>
        <v>7.3803850242910345</v>
      </c>
      <c r="Q22" s="23">
        <f t="shared" ca="1" si="7"/>
        <v>5.7587135460376242</v>
      </c>
      <c r="R22" s="24">
        <f t="shared" ca="1" si="16"/>
        <v>110.54659461829094</v>
      </c>
      <c r="S22" s="23">
        <f t="shared" ca="1" si="17"/>
        <v>116.30530816432857</v>
      </c>
      <c r="T22" s="22"/>
      <c r="U22" s="23">
        <f t="shared" ca="1" si="8"/>
        <v>2.6262256099205197</v>
      </c>
      <c r="V22" s="23">
        <f t="shared" ca="1" si="9"/>
        <v>1.8611930500263556</v>
      </c>
      <c r="W22" s="24">
        <f t="shared" ca="1" si="18"/>
        <v>141.49581575598853</v>
      </c>
      <c r="X22" s="23">
        <f t="shared" ca="1" si="19"/>
        <v>143.35700880601487</v>
      </c>
    </row>
    <row r="23" spans="1:24" x14ac:dyDescent="0.25">
      <c r="A23" s="23">
        <f t="shared" ca="1" si="0"/>
        <v>2.8249410304497382</v>
      </c>
      <c r="B23" s="23">
        <f t="shared" ca="1" si="1"/>
        <v>0.18328647452630131</v>
      </c>
      <c r="C23" s="24">
        <f t="shared" ca="1" si="10"/>
        <v>77.474768607279842</v>
      </c>
      <c r="D23" s="23">
        <f t="shared" ca="1" si="11"/>
        <v>77.65805508180614</v>
      </c>
      <c r="E23" s="22"/>
      <c r="F23" s="23">
        <f t="shared" ca="1" si="2"/>
        <v>2.4026296461697085</v>
      </c>
      <c r="G23" s="23">
        <f t="shared" ca="1" si="3"/>
        <v>3.6170467805621715</v>
      </c>
      <c r="H23" s="24">
        <f t="shared" ca="1" si="12"/>
        <v>99.759445184308092</v>
      </c>
      <c r="I23" s="23">
        <f t="shared" ca="1" si="13"/>
        <v>103.37649196487027</v>
      </c>
      <c r="J23" s="22"/>
      <c r="K23" s="23">
        <f t="shared" ca="1" si="4"/>
        <v>1.4578399438078513</v>
      </c>
      <c r="L23" s="23">
        <f t="shared" ca="1" si="5"/>
        <v>3.9203281882101635</v>
      </c>
      <c r="M23" s="24">
        <f t="shared" ca="1" si="14"/>
        <v>84.026970355272297</v>
      </c>
      <c r="N23" s="23">
        <f t="shared" ca="1" si="15"/>
        <v>87.947298543482461</v>
      </c>
      <c r="O23" s="22"/>
      <c r="P23" s="23">
        <f t="shared" ca="1" si="6"/>
        <v>1.7231815071059862</v>
      </c>
      <c r="Q23" s="23">
        <f t="shared" ca="1" si="7"/>
        <v>5.8893732851063785</v>
      </c>
      <c r="R23" s="24">
        <f t="shared" ca="1" si="16"/>
        <v>118.02848967143456</v>
      </c>
      <c r="S23" s="23">
        <f t="shared" ca="1" si="17"/>
        <v>123.91786295654093</v>
      </c>
      <c r="T23" s="22"/>
      <c r="U23" s="23">
        <f t="shared" ca="1" si="8"/>
        <v>2.4351795645512118</v>
      </c>
      <c r="V23" s="23">
        <f t="shared" ca="1" si="9"/>
        <v>0.18550567653393971</v>
      </c>
      <c r="W23" s="24">
        <f t="shared" ca="1" si="18"/>
        <v>145.79218837056609</v>
      </c>
      <c r="X23" s="23">
        <f t="shared" ca="1" si="19"/>
        <v>145.97769404710004</v>
      </c>
    </row>
    <row r="24" spans="1:24" x14ac:dyDescent="0.25">
      <c r="A24" s="23">
        <f t="shared" ca="1" si="0"/>
        <v>10.635179018113718</v>
      </c>
      <c r="B24" s="23">
        <f t="shared" ca="1" si="1"/>
        <v>0.15859746833192109</v>
      </c>
      <c r="C24" s="24">
        <f t="shared" ca="1" si="10"/>
        <v>88.293234099919857</v>
      </c>
      <c r="D24" s="23">
        <f t="shared" ca="1" si="11"/>
        <v>88.451831568251777</v>
      </c>
      <c r="E24" s="22"/>
      <c r="F24" s="23">
        <f t="shared" ca="1" si="2"/>
        <v>11.02197477585938</v>
      </c>
      <c r="G24" s="23">
        <f t="shared" ca="1" si="3"/>
        <v>0.63550320982750219</v>
      </c>
      <c r="H24" s="24">
        <f t="shared" ca="1" si="12"/>
        <v>114.39846674072965</v>
      </c>
      <c r="I24" s="23">
        <f t="shared" ca="1" si="13"/>
        <v>115.03396995055715</v>
      </c>
      <c r="J24" s="22"/>
      <c r="K24" s="23">
        <f t="shared" ca="1" si="4"/>
        <v>27.896224727995932</v>
      </c>
      <c r="L24" s="23">
        <f t="shared" ca="1" si="5"/>
        <v>0.26577374645512214</v>
      </c>
      <c r="M24" s="24">
        <f t="shared" ca="1" si="14"/>
        <v>115.84352327147839</v>
      </c>
      <c r="N24" s="23">
        <f t="shared" ca="1" si="15"/>
        <v>116.10929701793351</v>
      </c>
      <c r="O24" s="22"/>
      <c r="P24" s="23">
        <f t="shared" ca="1" si="6"/>
        <v>1.8944673998935488</v>
      </c>
      <c r="Q24" s="23">
        <f t="shared" ca="1" si="7"/>
        <v>2.2119194117869156</v>
      </c>
      <c r="R24" s="24">
        <f t="shared" ca="1" si="16"/>
        <v>125.81233035643447</v>
      </c>
      <c r="S24" s="23">
        <f t="shared" ca="1" si="17"/>
        <v>128.02424976822138</v>
      </c>
      <c r="T24" s="22"/>
      <c r="U24" s="23">
        <f t="shared" ca="1" si="8"/>
        <v>27.427468669230706</v>
      </c>
      <c r="V24" s="23">
        <f t="shared" ca="1" si="9"/>
        <v>0.40600812027711997</v>
      </c>
      <c r="W24" s="24">
        <f t="shared" ca="1" si="18"/>
        <v>173.40516271633075</v>
      </c>
      <c r="X24" s="23">
        <f t="shared" ca="1" si="19"/>
        <v>173.81117083660786</v>
      </c>
    </row>
    <row r="25" spans="1:24" x14ac:dyDescent="0.25">
      <c r="A25" s="23">
        <f t="shared" ca="1" si="0"/>
        <v>5.1371305459472438</v>
      </c>
      <c r="B25" s="23">
        <f t="shared" ca="1" si="1"/>
        <v>6.9774977594838763</v>
      </c>
      <c r="C25" s="24">
        <f t="shared" ca="1" si="10"/>
        <v>93.58896211419902</v>
      </c>
      <c r="D25" s="23">
        <f t="shared" ca="1" si="11"/>
        <v>100.5664598736829</v>
      </c>
      <c r="E25" s="22"/>
      <c r="F25" s="23">
        <f t="shared" ca="1" si="2"/>
        <v>3.644118728977948</v>
      </c>
      <c r="G25" s="23">
        <f t="shared" ca="1" si="3"/>
        <v>3.9161580559572835</v>
      </c>
      <c r="H25" s="24">
        <f t="shared" ca="1" si="12"/>
        <v>118.67808867953509</v>
      </c>
      <c r="I25" s="23">
        <f t="shared" ca="1" si="13"/>
        <v>122.59424673549238</v>
      </c>
      <c r="J25" s="22"/>
      <c r="K25" s="23">
        <f t="shared" ca="1" si="4"/>
        <v>10.953856085179954</v>
      </c>
      <c r="L25" s="23">
        <f t="shared" ca="1" si="5"/>
        <v>0.1481723217984601</v>
      </c>
      <c r="M25" s="24">
        <f t="shared" ca="1" si="14"/>
        <v>127.06315310311346</v>
      </c>
      <c r="N25" s="23">
        <f t="shared" ca="1" si="15"/>
        <v>127.21132542491192</v>
      </c>
      <c r="O25" s="22"/>
      <c r="P25" s="23">
        <f t="shared" ca="1" si="6"/>
        <v>2.7689117140587802</v>
      </c>
      <c r="Q25" s="23">
        <f t="shared" ca="1" si="7"/>
        <v>0.37948498914600315</v>
      </c>
      <c r="R25" s="24">
        <f t="shared" ca="1" si="16"/>
        <v>130.79316148228017</v>
      </c>
      <c r="S25" s="23">
        <f t="shared" ca="1" si="17"/>
        <v>131.17264647142616</v>
      </c>
      <c r="T25" s="22"/>
      <c r="U25" s="23">
        <f t="shared" ca="1" si="8"/>
        <v>7.417167204724219</v>
      </c>
      <c r="V25" s="23">
        <f t="shared" ca="1" si="9"/>
        <v>1.0266695043786513</v>
      </c>
      <c r="W25" s="24">
        <f t="shared" ca="1" si="18"/>
        <v>181.22833804133208</v>
      </c>
      <c r="X25" s="23">
        <f t="shared" ca="1" si="19"/>
        <v>182.25500754571073</v>
      </c>
    </row>
    <row r="26" spans="1:24" x14ac:dyDescent="0.25">
      <c r="A26" s="23">
        <f t="shared" ca="1" si="0"/>
        <v>0.53263240754434882</v>
      </c>
      <c r="B26" s="23">
        <f t="shared" ca="1" si="1"/>
        <v>8.8394174741967859</v>
      </c>
      <c r="C26" s="24">
        <f t="shared" ca="1" si="10"/>
        <v>101.09909228122726</v>
      </c>
      <c r="D26" s="23">
        <f t="shared" ca="1" si="11"/>
        <v>109.93850975542404</v>
      </c>
      <c r="E26" s="22"/>
      <c r="F26" s="23">
        <f t="shared" ca="1" si="2"/>
        <v>3.1926667907899948</v>
      </c>
      <c r="G26" s="23">
        <f t="shared" ca="1" si="3"/>
        <v>1.3402115909307519</v>
      </c>
      <c r="H26" s="24">
        <f t="shared" ca="1" si="12"/>
        <v>125.78691352628238</v>
      </c>
      <c r="I26" s="23">
        <f t="shared" ca="1" si="13"/>
        <v>127.12712511721313</v>
      </c>
      <c r="J26" s="22"/>
      <c r="K26" s="23">
        <f t="shared" ca="1" si="4"/>
        <v>22.912122824642701</v>
      </c>
      <c r="L26" s="23">
        <f t="shared" ca="1" si="5"/>
        <v>0.60775344776527451</v>
      </c>
      <c r="M26" s="24">
        <f t="shared" ca="1" si="14"/>
        <v>150.12344824955463</v>
      </c>
      <c r="N26" s="23">
        <f t="shared" ca="1" si="15"/>
        <v>150.7312016973199</v>
      </c>
      <c r="O26" s="22"/>
      <c r="P26" s="23">
        <f t="shared" ca="1" si="6"/>
        <v>10.857209897951286</v>
      </c>
      <c r="Q26" s="23">
        <f t="shared" ca="1" si="7"/>
        <v>0.5267071880261921</v>
      </c>
      <c r="R26" s="24">
        <f t="shared" ca="1" si="16"/>
        <v>142.02985636937746</v>
      </c>
      <c r="S26" s="23">
        <f t="shared" ca="1" si="17"/>
        <v>142.55656355740365</v>
      </c>
      <c r="T26" s="22"/>
      <c r="U26" s="23">
        <f t="shared" ca="1" si="8"/>
        <v>3.6036066412203334</v>
      </c>
      <c r="V26" s="23">
        <f t="shared" ca="1" si="9"/>
        <v>2.9632468035740867</v>
      </c>
      <c r="W26" s="24">
        <f t="shared" ca="1" si="18"/>
        <v>185.85861418693105</v>
      </c>
      <c r="X26" s="23">
        <f t="shared" ca="1" si="19"/>
        <v>188.82186099050514</v>
      </c>
    </row>
    <row r="27" spans="1:24" x14ac:dyDescent="0.25">
      <c r="A27" s="23">
        <f t="shared" ca="1" si="0"/>
        <v>2.3347251579767709</v>
      </c>
      <c r="B27" s="23">
        <f t="shared" ca="1" si="1"/>
        <v>1.9830639743099192</v>
      </c>
      <c r="C27" s="24">
        <f t="shared" ca="1" si="10"/>
        <v>112.27323491340081</v>
      </c>
      <c r="D27" s="23">
        <f t="shared" ca="1" si="11"/>
        <v>114.25629888771073</v>
      </c>
      <c r="E27" s="22"/>
      <c r="F27" s="23">
        <f t="shared" ca="1" si="2"/>
        <v>0.32082942875291742</v>
      </c>
      <c r="G27" s="23">
        <f t="shared" ca="1" si="3"/>
        <v>10.223684545370231</v>
      </c>
      <c r="H27" s="24">
        <f t="shared" ca="1" si="12"/>
        <v>127.44795454596604</v>
      </c>
      <c r="I27" s="23">
        <f t="shared" ca="1" si="13"/>
        <v>137.67163909133626</v>
      </c>
      <c r="J27" s="22"/>
      <c r="K27" s="23">
        <f t="shared" ca="1" si="4"/>
        <v>1.0312816708400776</v>
      </c>
      <c r="L27" s="23">
        <f t="shared" ca="1" si="5"/>
        <v>5.7949665131355124</v>
      </c>
      <c r="M27" s="24">
        <f t="shared" ca="1" si="14"/>
        <v>151.76248336815999</v>
      </c>
      <c r="N27" s="23">
        <f t="shared" ca="1" si="15"/>
        <v>157.5574498812955</v>
      </c>
      <c r="O27" s="22"/>
      <c r="P27" s="23">
        <f t="shared" ca="1" si="6"/>
        <v>7.692376286300469</v>
      </c>
      <c r="Q27" s="23">
        <f t="shared" ca="1" si="7"/>
        <v>3.6456274303408711</v>
      </c>
      <c r="R27" s="24">
        <f t="shared" ca="1" si="16"/>
        <v>150.24893984370411</v>
      </c>
      <c r="S27" s="23">
        <f t="shared" ca="1" si="17"/>
        <v>153.89456727404499</v>
      </c>
      <c r="T27" s="22"/>
      <c r="U27" s="23">
        <f t="shared" ca="1" si="8"/>
        <v>1.2875185375783593</v>
      </c>
      <c r="V27" s="23">
        <f t="shared" ca="1" si="9"/>
        <v>1.5718659428629782</v>
      </c>
      <c r="W27" s="24">
        <f t="shared" ca="1" si="18"/>
        <v>190.10937952808351</v>
      </c>
      <c r="X27" s="23">
        <f t="shared" ca="1" si="19"/>
        <v>191.68124547094649</v>
      </c>
    </row>
    <row r="28" spans="1:24" x14ac:dyDescent="0.25">
      <c r="A28" s="23">
        <f t="shared" ca="1" si="0"/>
        <v>23.911715165898709</v>
      </c>
      <c r="B28" s="23">
        <f t="shared" ca="1" si="1"/>
        <v>4.1284384150514821</v>
      </c>
      <c r="C28" s="24">
        <f t="shared" ca="1" si="10"/>
        <v>138.16801405360943</v>
      </c>
      <c r="D28" s="23">
        <f t="shared" ca="1" si="11"/>
        <v>142.2964524686609</v>
      </c>
      <c r="E28" s="22"/>
      <c r="F28" s="23">
        <f t="shared" ca="1" si="2"/>
        <v>4.4380249720185692</v>
      </c>
      <c r="G28" s="23">
        <f t="shared" ca="1" si="3"/>
        <v>11.061901284076654</v>
      </c>
      <c r="H28" s="24">
        <f t="shared" ca="1" si="12"/>
        <v>142.10966406335484</v>
      </c>
      <c r="I28" s="23">
        <f t="shared" ca="1" si="13"/>
        <v>153.17156534743151</v>
      </c>
      <c r="J28" s="22"/>
      <c r="K28" s="23">
        <f t="shared" ca="1" si="4"/>
        <v>2.000244539837488</v>
      </c>
      <c r="L28" s="23">
        <f t="shared" ca="1" si="5"/>
        <v>1.2778551307514521</v>
      </c>
      <c r="M28" s="24">
        <f t="shared" ca="1" si="14"/>
        <v>159.55769442113299</v>
      </c>
      <c r="N28" s="23">
        <f t="shared" ca="1" si="15"/>
        <v>160.83554955188444</v>
      </c>
      <c r="O28" s="22"/>
      <c r="P28" s="23">
        <f t="shared" ca="1" si="6"/>
        <v>1.7388148663719005</v>
      </c>
      <c r="Q28" s="23">
        <f t="shared" ca="1" si="7"/>
        <v>4.6511212877426207</v>
      </c>
      <c r="R28" s="24">
        <f t="shared" ca="1" si="16"/>
        <v>155.6333821404169</v>
      </c>
      <c r="S28" s="23">
        <f t="shared" ca="1" si="17"/>
        <v>160.28450342815952</v>
      </c>
      <c r="T28" s="22"/>
      <c r="U28" s="23">
        <f t="shared" ca="1" si="8"/>
        <v>51.120979496069189</v>
      </c>
      <c r="V28" s="23">
        <f t="shared" ca="1" si="9"/>
        <v>4.0362313630598896</v>
      </c>
      <c r="W28" s="24">
        <f t="shared" ca="1" si="18"/>
        <v>242.80222496701569</v>
      </c>
      <c r="X28" s="23">
        <f t="shared" ca="1" si="19"/>
        <v>246.83845633007559</v>
      </c>
    </row>
    <row r="29" spans="1:24" x14ac:dyDescent="0.25">
      <c r="A29" s="23">
        <f t="shared" ca="1" si="0"/>
        <v>4.2472808211180739</v>
      </c>
      <c r="B29" s="23">
        <f t="shared" ca="1" si="1"/>
        <v>1.711250588496142</v>
      </c>
      <c r="C29" s="24">
        <f t="shared" ca="1" si="10"/>
        <v>146.54373328977897</v>
      </c>
      <c r="D29" s="23">
        <f t="shared" ca="1" si="11"/>
        <v>148.25498387827511</v>
      </c>
      <c r="E29" s="22"/>
      <c r="F29" s="23">
        <f t="shared" ca="1" si="2"/>
        <v>1.3160195668067733</v>
      </c>
      <c r="G29" s="23">
        <f t="shared" ca="1" si="3"/>
        <v>1.2974624581851668</v>
      </c>
      <c r="H29" s="24">
        <f t="shared" ca="1" si="12"/>
        <v>154.48758491423828</v>
      </c>
      <c r="I29" s="23">
        <f t="shared" ca="1" si="13"/>
        <v>155.78504737242346</v>
      </c>
      <c r="J29" s="22"/>
      <c r="K29" s="23">
        <f t="shared" ca="1" si="4"/>
        <v>4.7589075733245387</v>
      </c>
      <c r="L29" s="23">
        <f t="shared" ca="1" si="5"/>
        <v>1.1326260207275856</v>
      </c>
      <c r="M29" s="24">
        <f t="shared" ca="1" si="14"/>
        <v>165.59445712520898</v>
      </c>
      <c r="N29" s="23">
        <f t="shared" ca="1" si="15"/>
        <v>166.72708314593658</v>
      </c>
      <c r="O29" s="22"/>
      <c r="P29" s="23">
        <f t="shared" ca="1" si="6"/>
        <v>1.4811094483122595</v>
      </c>
      <c r="Q29" s="23">
        <f t="shared" ca="1" si="7"/>
        <v>4.7032181069454939</v>
      </c>
      <c r="R29" s="24">
        <f t="shared" ca="1" si="16"/>
        <v>161.76561287647178</v>
      </c>
      <c r="S29" s="23">
        <f t="shared" ca="1" si="17"/>
        <v>166.46883098341726</v>
      </c>
      <c r="T29" s="22"/>
      <c r="U29" s="23">
        <f t="shared" ca="1" si="8"/>
        <v>0.5973950401849315</v>
      </c>
      <c r="V29" s="23">
        <f t="shared" ca="1" si="9"/>
        <v>2.8227467734625153</v>
      </c>
      <c r="W29" s="24">
        <f t="shared" ca="1" si="18"/>
        <v>247.43585137026051</v>
      </c>
      <c r="X29" s="23">
        <f t="shared" ca="1" si="19"/>
        <v>250.25859814372302</v>
      </c>
    </row>
    <row r="30" spans="1:24" x14ac:dyDescent="0.25">
      <c r="A30" s="23">
        <f t="shared" ca="1" si="0"/>
        <v>2.3388449644074507</v>
      </c>
      <c r="B30" s="23">
        <f t="shared" ca="1" si="1"/>
        <v>4.9164542149350803</v>
      </c>
      <c r="C30" s="24">
        <f t="shared" ca="1" si="10"/>
        <v>150.59382884268257</v>
      </c>
      <c r="D30" s="23">
        <f t="shared" ca="1" si="11"/>
        <v>155.51028305761764</v>
      </c>
      <c r="E30" s="22"/>
      <c r="F30" s="23">
        <f t="shared" ca="1" si="2"/>
        <v>12.676711517742882</v>
      </c>
      <c r="G30" s="23">
        <f t="shared" ca="1" si="3"/>
        <v>5.710920477668866</v>
      </c>
      <c r="H30" s="24">
        <f t="shared" ca="1" si="12"/>
        <v>168.46175889016635</v>
      </c>
      <c r="I30" s="23">
        <f t="shared" ca="1" si="13"/>
        <v>174.17267936783523</v>
      </c>
      <c r="J30" s="22"/>
      <c r="K30" s="23">
        <f t="shared" ca="1" si="4"/>
        <v>5.5568071475448875</v>
      </c>
      <c r="L30" s="23">
        <f t="shared" ca="1" si="5"/>
        <v>5.526014549957619</v>
      </c>
      <c r="M30" s="24">
        <f t="shared" ca="1" si="14"/>
        <v>172.28389029348148</v>
      </c>
      <c r="N30" s="23">
        <f t="shared" ca="1" si="15"/>
        <v>177.80990484343909</v>
      </c>
      <c r="O30" s="22"/>
      <c r="P30" s="23">
        <f t="shared" ca="1" si="6"/>
        <v>14.361856083410931</v>
      </c>
      <c r="Q30" s="23">
        <f t="shared" ca="1" si="7"/>
        <v>0.58238279920509739</v>
      </c>
      <c r="R30" s="24">
        <f t="shared" ca="1" si="16"/>
        <v>180.8306870668282</v>
      </c>
      <c r="S30" s="23">
        <f t="shared" ca="1" si="17"/>
        <v>181.41306986603331</v>
      </c>
      <c r="T30" s="22"/>
      <c r="U30" s="23">
        <f t="shared" ca="1" si="8"/>
        <v>10.273767154741764</v>
      </c>
      <c r="V30" s="23">
        <f t="shared" ca="1" si="9"/>
        <v>0.29610741244105748</v>
      </c>
      <c r="W30" s="24">
        <f t="shared" ca="1" si="18"/>
        <v>260.53236529846481</v>
      </c>
      <c r="X30" s="23">
        <f t="shared" ca="1" si="19"/>
        <v>260.82847271090588</v>
      </c>
    </row>
    <row r="31" spans="1:24" x14ac:dyDescent="0.25">
      <c r="A31" s="23">
        <f t="shared" ca="1" si="0"/>
        <v>3.6710227936801502E-2</v>
      </c>
      <c r="B31" s="23">
        <f t="shared" ca="1" si="1"/>
        <v>0.86322228701676118</v>
      </c>
      <c r="C31" s="24">
        <f t="shared" ca="1" si="10"/>
        <v>155.54699328555444</v>
      </c>
      <c r="D31" s="23">
        <f t="shared" ca="1" si="11"/>
        <v>156.41021557257119</v>
      </c>
      <c r="E31" s="22"/>
      <c r="F31" s="23">
        <f t="shared" ca="1" si="2"/>
        <v>4.9778036613758339</v>
      </c>
      <c r="G31" s="23">
        <f t="shared" ca="1" si="3"/>
        <v>0.58911759795145191</v>
      </c>
      <c r="H31" s="24">
        <f t="shared" ca="1" si="12"/>
        <v>179.15048302921107</v>
      </c>
      <c r="I31" s="23">
        <f t="shared" ca="1" si="13"/>
        <v>179.73960062716253</v>
      </c>
      <c r="J31" s="22"/>
      <c r="K31" s="23">
        <f t="shared" ca="1" si="4"/>
        <v>2.2476287566225306</v>
      </c>
      <c r="L31" s="23">
        <f t="shared" ca="1" si="5"/>
        <v>1.5908208994403734</v>
      </c>
      <c r="M31" s="24">
        <f t="shared" ca="1" si="14"/>
        <v>180.05753360006162</v>
      </c>
      <c r="N31" s="23">
        <f t="shared" ca="1" si="15"/>
        <v>181.64835449950198</v>
      </c>
      <c r="O31" s="22"/>
      <c r="P31" s="23">
        <f t="shared" ca="1" si="6"/>
        <v>1.6360659881434549</v>
      </c>
      <c r="Q31" s="23">
        <f t="shared" ca="1" si="7"/>
        <v>3.7867551097192487</v>
      </c>
      <c r="R31" s="24">
        <f t="shared" ca="1" si="16"/>
        <v>183.04913585417677</v>
      </c>
      <c r="S31" s="23">
        <f t="shared" ca="1" si="17"/>
        <v>186.83589096389602</v>
      </c>
      <c r="T31" s="22"/>
      <c r="U31" s="23">
        <f t="shared" ca="1" si="8"/>
        <v>9.1136368319808714</v>
      </c>
      <c r="V31" s="23">
        <f t="shared" ca="1" si="9"/>
        <v>0.73141673642127303</v>
      </c>
      <c r="W31" s="24">
        <f t="shared" ca="1" si="18"/>
        <v>269.94210954288678</v>
      </c>
      <c r="X31" s="23">
        <f t="shared" ca="1" si="19"/>
        <v>270.67352627930808</v>
      </c>
    </row>
    <row r="32" spans="1:24" x14ac:dyDescent="0.25">
      <c r="A32" s="23">
        <f t="shared" ca="1" si="0"/>
        <v>1.8813493736589699</v>
      </c>
      <c r="B32" s="23">
        <f t="shared" ca="1" si="1"/>
        <v>6.3113684548840974</v>
      </c>
      <c r="C32" s="24">
        <f t="shared" ca="1" si="10"/>
        <v>158.29156494623015</v>
      </c>
      <c r="D32" s="23">
        <f t="shared" ca="1" si="11"/>
        <v>164.60293340111426</v>
      </c>
      <c r="E32" s="22"/>
      <c r="F32" s="23">
        <f t="shared" ca="1" si="2"/>
        <v>3.4883949508065943</v>
      </c>
      <c r="G32" s="23">
        <f t="shared" ca="1" si="3"/>
        <v>6.566834779841737</v>
      </c>
      <c r="H32" s="24">
        <f t="shared" ca="1" si="12"/>
        <v>183.22799557796912</v>
      </c>
      <c r="I32" s="23">
        <f t="shared" ca="1" si="13"/>
        <v>189.79483035781087</v>
      </c>
      <c r="J32" s="22"/>
      <c r="K32" s="23">
        <f t="shared" ca="1" si="4"/>
        <v>10.620689923877929</v>
      </c>
      <c r="L32" s="23">
        <f t="shared" ca="1" si="5"/>
        <v>2.0426438776804439</v>
      </c>
      <c r="M32" s="24">
        <f t="shared" ca="1" si="14"/>
        <v>192.26904442337991</v>
      </c>
      <c r="N32" s="23">
        <f t="shared" ca="1" si="15"/>
        <v>194.31168830106034</v>
      </c>
      <c r="O32" s="22"/>
      <c r="P32" s="23">
        <f t="shared" ca="1" si="6"/>
        <v>5.6181424098564916</v>
      </c>
      <c r="Q32" s="23">
        <f t="shared" ca="1" si="7"/>
        <v>2.3735338787731481</v>
      </c>
      <c r="R32" s="24">
        <f t="shared" ca="1" si="16"/>
        <v>192.45403337375251</v>
      </c>
      <c r="S32" s="23">
        <f t="shared" ca="1" si="17"/>
        <v>194.82756725252565</v>
      </c>
      <c r="T32" s="22"/>
      <c r="U32" s="23">
        <f t="shared" ca="1" si="8"/>
        <v>3.3718498755649544</v>
      </c>
      <c r="V32" s="23">
        <f t="shared" ca="1" si="9"/>
        <v>1.0058656980046783</v>
      </c>
      <c r="W32" s="24">
        <f t="shared" ca="1" si="18"/>
        <v>274.04537615487305</v>
      </c>
      <c r="X32" s="23">
        <f t="shared" ca="1" si="19"/>
        <v>275.05124185287775</v>
      </c>
    </row>
    <row r="33" spans="1:24" x14ac:dyDescent="0.25">
      <c r="A33" s="23">
        <f t="shared" ca="1" si="0"/>
        <v>1.3063385121245183</v>
      </c>
      <c r="B33" s="23">
        <f t="shared" ca="1" si="1"/>
        <v>2.0861422312671851</v>
      </c>
      <c r="C33" s="24">
        <f t="shared" ca="1" si="10"/>
        <v>165.90927191323877</v>
      </c>
      <c r="D33" s="23">
        <f t="shared" ca="1" si="11"/>
        <v>167.99541414450596</v>
      </c>
      <c r="E33" s="22"/>
      <c r="F33" s="23">
        <f t="shared" ca="1" si="2"/>
        <v>10.774569718189239</v>
      </c>
      <c r="G33" s="23">
        <f t="shared" ca="1" si="3"/>
        <v>0.1569205770266893</v>
      </c>
      <c r="H33" s="24">
        <f t="shared" ca="1" si="12"/>
        <v>200.56940007600011</v>
      </c>
      <c r="I33" s="23">
        <f t="shared" ca="1" si="13"/>
        <v>200.72632065302679</v>
      </c>
      <c r="J33" s="22"/>
      <c r="K33" s="23">
        <f t="shared" ca="1" si="4"/>
        <v>1.9981977031614162</v>
      </c>
      <c r="L33" s="23">
        <f t="shared" ca="1" si="5"/>
        <v>2.0493221220092961</v>
      </c>
      <c r="M33" s="24">
        <f t="shared" ca="1" si="14"/>
        <v>196.30988600422177</v>
      </c>
      <c r="N33" s="23">
        <f t="shared" ca="1" si="15"/>
        <v>198.35920812623107</v>
      </c>
      <c r="O33" s="22"/>
      <c r="P33" s="23">
        <f t="shared" ca="1" si="6"/>
        <v>1.45343289959321</v>
      </c>
      <c r="Q33" s="23">
        <f t="shared" ca="1" si="7"/>
        <v>0.47267872621346496</v>
      </c>
      <c r="R33" s="24">
        <f t="shared" ca="1" si="16"/>
        <v>196.28100015211885</v>
      </c>
      <c r="S33" s="23">
        <f t="shared" ca="1" si="17"/>
        <v>196.75367887833232</v>
      </c>
      <c r="T33" s="22"/>
      <c r="U33" s="23">
        <f t="shared" ca="1" si="8"/>
        <v>6.8762501790924482</v>
      </c>
      <c r="V33" s="23">
        <f t="shared" ca="1" si="9"/>
        <v>3.483585708551614</v>
      </c>
      <c r="W33" s="24">
        <f t="shared" ca="1" si="18"/>
        <v>281.92749203197019</v>
      </c>
      <c r="X33" s="23">
        <f t="shared" ca="1" si="19"/>
        <v>285.41107774052182</v>
      </c>
    </row>
    <row r="34" spans="1:24" x14ac:dyDescent="0.25">
      <c r="A34" s="23">
        <f t="shared" ca="1" si="0"/>
        <v>15.907166313431651</v>
      </c>
      <c r="B34" s="23">
        <f t="shared" ca="1" si="1"/>
        <v>2.66460740061921</v>
      </c>
      <c r="C34" s="24">
        <f t="shared" ca="1" si="10"/>
        <v>183.9025804579376</v>
      </c>
      <c r="D34" s="23">
        <f t="shared" ca="1" si="11"/>
        <v>186.56718785855682</v>
      </c>
      <c r="E34" s="22"/>
      <c r="F34" s="23">
        <f t="shared" ca="1" si="2"/>
        <v>4.3495065452437762</v>
      </c>
      <c r="G34" s="23">
        <f t="shared" ca="1" si="3"/>
        <v>7.037208009833023</v>
      </c>
      <c r="H34" s="24">
        <f t="shared" ca="1" si="12"/>
        <v>205.07582719827056</v>
      </c>
      <c r="I34" s="23">
        <f t="shared" ca="1" si="13"/>
        <v>212.11303520810358</v>
      </c>
      <c r="J34" s="22"/>
      <c r="K34" s="23">
        <f t="shared" ca="1" si="4"/>
        <v>19.709093438851852</v>
      </c>
      <c r="L34" s="23">
        <f t="shared" ca="1" si="5"/>
        <v>0.27117632590912172</v>
      </c>
      <c r="M34" s="24">
        <f t="shared" ca="1" si="14"/>
        <v>218.06830156508292</v>
      </c>
      <c r="N34" s="23">
        <f t="shared" ca="1" si="15"/>
        <v>218.33947789099204</v>
      </c>
      <c r="O34" s="22"/>
      <c r="P34" s="23">
        <f t="shared" ca="1" si="6"/>
        <v>4.4949313430972291</v>
      </c>
      <c r="Q34" s="23">
        <f t="shared" ca="1" si="7"/>
        <v>4.9489529298005097</v>
      </c>
      <c r="R34" s="24">
        <f t="shared" ca="1" si="16"/>
        <v>201.24861022142954</v>
      </c>
      <c r="S34" s="23">
        <f t="shared" ca="1" si="17"/>
        <v>206.19756315123004</v>
      </c>
      <c r="T34" s="22"/>
      <c r="U34" s="23">
        <f t="shared" ca="1" si="8"/>
        <v>20.6258953835789</v>
      </c>
      <c r="V34" s="23">
        <f t="shared" ca="1" si="9"/>
        <v>5.6849299596994838</v>
      </c>
      <c r="W34" s="24">
        <f t="shared" ca="1" si="18"/>
        <v>306.03697312410071</v>
      </c>
      <c r="X34" s="23">
        <f t="shared" ca="1" si="19"/>
        <v>311.72190308380021</v>
      </c>
    </row>
    <row r="35" spans="1:24" x14ac:dyDescent="0.25">
      <c r="A35" s="23">
        <f t="shared" ca="1" si="0"/>
        <v>3.8568677516132519</v>
      </c>
      <c r="B35" s="23">
        <f t="shared" ca="1" si="1"/>
        <v>0.25398980820817851</v>
      </c>
      <c r="C35" s="24">
        <f t="shared" ca="1" si="10"/>
        <v>190.42405561017009</v>
      </c>
      <c r="D35" s="23">
        <f t="shared" ca="1" si="11"/>
        <v>190.67804541837828</v>
      </c>
      <c r="E35" s="22"/>
      <c r="F35" s="23">
        <f t="shared" ca="1" si="2"/>
        <v>13.642576508120902</v>
      </c>
      <c r="G35" s="23">
        <f t="shared" ca="1" si="3"/>
        <v>2.3413602440760344E-2</v>
      </c>
      <c r="H35" s="24">
        <f t="shared" ca="1" si="12"/>
        <v>225.75561171622448</v>
      </c>
      <c r="I35" s="23">
        <f t="shared" ca="1" si="13"/>
        <v>225.77902531866525</v>
      </c>
      <c r="J35" s="22"/>
      <c r="K35" s="23">
        <f t="shared" ca="1" si="4"/>
        <v>23.623439059057205</v>
      </c>
      <c r="L35" s="23">
        <f t="shared" ca="1" si="5"/>
        <v>1.1576631930026224</v>
      </c>
      <c r="M35" s="24">
        <f t="shared" ca="1" si="14"/>
        <v>241.96291695004925</v>
      </c>
      <c r="N35" s="23">
        <f t="shared" ca="1" si="15"/>
        <v>243.12058014305188</v>
      </c>
      <c r="O35" s="22"/>
      <c r="P35" s="23">
        <f t="shared" ca="1" si="6"/>
        <v>3.7451971636516834</v>
      </c>
      <c r="Q35" s="23">
        <f t="shared" ca="1" si="7"/>
        <v>1.6385429109696878</v>
      </c>
      <c r="R35" s="24">
        <f t="shared" ca="1" si="16"/>
        <v>209.94276031488172</v>
      </c>
      <c r="S35" s="23">
        <f t="shared" ca="1" si="17"/>
        <v>211.5813032258514</v>
      </c>
      <c r="T35" s="22"/>
      <c r="U35" s="23">
        <f t="shared" ca="1" si="8"/>
        <v>2.2236812094297488E-2</v>
      </c>
      <c r="V35" s="23">
        <f t="shared" ca="1" si="9"/>
        <v>1.8695111731164851</v>
      </c>
      <c r="W35" s="24">
        <f t="shared" ca="1" si="18"/>
        <v>311.74413989589453</v>
      </c>
      <c r="X35" s="23">
        <f t="shared" ca="1" si="19"/>
        <v>313.61365106901104</v>
      </c>
    </row>
    <row r="36" spans="1:24" x14ac:dyDescent="0.25">
      <c r="A36" s="23">
        <f t="shared" ca="1" si="0"/>
        <v>1.0838975208944961</v>
      </c>
      <c r="B36" s="23">
        <f t="shared" ca="1" si="1"/>
        <v>0.15613139989513478</v>
      </c>
      <c r="C36" s="24">
        <f t="shared" ca="1" si="10"/>
        <v>191.76194293927279</v>
      </c>
      <c r="D36" s="23">
        <f t="shared" ca="1" si="11"/>
        <v>191.91807433916793</v>
      </c>
      <c r="E36" s="22"/>
      <c r="F36" s="23">
        <f t="shared" ca="1" si="2"/>
        <v>2.1737717657358298</v>
      </c>
      <c r="G36" s="23">
        <f t="shared" ca="1" si="3"/>
        <v>2.2645341710042586</v>
      </c>
      <c r="H36" s="24">
        <f t="shared" ca="1" si="12"/>
        <v>227.95279708440108</v>
      </c>
      <c r="I36" s="23">
        <f t="shared" ca="1" si="13"/>
        <v>230.21733125540536</v>
      </c>
      <c r="J36" s="22"/>
      <c r="K36" s="23">
        <f t="shared" ca="1" si="4"/>
        <v>8.1604423402404684</v>
      </c>
      <c r="L36" s="23">
        <f t="shared" ca="1" si="5"/>
        <v>0.73052896808028833</v>
      </c>
      <c r="M36" s="24">
        <f t="shared" ca="1" si="14"/>
        <v>251.28102248329236</v>
      </c>
      <c r="N36" s="23">
        <f t="shared" ca="1" si="15"/>
        <v>252.01155145137264</v>
      </c>
      <c r="O36" s="22"/>
      <c r="P36" s="23">
        <f t="shared" ca="1" si="6"/>
        <v>16.465451420293569</v>
      </c>
      <c r="Q36" s="23">
        <f t="shared" ca="1" si="7"/>
        <v>7.0767674888425569</v>
      </c>
      <c r="R36" s="24">
        <f t="shared" ca="1" si="16"/>
        <v>228.04675464614496</v>
      </c>
      <c r="S36" s="23">
        <f t="shared" ca="1" si="17"/>
        <v>235.12352213498752</v>
      </c>
      <c r="T36" s="22"/>
      <c r="U36" s="23">
        <f t="shared" ca="1" si="8"/>
        <v>0.48754133080833822</v>
      </c>
      <c r="V36" s="23">
        <f t="shared" ca="1" si="9"/>
        <v>10.86701152476796</v>
      </c>
      <c r="W36" s="24">
        <f t="shared" ca="1" si="18"/>
        <v>314.10119239981935</v>
      </c>
      <c r="X36" s="23">
        <f t="shared" ca="1" si="19"/>
        <v>324.96820392458733</v>
      </c>
    </row>
    <row r="37" spans="1:24" x14ac:dyDescent="0.25">
      <c r="A37" s="23">
        <f t="shared" ca="1" si="0"/>
        <v>2.0315504194575169</v>
      </c>
      <c r="B37" s="23">
        <f t="shared" ca="1" si="1"/>
        <v>1.649959252265333</v>
      </c>
      <c r="C37" s="24">
        <f t="shared" ca="1" si="10"/>
        <v>193.94962475862545</v>
      </c>
      <c r="D37" s="23">
        <f t="shared" ca="1" si="11"/>
        <v>195.59958401089079</v>
      </c>
      <c r="E37" s="22"/>
      <c r="F37" s="23">
        <f t="shared" ca="1" si="2"/>
        <v>8.7419575656062829</v>
      </c>
      <c r="G37" s="23">
        <f t="shared" ca="1" si="3"/>
        <v>1.6580233260477208</v>
      </c>
      <c r="H37" s="24">
        <f t="shared" ca="1" si="12"/>
        <v>238.95928882101163</v>
      </c>
      <c r="I37" s="23">
        <f t="shared" ca="1" si="13"/>
        <v>240.61731214705935</v>
      </c>
      <c r="J37" s="22"/>
      <c r="K37" s="23">
        <f t="shared" ca="1" si="4"/>
        <v>4.7579785939668477</v>
      </c>
      <c r="L37" s="23">
        <f t="shared" ca="1" si="5"/>
        <v>0.62630139798277484</v>
      </c>
      <c r="M37" s="24">
        <f t="shared" ca="1" si="14"/>
        <v>256.76953004533948</v>
      </c>
      <c r="N37" s="23">
        <f t="shared" ca="1" si="15"/>
        <v>257.39583144332227</v>
      </c>
      <c r="O37" s="22"/>
      <c r="P37" s="23">
        <f t="shared" ca="1" si="6"/>
        <v>6.0716592903075108</v>
      </c>
      <c r="Q37" s="23">
        <f t="shared" ca="1" si="7"/>
        <v>3.5850343437510062</v>
      </c>
      <c r="R37" s="24">
        <f t="shared" ca="1" si="16"/>
        <v>241.19518142529503</v>
      </c>
      <c r="S37" s="23">
        <f t="shared" ca="1" si="17"/>
        <v>244.78021576904604</v>
      </c>
      <c r="T37" s="22"/>
      <c r="U37" s="23">
        <f t="shared" ca="1" si="8"/>
        <v>10.064275296612356</v>
      </c>
      <c r="V37" s="23">
        <f t="shared" ca="1" si="9"/>
        <v>9.2404462935156495</v>
      </c>
      <c r="W37" s="24">
        <f t="shared" ca="1" si="18"/>
        <v>335.03247922119971</v>
      </c>
      <c r="X37" s="23">
        <f t="shared" ca="1" si="19"/>
        <v>344.27292551471538</v>
      </c>
    </row>
    <row r="38" spans="1:24" x14ac:dyDescent="0.25">
      <c r="A38" s="23">
        <f t="shared" ca="1" si="0"/>
        <v>3.2064472518339038</v>
      </c>
      <c r="B38" s="23">
        <f t="shared" ca="1" si="1"/>
        <v>2.1757386094253097</v>
      </c>
      <c r="C38" s="24">
        <f t="shared" ca="1" si="10"/>
        <v>198.8060312627247</v>
      </c>
      <c r="D38" s="23">
        <f t="shared" ca="1" si="11"/>
        <v>200.98176987215001</v>
      </c>
      <c r="E38" s="22"/>
      <c r="F38" s="23">
        <f t="shared" ca="1" si="2"/>
        <v>3.3717885491704993</v>
      </c>
      <c r="G38" s="23">
        <f t="shared" ca="1" si="3"/>
        <v>2.3294154050075247E-2</v>
      </c>
      <c r="H38" s="24">
        <f t="shared" ca="1" si="12"/>
        <v>243.98910069622985</v>
      </c>
      <c r="I38" s="23">
        <f t="shared" ca="1" si="13"/>
        <v>244.01239485027992</v>
      </c>
      <c r="J38" s="22"/>
      <c r="K38" s="23">
        <f t="shared" ca="1" si="4"/>
        <v>0.3818479179677714</v>
      </c>
      <c r="L38" s="23">
        <f t="shared" ca="1" si="5"/>
        <v>0.22357805310223833</v>
      </c>
      <c r="M38" s="24">
        <f t="shared" ca="1" si="14"/>
        <v>257.77767936129004</v>
      </c>
      <c r="N38" s="23">
        <f t="shared" ca="1" si="15"/>
        <v>258.00125741439228</v>
      </c>
      <c r="O38" s="22"/>
      <c r="P38" s="23">
        <f t="shared" ca="1" si="6"/>
        <v>9.4337952972502954</v>
      </c>
      <c r="Q38" s="23">
        <f t="shared" ca="1" si="7"/>
        <v>1.7635129612017841</v>
      </c>
      <c r="R38" s="24">
        <f t="shared" ca="1" si="16"/>
        <v>254.21401106629634</v>
      </c>
      <c r="S38" s="23">
        <f t="shared" ca="1" si="17"/>
        <v>255.97752402749813</v>
      </c>
      <c r="T38" s="22"/>
      <c r="U38" s="23">
        <f t="shared" ca="1" si="8"/>
        <v>11.112481827310502</v>
      </c>
      <c r="V38" s="23">
        <f t="shared" ca="1" si="9"/>
        <v>6.986996369785758</v>
      </c>
      <c r="W38" s="24">
        <f t="shared" ca="1" si="18"/>
        <v>355.38540734202587</v>
      </c>
      <c r="X38" s="23">
        <f t="shared" ca="1" si="19"/>
        <v>362.37240371181161</v>
      </c>
    </row>
    <row r="39" spans="1:24" x14ac:dyDescent="0.25">
      <c r="A39" s="23">
        <f t="shared" ca="1" si="0"/>
        <v>4.1077642513550066</v>
      </c>
      <c r="B39" s="23">
        <f t="shared" ca="1" si="1"/>
        <v>2.4330488084578032</v>
      </c>
      <c r="C39" s="24">
        <f t="shared" ca="1" si="10"/>
        <v>205.08953412350502</v>
      </c>
      <c r="D39" s="23">
        <f t="shared" ca="1" si="11"/>
        <v>207.52258293196283</v>
      </c>
      <c r="E39" s="22"/>
      <c r="F39" s="23">
        <f t="shared" ca="1" si="2"/>
        <v>14.846096159978922</v>
      </c>
      <c r="G39" s="23">
        <f t="shared" ca="1" si="3"/>
        <v>23.169539607296162</v>
      </c>
      <c r="H39" s="24">
        <f t="shared" ca="1" si="12"/>
        <v>258.85849101025883</v>
      </c>
      <c r="I39" s="23">
        <f t="shared" ca="1" si="13"/>
        <v>282.02803061755498</v>
      </c>
      <c r="J39" s="22"/>
      <c r="K39" s="23">
        <f t="shared" ca="1" si="4"/>
        <v>2.1566206780099302</v>
      </c>
      <c r="L39" s="23">
        <f t="shared" ca="1" si="5"/>
        <v>3.1297517628210403</v>
      </c>
      <c r="M39" s="24">
        <f t="shared" ca="1" si="14"/>
        <v>260.1578780924022</v>
      </c>
      <c r="N39" s="23">
        <f t="shared" ca="1" si="15"/>
        <v>263.28762985522326</v>
      </c>
      <c r="O39" s="22"/>
      <c r="P39" s="23">
        <f t="shared" ca="1" si="6"/>
        <v>3.364218509905017</v>
      </c>
      <c r="Q39" s="23">
        <f t="shared" ca="1" si="7"/>
        <v>2.2491318442858024</v>
      </c>
      <c r="R39" s="24">
        <f t="shared" ca="1" si="16"/>
        <v>259.34174253740315</v>
      </c>
      <c r="S39" s="23">
        <f t="shared" ca="1" si="17"/>
        <v>261.59087438168893</v>
      </c>
      <c r="T39" s="22"/>
      <c r="U39" s="23">
        <f t="shared" ca="1" si="8"/>
        <v>8.7670628488227091</v>
      </c>
      <c r="V39" s="23">
        <f t="shared" ca="1" si="9"/>
        <v>5.9942712584958553</v>
      </c>
      <c r="W39" s="24">
        <f t="shared" ca="1" si="18"/>
        <v>371.13946656063433</v>
      </c>
      <c r="X39" s="23">
        <f t="shared" ca="1" si="19"/>
        <v>377.1337378191302</v>
      </c>
    </row>
    <row r="40" spans="1:24" x14ac:dyDescent="0.25">
      <c r="A40" s="23">
        <f t="shared" ca="1" si="0"/>
        <v>2.2508803167504969</v>
      </c>
      <c r="B40" s="23">
        <f t="shared" ca="1" si="1"/>
        <v>0.4000752394519298</v>
      </c>
      <c r="C40" s="24">
        <f t="shared" ca="1" si="10"/>
        <v>209.77346324871334</v>
      </c>
      <c r="D40" s="23">
        <f t="shared" ca="1" si="11"/>
        <v>210.17353848816526</v>
      </c>
      <c r="E40" s="22"/>
      <c r="F40" s="23">
        <f t="shared" ca="1" si="2"/>
        <v>10.230742363910563</v>
      </c>
      <c r="G40" s="23">
        <f t="shared" ca="1" si="3"/>
        <v>5.6810636067189355</v>
      </c>
      <c r="H40" s="24">
        <f t="shared" ca="1" si="12"/>
        <v>292.25877298146554</v>
      </c>
      <c r="I40" s="23">
        <f t="shared" ca="1" si="13"/>
        <v>297.93983658818445</v>
      </c>
      <c r="J40" s="22"/>
      <c r="K40" s="23">
        <f t="shared" ca="1" si="4"/>
        <v>4.7158171123684989</v>
      </c>
      <c r="L40" s="23">
        <f t="shared" ca="1" si="5"/>
        <v>4.1689739769368339</v>
      </c>
      <c r="M40" s="24">
        <f t="shared" ca="1" si="14"/>
        <v>268.00344696759174</v>
      </c>
      <c r="N40" s="23">
        <f t="shared" ca="1" si="15"/>
        <v>272.1724209445286</v>
      </c>
      <c r="O40" s="22"/>
      <c r="P40" s="23">
        <f t="shared" ca="1" si="6"/>
        <v>5.7789923781234309</v>
      </c>
      <c r="Q40" s="23">
        <f t="shared" ca="1" si="7"/>
        <v>0.5750095105656946</v>
      </c>
      <c r="R40" s="24">
        <f t="shared" ca="1" si="16"/>
        <v>267.36986675981234</v>
      </c>
      <c r="S40" s="23">
        <f t="shared" ca="1" si="17"/>
        <v>267.94487627037802</v>
      </c>
      <c r="T40" s="22"/>
      <c r="U40" s="23">
        <f t="shared" ca="1" si="8"/>
        <v>1.7222457606838182</v>
      </c>
      <c r="V40" s="23">
        <f t="shared" ca="1" si="9"/>
        <v>4.7552229416068572</v>
      </c>
      <c r="W40" s="24">
        <f t="shared" ca="1" si="18"/>
        <v>378.85598357981399</v>
      </c>
      <c r="X40" s="23">
        <f t="shared" ca="1" si="19"/>
        <v>383.61120652142085</v>
      </c>
    </row>
    <row r="41" spans="1:24" x14ac:dyDescent="0.25">
      <c r="A41" s="23">
        <f t="shared" ca="1" si="0"/>
        <v>2.9773463271878335</v>
      </c>
      <c r="B41" s="23">
        <f t="shared" ca="1" si="1"/>
        <v>6.0418854771864314</v>
      </c>
      <c r="C41" s="24">
        <f t="shared" ca="1" si="10"/>
        <v>213.15088481535309</v>
      </c>
      <c r="D41" s="23">
        <f t="shared" ca="1" si="11"/>
        <v>219.19277029253954</v>
      </c>
      <c r="E41" s="22"/>
      <c r="F41" s="23">
        <f t="shared" ca="1" si="2"/>
        <v>7.6740787801538142</v>
      </c>
      <c r="G41" s="23">
        <f t="shared" ca="1" si="3"/>
        <v>0.93416594039231859</v>
      </c>
      <c r="H41" s="24">
        <f t="shared" ca="1" si="12"/>
        <v>305.61391536833827</v>
      </c>
      <c r="I41" s="23">
        <f t="shared" ca="1" si="13"/>
        <v>306.54808130873056</v>
      </c>
      <c r="J41" s="22"/>
      <c r="K41" s="23">
        <f t="shared" ca="1" si="4"/>
        <v>1.6617639002834221</v>
      </c>
      <c r="L41" s="23">
        <f t="shared" ca="1" si="5"/>
        <v>1.8126344115531265</v>
      </c>
      <c r="M41" s="24">
        <f t="shared" ca="1" si="14"/>
        <v>273.834184844812</v>
      </c>
      <c r="N41" s="23">
        <f t="shared" ca="1" si="15"/>
        <v>275.64681925636512</v>
      </c>
      <c r="O41" s="22"/>
      <c r="P41" s="23">
        <f t="shared" ca="1" si="6"/>
        <v>1.012174738879142</v>
      </c>
      <c r="Q41" s="23">
        <f t="shared" ca="1" si="7"/>
        <v>3.978733794204687</v>
      </c>
      <c r="R41" s="24">
        <f t="shared" ca="1" si="16"/>
        <v>268.95705100925716</v>
      </c>
      <c r="S41" s="23">
        <f t="shared" ca="1" si="17"/>
        <v>272.93578480346184</v>
      </c>
      <c r="T41" s="22"/>
      <c r="U41" s="23">
        <f t="shared" ca="1" si="8"/>
        <v>10.250253132972434</v>
      </c>
      <c r="V41" s="23">
        <f t="shared" ca="1" si="9"/>
        <v>1.3084251690600532</v>
      </c>
      <c r="W41" s="24">
        <f t="shared" ca="1" si="18"/>
        <v>393.86145965439329</v>
      </c>
      <c r="X41" s="23">
        <f t="shared" ca="1" si="19"/>
        <v>395.16988482345334</v>
      </c>
    </row>
    <row r="42" spans="1:24" x14ac:dyDescent="0.25">
      <c r="A42" s="23">
        <f t="shared" ca="1" si="0"/>
        <v>8.1241081231937358</v>
      </c>
      <c r="B42" s="23">
        <f t="shared" ca="1" si="1"/>
        <v>0.27583986964088569</v>
      </c>
      <c r="C42" s="24">
        <f t="shared" ca="1" si="10"/>
        <v>227.31687841573327</v>
      </c>
      <c r="D42" s="23">
        <f t="shared" ca="1" si="11"/>
        <v>227.59271828537416</v>
      </c>
      <c r="E42" s="22"/>
      <c r="F42" s="23">
        <f t="shared" ca="1" si="2"/>
        <v>15.398579946423586</v>
      </c>
      <c r="G42" s="23">
        <f t="shared" ca="1" si="3"/>
        <v>1.6001312023489165</v>
      </c>
      <c r="H42" s="24">
        <f t="shared" ca="1" si="12"/>
        <v>321.94666125515414</v>
      </c>
      <c r="I42" s="23">
        <f t="shared" ca="1" si="13"/>
        <v>323.54679245750305</v>
      </c>
      <c r="J42" s="22"/>
      <c r="K42" s="23">
        <f t="shared" ca="1" si="4"/>
        <v>4.1772466141402678</v>
      </c>
      <c r="L42" s="23">
        <f t="shared" ca="1" si="5"/>
        <v>0.29542515596741326</v>
      </c>
      <c r="M42" s="24">
        <f t="shared" ca="1" si="14"/>
        <v>279.82406587050536</v>
      </c>
      <c r="N42" s="23">
        <f t="shared" ca="1" si="15"/>
        <v>280.11949102647276</v>
      </c>
      <c r="O42" s="22"/>
      <c r="P42" s="23">
        <f t="shared" ca="1" si="6"/>
        <v>3.4962127574625517</v>
      </c>
      <c r="Q42" s="23">
        <f t="shared" ca="1" si="7"/>
        <v>3.6864771104098062</v>
      </c>
      <c r="R42" s="24">
        <f t="shared" ca="1" si="16"/>
        <v>276.4319975609244</v>
      </c>
      <c r="S42" s="23">
        <f t="shared" ca="1" si="17"/>
        <v>280.11847467133418</v>
      </c>
      <c r="T42" s="22"/>
      <c r="U42" s="23">
        <f t="shared" ca="1" si="8"/>
        <v>2.2351468877200489</v>
      </c>
      <c r="V42" s="23">
        <f t="shared" ca="1" si="9"/>
        <v>2.847205126106878</v>
      </c>
      <c r="W42" s="24">
        <f t="shared" ca="1" si="18"/>
        <v>397.40503171117336</v>
      </c>
      <c r="X42" s="23">
        <f t="shared" ca="1" si="19"/>
        <v>400.25223683728024</v>
      </c>
    </row>
    <row r="43" spans="1:24" x14ac:dyDescent="0.25">
      <c r="A43" s="23">
        <f t="shared" ca="1" si="0"/>
        <v>0.70360885678194884</v>
      </c>
      <c r="B43" s="23">
        <f t="shared" ca="1" si="1"/>
        <v>0.81858160271736546</v>
      </c>
      <c r="C43" s="24">
        <f t="shared" ca="1" si="10"/>
        <v>228.29632714215612</v>
      </c>
      <c r="D43" s="23">
        <f t="shared" ca="1" si="11"/>
        <v>229.11490874487347</v>
      </c>
      <c r="E43" s="22"/>
      <c r="F43" s="23">
        <f t="shared" ca="1" si="2"/>
        <v>1.8173681038971494</v>
      </c>
      <c r="G43" s="23">
        <f t="shared" ca="1" si="3"/>
        <v>2.0107858106564267</v>
      </c>
      <c r="H43" s="24">
        <f t="shared" ca="1" si="12"/>
        <v>325.36416056140018</v>
      </c>
      <c r="I43" s="23">
        <f t="shared" ca="1" si="13"/>
        <v>327.37494637205663</v>
      </c>
      <c r="J43" s="22"/>
      <c r="K43" s="23">
        <f t="shared" ca="1" si="4"/>
        <v>5.3505088883879139</v>
      </c>
      <c r="L43" s="23">
        <f t="shared" ca="1" si="5"/>
        <v>0.96414717681843587</v>
      </c>
      <c r="M43" s="24">
        <f t="shared" ca="1" si="14"/>
        <v>285.46999991486069</v>
      </c>
      <c r="N43" s="23">
        <f t="shared" ca="1" si="15"/>
        <v>286.43414709167911</v>
      </c>
      <c r="O43" s="22"/>
      <c r="P43" s="23">
        <f t="shared" ca="1" si="6"/>
        <v>19.197090073167153</v>
      </c>
      <c r="Q43" s="23">
        <f t="shared" ca="1" si="7"/>
        <v>2.0066515087723622</v>
      </c>
      <c r="R43" s="24">
        <f t="shared" ca="1" si="16"/>
        <v>299.31556474450133</v>
      </c>
      <c r="S43" s="23">
        <f t="shared" ca="1" si="17"/>
        <v>301.32221625327367</v>
      </c>
      <c r="T43" s="22"/>
      <c r="U43" s="23">
        <f t="shared" ca="1" si="8"/>
        <v>15.904803896444292</v>
      </c>
      <c r="V43" s="23">
        <f t="shared" ca="1" si="9"/>
        <v>1.3219820537697198</v>
      </c>
      <c r="W43" s="24">
        <f t="shared" ca="1" si="18"/>
        <v>416.15704073372456</v>
      </c>
      <c r="X43" s="23">
        <f t="shared" ca="1" si="19"/>
        <v>417.47902278749427</v>
      </c>
    </row>
    <row r="44" spans="1:24" x14ac:dyDescent="0.25">
      <c r="A44" s="23">
        <f t="shared" ca="1" si="0"/>
        <v>3.0467296364331</v>
      </c>
      <c r="B44" s="23">
        <f t="shared" ca="1" si="1"/>
        <v>1.9021472324162032</v>
      </c>
      <c r="C44" s="24">
        <f t="shared" ca="1" si="10"/>
        <v>232.16163838130657</v>
      </c>
      <c r="D44" s="23">
        <f t="shared" ca="1" si="11"/>
        <v>234.06378561372279</v>
      </c>
      <c r="E44" s="22"/>
      <c r="F44" s="23">
        <f t="shared" ca="1" si="2"/>
        <v>0.61120682194918707</v>
      </c>
      <c r="G44" s="23">
        <f t="shared" ca="1" si="3"/>
        <v>2.4068666505120757</v>
      </c>
      <c r="H44" s="24">
        <f t="shared" ca="1" si="12"/>
        <v>327.98615319400579</v>
      </c>
      <c r="I44" s="23">
        <f t="shared" ca="1" si="13"/>
        <v>330.39301984451788</v>
      </c>
      <c r="J44" s="22"/>
      <c r="K44" s="23">
        <f t="shared" ca="1" si="4"/>
        <v>0.88576056629807787</v>
      </c>
      <c r="L44" s="23">
        <f t="shared" ca="1" si="5"/>
        <v>0.25829924623950129</v>
      </c>
      <c r="M44" s="24">
        <f t="shared" ca="1" si="14"/>
        <v>287.31990765797718</v>
      </c>
      <c r="N44" s="23">
        <f t="shared" ca="1" si="15"/>
        <v>287.5782069042167</v>
      </c>
      <c r="O44" s="22"/>
      <c r="P44" s="23">
        <f t="shared" ca="1" si="6"/>
        <v>2.2699403299395646</v>
      </c>
      <c r="Q44" s="23">
        <f t="shared" ca="1" si="7"/>
        <v>7.314161697894229</v>
      </c>
      <c r="R44" s="24">
        <f t="shared" ca="1" si="16"/>
        <v>303.59215658321324</v>
      </c>
      <c r="S44" s="23">
        <f t="shared" ca="1" si="17"/>
        <v>310.90631828110747</v>
      </c>
      <c r="T44" s="22"/>
      <c r="U44" s="23">
        <f t="shared" ca="1" si="8"/>
        <v>4.1998502316124044</v>
      </c>
      <c r="V44" s="23">
        <f t="shared" ca="1" si="9"/>
        <v>9.2609876210390425</v>
      </c>
      <c r="W44" s="24">
        <f t="shared" ca="1" si="18"/>
        <v>421.67887301910667</v>
      </c>
      <c r="X44" s="23">
        <f t="shared" ca="1" si="19"/>
        <v>430.9398606401457</v>
      </c>
    </row>
    <row r="45" spans="1:24" x14ac:dyDescent="0.25">
      <c r="A45" s="23">
        <f t="shared" ca="1" si="0"/>
        <v>1.0017075539605822</v>
      </c>
      <c r="B45" s="23">
        <f t="shared" ca="1" si="1"/>
        <v>1.1822789767311448</v>
      </c>
      <c r="C45" s="24">
        <f t="shared" ca="1" si="10"/>
        <v>235.06549316768337</v>
      </c>
      <c r="D45" s="23">
        <f t="shared" ca="1" si="11"/>
        <v>236.24777214441451</v>
      </c>
      <c r="E45" s="22"/>
      <c r="F45" s="23">
        <f t="shared" ca="1" si="2"/>
        <v>12.272054250053074</v>
      </c>
      <c r="G45" s="23">
        <f t="shared" ca="1" si="3"/>
        <v>2.4566994339430619</v>
      </c>
      <c r="H45" s="24">
        <f t="shared" ca="1" si="12"/>
        <v>342.66507409457097</v>
      </c>
      <c r="I45" s="23">
        <f t="shared" ca="1" si="13"/>
        <v>345.12177352851404</v>
      </c>
      <c r="J45" s="22"/>
      <c r="K45" s="23">
        <f t="shared" ca="1" si="4"/>
        <v>0.15082228180189164</v>
      </c>
      <c r="L45" s="23">
        <f t="shared" ca="1" si="5"/>
        <v>0.97482850451781555</v>
      </c>
      <c r="M45" s="24">
        <f t="shared" ca="1" si="14"/>
        <v>287.72902918601858</v>
      </c>
      <c r="N45" s="23">
        <f t="shared" ca="1" si="15"/>
        <v>288.70385769053638</v>
      </c>
      <c r="O45" s="22"/>
      <c r="P45" s="23">
        <f t="shared" ca="1" si="6"/>
        <v>6.6671947557055287</v>
      </c>
      <c r="Q45" s="23">
        <f t="shared" ca="1" si="7"/>
        <v>7.1345120557664554</v>
      </c>
      <c r="R45" s="24">
        <f t="shared" ca="1" si="16"/>
        <v>317.57351303681298</v>
      </c>
      <c r="S45" s="23">
        <f t="shared" ca="1" si="17"/>
        <v>324.70802509257942</v>
      </c>
      <c r="T45" s="22"/>
      <c r="U45" s="23">
        <f t="shared" ca="1" si="8"/>
        <v>4.5670768974195557</v>
      </c>
      <c r="V45" s="23">
        <f t="shared" ca="1" si="9"/>
        <v>9.5729709231597582</v>
      </c>
      <c r="W45" s="24">
        <f t="shared" ca="1" si="18"/>
        <v>435.50693753756525</v>
      </c>
      <c r="X45" s="23">
        <f t="shared" ca="1" si="19"/>
        <v>445.07990846072499</v>
      </c>
    </row>
    <row r="46" spans="1:24" x14ac:dyDescent="0.25">
      <c r="A46" s="23">
        <f t="shared" ca="1" si="0"/>
        <v>3.7602567235266018</v>
      </c>
      <c r="B46" s="23">
        <f t="shared" ca="1" si="1"/>
        <v>4.140085771970992</v>
      </c>
      <c r="C46" s="24">
        <f t="shared" ca="1" si="10"/>
        <v>240.00802886794111</v>
      </c>
      <c r="D46" s="23">
        <f t="shared" ca="1" si="11"/>
        <v>244.14811463991211</v>
      </c>
      <c r="E46" s="22"/>
      <c r="F46" s="23">
        <f t="shared" ca="1" si="2"/>
        <v>7.7607198133892316E-2</v>
      </c>
      <c r="G46" s="23">
        <f t="shared" ca="1" si="3"/>
        <v>3.8441588033792899</v>
      </c>
      <c r="H46" s="24">
        <f t="shared" ca="1" si="12"/>
        <v>345.19938072664792</v>
      </c>
      <c r="I46" s="23">
        <f t="shared" ca="1" si="13"/>
        <v>349.0435395300272</v>
      </c>
      <c r="J46" s="22"/>
      <c r="K46" s="23">
        <f t="shared" ca="1" si="4"/>
        <v>18.278125683914414</v>
      </c>
      <c r="L46" s="23">
        <f t="shared" ca="1" si="5"/>
        <v>0.45894401663334017</v>
      </c>
      <c r="M46" s="24">
        <f t="shared" ca="1" si="14"/>
        <v>306.98198337445081</v>
      </c>
      <c r="N46" s="23">
        <f t="shared" ca="1" si="15"/>
        <v>307.44092739108413</v>
      </c>
      <c r="O46" s="22"/>
      <c r="P46" s="23">
        <f t="shared" ca="1" si="6"/>
        <v>2.7624196831155752</v>
      </c>
      <c r="Q46" s="23">
        <f t="shared" ca="1" si="7"/>
        <v>1.3558832335072859</v>
      </c>
      <c r="R46" s="24">
        <f t="shared" ca="1" si="16"/>
        <v>327.470444775695</v>
      </c>
      <c r="S46" s="23">
        <f t="shared" ca="1" si="17"/>
        <v>328.82632800920231</v>
      </c>
      <c r="T46" s="22"/>
      <c r="U46" s="23">
        <f t="shared" ca="1" si="8"/>
        <v>4.559272534572508</v>
      </c>
      <c r="V46" s="23">
        <f t="shared" ca="1" si="9"/>
        <v>1.2344464810984579</v>
      </c>
      <c r="W46" s="24">
        <f t="shared" ca="1" si="18"/>
        <v>449.63918099529752</v>
      </c>
      <c r="X46" s="23">
        <f t="shared" ca="1" si="19"/>
        <v>450.873627476396</v>
      </c>
    </row>
    <row r="47" spans="1:24" x14ac:dyDescent="0.25">
      <c r="A47" s="23">
        <f t="shared" ca="1" si="0"/>
        <v>0.35667700613979764</v>
      </c>
      <c r="B47" s="23">
        <f t="shared" ca="1" si="1"/>
        <v>3.5449150689145692</v>
      </c>
      <c r="C47" s="24">
        <f t="shared" ca="1" si="10"/>
        <v>244.5047916460519</v>
      </c>
      <c r="D47" s="23">
        <f t="shared" ca="1" si="11"/>
        <v>248.04970671496648</v>
      </c>
      <c r="E47" s="22"/>
      <c r="F47" s="23">
        <f t="shared" ca="1" si="2"/>
        <v>2.3414882170228957</v>
      </c>
      <c r="G47" s="23">
        <f t="shared" ca="1" si="3"/>
        <v>0.13856031178498537</v>
      </c>
      <c r="H47" s="24">
        <f t="shared" ca="1" si="12"/>
        <v>351.38502774705012</v>
      </c>
      <c r="I47" s="23">
        <f t="shared" ca="1" si="13"/>
        <v>351.52358805883512</v>
      </c>
      <c r="J47" s="22"/>
      <c r="K47" s="23">
        <f t="shared" ca="1" si="4"/>
        <v>0.71775099037766055</v>
      </c>
      <c r="L47" s="23">
        <f t="shared" ca="1" si="5"/>
        <v>2.628414590381082</v>
      </c>
      <c r="M47" s="24">
        <f t="shared" ca="1" si="14"/>
        <v>308.15867838146181</v>
      </c>
      <c r="N47" s="23">
        <f t="shared" ca="1" si="15"/>
        <v>310.78709297184287</v>
      </c>
      <c r="O47" s="22"/>
      <c r="P47" s="23">
        <f t="shared" ca="1" si="6"/>
        <v>1.4557457097695095</v>
      </c>
      <c r="Q47" s="23">
        <f t="shared" ca="1" si="7"/>
        <v>0.56323186795891622</v>
      </c>
      <c r="R47" s="24">
        <f t="shared" ca="1" si="16"/>
        <v>330.28207371897184</v>
      </c>
      <c r="S47" s="23">
        <f t="shared" ca="1" si="17"/>
        <v>330.84530558693075</v>
      </c>
      <c r="T47" s="22"/>
      <c r="U47" s="23">
        <f t="shared" ca="1" si="8"/>
        <v>0.6686741231490414</v>
      </c>
      <c r="V47" s="23">
        <f t="shared" ca="1" si="9"/>
        <v>0.29897877777816539</v>
      </c>
      <c r="W47" s="24">
        <f t="shared" ca="1" si="18"/>
        <v>451.54230159954506</v>
      </c>
      <c r="X47" s="23">
        <f t="shared" ca="1" si="19"/>
        <v>451.84128037732324</v>
      </c>
    </row>
    <row r="48" spans="1:24" x14ac:dyDescent="0.25">
      <c r="A48" s="23">
        <f t="shared" ca="1" si="0"/>
        <v>1.1017829875950769</v>
      </c>
      <c r="B48" s="23">
        <f t="shared" ca="1" si="1"/>
        <v>2.7639057667427123</v>
      </c>
      <c r="C48" s="24">
        <f t="shared" ca="1" si="10"/>
        <v>249.15148970256155</v>
      </c>
      <c r="D48" s="23">
        <f t="shared" ca="1" si="11"/>
        <v>251.91539546930426</v>
      </c>
      <c r="E48" s="22"/>
      <c r="F48" s="23">
        <f t="shared" ca="1" si="2"/>
        <v>11.962079557425891</v>
      </c>
      <c r="G48" s="23">
        <f t="shared" ca="1" si="3"/>
        <v>0.19545768457317311</v>
      </c>
      <c r="H48" s="24">
        <f t="shared" ca="1" si="12"/>
        <v>363.48566761626103</v>
      </c>
      <c r="I48" s="23">
        <f t="shared" ca="1" si="13"/>
        <v>363.6811253008342</v>
      </c>
      <c r="J48" s="22"/>
      <c r="K48" s="23">
        <f t="shared" ca="1" si="4"/>
        <v>2.5376542053915516</v>
      </c>
      <c r="L48" s="23">
        <f t="shared" ca="1" si="5"/>
        <v>1.9624462130862115</v>
      </c>
      <c r="M48" s="24">
        <f t="shared" ca="1" si="14"/>
        <v>313.32474717723443</v>
      </c>
      <c r="N48" s="23">
        <f t="shared" ca="1" si="15"/>
        <v>315.28719339032062</v>
      </c>
      <c r="O48" s="22"/>
      <c r="P48" s="23">
        <f t="shared" ca="1" si="6"/>
        <v>1.2850392392284009</v>
      </c>
      <c r="Q48" s="23">
        <f t="shared" ca="1" si="7"/>
        <v>0.85831915323549257</v>
      </c>
      <c r="R48" s="24">
        <f t="shared" ca="1" si="16"/>
        <v>332.13034482615916</v>
      </c>
      <c r="S48" s="23">
        <f t="shared" ca="1" si="17"/>
        <v>332.98866397939463</v>
      </c>
      <c r="T48" s="22"/>
      <c r="U48" s="23">
        <f t="shared" ca="1" si="8"/>
        <v>1.0039268152910261</v>
      </c>
      <c r="V48" s="23">
        <f t="shared" ca="1" si="9"/>
        <v>7.1919676455532562</v>
      </c>
      <c r="W48" s="24">
        <f t="shared" ca="1" si="18"/>
        <v>452.84520719261428</v>
      </c>
      <c r="X48" s="23">
        <f t="shared" ca="1" si="19"/>
        <v>460.03717483816752</v>
      </c>
    </row>
    <row r="49" spans="1:24" x14ac:dyDescent="0.25">
      <c r="A49" s="23">
        <f t="shared" ca="1" si="0"/>
        <v>2.6170732058968467</v>
      </c>
      <c r="B49" s="23">
        <f t="shared" ca="1" si="1"/>
        <v>0.46155002045571164</v>
      </c>
      <c r="C49" s="24">
        <f t="shared" ca="1" si="10"/>
        <v>254.5324686752011</v>
      </c>
      <c r="D49" s="23">
        <f t="shared" ca="1" si="11"/>
        <v>254.99401869565682</v>
      </c>
      <c r="E49" s="22"/>
      <c r="F49" s="23">
        <f t="shared" ca="1" si="2"/>
        <v>9.5173212708886119</v>
      </c>
      <c r="G49" s="23">
        <f t="shared" ca="1" si="3"/>
        <v>0.28156229251816961</v>
      </c>
      <c r="H49" s="24">
        <f t="shared" ca="1" si="12"/>
        <v>373.1984465717228</v>
      </c>
      <c r="I49" s="23">
        <f t="shared" ca="1" si="13"/>
        <v>373.48000886424097</v>
      </c>
      <c r="J49" s="22"/>
      <c r="K49" s="23">
        <f t="shared" ca="1" si="4"/>
        <v>12.394726361053353</v>
      </c>
      <c r="L49" s="23">
        <f t="shared" ca="1" si="5"/>
        <v>5.127582424907521</v>
      </c>
      <c r="M49" s="24">
        <f t="shared" ca="1" si="14"/>
        <v>327.68191975137398</v>
      </c>
      <c r="N49" s="23">
        <f t="shared" ca="1" si="15"/>
        <v>332.80950217628151</v>
      </c>
      <c r="O49" s="22"/>
      <c r="P49" s="23">
        <f t="shared" ca="1" si="6"/>
        <v>8.672268015411186</v>
      </c>
      <c r="Q49" s="23">
        <f t="shared" ca="1" si="7"/>
        <v>0.35920175587400083</v>
      </c>
      <c r="R49" s="24">
        <f t="shared" ca="1" si="16"/>
        <v>341.66093199480582</v>
      </c>
      <c r="S49" s="23">
        <f t="shared" ca="1" si="17"/>
        <v>342.0201337506798</v>
      </c>
      <c r="T49" s="22"/>
      <c r="U49" s="23">
        <f t="shared" ca="1" si="8"/>
        <v>4.0724894327043355</v>
      </c>
      <c r="V49" s="23">
        <f t="shared" ca="1" si="9"/>
        <v>6.1471537040129558</v>
      </c>
      <c r="W49" s="24">
        <f t="shared" ca="1" si="18"/>
        <v>464.10966427087186</v>
      </c>
      <c r="X49" s="23">
        <f t="shared" ca="1" si="19"/>
        <v>470.25681797488483</v>
      </c>
    </row>
    <row r="50" spans="1:24" x14ac:dyDescent="0.25">
      <c r="A50" s="23">
        <f t="shared" ca="1" si="0"/>
        <v>1.3957962605544167</v>
      </c>
      <c r="B50" s="23">
        <f t="shared" ca="1" si="1"/>
        <v>0.49079057592399916</v>
      </c>
      <c r="C50" s="24">
        <f t="shared" ca="1" si="10"/>
        <v>256.38981495621124</v>
      </c>
      <c r="D50" s="23">
        <f t="shared" ca="1" si="11"/>
        <v>256.88060553213523</v>
      </c>
      <c r="E50" s="22"/>
      <c r="F50" s="23">
        <f t="shared" ca="1" si="2"/>
        <v>7.1329304295680283</v>
      </c>
      <c r="G50" s="23">
        <f t="shared" ca="1" si="3"/>
        <v>8.0816337724839187</v>
      </c>
      <c r="H50" s="24">
        <f t="shared" ca="1" si="12"/>
        <v>380.61293929380901</v>
      </c>
      <c r="I50" s="23">
        <f t="shared" ca="1" si="13"/>
        <v>388.69457306629295</v>
      </c>
      <c r="J50" s="22"/>
      <c r="K50" s="23">
        <f t="shared" ca="1" si="4"/>
        <v>32.056398779877689</v>
      </c>
      <c r="L50" s="23">
        <f t="shared" ca="1" si="5"/>
        <v>3.0753633739164776</v>
      </c>
      <c r="M50" s="24">
        <f t="shared" ca="1" si="14"/>
        <v>364.86590095615918</v>
      </c>
      <c r="N50" s="23">
        <f t="shared" ca="1" si="15"/>
        <v>367.94126433007568</v>
      </c>
      <c r="O50" s="22"/>
      <c r="P50" s="23">
        <f t="shared" ca="1" si="6"/>
        <v>2.444491239489988</v>
      </c>
      <c r="Q50" s="23">
        <f t="shared" ca="1" si="7"/>
        <v>1.4450158379910965</v>
      </c>
      <c r="R50" s="24">
        <f t="shared" ca="1" si="16"/>
        <v>344.4646249901698</v>
      </c>
      <c r="S50" s="23">
        <f t="shared" ca="1" si="17"/>
        <v>345.90964082816089</v>
      </c>
      <c r="T50" s="22"/>
      <c r="U50" s="23">
        <f t="shared" ca="1" si="8"/>
        <v>1.6661539897903854</v>
      </c>
      <c r="V50" s="23">
        <f t="shared" ca="1" si="9"/>
        <v>1.7338264273489943</v>
      </c>
      <c r="W50" s="24">
        <f t="shared" ca="1" si="18"/>
        <v>471.92297196467518</v>
      </c>
      <c r="X50" s="23">
        <f t="shared" ca="1" si="19"/>
        <v>473.6567983920242</v>
      </c>
    </row>
    <row r="51" spans="1:24" x14ac:dyDescent="0.25">
      <c r="A51" s="23">
        <f t="shared" ca="1" si="0"/>
        <v>1.11005012709559</v>
      </c>
      <c r="B51" s="23">
        <f t="shared" ca="1" si="1"/>
        <v>6.8496742758870008E-2</v>
      </c>
      <c r="C51" s="24">
        <f t="shared" ca="1" si="10"/>
        <v>257.99065565923081</v>
      </c>
      <c r="D51" s="23">
        <f t="shared" ca="1" si="11"/>
        <v>258.05915240198971</v>
      </c>
      <c r="E51" s="22"/>
      <c r="F51" s="23">
        <f t="shared" ca="1" si="2"/>
        <v>25.173542888667384</v>
      </c>
      <c r="G51" s="23">
        <f t="shared" ca="1" si="3"/>
        <v>4.2482005858986707</v>
      </c>
      <c r="H51" s="24">
        <f t="shared" ca="1" si="12"/>
        <v>413.86811595496033</v>
      </c>
      <c r="I51" s="23">
        <f t="shared" ca="1" si="13"/>
        <v>418.11631654085897</v>
      </c>
      <c r="J51" s="22"/>
      <c r="K51" s="23">
        <f t="shared" ca="1" si="4"/>
        <v>0.84021830145431042</v>
      </c>
      <c r="L51" s="23">
        <f t="shared" ca="1" si="5"/>
        <v>2.6147575497371376</v>
      </c>
      <c r="M51" s="24">
        <f t="shared" ca="1" si="14"/>
        <v>368.78148263152997</v>
      </c>
      <c r="N51" s="23">
        <f t="shared" ca="1" si="15"/>
        <v>371.3962401812671</v>
      </c>
      <c r="O51" s="22"/>
      <c r="P51" s="23">
        <f t="shared" ca="1" si="6"/>
        <v>10.22952952672669</v>
      </c>
      <c r="Q51" s="23">
        <f t="shared" ca="1" si="7"/>
        <v>2.6262360130944717</v>
      </c>
      <c r="R51" s="24">
        <f t="shared" ca="1" si="16"/>
        <v>356.1391703548876</v>
      </c>
      <c r="S51" s="23">
        <f t="shared" ca="1" si="17"/>
        <v>358.76540636798205</v>
      </c>
      <c r="T51" s="22"/>
      <c r="U51" s="23">
        <f t="shared" ca="1" si="8"/>
        <v>4.3684796945060436</v>
      </c>
      <c r="V51" s="23">
        <f t="shared" ca="1" si="9"/>
        <v>5.4727362443055121</v>
      </c>
      <c r="W51" s="24">
        <f t="shared" ca="1" si="18"/>
        <v>478.02527808653025</v>
      </c>
      <c r="X51" s="23">
        <f t="shared" ca="1" si="19"/>
        <v>483.49801433083576</v>
      </c>
    </row>
    <row r="52" spans="1:24" x14ac:dyDescent="0.25">
      <c r="A52" s="23">
        <f t="shared" ca="1" si="0"/>
        <v>9.9259186526575487</v>
      </c>
      <c r="B52" s="23">
        <f t="shared" ca="1" si="1"/>
        <v>0.48198975945374384</v>
      </c>
      <c r="C52" s="24">
        <f t="shared" ca="1" si="10"/>
        <v>267.98507105464728</v>
      </c>
      <c r="D52" s="23">
        <f t="shared" ca="1" si="11"/>
        <v>268.46706081410105</v>
      </c>
      <c r="E52" s="22"/>
      <c r="F52" s="23">
        <f t="shared" ca="1" si="2"/>
        <v>5.1105825357533465</v>
      </c>
      <c r="G52" s="23">
        <f t="shared" ca="1" si="3"/>
        <v>2.2658409275253222</v>
      </c>
      <c r="H52" s="24">
        <f t="shared" ca="1" si="12"/>
        <v>423.22689907661231</v>
      </c>
      <c r="I52" s="23">
        <f t="shared" ca="1" si="13"/>
        <v>425.49274000413766</v>
      </c>
      <c r="J52" s="22"/>
      <c r="K52" s="23">
        <f t="shared" ca="1" si="4"/>
        <v>0.51044586095475697</v>
      </c>
      <c r="L52" s="23">
        <f t="shared" ca="1" si="5"/>
        <v>1.8083637489304543</v>
      </c>
      <c r="M52" s="24">
        <f t="shared" ca="1" si="14"/>
        <v>371.90668604222185</v>
      </c>
      <c r="N52" s="23">
        <f t="shared" ca="1" si="15"/>
        <v>373.7150497911523</v>
      </c>
      <c r="O52" s="22"/>
      <c r="P52" s="23">
        <f t="shared" ca="1" si="6"/>
        <v>1.5806545499680162</v>
      </c>
      <c r="Q52" s="23">
        <f t="shared" ca="1" si="7"/>
        <v>1.1853803604726805</v>
      </c>
      <c r="R52" s="24">
        <f t="shared" ca="1" si="16"/>
        <v>360.34606091795007</v>
      </c>
      <c r="S52" s="23">
        <f t="shared" ca="1" si="17"/>
        <v>361.53144127842273</v>
      </c>
      <c r="T52" s="22"/>
      <c r="U52" s="23">
        <f t="shared" ca="1" si="8"/>
        <v>2.4543280771734404</v>
      </c>
      <c r="V52" s="23">
        <f t="shared" ca="1" si="9"/>
        <v>0.76522136433800525</v>
      </c>
      <c r="W52" s="24">
        <f t="shared" ca="1" si="18"/>
        <v>485.9523424080092</v>
      </c>
      <c r="X52" s="23">
        <f t="shared" ca="1" si="19"/>
        <v>486.71756377234721</v>
      </c>
    </row>
    <row r="53" spans="1:24" x14ac:dyDescent="0.25">
      <c r="A53" s="23">
        <f t="shared" ca="1" si="0"/>
        <v>1.5458866043581887</v>
      </c>
      <c r="B53" s="23">
        <f t="shared" ca="1" si="1"/>
        <v>2.1736441549886063</v>
      </c>
      <c r="C53" s="24">
        <f t="shared" ca="1" si="10"/>
        <v>270.01294741845925</v>
      </c>
      <c r="D53" s="23">
        <f t="shared" ca="1" si="11"/>
        <v>272.18659157344786</v>
      </c>
      <c r="E53" s="22"/>
      <c r="F53" s="23">
        <f t="shared" ca="1" si="2"/>
        <v>10.537087093127719</v>
      </c>
      <c r="G53" s="23">
        <f t="shared" ca="1" si="3"/>
        <v>2.9339699243261181</v>
      </c>
      <c r="H53" s="24">
        <f t="shared" ca="1" si="12"/>
        <v>436.02982709726535</v>
      </c>
      <c r="I53" s="23">
        <f t="shared" ca="1" si="13"/>
        <v>438.96379702159146</v>
      </c>
      <c r="J53" s="22"/>
      <c r="K53" s="23">
        <f t="shared" ca="1" si="4"/>
        <v>5.8740969970736021</v>
      </c>
      <c r="L53" s="23">
        <f t="shared" ca="1" si="5"/>
        <v>4.5476362183318209</v>
      </c>
      <c r="M53" s="24">
        <f t="shared" ca="1" si="14"/>
        <v>379.58914678822589</v>
      </c>
      <c r="N53" s="23">
        <f t="shared" ca="1" si="15"/>
        <v>384.13678300655772</v>
      </c>
      <c r="O53" s="22"/>
      <c r="P53" s="23">
        <f t="shared" ca="1" si="6"/>
        <v>9.2483108867520762</v>
      </c>
      <c r="Q53" s="23">
        <f t="shared" ca="1" si="7"/>
        <v>3.1584429194813755</v>
      </c>
      <c r="R53" s="24">
        <f t="shared" ca="1" si="16"/>
        <v>370.77975216517478</v>
      </c>
      <c r="S53" s="23">
        <f t="shared" ca="1" si="17"/>
        <v>373.93819508465617</v>
      </c>
      <c r="T53" s="22"/>
      <c r="U53" s="23">
        <f t="shared" ca="1" si="8"/>
        <v>2.9932219684583155</v>
      </c>
      <c r="V53" s="23">
        <f t="shared" ca="1" si="9"/>
        <v>3.7818333709544003</v>
      </c>
      <c r="W53" s="24">
        <f t="shared" ca="1" si="18"/>
        <v>489.71078574080553</v>
      </c>
      <c r="X53" s="23">
        <f t="shared" ca="1" si="19"/>
        <v>493.49261911175995</v>
      </c>
    </row>
    <row r="54" spans="1:24" x14ac:dyDescent="0.25">
      <c r="A54" s="23">
        <f t="shared" ca="1" si="0"/>
        <v>7.9165727763089269</v>
      </c>
      <c r="B54" s="23">
        <f t="shared" ca="1" si="1"/>
        <v>2.1297334730774544</v>
      </c>
      <c r="C54" s="24">
        <f t="shared" ca="1" si="10"/>
        <v>280.10316434975681</v>
      </c>
      <c r="D54" s="23">
        <f t="shared" ca="1" si="11"/>
        <v>282.23289782283427</v>
      </c>
      <c r="E54" s="22"/>
      <c r="F54" s="23">
        <f t="shared" ca="1" si="2"/>
        <v>2.3040101487125071</v>
      </c>
      <c r="G54" s="23">
        <f t="shared" ca="1" si="3"/>
        <v>3.1394079466709459</v>
      </c>
      <c r="H54" s="24">
        <f t="shared" ca="1" si="12"/>
        <v>441.26780717030397</v>
      </c>
      <c r="I54" s="23">
        <f t="shared" ca="1" si="13"/>
        <v>444.4072151169749</v>
      </c>
      <c r="J54" s="22"/>
      <c r="K54" s="23">
        <f t="shared" ca="1" si="4"/>
        <v>2.0290544975655731</v>
      </c>
      <c r="L54" s="23">
        <f t="shared" ca="1" si="5"/>
        <v>3.2621838438177893</v>
      </c>
      <c r="M54" s="24">
        <f t="shared" ca="1" si="14"/>
        <v>386.16583750412332</v>
      </c>
      <c r="N54" s="23">
        <f t="shared" ca="1" si="15"/>
        <v>389.42802134794113</v>
      </c>
      <c r="O54" s="22"/>
      <c r="P54" s="23">
        <f t="shared" ca="1" si="6"/>
        <v>12.648727996306567</v>
      </c>
      <c r="Q54" s="23">
        <f t="shared" ca="1" si="7"/>
        <v>8.877064728952611</v>
      </c>
      <c r="R54" s="24">
        <f t="shared" ca="1" si="16"/>
        <v>386.58692308096272</v>
      </c>
      <c r="S54" s="23">
        <f t="shared" ca="1" si="17"/>
        <v>395.46398780991535</v>
      </c>
      <c r="T54" s="22"/>
      <c r="U54" s="23">
        <f t="shared" ca="1" si="8"/>
        <v>4.96513931063601</v>
      </c>
      <c r="V54" s="23">
        <f t="shared" ca="1" si="9"/>
        <v>0.9280904389884802</v>
      </c>
      <c r="W54" s="24">
        <f t="shared" ca="1" si="18"/>
        <v>498.45775842239595</v>
      </c>
      <c r="X54" s="23">
        <f t="shared" ca="1" si="19"/>
        <v>499.38584886138443</v>
      </c>
    </row>
    <row r="55" spans="1:24" x14ac:dyDescent="0.25">
      <c r="A55" s="23">
        <f t="shared" ca="1" si="0"/>
        <v>0.73349711661104855</v>
      </c>
      <c r="B55" s="23">
        <f t="shared" ca="1" si="1"/>
        <v>1.1553084932733748</v>
      </c>
      <c r="C55" s="24">
        <f t="shared" ca="1" si="10"/>
        <v>282.96639493944531</v>
      </c>
      <c r="D55" s="23">
        <f t="shared" ca="1" si="11"/>
        <v>284.12170343271868</v>
      </c>
      <c r="E55" s="22"/>
      <c r="F55" s="23">
        <f t="shared" ca="1" si="2"/>
        <v>14.604269948243036</v>
      </c>
      <c r="G55" s="23">
        <f t="shared" ca="1" si="3"/>
        <v>1.641021352241826</v>
      </c>
      <c r="H55" s="24">
        <f t="shared" ca="1" si="12"/>
        <v>459.01148506521793</v>
      </c>
      <c r="I55" s="23">
        <f t="shared" ca="1" si="13"/>
        <v>460.65250641745973</v>
      </c>
      <c r="J55" s="22"/>
      <c r="K55" s="23">
        <f t="shared" ca="1" si="4"/>
        <v>1.3995582495189687</v>
      </c>
      <c r="L55" s="23">
        <f t="shared" ca="1" si="5"/>
        <v>2.7556061261518678</v>
      </c>
      <c r="M55" s="24">
        <f t="shared" ca="1" si="14"/>
        <v>390.8275795974601</v>
      </c>
      <c r="N55" s="23">
        <f t="shared" ca="1" si="15"/>
        <v>393.58318572361196</v>
      </c>
      <c r="O55" s="22"/>
      <c r="P55" s="23">
        <f t="shared" ca="1" si="6"/>
        <v>6.6278857814486285</v>
      </c>
      <c r="Q55" s="23">
        <f t="shared" ca="1" si="7"/>
        <v>5.6924080772163554</v>
      </c>
      <c r="R55" s="24">
        <f t="shared" ca="1" si="16"/>
        <v>402.09187359136399</v>
      </c>
      <c r="S55" s="23">
        <f t="shared" ca="1" si="17"/>
        <v>407.78428166858032</v>
      </c>
      <c r="T55" s="22"/>
      <c r="U55" s="23">
        <f t="shared" ca="1" si="8"/>
        <v>1.7587338051041459</v>
      </c>
      <c r="V55" s="23">
        <f t="shared" ca="1" si="9"/>
        <v>7.7717927484705234</v>
      </c>
      <c r="W55" s="24">
        <f t="shared" ca="1" si="18"/>
        <v>501.14458266648859</v>
      </c>
      <c r="X55" s="23">
        <f t="shared" ca="1" si="19"/>
        <v>508.91637541495913</v>
      </c>
    </row>
    <row r="56" spans="1:24" x14ac:dyDescent="0.25">
      <c r="A56" s="23">
        <f t="shared" ca="1" si="0"/>
        <v>4.8133550081945256</v>
      </c>
      <c r="B56" s="23">
        <f t="shared" ca="1" si="1"/>
        <v>9.1902549358573022</v>
      </c>
      <c r="C56" s="24">
        <f t="shared" ca="1" si="10"/>
        <v>288.93505844091322</v>
      </c>
      <c r="D56" s="23">
        <f t="shared" ca="1" si="11"/>
        <v>298.12531337677052</v>
      </c>
      <c r="E56" s="22"/>
      <c r="F56" s="23">
        <f t="shared" ca="1" si="2"/>
        <v>5.1647421258525128</v>
      </c>
      <c r="G56" s="23">
        <f t="shared" ca="1" si="3"/>
        <v>5.0158988019344459</v>
      </c>
      <c r="H56" s="24">
        <f t="shared" ca="1" si="12"/>
        <v>465.81724854331225</v>
      </c>
      <c r="I56" s="23">
        <f t="shared" ca="1" si="13"/>
        <v>470.83314734524669</v>
      </c>
      <c r="J56" s="22"/>
      <c r="K56" s="23">
        <f t="shared" ca="1" si="4"/>
        <v>6.8372919731816921</v>
      </c>
      <c r="L56" s="23">
        <f t="shared" ca="1" si="5"/>
        <v>4.5225217022167552</v>
      </c>
      <c r="M56" s="24">
        <f t="shared" ca="1" si="14"/>
        <v>400.42047769679368</v>
      </c>
      <c r="N56" s="23">
        <f t="shared" ca="1" si="15"/>
        <v>404.94299939901043</v>
      </c>
      <c r="O56" s="22"/>
      <c r="P56" s="23">
        <f t="shared" ca="1" si="6"/>
        <v>6.4057300153390946</v>
      </c>
      <c r="Q56" s="23">
        <f t="shared" ca="1" si="7"/>
        <v>0.13358467347734801</v>
      </c>
      <c r="R56" s="24">
        <f t="shared" ca="1" si="16"/>
        <v>414.19001168391941</v>
      </c>
      <c r="S56" s="23">
        <f t="shared" ca="1" si="17"/>
        <v>414.32359635739675</v>
      </c>
      <c r="T56" s="22"/>
      <c r="U56" s="23">
        <f t="shared" ca="1" si="8"/>
        <v>33.698017915140106</v>
      </c>
      <c r="V56" s="23">
        <f t="shared" ca="1" si="9"/>
        <v>0.70532751178736797</v>
      </c>
      <c r="W56" s="24">
        <f t="shared" ca="1" si="18"/>
        <v>542.61439333009923</v>
      </c>
      <c r="X56" s="23">
        <f t="shared" ca="1" si="19"/>
        <v>543.31972084188658</v>
      </c>
    </row>
    <row r="57" spans="1:24" x14ac:dyDescent="0.25">
      <c r="A57" s="23">
        <f t="shared" ca="1" si="0"/>
        <v>1.0917185323465952</v>
      </c>
      <c r="B57" s="23">
        <f t="shared" ca="1" si="1"/>
        <v>4.2683637025459333</v>
      </c>
      <c r="C57" s="24">
        <f t="shared" ca="1" si="10"/>
        <v>299.21703190911711</v>
      </c>
      <c r="D57" s="23">
        <f t="shared" ca="1" si="11"/>
        <v>303.48539561166302</v>
      </c>
      <c r="E57" s="22"/>
      <c r="F57" s="23">
        <f t="shared" ca="1" si="2"/>
        <v>5.1567600530607338</v>
      </c>
      <c r="G57" s="23">
        <f t="shared" ca="1" si="3"/>
        <v>6.6518040211032732</v>
      </c>
      <c r="H57" s="24">
        <f t="shared" ca="1" si="12"/>
        <v>475.98990739830742</v>
      </c>
      <c r="I57" s="23">
        <f t="shared" ca="1" si="13"/>
        <v>482.64171141941068</v>
      </c>
      <c r="J57" s="22"/>
      <c r="K57" s="23">
        <f t="shared" ca="1" si="4"/>
        <v>8.2492258233382572</v>
      </c>
      <c r="L57" s="23">
        <f t="shared" ca="1" si="5"/>
        <v>3.1338071320074792</v>
      </c>
      <c r="M57" s="24">
        <f t="shared" ca="1" si="14"/>
        <v>413.19222522234867</v>
      </c>
      <c r="N57" s="23">
        <f t="shared" ca="1" si="15"/>
        <v>416.32603235435613</v>
      </c>
      <c r="O57" s="22"/>
      <c r="P57" s="23">
        <f t="shared" ca="1" si="6"/>
        <v>11.211378292044833</v>
      </c>
      <c r="Q57" s="23">
        <f t="shared" ca="1" si="7"/>
        <v>4.7195016167011143</v>
      </c>
      <c r="R57" s="24">
        <f t="shared" ca="1" si="16"/>
        <v>425.53497464944161</v>
      </c>
      <c r="S57" s="23">
        <f t="shared" ca="1" si="17"/>
        <v>430.25447626614272</v>
      </c>
      <c r="T57" s="22"/>
      <c r="U57" s="23">
        <f t="shared" ca="1" si="8"/>
        <v>3.4052219354310824</v>
      </c>
      <c r="V57" s="23">
        <f t="shared" ca="1" si="9"/>
        <v>2.940057256186114</v>
      </c>
      <c r="W57" s="24">
        <f t="shared" ca="1" si="18"/>
        <v>546.72494277731766</v>
      </c>
      <c r="X57" s="23">
        <f t="shared" ca="1" si="19"/>
        <v>549.66500003350382</v>
      </c>
    </row>
    <row r="58" spans="1:24" x14ac:dyDescent="0.25">
      <c r="A58" s="23">
        <f t="shared" ca="1" si="0"/>
        <v>0.98251989559732023</v>
      </c>
      <c r="B58" s="23">
        <f t="shared" ca="1" si="1"/>
        <v>1.1877848679498331</v>
      </c>
      <c r="C58" s="24">
        <f t="shared" ca="1" si="10"/>
        <v>304.46791550726033</v>
      </c>
      <c r="D58" s="23">
        <f t="shared" ca="1" si="11"/>
        <v>305.65570037521019</v>
      </c>
      <c r="E58" s="22"/>
      <c r="F58" s="23">
        <f t="shared" ca="1" si="2"/>
        <v>6.8953051011110054</v>
      </c>
      <c r="G58" s="23">
        <f t="shared" ca="1" si="3"/>
        <v>0.52242205368566863</v>
      </c>
      <c r="H58" s="24">
        <f t="shared" ca="1" si="12"/>
        <v>489.53701652052166</v>
      </c>
      <c r="I58" s="23">
        <f t="shared" ca="1" si="13"/>
        <v>490.05943857420732</v>
      </c>
      <c r="J58" s="22"/>
      <c r="K58" s="23">
        <f t="shared" ca="1" si="4"/>
        <v>12.194359945277007</v>
      </c>
      <c r="L58" s="23">
        <f t="shared" ca="1" si="5"/>
        <v>2.194968124257664</v>
      </c>
      <c r="M58" s="24">
        <f t="shared" ca="1" si="14"/>
        <v>428.52039229963316</v>
      </c>
      <c r="N58" s="23">
        <f t="shared" ca="1" si="15"/>
        <v>430.71536042389084</v>
      </c>
      <c r="O58" s="22"/>
      <c r="P58" s="23">
        <f t="shared" ca="1" si="6"/>
        <v>3.6211824328627578</v>
      </c>
      <c r="Q58" s="23">
        <f t="shared" ca="1" si="7"/>
        <v>3.2083170683339426</v>
      </c>
      <c r="R58" s="24">
        <f t="shared" ca="1" si="16"/>
        <v>433.8756586990055</v>
      </c>
      <c r="S58" s="23">
        <f t="shared" ca="1" si="17"/>
        <v>437.08397576733944</v>
      </c>
      <c r="T58" s="22"/>
      <c r="U58" s="23">
        <f t="shared" ca="1" si="8"/>
        <v>0.51449036875518928</v>
      </c>
      <c r="V58" s="23">
        <f t="shared" ca="1" si="9"/>
        <v>0.63734766098475082</v>
      </c>
      <c r="W58" s="24">
        <f t="shared" ca="1" si="18"/>
        <v>550.17949040225903</v>
      </c>
      <c r="X58" s="23">
        <f t="shared" ca="1" si="19"/>
        <v>550.81683806324384</v>
      </c>
    </row>
    <row r="59" spans="1:24" x14ac:dyDescent="0.25">
      <c r="A59" s="23">
        <f t="shared" ca="1" si="0"/>
        <v>1.8092432438996444</v>
      </c>
      <c r="B59" s="23">
        <f t="shared" ca="1" si="1"/>
        <v>0.95381984549395649</v>
      </c>
      <c r="C59" s="24">
        <f t="shared" ca="1" si="10"/>
        <v>307.46494361910982</v>
      </c>
      <c r="D59" s="23">
        <f t="shared" ca="1" si="11"/>
        <v>308.41876346460378</v>
      </c>
      <c r="E59" s="22"/>
      <c r="F59" s="23">
        <f t="shared" ca="1" si="2"/>
        <v>1.8246445766489618</v>
      </c>
      <c r="G59" s="23">
        <f t="shared" ca="1" si="3"/>
        <v>0.3621305971920627</v>
      </c>
      <c r="H59" s="24">
        <f t="shared" ca="1" si="12"/>
        <v>491.88408315085627</v>
      </c>
      <c r="I59" s="23">
        <f t="shared" ca="1" si="13"/>
        <v>492.24621374804832</v>
      </c>
      <c r="J59" s="22"/>
      <c r="K59" s="23">
        <f t="shared" ca="1" si="4"/>
        <v>7.2733427297782746E-2</v>
      </c>
      <c r="L59" s="23">
        <f t="shared" ca="1" si="5"/>
        <v>3.2154321616209467</v>
      </c>
      <c r="M59" s="24">
        <f t="shared" ca="1" si="14"/>
        <v>430.78809385118865</v>
      </c>
      <c r="N59" s="23">
        <f t="shared" ca="1" si="15"/>
        <v>434.00352601280957</v>
      </c>
      <c r="O59" s="22"/>
      <c r="P59" s="23">
        <f t="shared" ca="1" si="6"/>
        <v>6.2529463365943538</v>
      </c>
      <c r="Q59" s="23">
        <f t="shared" ca="1" si="7"/>
        <v>0.73663588081598841</v>
      </c>
      <c r="R59" s="24">
        <f t="shared" ca="1" si="16"/>
        <v>443.33692210393377</v>
      </c>
      <c r="S59" s="23">
        <f t="shared" ca="1" si="17"/>
        <v>444.07355798474975</v>
      </c>
      <c r="T59" s="22"/>
      <c r="U59" s="23">
        <f t="shared" ca="1" si="8"/>
        <v>2.5519018030293492</v>
      </c>
      <c r="V59" s="23">
        <f t="shared" ca="1" si="9"/>
        <v>11.674603816909439</v>
      </c>
      <c r="W59" s="24">
        <f t="shared" ca="1" si="18"/>
        <v>553.36873986627313</v>
      </c>
      <c r="X59" s="23">
        <f t="shared" ca="1" si="19"/>
        <v>565.04334368318257</v>
      </c>
    </row>
    <row r="60" spans="1:24" x14ac:dyDescent="0.25">
      <c r="A60" s="23">
        <f t="shared" ca="1" si="0"/>
        <v>5.1789223488642486</v>
      </c>
      <c r="B60" s="23">
        <f t="shared" ca="1" si="1"/>
        <v>1.5465911999681994</v>
      </c>
      <c r="C60" s="24">
        <f t="shared" ca="1" si="10"/>
        <v>313.59768581346805</v>
      </c>
      <c r="D60" s="23">
        <f t="shared" ca="1" si="11"/>
        <v>315.14427701343624</v>
      </c>
      <c r="E60" s="22"/>
      <c r="F60" s="23">
        <f t="shared" ca="1" si="2"/>
        <v>1.2290217669656982</v>
      </c>
      <c r="G60" s="23">
        <f t="shared" ca="1" si="3"/>
        <v>1.0575713878850992</v>
      </c>
      <c r="H60" s="24">
        <f t="shared" ca="1" si="12"/>
        <v>493.47523551501399</v>
      </c>
      <c r="I60" s="23">
        <f t="shared" ca="1" si="13"/>
        <v>494.5328069028991</v>
      </c>
      <c r="J60" s="22"/>
      <c r="K60" s="23">
        <f t="shared" ca="1" si="4"/>
        <v>18.571527550651442</v>
      </c>
      <c r="L60" s="23">
        <f t="shared" ca="1" si="5"/>
        <v>1.7970587521551418</v>
      </c>
      <c r="M60" s="24">
        <f t="shared" ca="1" si="14"/>
        <v>452.57505356346104</v>
      </c>
      <c r="N60" s="23">
        <f t="shared" ca="1" si="15"/>
        <v>454.37211231561616</v>
      </c>
      <c r="O60" s="22"/>
      <c r="P60" s="23">
        <f t="shared" ca="1" si="6"/>
        <v>10.722782157286932</v>
      </c>
      <c r="Q60" s="23">
        <f t="shared" ca="1" si="7"/>
        <v>1.1874954642728721</v>
      </c>
      <c r="R60" s="24">
        <f t="shared" ca="1" si="16"/>
        <v>454.79634014203668</v>
      </c>
      <c r="S60" s="23">
        <f t="shared" ca="1" si="17"/>
        <v>455.98383560630958</v>
      </c>
      <c r="T60" s="22"/>
      <c r="U60" s="23">
        <f t="shared" ca="1" si="8"/>
        <v>1.4381614047330893</v>
      </c>
      <c r="V60" s="23">
        <f t="shared" ca="1" si="9"/>
        <v>0.60788513405740996</v>
      </c>
      <c r="W60" s="24">
        <f t="shared" ca="1" si="18"/>
        <v>566.48150508791571</v>
      </c>
      <c r="X60" s="23">
        <f t="shared" ca="1" si="19"/>
        <v>567.08939022197308</v>
      </c>
    </row>
    <row r="61" spans="1:24" x14ac:dyDescent="0.25">
      <c r="A61" s="23">
        <f t="shared" ca="1" si="0"/>
        <v>14.506304460738388</v>
      </c>
      <c r="B61" s="23">
        <f t="shared" ca="1" si="1"/>
        <v>2.1190035159543976</v>
      </c>
      <c r="C61" s="24">
        <f t="shared" ca="1" si="10"/>
        <v>329.6505814741746</v>
      </c>
      <c r="D61" s="23">
        <f t="shared" ca="1" si="11"/>
        <v>331.76958499012898</v>
      </c>
      <c r="E61" s="22"/>
      <c r="F61" s="23">
        <f t="shared" ca="1" si="2"/>
        <v>5.6544673813721227</v>
      </c>
      <c r="G61" s="23">
        <f t="shared" ca="1" si="3"/>
        <v>4.40900067966703</v>
      </c>
      <c r="H61" s="24">
        <f t="shared" ca="1" si="12"/>
        <v>500.18727428427121</v>
      </c>
      <c r="I61" s="23">
        <f t="shared" ca="1" si="13"/>
        <v>504.59627496393824</v>
      </c>
      <c r="J61" s="22"/>
      <c r="K61" s="23">
        <f t="shared" ca="1" si="4"/>
        <v>5.5844607061466265</v>
      </c>
      <c r="L61" s="23">
        <f t="shared" ca="1" si="5"/>
        <v>0.13125947526996409</v>
      </c>
      <c r="M61" s="24">
        <f t="shared" ca="1" si="14"/>
        <v>459.95657302176278</v>
      </c>
      <c r="N61" s="23">
        <f t="shared" ca="1" si="15"/>
        <v>460.08783249703276</v>
      </c>
      <c r="O61" s="22"/>
      <c r="P61" s="23">
        <f t="shared" ca="1" si="6"/>
        <v>4.5897329844110883</v>
      </c>
      <c r="Q61" s="23">
        <f t="shared" ca="1" si="7"/>
        <v>3.5979994528596118</v>
      </c>
      <c r="R61" s="24">
        <f t="shared" ca="1" si="16"/>
        <v>460.5735685907207</v>
      </c>
      <c r="S61" s="23">
        <f t="shared" ca="1" si="17"/>
        <v>464.17156804358029</v>
      </c>
      <c r="T61" s="22"/>
      <c r="U61" s="23">
        <f t="shared" ca="1" si="8"/>
        <v>2.7865696176666219</v>
      </c>
      <c r="V61" s="23">
        <f t="shared" ca="1" si="9"/>
        <v>0.194543413752959</v>
      </c>
      <c r="W61" s="24">
        <f t="shared" ca="1" si="18"/>
        <v>569.87595983963968</v>
      </c>
      <c r="X61" s="23">
        <f t="shared" ca="1" si="19"/>
        <v>570.07050325339264</v>
      </c>
    </row>
    <row r="62" spans="1:24" x14ac:dyDescent="0.25">
      <c r="A62" s="23">
        <f t="shared" ca="1" si="0"/>
        <v>13.10351855725537</v>
      </c>
      <c r="B62" s="23">
        <f t="shared" ca="1" si="1"/>
        <v>3.6272907531989764</v>
      </c>
      <c r="C62" s="24">
        <f t="shared" ca="1" si="10"/>
        <v>344.87310354738435</v>
      </c>
      <c r="D62" s="23">
        <f t="shared" ca="1" si="11"/>
        <v>348.50039430058331</v>
      </c>
      <c r="E62" s="22"/>
      <c r="F62" s="23">
        <f t="shared" ca="1" si="2"/>
        <v>19.608591481122321</v>
      </c>
      <c r="G62" s="23">
        <f t="shared" ca="1" si="3"/>
        <v>0.80372565993830347</v>
      </c>
      <c r="H62" s="24">
        <f t="shared" ca="1" si="12"/>
        <v>524.20486644506059</v>
      </c>
      <c r="I62" s="23">
        <f t="shared" ca="1" si="13"/>
        <v>525.00859210499891</v>
      </c>
      <c r="J62" s="22"/>
      <c r="K62" s="23">
        <f t="shared" ca="1" si="4"/>
        <v>0.54958354801495701</v>
      </c>
      <c r="L62" s="23">
        <f t="shared" ca="1" si="5"/>
        <v>3.175092848796051</v>
      </c>
      <c r="M62" s="24">
        <f t="shared" ca="1" si="14"/>
        <v>460.6374160450477</v>
      </c>
      <c r="N62" s="23">
        <f t="shared" ca="1" si="15"/>
        <v>463.81250889384376</v>
      </c>
      <c r="O62" s="22"/>
      <c r="P62" s="23">
        <f t="shared" ca="1" si="6"/>
        <v>9.3846584873443373</v>
      </c>
      <c r="Q62" s="23">
        <f t="shared" ca="1" si="7"/>
        <v>0.52297918450256176</v>
      </c>
      <c r="R62" s="24">
        <f t="shared" ca="1" si="16"/>
        <v>473.55622653092462</v>
      </c>
      <c r="S62" s="23">
        <f t="shared" ca="1" si="17"/>
        <v>474.07920571542718</v>
      </c>
      <c r="T62" s="22"/>
      <c r="U62" s="23">
        <f t="shared" ca="1" si="8"/>
        <v>13.092139835130324</v>
      </c>
      <c r="V62" s="23">
        <f t="shared" ca="1" si="9"/>
        <v>10.678114823681991</v>
      </c>
      <c r="W62" s="24">
        <f t="shared" ca="1" si="18"/>
        <v>583.16264308852294</v>
      </c>
      <c r="X62" s="23">
        <f t="shared" ca="1" si="19"/>
        <v>593.84075791220494</v>
      </c>
    </row>
    <row r="63" spans="1:24" x14ac:dyDescent="0.25">
      <c r="A63" s="23">
        <f t="shared" ca="1" si="0"/>
        <v>4.2579072974987948</v>
      </c>
      <c r="B63" s="23">
        <f t="shared" ca="1" si="1"/>
        <v>0.52915259570874884</v>
      </c>
      <c r="C63" s="24">
        <f t="shared" ca="1" si="10"/>
        <v>352.75830159808208</v>
      </c>
      <c r="D63" s="23">
        <f t="shared" ca="1" si="11"/>
        <v>353.28745419379084</v>
      </c>
      <c r="E63" s="22"/>
      <c r="F63" s="23">
        <f t="shared" ca="1" si="2"/>
        <v>0.63747149516483659</v>
      </c>
      <c r="G63" s="23">
        <f t="shared" ca="1" si="3"/>
        <v>1.4298386193786254</v>
      </c>
      <c r="H63" s="24">
        <f t="shared" ca="1" si="12"/>
        <v>525.64606360016376</v>
      </c>
      <c r="I63" s="23">
        <f t="shared" ca="1" si="13"/>
        <v>527.0759022195424</v>
      </c>
      <c r="J63" s="22"/>
      <c r="K63" s="23">
        <f t="shared" ca="1" si="4"/>
        <v>4.4417748167832533E-2</v>
      </c>
      <c r="L63" s="23">
        <f t="shared" ca="1" si="5"/>
        <v>4.1504849127755046</v>
      </c>
      <c r="M63" s="24">
        <f t="shared" ca="1" si="14"/>
        <v>463.85692664201162</v>
      </c>
      <c r="N63" s="23">
        <f t="shared" ca="1" si="15"/>
        <v>468.0074115547871</v>
      </c>
      <c r="O63" s="22"/>
      <c r="P63" s="23">
        <f t="shared" ca="1" si="6"/>
        <v>5.8328406521361256</v>
      </c>
      <c r="Q63" s="23">
        <f t="shared" ca="1" si="7"/>
        <v>0.63265668008106479</v>
      </c>
      <c r="R63" s="24">
        <f t="shared" ca="1" si="16"/>
        <v>479.91204636756328</v>
      </c>
      <c r="S63" s="23">
        <f t="shared" ca="1" si="17"/>
        <v>480.54470304764436</v>
      </c>
      <c r="T63" s="22"/>
      <c r="U63" s="23">
        <f t="shared" ca="1" si="8"/>
        <v>21.817424879347126</v>
      </c>
      <c r="V63" s="23">
        <f t="shared" ca="1" si="9"/>
        <v>2.4465320526624983</v>
      </c>
      <c r="W63" s="24">
        <f t="shared" ca="1" si="18"/>
        <v>615.65818279155201</v>
      </c>
      <c r="X63" s="23">
        <f t="shared" ca="1" si="19"/>
        <v>618.10471484421453</v>
      </c>
    </row>
    <row r="64" spans="1:24" x14ac:dyDescent="0.25">
      <c r="A64" s="23">
        <f t="shared" ca="1" si="0"/>
        <v>15.240447616053876</v>
      </c>
      <c r="B64" s="23">
        <f t="shared" ca="1" si="1"/>
        <v>3.6344426989849596</v>
      </c>
      <c r="C64" s="24">
        <f t="shared" ca="1" si="10"/>
        <v>368.52790180984471</v>
      </c>
      <c r="D64" s="23">
        <f t="shared" ca="1" si="11"/>
        <v>372.16234450882968</v>
      </c>
      <c r="E64" s="22"/>
      <c r="F64" s="23">
        <f t="shared" ca="1" si="2"/>
        <v>6.3697507145073624</v>
      </c>
      <c r="G64" s="23">
        <f t="shared" ca="1" si="3"/>
        <v>4.0688780182222102</v>
      </c>
      <c r="H64" s="24">
        <f t="shared" ca="1" si="12"/>
        <v>533.4456529340498</v>
      </c>
      <c r="I64" s="23">
        <f t="shared" ca="1" si="13"/>
        <v>537.51453095227203</v>
      </c>
      <c r="J64" s="22"/>
      <c r="K64" s="23">
        <f t="shared" ca="1" si="4"/>
        <v>7.3038212243915215</v>
      </c>
      <c r="L64" s="23">
        <f t="shared" ca="1" si="5"/>
        <v>1.4796702487550506</v>
      </c>
      <c r="M64" s="24">
        <f t="shared" ca="1" si="14"/>
        <v>475.31123277917862</v>
      </c>
      <c r="N64" s="23">
        <f t="shared" ca="1" si="15"/>
        <v>476.79090302793367</v>
      </c>
      <c r="O64" s="22"/>
      <c r="P64" s="23">
        <f t="shared" ca="1" si="6"/>
        <v>0.25997073383877356</v>
      </c>
      <c r="Q64" s="23">
        <f t="shared" ca="1" si="7"/>
        <v>0.92299263939065301</v>
      </c>
      <c r="R64" s="24">
        <f t="shared" ca="1" si="16"/>
        <v>480.80467378148313</v>
      </c>
      <c r="S64" s="23">
        <f t="shared" ca="1" si="17"/>
        <v>481.72766642087379</v>
      </c>
      <c r="T64" s="22"/>
      <c r="U64" s="23">
        <f t="shared" ca="1" si="8"/>
        <v>0.24938310981896689</v>
      </c>
      <c r="V64" s="23">
        <f t="shared" ca="1" si="9"/>
        <v>1.2011022476434474</v>
      </c>
      <c r="W64" s="24">
        <f t="shared" ca="1" si="18"/>
        <v>618.35409795403348</v>
      </c>
      <c r="X64" s="23">
        <f t="shared" ca="1" si="19"/>
        <v>619.55520020167694</v>
      </c>
    </row>
    <row r="65" spans="1:24" x14ac:dyDescent="0.25">
      <c r="A65" s="23">
        <f t="shared" ca="1" si="0"/>
        <v>14.931887097056009</v>
      </c>
      <c r="B65" s="23">
        <f t="shared" ca="1" si="1"/>
        <v>0.43151555626502253</v>
      </c>
      <c r="C65" s="24">
        <f t="shared" ca="1" si="10"/>
        <v>387.09423160588568</v>
      </c>
      <c r="D65" s="23">
        <f t="shared" ca="1" si="11"/>
        <v>387.52574716215071</v>
      </c>
      <c r="E65" s="22"/>
      <c r="F65" s="23">
        <f t="shared" ca="1" si="2"/>
        <v>6.6764344155941915</v>
      </c>
      <c r="G65" s="23">
        <f t="shared" ca="1" si="3"/>
        <v>3.3131076730523334</v>
      </c>
      <c r="H65" s="24">
        <f t="shared" ca="1" si="12"/>
        <v>544.19096536786617</v>
      </c>
      <c r="I65" s="23">
        <f t="shared" ca="1" si="13"/>
        <v>547.50407304091846</v>
      </c>
      <c r="J65" s="22"/>
      <c r="K65" s="23">
        <f t="shared" ca="1" si="4"/>
        <v>10.550789241777082</v>
      </c>
      <c r="L65" s="23">
        <f t="shared" ca="1" si="5"/>
        <v>1.4000702256808635</v>
      </c>
      <c r="M65" s="24">
        <f t="shared" ca="1" si="14"/>
        <v>487.34169226971073</v>
      </c>
      <c r="N65" s="23">
        <f t="shared" ca="1" si="15"/>
        <v>488.74176249539158</v>
      </c>
      <c r="O65" s="22"/>
      <c r="P65" s="23">
        <f t="shared" ca="1" si="6"/>
        <v>2.8927557807986384</v>
      </c>
      <c r="Q65" s="23">
        <f t="shared" ca="1" si="7"/>
        <v>6.7312446531665513</v>
      </c>
      <c r="R65" s="24">
        <f t="shared" ca="1" si="16"/>
        <v>484.62042220167245</v>
      </c>
      <c r="S65" s="23">
        <f t="shared" ca="1" si="17"/>
        <v>491.35166685483898</v>
      </c>
      <c r="T65" s="22"/>
      <c r="U65" s="23">
        <f t="shared" ca="1" si="8"/>
        <v>3.0971849988404361</v>
      </c>
      <c r="V65" s="23">
        <f t="shared" ca="1" si="9"/>
        <v>1.3733558829259314</v>
      </c>
      <c r="W65" s="24">
        <f t="shared" ca="1" si="18"/>
        <v>622.65238520051741</v>
      </c>
      <c r="X65" s="23">
        <f t="shared" ca="1" si="19"/>
        <v>624.02574108344334</v>
      </c>
    </row>
    <row r="66" spans="1:24" x14ac:dyDescent="0.25">
      <c r="A66" s="23">
        <f t="shared" ca="1" si="0"/>
        <v>15.172099638021614</v>
      </c>
      <c r="B66" s="23">
        <f t="shared" ca="1" si="1"/>
        <v>1.4401812054619494</v>
      </c>
      <c r="C66" s="24">
        <f t="shared" ca="1" si="10"/>
        <v>402.69784680017233</v>
      </c>
      <c r="D66" s="23">
        <f t="shared" ca="1" si="11"/>
        <v>404.13802800563428</v>
      </c>
      <c r="E66" s="22"/>
      <c r="F66" s="23">
        <f t="shared" ca="1" si="2"/>
        <v>2.8653314265499077</v>
      </c>
      <c r="G66" s="23">
        <f t="shared" ca="1" si="3"/>
        <v>1.4638045895381611</v>
      </c>
      <c r="H66" s="24">
        <f t="shared" ca="1" si="12"/>
        <v>550.36940446746837</v>
      </c>
      <c r="I66" s="23">
        <f t="shared" ca="1" si="13"/>
        <v>551.83320905700657</v>
      </c>
      <c r="J66" s="22"/>
      <c r="K66" s="23">
        <f t="shared" ca="1" si="4"/>
        <v>4.7002972691502105</v>
      </c>
      <c r="L66" s="23">
        <f t="shared" ca="1" si="5"/>
        <v>6.0709722805368703E-2</v>
      </c>
      <c r="M66" s="24">
        <f t="shared" ca="1" si="14"/>
        <v>493.4420597645418</v>
      </c>
      <c r="N66" s="23">
        <f t="shared" ca="1" si="15"/>
        <v>493.50276948734717</v>
      </c>
      <c r="O66" s="22"/>
      <c r="P66" s="23">
        <f t="shared" ca="1" si="6"/>
        <v>1.4626087034448889</v>
      </c>
      <c r="Q66" s="23">
        <f t="shared" ca="1" si="7"/>
        <v>0.27718180695493405</v>
      </c>
      <c r="R66" s="24">
        <f t="shared" ca="1" si="16"/>
        <v>492.8142755582839</v>
      </c>
      <c r="S66" s="23">
        <f t="shared" ca="1" si="17"/>
        <v>493.09145736523885</v>
      </c>
      <c r="T66" s="22"/>
      <c r="U66" s="23">
        <f t="shared" ca="1" si="8"/>
        <v>12.679713927607981</v>
      </c>
      <c r="V66" s="23">
        <f t="shared" ca="1" si="9"/>
        <v>3.7002395770797736</v>
      </c>
      <c r="W66" s="24">
        <f t="shared" ca="1" si="18"/>
        <v>636.7054550110513</v>
      </c>
      <c r="X66" s="23">
        <f t="shared" ca="1" si="19"/>
        <v>640.40569458813104</v>
      </c>
    </row>
    <row r="67" spans="1:24" x14ac:dyDescent="0.25">
      <c r="A67" s="23">
        <f t="shared" ca="1" si="0"/>
        <v>0.3046843617977138</v>
      </c>
      <c r="B67" s="23">
        <f t="shared" ca="1" si="1"/>
        <v>0.6558884034500132</v>
      </c>
      <c r="C67" s="24">
        <f t="shared" ca="1" si="10"/>
        <v>404.44271236743202</v>
      </c>
      <c r="D67" s="23">
        <f t="shared" ca="1" si="11"/>
        <v>405.09860077088206</v>
      </c>
      <c r="E67" s="22"/>
      <c r="F67" s="23">
        <f t="shared" ca="1" si="2"/>
        <v>1.9849164901728793</v>
      </c>
      <c r="G67" s="23">
        <f t="shared" ca="1" si="3"/>
        <v>5.8957824609280607</v>
      </c>
      <c r="H67" s="24">
        <f t="shared" ca="1" si="12"/>
        <v>553.81812554717942</v>
      </c>
      <c r="I67" s="23">
        <f t="shared" ca="1" si="13"/>
        <v>559.71390800810752</v>
      </c>
      <c r="J67" s="22"/>
      <c r="K67" s="23">
        <f t="shared" ca="1" si="4"/>
        <v>22.459714470933296</v>
      </c>
      <c r="L67" s="23">
        <f t="shared" ca="1" si="5"/>
        <v>5.4853823630661838</v>
      </c>
      <c r="M67" s="24">
        <f t="shared" ca="1" si="14"/>
        <v>515.96248395828047</v>
      </c>
      <c r="N67" s="23">
        <f t="shared" ca="1" si="15"/>
        <v>521.44786632134662</v>
      </c>
      <c r="O67" s="22"/>
      <c r="P67" s="23">
        <f t="shared" ca="1" si="6"/>
        <v>9.3701030305648754</v>
      </c>
      <c r="Q67" s="23">
        <f t="shared" ca="1" si="7"/>
        <v>1.3123547146199164</v>
      </c>
      <c r="R67" s="24">
        <f t="shared" ca="1" si="16"/>
        <v>502.4615603958037</v>
      </c>
      <c r="S67" s="23">
        <f t="shared" ca="1" si="17"/>
        <v>503.77391511042362</v>
      </c>
      <c r="T67" s="22"/>
      <c r="U67" s="23">
        <f t="shared" ca="1" si="8"/>
        <v>5.8111831753708669</v>
      </c>
      <c r="V67" s="23">
        <f t="shared" ca="1" si="9"/>
        <v>0.12473969057706721</v>
      </c>
      <c r="W67" s="24">
        <f t="shared" ca="1" si="18"/>
        <v>646.21687776350188</v>
      </c>
      <c r="X67" s="23">
        <f t="shared" ca="1" si="19"/>
        <v>646.34161745407891</v>
      </c>
    </row>
    <row r="68" spans="1:24" x14ac:dyDescent="0.25">
      <c r="A68" s="23">
        <f t="shared" ca="1" si="0"/>
        <v>12.817206932212066</v>
      </c>
      <c r="B68" s="23">
        <f t="shared" ca="1" si="1"/>
        <v>6.13380567172673</v>
      </c>
      <c r="C68" s="24">
        <f t="shared" ca="1" si="10"/>
        <v>417.91580770309412</v>
      </c>
      <c r="D68" s="23">
        <f t="shared" ca="1" si="11"/>
        <v>424.04961337482086</v>
      </c>
      <c r="E68" s="22"/>
      <c r="F68" s="23">
        <f t="shared" ca="1" si="2"/>
        <v>6.2617665658301611</v>
      </c>
      <c r="G68" s="23">
        <f t="shared" ca="1" si="3"/>
        <v>1.8132811484895386</v>
      </c>
      <c r="H68" s="24">
        <f t="shared" ca="1" si="12"/>
        <v>565.97567457393768</v>
      </c>
      <c r="I68" s="23">
        <f t="shared" ca="1" si="13"/>
        <v>567.7889557224272</v>
      </c>
      <c r="J68" s="22"/>
      <c r="K68" s="23">
        <f t="shared" ca="1" si="4"/>
        <v>6.806361056803687</v>
      </c>
      <c r="L68" s="23">
        <f t="shared" ca="1" si="5"/>
        <v>1.1903461179318189</v>
      </c>
      <c r="M68" s="24">
        <f t="shared" ca="1" si="14"/>
        <v>528.25422737815029</v>
      </c>
      <c r="N68" s="23">
        <f t="shared" ca="1" si="15"/>
        <v>529.44457349608206</v>
      </c>
      <c r="O68" s="22"/>
      <c r="P68" s="23">
        <f t="shared" ca="1" si="6"/>
        <v>0.90949157888984844</v>
      </c>
      <c r="Q68" s="23">
        <f t="shared" ca="1" si="7"/>
        <v>7.1829563120090034E-2</v>
      </c>
      <c r="R68" s="24">
        <f t="shared" ca="1" si="16"/>
        <v>504.68340668931347</v>
      </c>
      <c r="S68" s="23">
        <f t="shared" ca="1" si="17"/>
        <v>504.75523625243358</v>
      </c>
      <c r="T68" s="22"/>
      <c r="U68" s="23">
        <f t="shared" ca="1" si="8"/>
        <v>6.2573135580424371</v>
      </c>
      <c r="V68" s="23">
        <f t="shared" ca="1" si="9"/>
        <v>1.5690591099600824</v>
      </c>
      <c r="W68" s="24">
        <f t="shared" ca="1" si="18"/>
        <v>652.5989310121214</v>
      </c>
      <c r="X68" s="23">
        <f t="shared" ca="1" si="19"/>
        <v>654.16799012208151</v>
      </c>
    </row>
    <row r="69" spans="1:24" x14ac:dyDescent="0.25">
      <c r="A69" s="23">
        <f t="shared" ca="1" si="0"/>
        <v>9.1989238338397854</v>
      </c>
      <c r="B69" s="23">
        <f t="shared" ca="1" si="1"/>
        <v>0.61440542851765023</v>
      </c>
      <c r="C69" s="24">
        <f t="shared" ca="1" si="10"/>
        <v>433.24853720866065</v>
      </c>
      <c r="D69" s="23">
        <f t="shared" ca="1" si="11"/>
        <v>433.86294263717832</v>
      </c>
      <c r="E69" s="22"/>
      <c r="F69" s="23">
        <f t="shared" ca="1" si="2"/>
        <v>2.8461892724708044</v>
      </c>
      <c r="G69" s="23">
        <f t="shared" ca="1" si="3"/>
        <v>9.2037382189254124</v>
      </c>
      <c r="H69" s="24">
        <f t="shared" ca="1" si="12"/>
        <v>570.63514499489804</v>
      </c>
      <c r="I69" s="23">
        <f t="shared" ca="1" si="13"/>
        <v>579.83888321382346</v>
      </c>
      <c r="J69" s="22"/>
      <c r="K69" s="23">
        <f t="shared" ca="1" si="4"/>
        <v>6.9366428653499262E-2</v>
      </c>
      <c r="L69" s="23">
        <f t="shared" ca="1" si="5"/>
        <v>1.7567307972199504</v>
      </c>
      <c r="M69" s="24">
        <f t="shared" ca="1" si="14"/>
        <v>529.51393992473561</v>
      </c>
      <c r="N69" s="23">
        <f t="shared" ca="1" si="15"/>
        <v>531.27067072195553</v>
      </c>
      <c r="O69" s="22"/>
      <c r="P69" s="23">
        <f t="shared" ca="1" si="6"/>
        <v>24.816838607847703</v>
      </c>
      <c r="Q69" s="23">
        <f t="shared" ca="1" si="7"/>
        <v>14.909153058218344</v>
      </c>
      <c r="R69" s="24">
        <f t="shared" ca="1" si="16"/>
        <v>529.5720748602813</v>
      </c>
      <c r="S69" s="23">
        <f t="shared" ca="1" si="17"/>
        <v>544.4812279184996</v>
      </c>
      <c r="T69" s="22"/>
      <c r="U69" s="23">
        <f t="shared" ca="1" si="8"/>
        <v>25.938788511420789</v>
      </c>
      <c r="V69" s="23">
        <f t="shared" ca="1" si="9"/>
        <v>0.96420746928962919</v>
      </c>
      <c r="W69" s="24">
        <f t="shared" ca="1" si="18"/>
        <v>680.10677863350224</v>
      </c>
      <c r="X69" s="23">
        <f t="shared" ca="1" si="19"/>
        <v>681.07098610279184</v>
      </c>
    </row>
    <row r="70" spans="1:24" x14ac:dyDescent="0.25">
      <c r="A70" s="23">
        <f t="shared" ca="1" si="0"/>
        <v>2.7462234740217637</v>
      </c>
      <c r="B70" s="23">
        <f t="shared" ca="1" si="1"/>
        <v>5.1757286386824131</v>
      </c>
      <c r="C70" s="24">
        <f t="shared" ca="1" si="10"/>
        <v>436.60916611120007</v>
      </c>
      <c r="D70" s="23">
        <f t="shared" ca="1" si="11"/>
        <v>441.78489474988248</v>
      </c>
      <c r="E70" s="22"/>
      <c r="F70" s="23">
        <f t="shared" ca="1" si="2"/>
        <v>0.47914697638530185</v>
      </c>
      <c r="G70" s="23">
        <f t="shared" ca="1" si="3"/>
        <v>1.2972250087539943</v>
      </c>
      <c r="H70" s="24">
        <f t="shared" ca="1" si="12"/>
        <v>580.31803019020879</v>
      </c>
      <c r="I70" s="23">
        <f t="shared" ca="1" si="13"/>
        <v>581.61525519896281</v>
      </c>
      <c r="J70" s="22"/>
      <c r="K70" s="23">
        <f t="shared" ca="1" si="4"/>
        <v>1.8235030578501823</v>
      </c>
      <c r="L70" s="23">
        <f t="shared" ca="1" si="5"/>
        <v>7.6963696535354105</v>
      </c>
      <c r="M70" s="24">
        <f t="shared" ca="1" si="14"/>
        <v>533.09417377980571</v>
      </c>
      <c r="N70" s="23">
        <f t="shared" ca="1" si="15"/>
        <v>540.7905434333411</v>
      </c>
      <c r="O70" s="22"/>
      <c r="P70" s="23">
        <f t="shared" ca="1" si="6"/>
        <v>17.578287981529037</v>
      </c>
      <c r="Q70" s="23">
        <f t="shared" ca="1" si="7"/>
        <v>0.55104887859105645</v>
      </c>
      <c r="R70" s="24">
        <f t="shared" ca="1" si="16"/>
        <v>562.0595159000286</v>
      </c>
      <c r="S70" s="23">
        <f t="shared" ca="1" si="17"/>
        <v>562.61056477861962</v>
      </c>
      <c r="T70" s="22"/>
      <c r="U70" s="23">
        <f t="shared" ca="1" si="8"/>
        <v>14.288101075489189</v>
      </c>
      <c r="V70" s="23">
        <f t="shared" ca="1" si="9"/>
        <v>0.42683979567744884</v>
      </c>
      <c r="W70" s="24">
        <f t="shared" ca="1" si="18"/>
        <v>695.35908717828102</v>
      </c>
      <c r="X70" s="23">
        <f t="shared" ca="1" si="19"/>
        <v>695.78592697395845</v>
      </c>
    </row>
    <row r="71" spans="1:24" x14ac:dyDescent="0.25">
      <c r="A71" s="23">
        <f t="shared" ca="1" si="0"/>
        <v>6.1107162381771039</v>
      </c>
      <c r="B71" s="23">
        <f t="shared" ca="1" si="1"/>
        <v>6.3861088704315128</v>
      </c>
      <c r="C71" s="24">
        <f t="shared" ca="1" si="10"/>
        <v>447.89561098805956</v>
      </c>
      <c r="D71" s="23">
        <f t="shared" ca="1" si="11"/>
        <v>454.28171985849104</v>
      </c>
      <c r="E71" s="22"/>
      <c r="F71" s="23">
        <f t="shared" ca="1" si="2"/>
        <v>7.0292035299320359</v>
      </c>
      <c r="G71" s="23">
        <f t="shared" ca="1" si="3"/>
        <v>3.2571458711683676</v>
      </c>
      <c r="H71" s="24">
        <f t="shared" ca="1" si="12"/>
        <v>588.64445872889485</v>
      </c>
      <c r="I71" s="23">
        <f t="shared" ca="1" si="13"/>
        <v>591.90160460006325</v>
      </c>
      <c r="J71" s="22"/>
      <c r="K71" s="23">
        <f t="shared" ca="1" si="4"/>
        <v>3.1528634998443805</v>
      </c>
      <c r="L71" s="23">
        <f t="shared" ca="1" si="5"/>
        <v>1.905342727505557</v>
      </c>
      <c r="M71" s="24">
        <f t="shared" ca="1" si="14"/>
        <v>543.94340693318543</v>
      </c>
      <c r="N71" s="23">
        <f t="shared" ca="1" si="15"/>
        <v>545.84874966069094</v>
      </c>
      <c r="O71" s="22"/>
      <c r="P71" s="23">
        <f t="shared" ca="1" si="6"/>
        <v>1.8515652938987603</v>
      </c>
      <c r="Q71" s="23">
        <f t="shared" ca="1" si="7"/>
        <v>1.345325172320355</v>
      </c>
      <c r="R71" s="24">
        <f t="shared" ca="1" si="16"/>
        <v>564.46213007251833</v>
      </c>
      <c r="S71" s="23">
        <f t="shared" ca="1" si="17"/>
        <v>565.80745524483871</v>
      </c>
      <c r="T71" s="22"/>
      <c r="U71" s="23">
        <f t="shared" ca="1" si="8"/>
        <v>27.858341486341619</v>
      </c>
      <c r="V71" s="23">
        <f t="shared" ca="1" si="9"/>
        <v>4.3931653814905678</v>
      </c>
      <c r="W71" s="24">
        <f t="shared" ca="1" si="18"/>
        <v>723.64426846030005</v>
      </c>
      <c r="X71" s="23">
        <f t="shared" ca="1" si="19"/>
        <v>728.03743384179063</v>
      </c>
    </row>
    <row r="72" spans="1:24" x14ac:dyDescent="0.25">
      <c r="A72" s="23">
        <f t="shared" ca="1" si="0"/>
        <v>5.9017223428690899</v>
      </c>
      <c r="B72" s="23">
        <f t="shared" ca="1" si="1"/>
        <v>1.1319729967783567</v>
      </c>
      <c r="C72" s="24">
        <f t="shared" ca="1" si="10"/>
        <v>460.18344220136015</v>
      </c>
      <c r="D72" s="23">
        <f t="shared" ca="1" si="11"/>
        <v>461.31541519813851</v>
      </c>
      <c r="E72" s="22"/>
      <c r="F72" s="23">
        <f t="shared" ca="1" si="2"/>
        <v>3.0989987104474159</v>
      </c>
      <c r="G72" s="23">
        <f t="shared" ca="1" si="3"/>
        <v>3.2392346209132787</v>
      </c>
      <c r="H72" s="24">
        <f t="shared" ca="1" si="12"/>
        <v>595.00060331051066</v>
      </c>
      <c r="I72" s="23">
        <f t="shared" ca="1" si="13"/>
        <v>598.23983793142395</v>
      </c>
      <c r="J72" s="22"/>
      <c r="K72" s="23">
        <f t="shared" ca="1" si="4"/>
        <v>4.1102008788257747</v>
      </c>
      <c r="L72" s="23">
        <f t="shared" ca="1" si="5"/>
        <v>8.5291600123877487</v>
      </c>
      <c r="M72" s="24">
        <f t="shared" ca="1" si="14"/>
        <v>549.95895053951676</v>
      </c>
      <c r="N72" s="23">
        <f t="shared" ca="1" si="15"/>
        <v>558.48811055190447</v>
      </c>
      <c r="O72" s="22"/>
      <c r="P72" s="23">
        <f t="shared" ca="1" si="6"/>
        <v>9.2946298332413129</v>
      </c>
      <c r="Q72" s="23">
        <f t="shared" ca="1" si="7"/>
        <v>5.0548689566091083</v>
      </c>
      <c r="R72" s="24">
        <f t="shared" ca="1" si="16"/>
        <v>575.10208507807999</v>
      </c>
      <c r="S72" s="23">
        <f t="shared" ca="1" si="17"/>
        <v>580.15695403468908</v>
      </c>
      <c r="T72" s="22"/>
      <c r="U72" s="23">
        <f t="shared" ca="1" si="8"/>
        <v>7.4484186550550984</v>
      </c>
      <c r="V72" s="23">
        <f t="shared" ca="1" si="9"/>
        <v>0.63472311865600495</v>
      </c>
      <c r="W72" s="24">
        <f t="shared" ca="1" si="18"/>
        <v>735.48585249684572</v>
      </c>
      <c r="X72" s="23">
        <f t="shared" ca="1" si="19"/>
        <v>736.12057561550171</v>
      </c>
    </row>
    <row r="73" spans="1:24" x14ac:dyDescent="0.25">
      <c r="A73" s="23">
        <f t="shared" ca="1" si="0"/>
        <v>5.6983321269603744</v>
      </c>
      <c r="B73" s="23">
        <f t="shared" ca="1" si="1"/>
        <v>2.4145128357578756</v>
      </c>
      <c r="C73" s="24">
        <f t="shared" ca="1" si="10"/>
        <v>467.0137473250989</v>
      </c>
      <c r="D73" s="23">
        <f t="shared" ca="1" si="11"/>
        <v>469.42826016085678</v>
      </c>
      <c r="E73" s="22"/>
      <c r="F73" s="23">
        <f t="shared" ca="1" si="2"/>
        <v>5.6358388016368863</v>
      </c>
      <c r="G73" s="23">
        <f t="shared" ca="1" si="3"/>
        <v>0.91475066942985372</v>
      </c>
      <c r="H73" s="24">
        <f t="shared" ca="1" si="12"/>
        <v>603.8756767330608</v>
      </c>
      <c r="I73" s="23">
        <f t="shared" ca="1" si="13"/>
        <v>604.79042740249065</v>
      </c>
      <c r="J73" s="22"/>
      <c r="K73" s="23">
        <f t="shared" ca="1" si="4"/>
        <v>5.8524756921957666</v>
      </c>
      <c r="L73" s="23">
        <f t="shared" ca="1" si="5"/>
        <v>1.1994409884467923</v>
      </c>
      <c r="M73" s="24">
        <f t="shared" ca="1" si="14"/>
        <v>564.34058624410022</v>
      </c>
      <c r="N73" s="23">
        <f t="shared" ca="1" si="15"/>
        <v>565.540027232547</v>
      </c>
      <c r="O73" s="22"/>
      <c r="P73" s="23">
        <f t="shared" ca="1" si="6"/>
        <v>21.548285397142433</v>
      </c>
      <c r="Q73" s="23">
        <f t="shared" ca="1" si="7"/>
        <v>0.5241814279904039</v>
      </c>
      <c r="R73" s="24">
        <f t="shared" ca="1" si="16"/>
        <v>601.7052394318315</v>
      </c>
      <c r="S73" s="23">
        <f t="shared" ca="1" si="17"/>
        <v>602.22942085982186</v>
      </c>
      <c r="T73" s="22"/>
      <c r="U73" s="23">
        <f t="shared" ca="1" si="8"/>
        <v>10.813185005536605</v>
      </c>
      <c r="V73" s="23">
        <f t="shared" ca="1" si="9"/>
        <v>0.76982726456433992</v>
      </c>
      <c r="W73" s="24">
        <f t="shared" ca="1" si="18"/>
        <v>746.93376062103835</v>
      </c>
      <c r="X73" s="23">
        <f t="shared" ca="1" si="19"/>
        <v>747.7035878856027</v>
      </c>
    </row>
    <row r="74" spans="1:24" x14ac:dyDescent="0.25">
      <c r="A74" s="23">
        <f t="shared" ca="1" si="0"/>
        <v>5.81501498078691</v>
      </c>
      <c r="B74" s="23">
        <f t="shared" ca="1" si="1"/>
        <v>3.5161003541642897</v>
      </c>
      <c r="C74" s="24">
        <f t="shared" ca="1" si="10"/>
        <v>475.24327514164366</v>
      </c>
      <c r="D74" s="23">
        <f t="shared" ca="1" si="11"/>
        <v>478.75937549580794</v>
      </c>
      <c r="E74" s="22"/>
      <c r="F74" s="23">
        <f t="shared" ca="1" si="2"/>
        <v>1.2644585330992504</v>
      </c>
      <c r="G74" s="23">
        <f t="shared" ca="1" si="3"/>
        <v>3.0087956925606609</v>
      </c>
      <c r="H74" s="24">
        <f t="shared" ca="1" si="12"/>
        <v>606.05488593558994</v>
      </c>
      <c r="I74" s="23">
        <f t="shared" ca="1" si="13"/>
        <v>609.06368162815056</v>
      </c>
      <c r="J74" s="22"/>
      <c r="K74" s="23">
        <f t="shared" ca="1" si="4"/>
        <v>19.195322653819201</v>
      </c>
      <c r="L74" s="23">
        <f t="shared" ca="1" si="5"/>
        <v>4.3746805115279974</v>
      </c>
      <c r="M74" s="24">
        <f t="shared" ca="1" si="14"/>
        <v>584.73534988636618</v>
      </c>
      <c r="N74" s="23">
        <f t="shared" ca="1" si="15"/>
        <v>589.11003039789421</v>
      </c>
      <c r="O74" s="22"/>
      <c r="P74" s="23">
        <f t="shared" ca="1" si="6"/>
        <v>0.89564162434468719</v>
      </c>
      <c r="Q74" s="23">
        <f t="shared" ca="1" si="7"/>
        <v>0.88505626926528669</v>
      </c>
      <c r="R74" s="24">
        <f t="shared" ca="1" si="16"/>
        <v>603.12506248416651</v>
      </c>
      <c r="S74" s="23">
        <f t="shared" ca="1" si="17"/>
        <v>604.01011875343181</v>
      </c>
      <c r="T74" s="22"/>
      <c r="U74" s="23">
        <f t="shared" ca="1" si="8"/>
        <v>9.5892407010852612</v>
      </c>
      <c r="V74" s="23">
        <f t="shared" ca="1" si="9"/>
        <v>0.11022848897778116</v>
      </c>
      <c r="W74" s="24">
        <f t="shared" ca="1" si="18"/>
        <v>757.29282858668796</v>
      </c>
      <c r="X74" s="23">
        <f t="shared" ca="1" si="19"/>
        <v>757.40305707566574</v>
      </c>
    </row>
    <row r="75" spans="1:24" x14ac:dyDescent="0.25">
      <c r="A75" s="23">
        <f t="shared" ca="1" si="0"/>
        <v>14.142480219045332</v>
      </c>
      <c r="B75" s="23">
        <f t="shared" ca="1" si="1"/>
        <v>0.61142786556249351</v>
      </c>
      <c r="C75" s="24">
        <f t="shared" ca="1" si="10"/>
        <v>492.9018557148533</v>
      </c>
      <c r="D75" s="23">
        <f t="shared" ca="1" si="11"/>
        <v>493.51328358041582</v>
      </c>
      <c r="E75" s="22"/>
      <c r="F75" s="23">
        <f t="shared" ca="1" si="2"/>
        <v>4.2582561870458688</v>
      </c>
      <c r="G75" s="23">
        <f t="shared" ca="1" si="3"/>
        <v>7.7767327471571299</v>
      </c>
      <c r="H75" s="24">
        <f t="shared" ca="1" si="12"/>
        <v>613.32193781519641</v>
      </c>
      <c r="I75" s="23">
        <f t="shared" ca="1" si="13"/>
        <v>621.0986705623535</v>
      </c>
      <c r="J75" s="22"/>
      <c r="K75" s="23">
        <f t="shared" ca="1" si="4"/>
        <v>11.622253735411631</v>
      </c>
      <c r="L75" s="23">
        <f t="shared" ca="1" si="5"/>
        <v>0.94089246299236073</v>
      </c>
      <c r="M75" s="24">
        <f t="shared" ca="1" si="14"/>
        <v>600.73228413330582</v>
      </c>
      <c r="N75" s="23">
        <f t="shared" ca="1" si="15"/>
        <v>601.67317659629816</v>
      </c>
      <c r="O75" s="22"/>
      <c r="P75" s="23">
        <f t="shared" ca="1" si="6"/>
        <v>7.876262313167107</v>
      </c>
      <c r="Q75" s="23">
        <f t="shared" ca="1" si="7"/>
        <v>4.7519143783406131E-2</v>
      </c>
      <c r="R75" s="24">
        <f t="shared" ca="1" si="16"/>
        <v>611.88638106659891</v>
      </c>
      <c r="S75" s="23">
        <f t="shared" ca="1" si="17"/>
        <v>611.93390021038238</v>
      </c>
      <c r="T75" s="22"/>
      <c r="U75" s="23">
        <f t="shared" ca="1" si="8"/>
        <v>2.6027091222708378</v>
      </c>
      <c r="V75" s="23">
        <f t="shared" ca="1" si="9"/>
        <v>1.2464308543870586</v>
      </c>
      <c r="W75" s="24">
        <f t="shared" ca="1" si="18"/>
        <v>760.00576619793662</v>
      </c>
      <c r="X75" s="23">
        <f t="shared" ca="1" si="19"/>
        <v>761.25219705232371</v>
      </c>
    </row>
    <row r="76" spans="1:24" x14ac:dyDescent="0.25">
      <c r="A76" s="23">
        <f t="shared" ca="1" si="0"/>
        <v>5.8499623736002508</v>
      </c>
      <c r="B76" s="23">
        <f t="shared" ca="1" si="1"/>
        <v>1.1401564092783572</v>
      </c>
      <c r="C76" s="24">
        <f t="shared" ca="1" si="10"/>
        <v>499.36324595401607</v>
      </c>
      <c r="D76" s="23">
        <f t="shared" ca="1" si="11"/>
        <v>500.50340236329441</v>
      </c>
      <c r="E76" s="22"/>
      <c r="F76" s="23">
        <f t="shared" ca="1" si="2"/>
        <v>2.3443446974673399</v>
      </c>
      <c r="G76" s="23">
        <f t="shared" ca="1" si="3"/>
        <v>1.9135222783529153</v>
      </c>
      <c r="H76" s="24">
        <f t="shared" ca="1" si="12"/>
        <v>623.44301525982087</v>
      </c>
      <c r="I76" s="23">
        <f t="shared" ca="1" si="13"/>
        <v>625.35653753817382</v>
      </c>
      <c r="J76" s="22"/>
      <c r="K76" s="23">
        <f t="shared" ca="1" si="4"/>
        <v>0.44511074799118028</v>
      </c>
      <c r="L76" s="23">
        <f t="shared" ca="1" si="5"/>
        <v>9.0344907227364786</v>
      </c>
      <c r="M76" s="24">
        <f t="shared" ca="1" si="14"/>
        <v>602.11828734428934</v>
      </c>
      <c r="N76" s="23">
        <f t="shared" ca="1" si="15"/>
        <v>611.15277806702579</v>
      </c>
      <c r="O76" s="22"/>
      <c r="P76" s="23">
        <f t="shared" ca="1" si="6"/>
        <v>1.5439198581013216</v>
      </c>
      <c r="Q76" s="23">
        <f t="shared" ca="1" si="7"/>
        <v>2.0910722118174294</v>
      </c>
      <c r="R76" s="24">
        <f t="shared" ca="1" si="16"/>
        <v>613.47782006848365</v>
      </c>
      <c r="S76" s="23">
        <f t="shared" ca="1" si="17"/>
        <v>615.56889228030104</v>
      </c>
      <c r="T76" s="22"/>
      <c r="U76" s="23">
        <f t="shared" ca="1" si="8"/>
        <v>1.7600675655547027</v>
      </c>
      <c r="V76" s="23">
        <f t="shared" ca="1" si="9"/>
        <v>2.2137069326649179</v>
      </c>
      <c r="W76" s="24">
        <f t="shared" ca="1" si="18"/>
        <v>763.01226461787837</v>
      </c>
      <c r="X76" s="23">
        <f t="shared" ca="1" si="19"/>
        <v>765.22597155054325</v>
      </c>
    </row>
    <row r="77" spans="1:24" x14ac:dyDescent="0.25">
      <c r="A77" s="23">
        <f t="shared" ca="1" si="0"/>
        <v>0.87408811267209596</v>
      </c>
      <c r="B77" s="23">
        <f t="shared" ca="1" si="1"/>
        <v>0.68279197815905979</v>
      </c>
      <c r="C77" s="24">
        <f t="shared" ca="1" si="10"/>
        <v>501.37749047596651</v>
      </c>
      <c r="D77" s="23">
        <f t="shared" ca="1" si="11"/>
        <v>502.06028245412557</v>
      </c>
      <c r="E77" s="22"/>
      <c r="F77" s="23">
        <f t="shared" ca="1" si="2"/>
        <v>6.6413460054275912</v>
      </c>
      <c r="G77" s="23">
        <f t="shared" ca="1" si="3"/>
        <v>0.82992208761721231</v>
      </c>
      <c r="H77" s="24">
        <f t="shared" ca="1" si="12"/>
        <v>631.99788354360146</v>
      </c>
      <c r="I77" s="23">
        <f t="shared" ca="1" si="13"/>
        <v>632.82780563121867</v>
      </c>
      <c r="J77" s="22"/>
      <c r="K77" s="23">
        <f t="shared" ca="1" si="4"/>
        <v>12.935091583562865</v>
      </c>
      <c r="L77" s="23">
        <f t="shared" ca="1" si="5"/>
        <v>1.8472592197877011</v>
      </c>
      <c r="M77" s="24">
        <f t="shared" ca="1" si="14"/>
        <v>624.08786965058869</v>
      </c>
      <c r="N77" s="23">
        <f t="shared" ca="1" si="15"/>
        <v>625.93512887037639</v>
      </c>
      <c r="O77" s="22"/>
      <c r="P77" s="23">
        <f t="shared" ca="1" si="6"/>
        <v>0.62248241993430908</v>
      </c>
      <c r="Q77" s="23">
        <f t="shared" ca="1" si="7"/>
        <v>4.3309589360651026</v>
      </c>
      <c r="R77" s="24">
        <f t="shared" ca="1" si="16"/>
        <v>616.19137470023531</v>
      </c>
      <c r="S77" s="23">
        <f t="shared" ca="1" si="17"/>
        <v>620.52233363630046</v>
      </c>
      <c r="T77" s="22"/>
      <c r="U77" s="23">
        <f t="shared" ca="1" si="8"/>
        <v>3.6411523709533671</v>
      </c>
      <c r="V77" s="23">
        <f t="shared" ca="1" si="9"/>
        <v>3.1038131643968536</v>
      </c>
      <c r="W77" s="24">
        <f t="shared" ca="1" si="18"/>
        <v>768.86712392149661</v>
      </c>
      <c r="X77" s="23">
        <f t="shared" ca="1" si="19"/>
        <v>771.97093708589341</v>
      </c>
    </row>
    <row r="78" spans="1:24" x14ac:dyDescent="0.25">
      <c r="A78" s="23">
        <f t="shared" ref="A78:A141" ca="1" si="20">((-LN(1-RAND()))/$C$9)</f>
        <v>2.503915136970599</v>
      </c>
      <c r="B78" s="23">
        <f t="shared" ref="B78:B141" ca="1" si="21">((-LN(1-RAND()))/$C$10)</f>
        <v>4.0388611060552684</v>
      </c>
      <c r="C78" s="24">
        <f t="shared" ca="1" si="10"/>
        <v>504.56419759109616</v>
      </c>
      <c r="D78" s="23">
        <f t="shared" ca="1" si="11"/>
        <v>508.60305869715143</v>
      </c>
      <c r="E78" s="22"/>
      <c r="F78" s="23">
        <f t="shared" ref="F78:F141" ca="1" si="22">((-LN(1-RAND()))/$H$9)</f>
        <v>27.872884527056765</v>
      </c>
      <c r="G78" s="23">
        <f t="shared" ref="G78:G141" ca="1" si="23">((-LN(1-RAND()))/$H$10)</f>
        <v>2.5697936007735183</v>
      </c>
      <c r="H78" s="24">
        <f t="shared" ca="1" si="12"/>
        <v>660.70069015827539</v>
      </c>
      <c r="I78" s="23">
        <f t="shared" ca="1" si="13"/>
        <v>663.27048375904894</v>
      </c>
      <c r="J78" s="22"/>
      <c r="K78" s="23">
        <f t="shared" ref="K78:K141" ca="1" si="24">((-LN(1-RAND()))/$M$9)</f>
        <v>1.07586182762894</v>
      </c>
      <c r="L78" s="23">
        <f t="shared" ref="L78:L141" ca="1" si="25">((-LN(1-RAND()))/$M$10)</f>
        <v>4.2419938408089228</v>
      </c>
      <c r="M78" s="24">
        <f t="shared" ca="1" si="14"/>
        <v>627.01099069800534</v>
      </c>
      <c r="N78" s="23">
        <f t="shared" ca="1" si="15"/>
        <v>631.2529845388143</v>
      </c>
      <c r="O78" s="22"/>
      <c r="P78" s="23">
        <f t="shared" ref="P78:P141" ca="1" si="26">((-LN(1-RAND()))/$R$9)</f>
        <v>6.4813570557979725</v>
      </c>
      <c r="Q78" s="23">
        <f t="shared" ref="Q78:Q141" ca="1" si="27">((-LN(1-RAND()))/$R$10)</f>
        <v>0.25185402873740154</v>
      </c>
      <c r="R78" s="24">
        <f t="shared" ca="1" si="16"/>
        <v>627.00369069209842</v>
      </c>
      <c r="S78" s="23">
        <f t="shared" ca="1" si="17"/>
        <v>627.25554472083581</v>
      </c>
      <c r="T78" s="22"/>
      <c r="U78" s="23">
        <f t="shared" ref="U78:U141" ca="1" si="28">((-LN(1-RAND()))/$W$9)</f>
        <v>3.3346338128395452</v>
      </c>
      <c r="V78" s="23">
        <f t="shared" ref="V78:V141" ca="1" si="29">((-LN(1-RAND()))/$W$10)</f>
        <v>1.9766822366591155</v>
      </c>
      <c r="W78" s="24">
        <f t="shared" ca="1" si="18"/>
        <v>775.30557089873298</v>
      </c>
      <c r="X78" s="23">
        <f t="shared" ca="1" si="19"/>
        <v>777.28225313539212</v>
      </c>
    </row>
    <row r="79" spans="1:24" x14ac:dyDescent="0.25">
      <c r="A79" s="23">
        <f t="shared" ca="1" si="20"/>
        <v>1.2639679155805519</v>
      </c>
      <c r="B79" s="23">
        <f t="shared" ca="1" si="21"/>
        <v>4.2375094094228727</v>
      </c>
      <c r="C79" s="24">
        <f t="shared" ref="C79:C142" ca="1" si="30">D78+A79</f>
        <v>509.86702661273199</v>
      </c>
      <c r="D79" s="23">
        <f t="shared" ref="D79:D142" ca="1" si="31">C79+B79</f>
        <v>514.10453602215489</v>
      </c>
      <c r="E79" s="22"/>
      <c r="F79" s="23">
        <f t="shared" ca="1" si="22"/>
        <v>5.1288214975230755</v>
      </c>
      <c r="G79" s="23">
        <f t="shared" ca="1" si="23"/>
        <v>3.2831892470177597</v>
      </c>
      <c r="H79" s="24">
        <f t="shared" ref="H79:H142" ca="1" si="32">I78+F79</f>
        <v>668.39930525657201</v>
      </c>
      <c r="I79" s="23">
        <f t="shared" ref="I79:I142" ca="1" si="33">H79+G79</f>
        <v>671.68249450358974</v>
      </c>
      <c r="J79" s="22"/>
      <c r="K79" s="23">
        <f t="shared" ca="1" si="24"/>
        <v>5.1431458079720427</v>
      </c>
      <c r="L79" s="23">
        <f t="shared" ca="1" si="25"/>
        <v>4.0811484210029185</v>
      </c>
      <c r="M79" s="24">
        <f t="shared" ref="M79:M142" ca="1" si="34">N78+K79</f>
        <v>636.39613034678632</v>
      </c>
      <c r="N79" s="23">
        <f t="shared" ref="N79:N142" ca="1" si="35">M79+L79</f>
        <v>640.47727876778924</v>
      </c>
      <c r="O79" s="22"/>
      <c r="P79" s="23">
        <f t="shared" ca="1" si="26"/>
        <v>2.7025326038564463</v>
      </c>
      <c r="Q79" s="23">
        <f t="shared" ca="1" si="27"/>
        <v>3.6406569609475778</v>
      </c>
      <c r="R79" s="24">
        <f t="shared" ref="R79:R142" ca="1" si="36">S78+P79</f>
        <v>629.95807732469223</v>
      </c>
      <c r="S79" s="23">
        <f t="shared" ref="S79:S142" ca="1" si="37">R79+Q79</f>
        <v>633.59873428563981</v>
      </c>
      <c r="T79" s="22"/>
      <c r="U79" s="23">
        <f t="shared" ca="1" si="28"/>
        <v>2.0548377180102877</v>
      </c>
      <c r="V79" s="23">
        <f t="shared" ca="1" si="29"/>
        <v>0.55378310776454254</v>
      </c>
      <c r="W79" s="24">
        <f t="shared" ref="W79:W142" ca="1" si="38">X78+U79</f>
        <v>779.3370908534024</v>
      </c>
      <c r="X79" s="23">
        <f t="shared" ref="X79:X142" ca="1" si="39">W79+V79</f>
        <v>779.8908739611669</v>
      </c>
    </row>
    <row r="80" spans="1:24" x14ac:dyDescent="0.25">
      <c r="A80" s="23">
        <f t="shared" ca="1" si="20"/>
        <v>5.7507254119808406</v>
      </c>
      <c r="B80" s="23">
        <f t="shared" ca="1" si="21"/>
        <v>1.6907397529677535</v>
      </c>
      <c r="C80" s="24">
        <f t="shared" ca="1" si="30"/>
        <v>519.85526143413574</v>
      </c>
      <c r="D80" s="23">
        <f t="shared" ca="1" si="31"/>
        <v>521.54600118710346</v>
      </c>
      <c r="E80" s="22"/>
      <c r="F80" s="23">
        <f t="shared" ca="1" si="22"/>
        <v>8.925520449908726</v>
      </c>
      <c r="G80" s="23">
        <f t="shared" ca="1" si="23"/>
        <v>0.75887984165767608</v>
      </c>
      <c r="H80" s="24">
        <f t="shared" ca="1" si="32"/>
        <v>680.60801495349847</v>
      </c>
      <c r="I80" s="23">
        <f t="shared" ca="1" si="33"/>
        <v>681.3668947951561</v>
      </c>
      <c r="J80" s="22"/>
      <c r="K80" s="23">
        <f t="shared" ca="1" si="24"/>
        <v>5.4673484924486724</v>
      </c>
      <c r="L80" s="23">
        <f t="shared" ca="1" si="25"/>
        <v>5.6939905640393057E-2</v>
      </c>
      <c r="M80" s="24">
        <f t="shared" ca="1" si="34"/>
        <v>645.94462726023789</v>
      </c>
      <c r="N80" s="23">
        <f t="shared" ca="1" si="35"/>
        <v>646.00156716587833</v>
      </c>
      <c r="O80" s="22"/>
      <c r="P80" s="23">
        <f t="shared" ca="1" si="26"/>
        <v>3.3656552415617484E-2</v>
      </c>
      <c r="Q80" s="23">
        <f t="shared" ca="1" si="27"/>
        <v>5.3075250736908757</v>
      </c>
      <c r="R80" s="24">
        <f t="shared" ca="1" si="36"/>
        <v>633.63239083805547</v>
      </c>
      <c r="S80" s="23">
        <f t="shared" ca="1" si="37"/>
        <v>638.93991591174631</v>
      </c>
      <c r="T80" s="22"/>
      <c r="U80" s="23">
        <f t="shared" ca="1" si="28"/>
        <v>2.2970237677752383</v>
      </c>
      <c r="V80" s="23">
        <f t="shared" ca="1" si="29"/>
        <v>4.4642853960202862</v>
      </c>
      <c r="W80" s="24">
        <f t="shared" ca="1" si="38"/>
        <v>782.18789772894218</v>
      </c>
      <c r="X80" s="23">
        <f t="shared" ca="1" si="39"/>
        <v>786.65218312496245</v>
      </c>
    </row>
    <row r="81" spans="1:24" x14ac:dyDescent="0.25">
      <c r="A81" s="23">
        <f t="shared" ca="1" si="20"/>
        <v>0.43366212342052846</v>
      </c>
      <c r="B81" s="23">
        <f t="shared" ca="1" si="21"/>
        <v>0.24053779910639456</v>
      </c>
      <c r="C81" s="24">
        <f t="shared" ca="1" si="30"/>
        <v>521.97966331052396</v>
      </c>
      <c r="D81" s="23">
        <f t="shared" ca="1" si="31"/>
        <v>522.22020110963035</v>
      </c>
      <c r="E81" s="22"/>
      <c r="F81" s="23">
        <f t="shared" ca="1" si="22"/>
        <v>18.863642803856095</v>
      </c>
      <c r="G81" s="23">
        <f t="shared" ca="1" si="23"/>
        <v>1.1726546223697087</v>
      </c>
      <c r="H81" s="24">
        <f t="shared" ca="1" si="32"/>
        <v>700.23053759901222</v>
      </c>
      <c r="I81" s="23">
        <f t="shared" ca="1" si="33"/>
        <v>701.40319222138191</v>
      </c>
      <c r="J81" s="22"/>
      <c r="K81" s="23">
        <f t="shared" ca="1" si="24"/>
        <v>10.747559063304612</v>
      </c>
      <c r="L81" s="23">
        <f t="shared" ca="1" si="25"/>
        <v>2.2164230954915469</v>
      </c>
      <c r="M81" s="24">
        <f t="shared" ca="1" si="34"/>
        <v>656.74912622918293</v>
      </c>
      <c r="N81" s="23">
        <f t="shared" ca="1" si="35"/>
        <v>658.9655493246745</v>
      </c>
      <c r="O81" s="22"/>
      <c r="P81" s="23">
        <f t="shared" ca="1" si="26"/>
        <v>5.2711215653148553</v>
      </c>
      <c r="Q81" s="23">
        <f t="shared" ca="1" si="27"/>
        <v>0.48255619806552374</v>
      </c>
      <c r="R81" s="24">
        <f t="shared" ca="1" si="36"/>
        <v>644.21103747706115</v>
      </c>
      <c r="S81" s="23">
        <f t="shared" ca="1" si="37"/>
        <v>644.69359367512664</v>
      </c>
      <c r="T81" s="22"/>
      <c r="U81" s="23">
        <f t="shared" ca="1" si="28"/>
        <v>8.2129687968163516</v>
      </c>
      <c r="V81" s="23">
        <f t="shared" ca="1" si="29"/>
        <v>1.8733520411414049</v>
      </c>
      <c r="W81" s="24">
        <f t="shared" ca="1" si="38"/>
        <v>794.86515192177876</v>
      </c>
      <c r="X81" s="23">
        <f t="shared" ca="1" si="39"/>
        <v>796.73850396292016</v>
      </c>
    </row>
    <row r="82" spans="1:24" x14ac:dyDescent="0.25">
      <c r="A82" s="23">
        <f t="shared" ca="1" si="20"/>
        <v>0.22621865686601986</v>
      </c>
      <c r="B82" s="23">
        <f t="shared" ca="1" si="21"/>
        <v>4.1971389560480343</v>
      </c>
      <c r="C82" s="24">
        <f t="shared" ca="1" si="30"/>
        <v>522.44641976649632</v>
      </c>
      <c r="D82" s="23">
        <f t="shared" ca="1" si="31"/>
        <v>526.6435587225443</v>
      </c>
      <c r="E82" s="22"/>
      <c r="F82" s="23">
        <f t="shared" ca="1" si="22"/>
        <v>12.539144286657036</v>
      </c>
      <c r="G82" s="23">
        <f t="shared" ca="1" si="23"/>
        <v>4.0449640106577167</v>
      </c>
      <c r="H82" s="24">
        <f t="shared" ca="1" si="32"/>
        <v>713.94233650803892</v>
      </c>
      <c r="I82" s="23">
        <f t="shared" ca="1" si="33"/>
        <v>717.98730051869666</v>
      </c>
      <c r="J82" s="22"/>
      <c r="K82" s="23">
        <f t="shared" ca="1" si="24"/>
        <v>1.7257463205191459</v>
      </c>
      <c r="L82" s="23">
        <f t="shared" ca="1" si="25"/>
        <v>0.87952132197950617</v>
      </c>
      <c r="M82" s="24">
        <f t="shared" ca="1" si="34"/>
        <v>660.69129564519369</v>
      </c>
      <c r="N82" s="23">
        <f t="shared" ca="1" si="35"/>
        <v>661.57081696717319</v>
      </c>
      <c r="O82" s="22"/>
      <c r="P82" s="23">
        <f t="shared" ca="1" si="26"/>
        <v>3.722350574871971</v>
      </c>
      <c r="Q82" s="23">
        <f t="shared" ca="1" si="27"/>
        <v>3.0044178553276608</v>
      </c>
      <c r="R82" s="24">
        <f t="shared" ca="1" si="36"/>
        <v>648.41594424999857</v>
      </c>
      <c r="S82" s="23">
        <f t="shared" ca="1" si="37"/>
        <v>651.42036210532626</v>
      </c>
      <c r="T82" s="22"/>
      <c r="U82" s="23">
        <f t="shared" ca="1" si="28"/>
        <v>6.4170556907466922</v>
      </c>
      <c r="V82" s="23">
        <f t="shared" ca="1" si="29"/>
        <v>4.3639180959653423</v>
      </c>
      <c r="W82" s="24">
        <f t="shared" ca="1" si="38"/>
        <v>803.15555965366684</v>
      </c>
      <c r="X82" s="23">
        <f t="shared" ca="1" si="39"/>
        <v>807.51947774963219</v>
      </c>
    </row>
    <row r="83" spans="1:24" x14ac:dyDescent="0.25">
      <c r="A83" s="23">
        <f t="shared" ca="1" si="20"/>
        <v>2.3713477866760457</v>
      </c>
      <c r="B83" s="23">
        <f t="shared" ca="1" si="21"/>
        <v>0.33806200803671066</v>
      </c>
      <c r="C83" s="24">
        <f t="shared" ca="1" si="30"/>
        <v>529.0149065092204</v>
      </c>
      <c r="D83" s="23">
        <f t="shared" ca="1" si="31"/>
        <v>529.35296851725707</v>
      </c>
      <c r="E83" s="22"/>
      <c r="F83" s="23">
        <f t="shared" ca="1" si="22"/>
        <v>24.473080625419598</v>
      </c>
      <c r="G83" s="23">
        <f t="shared" ca="1" si="23"/>
        <v>2.467278139425221</v>
      </c>
      <c r="H83" s="24">
        <f t="shared" ca="1" si="32"/>
        <v>742.46038114411624</v>
      </c>
      <c r="I83" s="23">
        <f t="shared" ca="1" si="33"/>
        <v>744.92765928354152</v>
      </c>
      <c r="J83" s="22"/>
      <c r="K83" s="23">
        <f t="shared" ca="1" si="24"/>
        <v>4.6352483927641828</v>
      </c>
      <c r="L83" s="23">
        <f t="shared" ca="1" si="25"/>
        <v>2.2508156152059597</v>
      </c>
      <c r="M83" s="24">
        <f t="shared" ca="1" si="34"/>
        <v>666.20606535993738</v>
      </c>
      <c r="N83" s="23">
        <f t="shared" ca="1" si="35"/>
        <v>668.45688097514335</v>
      </c>
      <c r="O83" s="22"/>
      <c r="P83" s="23">
        <f t="shared" ca="1" si="26"/>
        <v>8.9031567804413339</v>
      </c>
      <c r="Q83" s="23">
        <f t="shared" ca="1" si="27"/>
        <v>7.1792616690739077</v>
      </c>
      <c r="R83" s="24">
        <f t="shared" ca="1" si="36"/>
        <v>660.32351888576761</v>
      </c>
      <c r="S83" s="23">
        <f t="shared" ca="1" si="37"/>
        <v>667.50278055484148</v>
      </c>
      <c r="T83" s="22"/>
      <c r="U83" s="23">
        <f t="shared" ca="1" si="28"/>
        <v>1.9187164430209716</v>
      </c>
      <c r="V83" s="23">
        <f t="shared" ca="1" si="29"/>
        <v>1.1717785443415571</v>
      </c>
      <c r="W83" s="24">
        <f t="shared" ca="1" si="38"/>
        <v>809.43819419265321</v>
      </c>
      <c r="X83" s="23">
        <f t="shared" ca="1" si="39"/>
        <v>810.60997273699479</v>
      </c>
    </row>
    <row r="84" spans="1:24" x14ac:dyDescent="0.25">
      <c r="A84" s="23">
        <f t="shared" ca="1" si="20"/>
        <v>16.676624462007446</v>
      </c>
      <c r="B84" s="23">
        <f t="shared" ca="1" si="21"/>
        <v>1.9490437744015308</v>
      </c>
      <c r="C84" s="24">
        <f t="shared" ca="1" si="30"/>
        <v>546.02959297926452</v>
      </c>
      <c r="D84" s="23">
        <f t="shared" ca="1" si="31"/>
        <v>547.97863675366602</v>
      </c>
      <c r="E84" s="22"/>
      <c r="F84" s="23">
        <f t="shared" ca="1" si="22"/>
        <v>0.36986658329353284</v>
      </c>
      <c r="G84" s="23">
        <f t="shared" ca="1" si="23"/>
        <v>2.8076896837206209</v>
      </c>
      <c r="H84" s="24">
        <f t="shared" ca="1" si="32"/>
        <v>745.29752586683503</v>
      </c>
      <c r="I84" s="23">
        <f t="shared" ca="1" si="33"/>
        <v>748.10521555055561</v>
      </c>
      <c r="J84" s="22"/>
      <c r="K84" s="23">
        <f t="shared" ca="1" si="24"/>
        <v>3.5104296333568721</v>
      </c>
      <c r="L84" s="23">
        <f t="shared" ca="1" si="25"/>
        <v>4.7239482389068881E-2</v>
      </c>
      <c r="M84" s="24">
        <f t="shared" ca="1" si="34"/>
        <v>671.96731060850027</v>
      </c>
      <c r="N84" s="23">
        <f t="shared" ca="1" si="35"/>
        <v>672.01455009088932</v>
      </c>
      <c r="O84" s="22"/>
      <c r="P84" s="23">
        <f t="shared" ca="1" si="26"/>
        <v>4.7673187245794155</v>
      </c>
      <c r="Q84" s="23">
        <f t="shared" ca="1" si="27"/>
        <v>0.85248186289764605</v>
      </c>
      <c r="R84" s="24">
        <f t="shared" ca="1" si="36"/>
        <v>672.27009927942095</v>
      </c>
      <c r="S84" s="23">
        <f t="shared" ca="1" si="37"/>
        <v>673.12258114231861</v>
      </c>
      <c r="T84" s="22"/>
      <c r="U84" s="23">
        <f t="shared" ca="1" si="28"/>
        <v>3.4355058601140889</v>
      </c>
      <c r="V84" s="23">
        <f t="shared" ca="1" si="29"/>
        <v>6.9161926623406185</v>
      </c>
      <c r="W84" s="24">
        <f t="shared" ca="1" si="38"/>
        <v>814.04547859710885</v>
      </c>
      <c r="X84" s="23">
        <f t="shared" ca="1" si="39"/>
        <v>820.96167125944942</v>
      </c>
    </row>
    <row r="85" spans="1:24" x14ac:dyDescent="0.25">
      <c r="A85" s="23">
        <f t="shared" ca="1" si="20"/>
        <v>0.93923319418814188</v>
      </c>
      <c r="B85" s="23">
        <f t="shared" ca="1" si="21"/>
        <v>1.4833672942750229</v>
      </c>
      <c r="C85" s="24">
        <f t="shared" ca="1" si="30"/>
        <v>548.91786994785411</v>
      </c>
      <c r="D85" s="23">
        <f t="shared" ca="1" si="31"/>
        <v>550.40123724212913</v>
      </c>
      <c r="E85" s="22"/>
      <c r="F85" s="23">
        <f t="shared" ca="1" si="22"/>
        <v>6.968726488070244</v>
      </c>
      <c r="G85" s="23">
        <f t="shared" ca="1" si="23"/>
        <v>4.6139749121351068</v>
      </c>
      <c r="H85" s="24">
        <f t="shared" ca="1" si="32"/>
        <v>755.07394203862589</v>
      </c>
      <c r="I85" s="23">
        <f t="shared" ca="1" si="33"/>
        <v>759.68791695076095</v>
      </c>
      <c r="J85" s="22"/>
      <c r="K85" s="23">
        <f t="shared" ca="1" si="24"/>
        <v>5.7786933114235666</v>
      </c>
      <c r="L85" s="23">
        <f t="shared" ca="1" si="25"/>
        <v>0.77792682828746218</v>
      </c>
      <c r="M85" s="24">
        <f t="shared" ca="1" si="34"/>
        <v>677.7932434023129</v>
      </c>
      <c r="N85" s="23">
        <f t="shared" ca="1" si="35"/>
        <v>678.57117023060039</v>
      </c>
      <c r="O85" s="22"/>
      <c r="P85" s="23">
        <f t="shared" ca="1" si="26"/>
        <v>10.781214635919881</v>
      </c>
      <c r="Q85" s="23">
        <f t="shared" ca="1" si="27"/>
        <v>1.5750457110570539</v>
      </c>
      <c r="R85" s="24">
        <f t="shared" ca="1" si="36"/>
        <v>683.90379577823853</v>
      </c>
      <c r="S85" s="23">
        <f t="shared" ca="1" si="37"/>
        <v>685.47884148929563</v>
      </c>
      <c r="T85" s="22"/>
      <c r="U85" s="23">
        <f t="shared" ca="1" si="28"/>
        <v>9.1172545014372943</v>
      </c>
      <c r="V85" s="23">
        <f t="shared" ca="1" si="29"/>
        <v>1.6637456095428862</v>
      </c>
      <c r="W85" s="24">
        <f t="shared" ca="1" si="38"/>
        <v>830.0789257608867</v>
      </c>
      <c r="X85" s="23">
        <f t="shared" ca="1" si="39"/>
        <v>831.74267137042955</v>
      </c>
    </row>
    <row r="86" spans="1:24" x14ac:dyDescent="0.25">
      <c r="A86" s="23">
        <f t="shared" ca="1" si="20"/>
        <v>4.9384473222760699</v>
      </c>
      <c r="B86" s="23">
        <f t="shared" ca="1" si="21"/>
        <v>1.1691238317013524</v>
      </c>
      <c r="C86" s="24">
        <f t="shared" ca="1" si="30"/>
        <v>555.33968456440516</v>
      </c>
      <c r="D86" s="23">
        <f t="shared" ca="1" si="31"/>
        <v>556.50880839610647</v>
      </c>
      <c r="E86" s="22"/>
      <c r="F86" s="23">
        <f t="shared" ca="1" si="22"/>
        <v>9.9070402009032179</v>
      </c>
      <c r="G86" s="23">
        <f t="shared" ca="1" si="23"/>
        <v>0.54979400618595387</v>
      </c>
      <c r="H86" s="24">
        <f t="shared" ca="1" si="32"/>
        <v>769.59495715166418</v>
      </c>
      <c r="I86" s="23">
        <f t="shared" ca="1" si="33"/>
        <v>770.14475115785012</v>
      </c>
      <c r="J86" s="22"/>
      <c r="K86" s="23">
        <f t="shared" ca="1" si="24"/>
        <v>9.7028917408313813</v>
      </c>
      <c r="L86" s="23">
        <f t="shared" ca="1" si="25"/>
        <v>3.387923712864453</v>
      </c>
      <c r="M86" s="24">
        <f t="shared" ca="1" si="34"/>
        <v>688.27406197143182</v>
      </c>
      <c r="N86" s="23">
        <f t="shared" ca="1" si="35"/>
        <v>691.66198568429627</v>
      </c>
      <c r="O86" s="22"/>
      <c r="P86" s="23">
        <f t="shared" ca="1" si="26"/>
        <v>10.880946617308139</v>
      </c>
      <c r="Q86" s="23">
        <f t="shared" ca="1" si="27"/>
        <v>5.4410035083424315</v>
      </c>
      <c r="R86" s="24">
        <f t="shared" ca="1" si="36"/>
        <v>696.35978810660379</v>
      </c>
      <c r="S86" s="23">
        <f t="shared" ca="1" si="37"/>
        <v>701.80079161494621</v>
      </c>
      <c r="T86" s="22"/>
      <c r="U86" s="23">
        <f t="shared" ca="1" si="28"/>
        <v>5.9447710592657588</v>
      </c>
      <c r="V86" s="23">
        <f t="shared" ca="1" si="29"/>
        <v>6.7429675084888885</v>
      </c>
      <c r="W86" s="24">
        <f t="shared" ca="1" si="38"/>
        <v>837.68744242969535</v>
      </c>
      <c r="X86" s="23">
        <f t="shared" ca="1" si="39"/>
        <v>844.4304099381842</v>
      </c>
    </row>
    <row r="87" spans="1:24" x14ac:dyDescent="0.25">
      <c r="A87" s="23">
        <f t="shared" ca="1" si="20"/>
        <v>6.1417700845861809</v>
      </c>
      <c r="B87" s="23">
        <f t="shared" ca="1" si="21"/>
        <v>2.5317898316628749</v>
      </c>
      <c r="C87" s="24">
        <f t="shared" ca="1" si="30"/>
        <v>562.65057848069262</v>
      </c>
      <c r="D87" s="23">
        <f t="shared" ca="1" si="31"/>
        <v>565.18236831235549</v>
      </c>
      <c r="E87" s="22"/>
      <c r="F87" s="23">
        <f t="shared" ca="1" si="22"/>
        <v>1.7854714222185064</v>
      </c>
      <c r="G87" s="23">
        <f t="shared" ca="1" si="23"/>
        <v>2.5003068333610599</v>
      </c>
      <c r="H87" s="24">
        <f t="shared" ca="1" si="32"/>
        <v>771.93022258006863</v>
      </c>
      <c r="I87" s="23">
        <f t="shared" ca="1" si="33"/>
        <v>774.43052941342967</v>
      </c>
      <c r="J87" s="22"/>
      <c r="K87" s="23">
        <f t="shared" ca="1" si="24"/>
        <v>4.6747758103938706</v>
      </c>
      <c r="L87" s="23">
        <f t="shared" ca="1" si="25"/>
        <v>4.8722926603722838</v>
      </c>
      <c r="M87" s="24">
        <f t="shared" ca="1" si="34"/>
        <v>696.33676149469011</v>
      </c>
      <c r="N87" s="23">
        <f t="shared" ca="1" si="35"/>
        <v>701.2090541550624</v>
      </c>
      <c r="O87" s="22"/>
      <c r="P87" s="23">
        <f t="shared" ca="1" si="26"/>
        <v>1.5003079193682975</v>
      </c>
      <c r="Q87" s="23">
        <f t="shared" ca="1" si="27"/>
        <v>4.0567795116312784</v>
      </c>
      <c r="R87" s="24">
        <f t="shared" ca="1" si="36"/>
        <v>703.30109953431452</v>
      </c>
      <c r="S87" s="23">
        <f t="shared" ca="1" si="37"/>
        <v>707.35787904594577</v>
      </c>
      <c r="T87" s="22"/>
      <c r="U87" s="23">
        <f t="shared" ca="1" si="28"/>
        <v>8.8132578438606792</v>
      </c>
      <c r="V87" s="23">
        <f t="shared" ca="1" si="29"/>
        <v>2.0387934903686111</v>
      </c>
      <c r="W87" s="24">
        <f t="shared" ca="1" si="38"/>
        <v>853.24366778204489</v>
      </c>
      <c r="X87" s="23">
        <f t="shared" ca="1" si="39"/>
        <v>855.28246127241346</v>
      </c>
    </row>
    <row r="88" spans="1:24" x14ac:dyDescent="0.25">
      <c r="A88" s="23">
        <f t="shared" ca="1" si="20"/>
        <v>7.0734969333165241</v>
      </c>
      <c r="B88" s="23">
        <f t="shared" ca="1" si="21"/>
        <v>0.23110676474560801</v>
      </c>
      <c r="C88" s="24">
        <f t="shared" ca="1" si="30"/>
        <v>572.255865245672</v>
      </c>
      <c r="D88" s="23">
        <f t="shared" ca="1" si="31"/>
        <v>572.48697201041762</v>
      </c>
      <c r="E88" s="22"/>
      <c r="F88" s="23">
        <f t="shared" ca="1" si="22"/>
        <v>4.9212053996558769</v>
      </c>
      <c r="G88" s="23">
        <f t="shared" ca="1" si="23"/>
        <v>0.23995445581170377</v>
      </c>
      <c r="H88" s="24">
        <f t="shared" ca="1" si="32"/>
        <v>779.3517348130855</v>
      </c>
      <c r="I88" s="23">
        <f t="shared" ca="1" si="33"/>
        <v>779.5916892688972</v>
      </c>
      <c r="J88" s="22"/>
      <c r="K88" s="23">
        <f t="shared" ca="1" si="24"/>
        <v>7.1209135693580645</v>
      </c>
      <c r="L88" s="23">
        <f t="shared" ca="1" si="25"/>
        <v>7.9875471538951972</v>
      </c>
      <c r="M88" s="24">
        <f t="shared" ca="1" si="34"/>
        <v>708.3299677244205</v>
      </c>
      <c r="N88" s="23">
        <f t="shared" ca="1" si="35"/>
        <v>716.31751487831571</v>
      </c>
      <c r="O88" s="22"/>
      <c r="P88" s="23">
        <f t="shared" ca="1" si="26"/>
        <v>4.3020714139864751</v>
      </c>
      <c r="Q88" s="23">
        <f t="shared" ca="1" si="27"/>
        <v>2.0049468142185733</v>
      </c>
      <c r="R88" s="24">
        <f t="shared" ca="1" si="36"/>
        <v>711.65995045993225</v>
      </c>
      <c r="S88" s="23">
        <f t="shared" ca="1" si="37"/>
        <v>713.6648972741508</v>
      </c>
      <c r="T88" s="22"/>
      <c r="U88" s="23">
        <f t="shared" ca="1" si="28"/>
        <v>2.8210791098657864</v>
      </c>
      <c r="V88" s="23">
        <f t="shared" ca="1" si="29"/>
        <v>0.18657874095860183</v>
      </c>
      <c r="W88" s="24">
        <f t="shared" ca="1" si="38"/>
        <v>858.10354038227922</v>
      </c>
      <c r="X88" s="23">
        <f t="shared" ca="1" si="39"/>
        <v>858.29011912323779</v>
      </c>
    </row>
    <row r="89" spans="1:24" x14ac:dyDescent="0.25">
      <c r="A89" s="23">
        <f t="shared" ca="1" si="20"/>
        <v>3.5285069871446617</v>
      </c>
      <c r="B89" s="23">
        <f t="shared" ca="1" si="21"/>
        <v>9.0702785417928986</v>
      </c>
      <c r="C89" s="24">
        <f t="shared" ca="1" si="30"/>
        <v>576.01547899756224</v>
      </c>
      <c r="D89" s="23">
        <f t="shared" ca="1" si="31"/>
        <v>585.08575753935509</v>
      </c>
      <c r="E89" s="22"/>
      <c r="F89" s="23">
        <f t="shared" ca="1" si="22"/>
        <v>0.43996701505798513</v>
      </c>
      <c r="G89" s="23">
        <f t="shared" ca="1" si="23"/>
        <v>0.61133376804501338</v>
      </c>
      <c r="H89" s="24">
        <f t="shared" ca="1" si="32"/>
        <v>780.03165628395516</v>
      </c>
      <c r="I89" s="23">
        <f t="shared" ca="1" si="33"/>
        <v>780.64299005200019</v>
      </c>
      <c r="J89" s="22"/>
      <c r="K89" s="23">
        <f t="shared" ca="1" si="24"/>
        <v>2.9779220385238547</v>
      </c>
      <c r="L89" s="23">
        <f t="shared" ca="1" si="25"/>
        <v>1.6364794632166897</v>
      </c>
      <c r="M89" s="24">
        <f t="shared" ca="1" si="34"/>
        <v>719.29543691683955</v>
      </c>
      <c r="N89" s="23">
        <f t="shared" ca="1" si="35"/>
        <v>720.93191638005624</v>
      </c>
      <c r="O89" s="22"/>
      <c r="P89" s="23">
        <f t="shared" ca="1" si="26"/>
        <v>3.1471288794400758</v>
      </c>
      <c r="Q89" s="23">
        <f t="shared" ca="1" si="27"/>
        <v>0.50507875059401508</v>
      </c>
      <c r="R89" s="24">
        <f t="shared" ca="1" si="36"/>
        <v>716.81202615359086</v>
      </c>
      <c r="S89" s="23">
        <f t="shared" ca="1" si="37"/>
        <v>717.31710490418493</v>
      </c>
      <c r="T89" s="22"/>
      <c r="U89" s="23">
        <f t="shared" ca="1" si="28"/>
        <v>8.9089582262460958</v>
      </c>
      <c r="V89" s="23">
        <f t="shared" ca="1" si="29"/>
        <v>1.4452335856497196</v>
      </c>
      <c r="W89" s="24">
        <f t="shared" ca="1" si="38"/>
        <v>867.1990773494839</v>
      </c>
      <c r="X89" s="23">
        <f t="shared" ca="1" si="39"/>
        <v>868.6443109351336</v>
      </c>
    </row>
    <row r="90" spans="1:24" x14ac:dyDescent="0.25">
      <c r="A90" s="23">
        <f t="shared" ca="1" si="20"/>
        <v>3.208183352949078</v>
      </c>
      <c r="B90" s="23">
        <f t="shared" ca="1" si="21"/>
        <v>16.38532870660698</v>
      </c>
      <c r="C90" s="24">
        <f t="shared" ca="1" si="30"/>
        <v>588.29394089230414</v>
      </c>
      <c r="D90" s="23">
        <f t="shared" ca="1" si="31"/>
        <v>604.67926959891111</v>
      </c>
      <c r="E90" s="22"/>
      <c r="F90" s="23">
        <f t="shared" ca="1" si="22"/>
        <v>7.6248435594461474</v>
      </c>
      <c r="G90" s="23">
        <f t="shared" ca="1" si="23"/>
        <v>7.1190593044176413</v>
      </c>
      <c r="H90" s="24">
        <f t="shared" ca="1" si="32"/>
        <v>788.26783361144635</v>
      </c>
      <c r="I90" s="23">
        <f t="shared" ca="1" si="33"/>
        <v>795.386892915864</v>
      </c>
      <c r="J90" s="22"/>
      <c r="K90" s="23">
        <f t="shared" ca="1" si="24"/>
        <v>2.0093696600823905</v>
      </c>
      <c r="L90" s="23">
        <f t="shared" ca="1" si="25"/>
        <v>2.0836360043652542</v>
      </c>
      <c r="M90" s="24">
        <f t="shared" ca="1" si="34"/>
        <v>722.94128604013861</v>
      </c>
      <c r="N90" s="23">
        <f t="shared" ca="1" si="35"/>
        <v>725.02492204450391</v>
      </c>
      <c r="O90" s="22"/>
      <c r="P90" s="23">
        <f t="shared" ca="1" si="26"/>
        <v>6.7042968657360378</v>
      </c>
      <c r="Q90" s="23">
        <f t="shared" ca="1" si="27"/>
        <v>2.0103457233250306</v>
      </c>
      <c r="R90" s="24">
        <f t="shared" ca="1" si="36"/>
        <v>724.021401769921</v>
      </c>
      <c r="S90" s="23">
        <f t="shared" ca="1" si="37"/>
        <v>726.03174749324603</v>
      </c>
      <c r="T90" s="22"/>
      <c r="U90" s="23">
        <f t="shared" ca="1" si="28"/>
        <v>6.4867568834853113</v>
      </c>
      <c r="V90" s="23">
        <f t="shared" ca="1" si="29"/>
        <v>2.4702471275248241E-3</v>
      </c>
      <c r="W90" s="24">
        <f t="shared" ca="1" si="38"/>
        <v>875.13106781861893</v>
      </c>
      <c r="X90" s="23">
        <f t="shared" ca="1" si="39"/>
        <v>875.13353806574651</v>
      </c>
    </row>
    <row r="91" spans="1:24" x14ac:dyDescent="0.25">
      <c r="A91" s="23">
        <f t="shared" ca="1" si="20"/>
        <v>2.0485810311696717</v>
      </c>
      <c r="B91" s="23">
        <f t="shared" ca="1" si="21"/>
        <v>3.0758476102825907</v>
      </c>
      <c r="C91" s="24">
        <f t="shared" ca="1" si="30"/>
        <v>606.72785063008075</v>
      </c>
      <c r="D91" s="23">
        <f t="shared" ca="1" si="31"/>
        <v>609.80369824036336</v>
      </c>
      <c r="E91" s="22"/>
      <c r="F91" s="23">
        <f t="shared" ca="1" si="22"/>
        <v>0.37694419555452519</v>
      </c>
      <c r="G91" s="23">
        <f t="shared" ca="1" si="23"/>
        <v>0.40818362670754815</v>
      </c>
      <c r="H91" s="24">
        <f t="shared" ca="1" si="32"/>
        <v>795.76383711141852</v>
      </c>
      <c r="I91" s="23">
        <f t="shared" ca="1" si="33"/>
        <v>796.17202073812609</v>
      </c>
      <c r="J91" s="22"/>
      <c r="K91" s="23">
        <f t="shared" ca="1" si="24"/>
        <v>16.200139232343439</v>
      </c>
      <c r="L91" s="23">
        <f t="shared" ca="1" si="25"/>
        <v>1.9877541682690432</v>
      </c>
      <c r="M91" s="24">
        <f t="shared" ca="1" si="34"/>
        <v>741.22506127684733</v>
      </c>
      <c r="N91" s="23">
        <f t="shared" ca="1" si="35"/>
        <v>743.21281544511635</v>
      </c>
      <c r="O91" s="22"/>
      <c r="P91" s="23">
        <f t="shared" ca="1" si="26"/>
        <v>2.101079294652771</v>
      </c>
      <c r="Q91" s="23">
        <f t="shared" ca="1" si="27"/>
        <v>3.4297511199891786</v>
      </c>
      <c r="R91" s="24">
        <f t="shared" ca="1" si="36"/>
        <v>728.13282678789881</v>
      </c>
      <c r="S91" s="23">
        <f t="shared" ca="1" si="37"/>
        <v>731.562577907888</v>
      </c>
      <c r="T91" s="22"/>
      <c r="U91" s="23">
        <f t="shared" ca="1" si="28"/>
        <v>19.350029756555934</v>
      </c>
      <c r="V91" s="23">
        <f t="shared" ca="1" si="29"/>
        <v>5.0483781377298493</v>
      </c>
      <c r="W91" s="24">
        <f t="shared" ca="1" si="38"/>
        <v>894.48356782230246</v>
      </c>
      <c r="X91" s="23">
        <f t="shared" ca="1" si="39"/>
        <v>899.53194596003232</v>
      </c>
    </row>
    <row r="92" spans="1:24" x14ac:dyDescent="0.25">
      <c r="A92" s="23">
        <f t="shared" ca="1" si="20"/>
        <v>4.4421797664732674</v>
      </c>
      <c r="B92" s="23">
        <f t="shared" ca="1" si="21"/>
        <v>0.54789628463432138</v>
      </c>
      <c r="C92" s="24">
        <f t="shared" ca="1" si="30"/>
        <v>614.24587800683662</v>
      </c>
      <c r="D92" s="23">
        <f t="shared" ca="1" si="31"/>
        <v>614.79377429147098</v>
      </c>
      <c r="E92" s="22"/>
      <c r="F92" s="23">
        <f t="shared" ca="1" si="22"/>
        <v>9.8416530103772359</v>
      </c>
      <c r="G92" s="23">
        <f t="shared" ca="1" si="23"/>
        <v>2.9557655948448209</v>
      </c>
      <c r="H92" s="24">
        <f t="shared" ca="1" si="32"/>
        <v>806.01367374850338</v>
      </c>
      <c r="I92" s="23">
        <f t="shared" ca="1" si="33"/>
        <v>808.9694393433482</v>
      </c>
      <c r="J92" s="22"/>
      <c r="K92" s="23">
        <f t="shared" ca="1" si="24"/>
        <v>9.7657188968383135</v>
      </c>
      <c r="L92" s="23">
        <f t="shared" ca="1" si="25"/>
        <v>1.1113635769684729</v>
      </c>
      <c r="M92" s="24">
        <f t="shared" ca="1" si="34"/>
        <v>752.97853434195463</v>
      </c>
      <c r="N92" s="23">
        <f t="shared" ca="1" si="35"/>
        <v>754.08989791892316</v>
      </c>
      <c r="O92" s="22"/>
      <c r="P92" s="23">
        <f t="shared" ca="1" si="26"/>
        <v>4.2263009016207782</v>
      </c>
      <c r="Q92" s="23">
        <f t="shared" ca="1" si="27"/>
        <v>0.61768455670409472</v>
      </c>
      <c r="R92" s="24">
        <f t="shared" ca="1" si="36"/>
        <v>735.78887880950879</v>
      </c>
      <c r="S92" s="23">
        <f t="shared" ca="1" si="37"/>
        <v>736.40656336621294</v>
      </c>
      <c r="T92" s="22"/>
      <c r="U92" s="23">
        <f t="shared" ca="1" si="28"/>
        <v>14.237853789825925</v>
      </c>
      <c r="V92" s="23">
        <f t="shared" ca="1" si="29"/>
        <v>1.6281529182079697</v>
      </c>
      <c r="W92" s="24">
        <f t="shared" ca="1" si="38"/>
        <v>913.76979974985829</v>
      </c>
      <c r="X92" s="23">
        <f t="shared" ca="1" si="39"/>
        <v>915.3979526680663</v>
      </c>
    </row>
    <row r="93" spans="1:24" x14ac:dyDescent="0.25">
      <c r="A93" s="23">
        <f t="shared" ca="1" si="20"/>
        <v>2.1060249813867116</v>
      </c>
      <c r="B93" s="23">
        <f t="shared" ca="1" si="21"/>
        <v>2.4778910430059895</v>
      </c>
      <c r="C93" s="24">
        <f t="shared" ca="1" si="30"/>
        <v>616.89979927285765</v>
      </c>
      <c r="D93" s="23">
        <f t="shared" ca="1" si="31"/>
        <v>619.37769031586367</v>
      </c>
      <c r="E93" s="22"/>
      <c r="F93" s="23">
        <f t="shared" ca="1" si="22"/>
        <v>13.747518017595896</v>
      </c>
      <c r="G93" s="23">
        <f t="shared" ca="1" si="23"/>
        <v>7.6868972119107273</v>
      </c>
      <c r="H93" s="24">
        <f t="shared" ca="1" si="32"/>
        <v>822.71695736094409</v>
      </c>
      <c r="I93" s="23">
        <f t="shared" ca="1" si="33"/>
        <v>830.40385457285481</v>
      </c>
      <c r="J93" s="22"/>
      <c r="K93" s="23">
        <f t="shared" ca="1" si="24"/>
        <v>5.4606707929586937</v>
      </c>
      <c r="L93" s="23">
        <f t="shared" ca="1" si="25"/>
        <v>0.94721324911332561</v>
      </c>
      <c r="M93" s="24">
        <f t="shared" ca="1" si="34"/>
        <v>759.55056871188185</v>
      </c>
      <c r="N93" s="23">
        <f t="shared" ca="1" si="35"/>
        <v>760.49778196099521</v>
      </c>
      <c r="O93" s="22"/>
      <c r="P93" s="23">
        <f t="shared" ca="1" si="26"/>
        <v>5.8754763610615992</v>
      </c>
      <c r="Q93" s="23">
        <f t="shared" ca="1" si="27"/>
        <v>2.0016997661567353</v>
      </c>
      <c r="R93" s="24">
        <f t="shared" ca="1" si="36"/>
        <v>742.28203972727454</v>
      </c>
      <c r="S93" s="23">
        <f t="shared" ca="1" si="37"/>
        <v>744.28373949343131</v>
      </c>
      <c r="T93" s="22"/>
      <c r="U93" s="23">
        <f t="shared" ca="1" si="28"/>
        <v>7.5712206982351375</v>
      </c>
      <c r="V93" s="23">
        <f t="shared" ca="1" si="29"/>
        <v>5.6406230350221129</v>
      </c>
      <c r="W93" s="24">
        <f t="shared" ca="1" si="38"/>
        <v>922.96917336630145</v>
      </c>
      <c r="X93" s="23">
        <f t="shared" ca="1" si="39"/>
        <v>928.60979640132359</v>
      </c>
    </row>
    <row r="94" spans="1:24" x14ac:dyDescent="0.25">
      <c r="A94" s="23">
        <f t="shared" ca="1" si="20"/>
        <v>2.1790489310545729</v>
      </c>
      <c r="B94" s="23">
        <f t="shared" ca="1" si="21"/>
        <v>1.8854416630150306</v>
      </c>
      <c r="C94" s="24">
        <f t="shared" ca="1" si="30"/>
        <v>621.55673924691826</v>
      </c>
      <c r="D94" s="23">
        <f t="shared" ca="1" si="31"/>
        <v>623.44218090993331</v>
      </c>
      <c r="E94" s="22"/>
      <c r="F94" s="23">
        <f t="shared" ca="1" si="22"/>
        <v>5.4243030627720887E-2</v>
      </c>
      <c r="G94" s="23">
        <f t="shared" ca="1" si="23"/>
        <v>0.30996156841017841</v>
      </c>
      <c r="H94" s="24">
        <f t="shared" ca="1" si="32"/>
        <v>830.45809760348254</v>
      </c>
      <c r="I94" s="23">
        <f t="shared" ca="1" si="33"/>
        <v>830.76805917189267</v>
      </c>
      <c r="J94" s="22"/>
      <c r="K94" s="23">
        <f t="shared" ca="1" si="24"/>
        <v>2.6920155147773501</v>
      </c>
      <c r="L94" s="23">
        <f t="shared" ca="1" si="25"/>
        <v>6.2773202918964941</v>
      </c>
      <c r="M94" s="24">
        <f t="shared" ca="1" si="34"/>
        <v>763.18979747577259</v>
      </c>
      <c r="N94" s="23">
        <f t="shared" ca="1" si="35"/>
        <v>769.46711776766904</v>
      </c>
      <c r="O94" s="22"/>
      <c r="P94" s="23">
        <f t="shared" ca="1" si="26"/>
        <v>7.6776784099397313</v>
      </c>
      <c r="Q94" s="23">
        <f t="shared" ca="1" si="27"/>
        <v>1.1868352663810859</v>
      </c>
      <c r="R94" s="24">
        <f t="shared" ca="1" si="36"/>
        <v>751.96141790337106</v>
      </c>
      <c r="S94" s="23">
        <f t="shared" ca="1" si="37"/>
        <v>753.14825316975214</v>
      </c>
      <c r="T94" s="22"/>
      <c r="U94" s="23">
        <f t="shared" ca="1" si="28"/>
        <v>21.923313808965091</v>
      </c>
      <c r="V94" s="23">
        <f t="shared" ca="1" si="29"/>
        <v>1.2089819753414688</v>
      </c>
      <c r="W94" s="24">
        <f t="shared" ca="1" si="38"/>
        <v>950.53311021028867</v>
      </c>
      <c r="X94" s="23">
        <f t="shared" ca="1" si="39"/>
        <v>951.7420921856301</v>
      </c>
    </row>
    <row r="95" spans="1:24" x14ac:dyDescent="0.25">
      <c r="A95" s="23">
        <f t="shared" ca="1" si="20"/>
        <v>0.54663591000827183</v>
      </c>
      <c r="B95" s="23">
        <f t="shared" ca="1" si="21"/>
        <v>0.16503183747737274</v>
      </c>
      <c r="C95" s="24">
        <f t="shared" ca="1" si="30"/>
        <v>623.98881681994158</v>
      </c>
      <c r="D95" s="23">
        <f t="shared" ca="1" si="31"/>
        <v>624.15384865741896</v>
      </c>
      <c r="E95" s="22"/>
      <c r="F95" s="23">
        <f t="shared" ca="1" si="22"/>
        <v>22.946075371395633</v>
      </c>
      <c r="G95" s="23">
        <f t="shared" ca="1" si="23"/>
        <v>0.57139478341023542</v>
      </c>
      <c r="H95" s="24">
        <f t="shared" ca="1" si="32"/>
        <v>853.71413454328831</v>
      </c>
      <c r="I95" s="23">
        <f t="shared" ca="1" si="33"/>
        <v>854.28552932669857</v>
      </c>
      <c r="J95" s="22"/>
      <c r="K95" s="23">
        <f t="shared" ca="1" si="24"/>
        <v>3.8951131574145648</v>
      </c>
      <c r="L95" s="23">
        <f t="shared" ca="1" si="25"/>
        <v>4.3471798540936</v>
      </c>
      <c r="M95" s="24">
        <f t="shared" ca="1" si="34"/>
        <v>773.36223092508362</v>
      </c>
      <c r="N95" s="23">
        <f t="shared" ca="1" si="35"/>
        <v>777.70941077917723</v>
      </c>
      <c r="O95" s="22"/>
      <c r="P95" s="23">
        <f t="shared" ca="1" si="26"/>
        <v>5.7545305890067011</v>
      </c>
      <c r="Q95" s="23">
        <f t="shared" ca="1" si="27"/>
        <v>1.0578154071183929</v>
      </c>
      <c r="R95" s="24">
        <f t="shared" ca="1" si="36"/>
        <v>758.9027837587588</v>
      </c>
      <c r="S95" s="23">
        <f t="shared" ca="1" si="37"/>
        <v>759.96059916587717</v>
      </c>
      <c r="T95" s="22"/>
      <c r="U95" s="23">
        <f t="shared" ca="1" si="28"/>
        <v>4.6267653239916378</v>
      </c>
      <c r="V95" s="23">
        <f t="shared" ca="1" si="29"/>
        <v>5.0549154880479321</v>
      </c>
      <c r="W95" s="24">
        <f t="shared" ca="1" si="38"/>
        <v>956.36885750962176</v>
      </c>
      <c r="X95" s="23">
        <f t="shared" ca="1" si="39"/>
        <v>961.42377299766974</v>
      </c>
    </row>
    <row r="96" spans="1:24" x14ac:dyDescent="0.25">
      <c r="A96" s="23">
        <f t="shared" ca="1" si="20"/>
        <v>9.9401285267858022</v>
      </c>
      <c r="B96" s="23">
        <f t="shared" ca="1" si="21"/>
        <v>0.21902864622557108</v>
      </c>
      <c r="C96" s="24">
        <f t="shared" ca="1" si="30"/>
        <v>634.09397718420473</v>
      </c>
      <c r="D96" s="23">
        <f t="shared" ca="1" si="31"/>
        <v>634.31300583043026</v>
      </c>
      <c r="E96" s="22"/>
      <c r="F96" s="23">
        <f t="shared" ca="1" si="22"/>
        <v>5.8329783207613604</v>
      </c>
      <c r="G96" s="23">
        <f t="shared" ca="1" si="23"/>
        <v>1.4815693144274764</v>
      </c>
      <c r="H96" s="24">
        <f t="shared" ca="1" si="32"/>
        <v>860.11850764745998</v>
      </c>
      <c r="I96" s="23">
        <f t="shared" ca="1" si="33"/>
        <v>861.60007696188745</v>
      </c>
      <c r="J96" s="22"/>
      <c r="K96" s="23">
        <f t="shared" ca="1" si="24"/>
        <v>1.8967167114287082</v>
      </c>
      <c r="L96" s="23">
        <f t="shared" ca="1" si="25"/>
        <v>5.7719184011305727E-2</v>
      </c>
      <c r="M96" s="24">
        <f t="shared" ca="1" si="34"/>
        <v>779.6061274906059</v>
      </c>
      <c r="N96" s="23">
        <f t="shared" ca="1" si="35"/>
        <v>779.66384667461716</v>
      </c>
      <c r="O96" s="22"/>
      <c r="P96" s="23">
        <f t="shared" ca="1" si="26"/>
        <v>2.4974908499267561</v>
      </c>
      <c r="Q96" s="23">
        <f t="shared" ca="1" si="27"/>
        <v>1.6255326719692171</v>
      </c>
      <c r="R96" s="24">
        <f t="shared" ca="1" si="36"/>
        <v>762.45809001580392</v>
      </c>
      <c r="S96" s="23">
        <f t="shared" ca="1" si="37"/>
        <v>764.08362268777319</v>
      </c>
      <c r="T96" s="22"/>
      <c r="U96" s="23">
        <f t="shared" ca="1" si="28"/>
        <v>73.113557368470737</v>
      </c>
      <c r="V96" s="23">
        <f t="shared" ca="1" si="29"/>
        <v>3.4415899480757997</v>
      </c>
      <c r="W96" s="24">
        <f t="shared" ca="1" si="38"/>
        <v>1034.5373303661404</v>
      </c>
      <c r="X96" s="23">
        <f t="shared" ca="1" si="39"/>
        <v>1037.9789203142161</v>
      </c>
    </row>
    <row r="97" spans="1:24" x14ac:dyDescent="0.25">
      <c r="A97" s="23">
        <f t="shared" ca="1" si="20"/>
        <v>8.6430711728335599</v>
      </c>
      <c r="B97" s="23">
        <f t="shared" ca="1" si="21"/>
        <v>1.7091776658123787</v>
      </c>
      <c r="C97" s="24">
        <f t="shared" ca="1" si="30"/>
        <v>642.95607700326377</v>
      </c>
      <c r="D97" s="23">
        <f t="shared" ca="1" si="31"/>
        <v>644.66525466907615</v>
      </c>
      <c r="E97" s="22"/>
      <c r="F97" s="23">
        <f t="shared" ca="1" si="22"/>
        <v>2.1155947000553823</v>
      </c>
      <c r="G97" s="23">
        <f t="shared" ca="1" si="23"/>
        <v>0.50243046123417867</v>
      </c>
      <c r="H97" s="24">
        <f t="shared" ca="1" si="32"/>
        <v>863.71567166194279</v>
      </c>
      <c r="I97" s="23">
        <f t="shared" ca="1" si="33"/>
        <v>864.218102123177</v>
      </c>
      <c r="J97" s="22"/>
      <c r="K97" s="23">
        <f t="shared" ca="1" si="24"/>
        <v>1.2299094243715565</v>
      </c>
      <c r="L97" s="23">
        <f t="shared" ca="1" si="25"/>
        <v>4.746621151489535E-2</v>
      </c>
      <c r="M97" s="24">
        <f t="shared" ca="1" si="34"/>
        <v>780.89375609898877</v>
      </c>
      <c r="N97" s="23">
        <f t="shared" ca="1" si="35"/>
        <v>780.94122231050369</v>
      </c>
      <c r="O97" s="22"/>
      <c r="P97" s="23">
        <f t="shared" ca="1" si="26"/>
        <v>9.7611756925706779</v>
      </c>
      <c r="Q97" s="23">
        <f t="shared" ca="1" si="27"/>
        <v>0.63147183509689564</v>
      </c>
      <c r="R97" s="24">
        <f t="shared" ca="1" si="36"/>
        <v>773.84479838034383</v>
      </c>
      <c r="S97" s="23">
        <f t="shared" ca="1" si="37"/>
        <v>774.47627021544076</v>
      </c>
      <c r="T97" s="22"/>
      <c r="U97" s="23">
        <f t="shared" ca="1" si="28"/>
        <v>5.7689229412614829</v>
      </c>
      <c r="V97" s="23">
        <f t="shared" ca="1" si="29"/>
        <v>5.7197554855821879</v>
      </c>
      <c r="W97" s="24">
        <f t="shared" ca="1" si="38"/>
        <v>1043.7478432554776</v>
      </c>
      <c r="X97" s="23">
        <f t="shared" ca="1" si="39"/>
        <v>1049.4675987410599</v>
      </c>
    </row>
    <row r="98" spans="1:24" x14ac:dyDescent="0.25">
      <c r="A98" s="23">
        <f t="shared" ca="1" si="20"/>
        <v>4.3207570204631951</v>
      </c>
      <c r="B98" s="23">
        <f t="shared" ca="1" si="21"/>
        <v>2.6707169446623777</v>
      </c>
      <c r="C98" s="24">
        <f t="shared" ca="1" si="30"/>
        <v>648.9860116895394</v>
      </c>
      <c r="D98" s="23">
        <f t="shared" ca="1" si="31"/>
        <v>651.65672863420173</v>
      </c>
      <c r="E98" s="22"/>
      <c r="F98" s="23">
        <f t="shared" ca="1" si="22"/>
        <v>25.575221831529053</v>
      </c>
      <c r="G98" s="23">
        <f t="shared" ca="1" si="23"/>
        <v>6.9869019309367379</v>
      </c>
      <c r="H98" s="24">
        <f t="shared" ca="1" si="32"/>
        <v>889.79332395470601</v>
      </c>
      <c r="I98" s="23">
        <f t="shared" ca="1" si="33"/>
        <v>896.78022588564272</v>
      </c>
      <c r="J98" s="22"/>
      <c r="K98" s="23">
        <f t="shared" ca="1" si="24"/>
        <v>7.1659498396967747</v>
      </c>
      <c r="L98" s="23">
        <f t="shared" ca="1" si="25"/>
        <v>0.85272287264704538</v>
      </c>
      <c r="M98" s="24">
        <f t="shared" ca="1" si="34"/>
        <v>788.10717215020043</v>
      </c>
      <c r="N98" s="23">
        <f t="shared" ca="1" si="35"/>
        <v>788.95989502284749</v>
      </c>
      <c r="O98" s="22"/>
      <c r="P98" s="23">
        <f t="shared" ca="1" si="26"/>
        <v>0.81147186811315342</v>
      </c>
      <c r="Q98" s="23">
        <f t="shared" ca="1" si="27"/>
        <v>2.9266610288711958</v>
      </c>
      <c r="R98" s="24">
        <f t="shared" ca="1" si="36"/>
        <v>775.28774208355389</v>
      </c>
      <c r="S98" s="23">
        <f t="shared" ca="1" si="37"/>
        <v>778.21440311242509</v>
      </c>
      <c r="T98" s="22"/>
      <c r="U98" s="23">
        <f t="shared" ca="1" si="28"/>
        <v>6.257818125703138</v>
      </c>
      <c r="V98" s="23">
        <f t="shared" ca="1" si="29"/>
        <v>2.3126594838682712</v>
      </c>
      <c r="W98" s="24">
        <f t="shared" ca="1" si="38"/>
        <v>1055.725416866763</v>
      </c>
      <c r="X98" s="23">
        <f t="shared" ca="1" si="39"/>
        <v>1058.0380763506312</v>
      </c>
    </row>
    <row r="99" spans="1:24" x14ac:dyDescent="0.25">
      <c r="A99" s="23">
        <f t="shared" ca="1" si="20"/>
        <v>2.6144916963159406</v>
      </c>
      <c r="B99" s="23">
        <f t="shared" ca="1" si="21"/>
        <v>3.2615713445273196</v>
      </c>
      <c r="C99" s="24">
        <f t="shared" ca="1" si="30"/>
        <v>654.27122033051762</v>
      </c>
      <c r="D99" s="23">
        <f t="shared" ca="1" si="31"/>
        <v>657.5327916750449</v>
      </c>
      <c r="E99" s="22"/>
      <c r="F99" s="23">
        <f t="shared" ca="1" si="22"/>
        <v>2.7349034879811231</v>
      </c>
      <c r="G99" s="23">
        <f t="shared" ca="1" si="23"/>
        <v>3.8974852349654756</v>
      </c>
      <c r="H99" s="24">
        <f t="shared" ca="1" si="32"/>
        <v>899.51512937362384</v>
      </c>
      <c r="I99" s="23">
        <f t="shared" ca="1" si="33"/>
        <v>903.41261460858937</v>
      </c>
      <c r="J99" s="22"/>
      <c r="K99" s="23">
        <f t="shared" ca="1" si="24"/>
        <v>12.915694051138718</v>
      </c>
      <c r="L99" s="23">
        <f t="shared" ca="1" si="25"/>
        <v>7.168318586112763</v>
      </c>
      <c r="M99" s="24">
        <f t="shared" ca="1" si="34"/>
        <v>801.87558907398625</v>
      </c>
      <c r="N99" s="23">
        <f t="shared" ca="1" si="35"/>
        <v>809.04390766009897</v>
      </c>
      <c r="O99" s="22"/>
      <c r="P99" s="23">
        <f t="shared" ca="1" si="26"/>
        <v>0.20191766596392369</v>
      </c>
      <c r="Q99" s="23">
        <f t="shared" ca="1" si="27"/>
        <v>0.44465946626887121</v>
      </c>
      <c r="R99" s="24">
        <f t="shared" ca="1" si="36"/>
        <v>778.41632077838904</v>
      </c>
      <c r="S99" s="23">
        <f t="shared" ca="1" si="37"/>
        <v>778.86098024465787</v>
      </c>
      <c r="T99" s="22"/>
      <c r="U99" s="23">
        <f t="shared" ca="1" si="28"/>
        <v>6.589628029277887</v>
      </c>
      <c r="V99" s="23">
        <f t="shared" ca="1" si="29"/>
        <v>0.25656111227351786</v>
      </c>
      <c r="W99" s="24">
        <f t="shared" ca="1" si="38"/>
        <v>1064.6277043799091</v>
      </c>
      <c r="X99" s="23">
        <f t="shared" ca="1" si="39"/>
        <v>1064.8842654921827</v>
      </c>
    </row>
    <row r="100" spans="1:24" x14ac:dyDescent="0.25">
      <c r="A100" s="23">
        <f t="shared" ca="1" si="20"/>
        <v>2.333306954010956E-3</v>
      </c>
      <c r="B100" s="23">
        <f t="shared" ca="1" si="21"/>
        <v>0.66105571825703469</v>
      </c>
      <c r="C100" s="24">
        <f t="shared" ca="1" si="30"/>
        <v>657.53512498199893</v>
      </c>
      <c r="D100" s="23">
        <f t="shared" ca="1" si="31"/>
        <v>658.19618070025592</v>
      </c>
      <c r="E100" s="22"/>
      <c r="F100" s="23">
        <f t="shared" ca="1" si="22"/>
        <v>3.3936014855062671</v>
      </c>
      <c r="G100" s="23">
        <f t="shared" ca="1" si="23"/>
        <v>2.2238816068466947</v>
      </c>
      <c r="H100" s="24">
        <f t="shared" ca="1" si="32"/>
        <v>906.80621609409559</v>
      </c>
      <c r="I100" s="23">
        <f t="shared" ca="1" si="33"/>
        <v>909.03009770094229</v>
      </c>
      <c r="J100" s="22"/>
      <c r="K100" s="23">
        <f t="shared" ca="1" si="24"/>
        <v>8.2164869922670167</v>
      </c>
      <c r="L100" s="23">
        <f t="shared" ca="1" si="25"/>
        <v>0.25108048419900775</v>
      </c>
      <c r="M100" s="24">
        <f t="shared" ca="1" si="34"/>
        <v>817.26039465236602</v>
      </c>
      <c r="N100" s="23">
        <f t="shared" ca="1" si="35"/>
        <v>817.51147513656497</v>
      </c>
      <c r="O100" s="22"/>
      <c r="P100" s="23">
        <f t="shared" ca="1" si="26"/>
        <v>22.44490550314552</v>
      </c>
      <c r="Q100" s="23">
        <f t="shared" ca="1" si="27"/>
        <v>0.44350993242336878</v>
      </c>
      <c r="R100" s="24">
        <f t="shared" ca="1" si="36"/>
        <v>801.30588574780336</v>
      </c>
      <c r="S100" s="23">
        <f t="shared" ca="1" si="37"/>
        <v>801.74939568022671</v>
      </c>
      <c r="T100" s="22"/>
      <c r="U100" s="23">
        <f t="shared" ca="1" si="28"/>
        <v>20.516808530469262</v>
      </c>
      <c r="V100" s="23">
        <f t="shared" ca="1" si="29"/>
        <v>1.0854889155115657</v>
      </c>
      <c r="W100" s="24">
        <f t="shared" ca="1" si="38"/>
        <v>1085.401074022652</v>
      </c>
      <c r="X100" s="23">
        <f t="shared" ca="1" si="39"/>
        <v>1086.4865629381636</v>
      </c>
    </row>
    <row r="101" spans="1:24" x14ac:dyDescent="0.25">
      <c r="A101" s="23">
        <f t="shared" ca="1" si="20"/>
        <v>37.171475666792176</v>
      </c>
      <c r="B101" s="23">
        <f t="shared" ca="1" si="21"/>
        <v>4.7490561382334375</v>
      </c>
      <c r="C101" s="24">
        <f t="shared" ca="1" si="30"/>
        <v>695.36765636704808</v>
      </c>
      <c r="D101" s="23">
        <f t="shared" ca="1" si="31"/>
        <v>700.1167125052815</v>
      </c>
      <c r="E101" s="22"/>
      <c r="F101" s="23">
        <f t="shared" ca="1" si="22"/>
        <v>0.97029567617478429</v>
      </c>
      <c r="G101" s="23">
        <f t="shared" ca="1" si="23"/>
        <v>1.0103845857595737</v>
      </c>
      <c r="H101" s="24">
        <f t="shared" ca="1" si="32"/>
        <v>910.00039337711712</v>
      </c>
      <c r="I101" s="23">
        <f t="shared" ca="1" si="33"/>
        <v>911.01077796287666</v>
      </c>
      <c r="J101" s="22"/>
      <c r="K101" s="23">
        <f t="shared" ca="1" si="24"/>
        <v>18.498367226244319</v>
      </c>
      <c r="L101" s="23">
        <f t="shared" ca="1" si="25"/>
        <v>3.1098809344319043</v>
      </c>
      <c r="M101" s="24">
        <f t="shared" ca="1" si="34"/>
        <v>836.00984236280931</v>
      </c>
      <c r="N101" s="23">
        <f t="shared" ca="1" si="35"/>
        <v>839.11972329724119</v>
      </c>
      <c r="O101" s="22"/>
      <c r="P101" s="23">
        <f t="shared" ca="1" si="26"/>
        <v>4.1874484854608545</v>
      </c>
      <c r="Q101" s="23">
        <f t="shared" ca="1" si="27"/>
        <v>7.6590904203923218</v>
      </c>
      <c r="R101" s="24">
        <f t="shared" ca="1" si="36"/>
        <v>805.9368441656876</v>
      </c>
      <c r="S101" s="23">
        <f t="shared" ca="1" si="37"/>
        <v>813.59593458607992</v>
      </c>
      <c r="T101" s="22"/>
      <c r="U101" s="23">
        <f t="shared" ca="1" si="28"/>
        <v>2.4809991292021301</v>
      </c>
      <c r="V101" s="23">
        <f t="shared" ca="1" si="29"/>
        <v>1.1250092554901541</v>
      </c>
      <c r="W101" s="24">
        <f t="shared" ca="1" si="38"/>
        <v>1088.9675620673656</v>
      </c>
      <c r="X101" s="23">
        <f t="shared" ca="1" si="39"/>
        <v>1090.0925713228557</v>
      </c>
    </row>
    <row r="102" spans="1:24" x14ac:dyDescent="0.25">
      <c r="A102" s="23">
        <f t="shared" ca="1" si="20"/>
        <v>16.491972237202457</v>
      </c>
      <c r="B102" s="23">
        <f t="shared" ca="1" si="21"/>
        <v>0.72156611299126094</v>
      </c>
      <c r="C102" s="24">
        <f t="shared" ca="1" si="30"/>
        <v>716.608684742484</v>
      </c>
      <c r="D102" s="23">
        <f t="shared" ca="1" si="31"/>
        <v>717.33025085547524</v>
      </c>
      <c r="E102" s="22"/>
      <c r="F102" s="23">
        <f t="shared" ca="1" si="22"/>
        <v>8.7287497756149759E-2</v>
      </c>
      <c r="G102" s="23">
        <f t="shared" ca="1" si="23"/>
        <v>5.3560988540487058</v>
      </c>
      <c r="H102" s="24">
        <f t="shared" ca="1" si="32"/>
        <v>911.09806546063282</v>
      </c>
      <c r="I102" s="23">
        <f t="shared" ca="1" si="33"/>
        <v>916.45416431468152</v>
      </c>
      <c r="J102" s="22"/>
      <c r="K102" s="23">
        <f t="shared" ca="1" si="24"/>
        <v>3.6270176043037616</v>
      </c>
      <c r="L102" s="23">
        <f t="shared" ca="1" si="25"/>
        <v>4.8032066771051891</v>
      </c>
      <c r="M102" s="24">
        <f t="shared" ca="1" si="34"/>
        <v>842.74674090154497</v>
      </c>
      <c r="N102" s="23">
        <f t="shared" ca="1" si="35"/>
        <v>847.54994757865018</v>
      </c>
      <c r="O102" s="22"/>
      <c r="P102" s="23">
        <f t="shared" ca="1" si="26"/>
        <v>15.545748175145333</v>
      </c>
      <c r="Q102" s="23">
        <f t="shared" ca="1" si="27"/>
        <v>8.4686232397760417</v>
      </c>
      <c r="R102" s="24">
        <f t="shared" ca="1" si="36"/>
        <v>829.1416827612253</v>
      </c>
      <c r="S102" s="23">
        <f t="shared" ca="1" si="37"/>
        <v>837.61030600100139</v>
      </c>
      <c r="T102" s="22"/>
      <c r="U102" s="23">
        <f t="shared" ca="1" si="28"/>
        <v>4.2402465853413727</v>
      </c>
      <c r="V102" s="23">
        <f t="shared" ca="1" si="29"/>
        <v>2.0132447854667692</v>
      </c>
      <c r="W102" s="24">
        <f t="shared" ca="1" si="38"/>
        <v>1094.3328179081971</v>
      </c>
      <c r="X102" s="23">
        <f t="shared" ca="1" si="39"/>
        <v>1096.3460626936637</v>
      </c>
    </row>
    <row r="103" spans="1:24" x14ac:dyDescent="0.25">
      <c r="A103" s="23">
        <f t="shared" ca="1" si="20"/>
        <v>0.76133484646933469</v>
      </c>
      <c r="B103" s="23">
        <f t="shared" ca="1" si="21"/>
        <v>4.0389114330258546E-2</v>
      </c>
      <c r="C103" s="24">
        <f t="shared" ca="1" si="30"/>
        <v>718.09158570194461</v>
      </c>
      <c r="D103" s="23">
        <f t="shared" ca="1" si="31"/>
        <v>718.13197481627492</v>
      </c>
      <c r="E103" s="22"/>
      <c r="F103" s="23">
        <f t="shared" ca="1" si="22"/>
        <v>16.135960625097201</v>
      </c>
      <c r="G103" s="23">
        <f t="shared" ca="1" si="23"/>
        <v>12.783996065872257</v>
      </c>
      <c r="H103" s="24">
        <f t="shared" ca="1" si="32"/>
        <v>932.59012493977878</v>
      </c>
      <c r="I103" s="23">
        <f t="shared" ca="1" si="33"/>
        <v>945.37412100565098</v>
      </c>
      <c r="J103" s="22"/>
      <c r="K103" s="23">
        <f t="shared" ca="1" si="24"/>
        <v>2.5119120288069352</v>
      </c>
      <c r="L103" s="23">
        <f t="shared" ca="1" si="25"/>
        <v>1.5709015463866385</v>
      </c>
      <c r="M103" s="24">
        <f t="shared" ca="1" si="34"/>
        <v>850.06185960745711</v>
      </c>
      <c r="N103" s="23">
        <f t="shared" ca="1" si="35"/>
        <v>851.63276115384372</v>
      </c>
      <c r="O103" s="22"/>
      <c r="P103" s="23">
        <f t="shared" ca="1" si="26"/>
        <v>14.215123628489055</v>
      </c>
      <c r="Q103" s="23">
        <f t="shared" ca="1" si="27"/>
        <v>0.49931118518170231</v>
      </c>
      <c r="R103" s="24">
        <f t="shared" ca="1" si="36"/>
        <v>851.82542962949049</v>
      </c>
      <c r="S103" s="23">
        <f t="shared" ca="1" si="37"/>
        <v>852.32474081467217</v>
      </c>
      <c r="T103" s="22"/>
      <c r="U103" s="23">
        <f t="shared" ca="1" si="28"/>
        <v>10.447107301980674</v>
      </c>
      <c r="V103" s="23">
        <f t="shared" ca="1" si="29"/>
        <v>8.553920601441563</v>
      </c>
      <c r="W103" s="24">
        <f t="shared" ca="1" si="38"/>
        <v>1106.7931699956443</v>
      </c>
      <c r="X103" s="23">
        <f t="shared" ca="1" si="39"/>
        <v>1115.347090597086</v>
      </c>
    </row>
    <row r="104" spans="1:24" x14ac:dyDescent="0.25">
      <c r="A104" s="23">
        <f t="shared" ca="1" si="20"/>
        <v>3.65607836545218</v>
      </c>
      <c r="B104" s="23">
        <f t="shared" ca="1" si="21"/>
        <v>0.76480969077596272</v>
      </c>
      <c r="C104" s="24">
        <f t="shared" ca="1" si="30"/>
        <v>721.78805318172715</v>
      </c>
      <c r="D104" s="23">
        <f t="shared" ca="1" si="31"/>
        <v>722.55286287250317</v>
      </c>
      <c r="E104" s="22"/>
      <c r="F104" s="23">
        <f t="shared" ca="1" si="22"/>
        <v>2.3499960152298676</v>
      </c>
      <c r="G104" s="23">
        <f t="shared" ca="1" si="23"/>
        <v>4.1662361466020617</v>
      </c>
      <c r="H104" s="24">
        <f t="shared" ca="1" si="32"/>
        <v>947.72411702088084</v>
      </c>
      <c r="I104" s="23">
        <f t="shared" ca="1" si="33"/>
        <v>951.89035316748289</v>
      </c>
      <c r="J104" s="22"/>
      <c r="K104" s="23">
        <f t="shared" ca="1" si="24"/>
        <v>35.43777625064682</v>
      </c>
      <c r="L104" s="23">
        <f t="shared" ca="1" si="25"/>
        <v>0.33996770385996034</v>
      </c>
      <c r="M104" s="24">
        <f t="shared" ca="1" si="34"/>
        <v>887.07053740449055</v>
      </c>
      <c r="N104" s="23">
        <f t="shared" ca="1" si="35"/>
        <v>887.41050510835055</v>
      </c>
      <c r="O104" s="22"/>
      <c r="P104" s="23">
        <f t="shared" ca="1" si="26"/>
        <v>10.18401137666031</v>
      </c>
      <c r="Q104" s="23">
        <f t="shared" ca="1" si="27"/>
        <v>1.1713722803452704</v>
      </c>
      <c r="R104" s="24">
        <f t="shared" ca="1" si="36"/>
        <v>862.50875219133252</v>
      </c>
      <c r="S104" s="23">
        <f t="shared" ca="1" si="37"/>
        <v>863.6801244716778</v>
      </c>
      <c r="T104" s="22"/>
      <c r="U104" s="23">
        <f t="shared" ca="1" si="28"/>
        <v>0.73345480595468904</v>
      </c>
      <c r="V104" s="23">
        <f t="shared" ca="1" si="29"/>
        <v>2.2603012946483676</v>
      </c>
      <c r="W104" s="24">
        <f t="shared" ca="1" si="38"/>
        <v>1116.0805454030406</v>
      </c>
      <c r="X104" s="23">
        <f t="shared" ca="1" si="39"/>
        <v>1118.3408466976889</v>
      </c>
    </row>
    <row r="105" spans="1:24" x14ac:dyDescent="0.25">
      <c r="A105" s="23">
        <f t="shared" ca="1" si="20"/>
        <v>0.7587249060043334</v>
      </c>
      <c r="B105" s="23">
        <f t="shared" ca="1" si="21"/>
        <v>1.4269035425711525</v>
      </c>
      <c r="C105" s="24">
        <f t="shared" ca="1" si="30"/>
        <v>723.31158777850749</v>
      </c>
      <c r="D105" s="23">
        <f t="shared" ca="1" si="31"/>
        <v>724.73849132107864</v>
      </c>
      <c r="E105" s="22"/>
      <c r="F105" s="23">
        <f t="shared" ca="1" si="22"/>
        <v>3.7037822633430513</v>
      </c>
      <c r="G105" s="23">
        <f t="shared" ca="1" si="23"/>
        <v>0.13496281237154203</v>
      </c>
      <c r="H105" s="24">
        <f t="shared" ca="1" si="32"/>
        <v>955.59413543082599</v>
      </c>
      <c r="I105" s="23">
        <f t="shared" ca="1" si="33"/>
        <v>955.72909824319754</v>
      </c>
      <c r="J105" s="22"/>
      <c r="K105" s="23">
        <f t="shared" ca="1" si="24"/>
        <v>16.139216649351628</v>
      </c>
      <c r="L105" s="23">
        <f t="shared" ca="1" si="25"/>
        <v>2.718494417828301</v>
      </c>
      <c r="M105" s="24">
        <f t="shared" ca="1" si="34"/>
        <v>903.54972175770217</v>
      </c>
      <c r="N105" s="23">
        <f t="shared" ca="1" si="35"/>
        <v>906.26821617553048</v>
      </c>
      <c r="O105" s="22"/>
      <c r="P105" s="23">
        <f t="shared" ca="1" si="26"/>
        <v>5.0159001663326617</v>
      </c>
      <c r="Q105" s="23">
        <f t="shared" ca="1" si="27"/>
        <v>3.9474903172262081</v>
      </c>
      <c r="R105" s="24">
        <f t="shared" ca="1" si="36"/>
        <v>868.6960246380105</v>
      </c>
      <c r="S105" s="23">
        <f t="shared" ca="1" si="37"/>
        <v>872.6435149552367</v>
      </c>
      <c r="T105" s="22"/>
      <c r="U105" s="23">
        <f t="shared" ca="1" si="28"/>
        <v>2.7948800537080025</v>
      </c>
      <c r="V105" s="23">
        <f t="shared" ca="1" si="29"/>
        <v>2.9662559251390959</v>
      </c>
      <c r="W105" s="24">
        <f t="shared" ca="1" si="38"/>
        <v>1121.135726751397</v>
      </c>
      <c r="X105" s="23">
        <f t="shared" ca="1" si="39"/>
        <v>1124.1019826765362</v>
      </c>
    </row>
    <row r="106" spans="1:24" x14ac:dyDescent="0.25">
      <c r="A106" s="23">
        <f t="shared" ca="1" si="20"/>
        <v>1.2260405816539217</v>
      </c>
      <c r="B106" s="23">
        <f t="shared" ca="1" si="21"/>
        <v>2.0577119233818961</v>
      </c>
      <c r="C106" s="24">
        <f t="shared" ca="1" si="30"/>
        <v>725.96453190273257</v>
      </c>
      <c r="D106" s="23">
        <f t="shared" ca="1" si="31"/>
        <v>728.0222438261145</v>
      </c>
      <c r="E106" s="22"/>
      <c r="F106" s="23">
        <f t="shared" ca="1" si="22"/>
        <v>10.824757561675122</v>
      </c>
      <c r="G106" s="23">
        <f t="shared" ca="1" si="23"/>
        <v>0.91508503725597823</v>
      </c>
      <c r="H106" s="24">
        <f t="shared" ca="1" si="32"/>
        <v>966.55385580487268</v>
      </c>
      <c r="I106" s="23">
        <f t="shared" ca="1" si="33"/>
        <v>967.46894084212863</v>
      </c>
      <c r="J106" s="22"/>
      <c r="K106" s="23">
        <f t="shared" ca="1" si="24"/>
        <v>4.4221243905781957E-2</v>
      </c>
      <c r="L106" s="23">
        <f t="shared" ca="1" si="25"/>
        <v>0.70319289562920584</v>
      </c>
      <c r="M106" s="24">
        <f t="shared" ca="1" si="34"/>
        <v>906.31243741943626</v>
      </c>
      <c r="N106" s="23">
        <f t="shared" ca="1" si="35"/>
        <v>907.01563031506544</v>
      </c>
      <c r="O106" s="22"/>
      <c r="P106" s="23">
        <f t="shared" ca="1" si="26"/>
        <v>5.3568968914793764</v>
      </c>
      <c r="Q106" s="23">
        <f t="shared" ca="1" si="27"/>
        <v>6.1147995308555041</v>
      </c>
      <c r="R106" s="24">
        <f t="shared" ca="1" si="36"/>
        <v>878.00041184671602</v>
      </c>
      <c r="S106" s="23">
        <f t="shared" ca="1" si="37"/>
        <v>884.11521137757154</v>
      </c>
      <c r="T106" s="22"/>
      <c r="U106" s="23">
        <f t="shared" ca="1" si="28"/>
        <v>2.6444601791762721</v>
      </c>
      <c r="V106" s="23">
        <f t="shared" ca="1" si="29"/>
        <v>4.3105459149527983</v>
      </c>
      <c r="W106" s="24">
        <f t="shared" ca="1" si="38"/>
        <v>1126.7464428557125</v>
      </c>
      <c r="X106" s="23">
        <f t="shared" ca="1" si="39"/>
        <v>1131.0569887706654</v>
      </c>
    </row>
    <row r="107" spans="1:24" x14ac:dyDescent="0.25">
      <c r="A107" s="23">
        <f t="shared" ca="1" si="20"/>
        <v>9.07708111827497</v>
      </c>
      <c r="B107" s="23">
        <f t="shared" ca="1" si="21"/>
        <v>5.2471459053934568</v>
      </c>
      <c r="C107" s="24">
        <f t="shared" ca="1" si="30"/>
        <v>737.09932494438942</v>
      </c>
      <c r="D107" s="23">
        <f t="shared" ca="1" si="31"/>
        <v>742.34647084978292</v>
      </c>
      <c r="E107" s="22"/>
      <c r="F107" s="23">
        <f t="shared" ca="1" si="22"/>
        <v>6.8451177500472022</v>
      </c>
      <c r="G107" s="23">
        <f t="shared" ca="1" si="23"/>
        <v>2.6419816834753522</v>
      </c>
      <c r="H107" s="24">
        <f t="shared" ca="1" si="32"/>
        <v>974.3140585921758</v>
      </c>
      <c r="I107" s="23">
        <f t="shared" ca="1" si="33"/>
        <v>976.95604027565116</v>
      </c>
      <c r="J107" s="22"/>
      <c r="K107" s="23">
        <f t="shared" ca="1" si="24"/>
        <v>8.7593020630530898</v>
      </c>
      <c r="L107" s="23">
        <f t="shared" ca="1" si="25"/>
        <v>0.21079060224087012</v>
      </c>
      <c r="M107" s="24">
        <f t="shared" ca="1" si="34"/>
        <v>915.77493237811848</v>
      </c>
      <c r="N107" s="23">
        <f t="shared" ca="1" si="35"/>
        <v>915.98572298035936</v>
      </c>
      <c r="O107" s="22"/>
      <c r="P107" s="23">
        <f t="shared" ca="1" si="26"/>
        <v>21.462808425781457</v>
      </c>
      <c r="Q107" s="23">
        <f t="shared" ca="1" si="27"/>
        <v>2.1173796418358299</v>
      </c>
      <c r="R107" s="24">
        <f t="shared" ca="1" si="36"/>
        <v>905.57801980335296</v>
      </c>
      <c r="S107" s="23">
        <f t="shared" ca="1" si="37"/>
        <v>907.69539944518874</v>
      </c>
      <c r="T107" s="22"/>
      <c r="U107" s="23">
        <f t="shared" ca="1" si="28"/>
        <v>4.962618157225573</v>
      </c>
      <c r="V107" s="23">
        <f t="shared" ca="1" si="29"/>
        <v>0.19112889883359041</v>
      </c>
      <c r="W107" s="24">
        <f t="shared" ca="1" si="38"/>
        <v>1136.0196069278909</v>
      </c>
      <c r="X107" s="23">
        <f t="shared" ca="1" si="39"/>
        <v>1136.2107358267244</v>
      </c>
    </row>
    <row r="108" spans="1:24" x14ac:dyDescent="0.25">
      <c r="A108" s="23">
        <f t="shared" ca="1" si="20"/>
        <v>3.9596141321283462</v>
      </c>
      <c r="B108" s="23">
        <f t="shared" ca="1" si="21"/>
        <v>0.31650450310516126</v>
      </c>
      <c r="C108" s="24">
        <f t="shared" ca="1" si="30"/>
        <v>746.30608498191123</v>
      </c>
      <c r="D108" s="23">
        <f t="shared" ca="1" si="31"/>
        <v>746.62258948501642</v>
      </c>
      <c r="E108" s="22"/>
      <c r="F108" s="23">
        <f t="shared" ca="1" si="22"/>
        <v>9.1729315947899526</v>
      </c>
      <c r="G108" s="23">
        <f t="shared" ca="1" si="23"/>
        <v>0.38761516671148377</v>
      </c>
      <c r="H108" s="24">
        <f t="shared" ca="1" si="32"/>
        <v>986.12897187044109</v>
      </c>
      <c r="I108" s="23">
        <f t="shared" ca="1" si="33"/>
        <v>986.51658703715259</v>
      </c>
      <c r="J108" s="22"/>
      <c r="K108" s="23">
        <f t="shared" ca="1" si="24"/>
        <v>10.584651596735114</v>
      </c>
      <c r="L108" s="23">
        <f t="shared" ca="1" si="25"/>
        <v>1.6791468047954927</v>
      </c>
      <c r="M108" s="24">
        <f t="shared" ca="1" si="34"/>
        <v>926.57037457709453</v>
      </c>
      <c r="N108" s="23">
        <f t="shared" ca="1" si="35"/>
        <v>928.24952138188996</v>
      </c>
      <c r="O108" s="22"/>
      <c r="P108" s="23">
        <f t="shared" ca="1" si="26"/>
        <v>27.161567343226391</v>
      </c>
      <c r="Q108" s="23">
        <f t="shared" ca="1" si="27"/>
        <v>1.0470105603056119</v>
      </c>
      <c r="R108" s="24">
        <f t="shared" ca="1" si="36"/>
        <v>934.85696678841509</v>
      </c>
      <c r="S108" s="23">
        <f t="shared" ca="1" si="37"/>
        <v>935.90397734872067</v>
      </c>
      <c r="T108" s="22"/>
      <c r="U108" s="23">
        <f t="shared" ca="1" si="28"/>
        <v>3.6182688603341311</v>
      </c>
      <c r="V108" s="23">
        <f t="shared" ca="1" si="29"/>
        <v>2.161801207063776</v>
      </c>
      <c r="W108" s="24">
        <f t="shared" ca="1" si="38"/>
        <v>1139.8290046870586</v>
      </c>
      <c r="X108" s="23">
        <f t="shared" ca="1" si="39"/>
        <v>1141.9908058941223</v>
      </c>
    </row>
    <row r="109" spans="1:24" x14ac:dyDescent="0.25">
      <c r="A109" s="23">
        <f t="shared" ca="1" si="20"/>
        <v>3.6477950518984987</v>
      </c>
      <c r="B109" s="23">
        <f t="shared" ca="1" si="21"/>
        <v>4.2502824590805472</v>
      </c>
      <c r="C109" s="24">
        <f t="shared" ca="1" si="30"/>
        <v>750.27038453691489</v>
      </c>
      <c r="D109" s="23">
        <f t="shared" ca="1" si="31"/>
        <v>754.52066699599538</v>
      </c>
      <c r="E109" s="22"/>
      <c r="F109" s="23">
        <f t="shared" ca="1" si="22"/>
        <v>9.980860294707746</v>
      </c>
      <c r="G109" s="23">
        <f t="shared" ca="1" si="23"/>
        <v>3.8878907102182234</v>
      </c>
      <c r="H109" s="24">
        <f t="shared" ca="1" si="32"/>
        <v>996.49744733186037</v>
      </c>
      <c r="I109" s="23">
        <f t="shared" ca="1" si="33"/>
        <v>1000.3853380420786</v>
      </c>
      <c r="J109" s="22"/>
      <c r="K109" s="23">
        <f t="shared" ca="1" si="24"/>
        <v>2.8388087761323999</v>
      </c>
      <c r="L109" s="23">
        <f t="shared" ca="1" si="25"/>
        <v>5.632876534380876</v>
      </c>
      <c r="M109" s="24">
        <f t="shared" ca="1" si="34"/>
        <v>931.08833015802236</v>
      </c>
      <c r="N109" s="23">
        <f t="shared" ca="1" si="35"/>
        <v>936.72120669240326</v>
      </c>
      <c r="O109" s="22"/>
      <c r="P109" s="23">
        <f t="shared" ca="1" si="26"/>
        <v>0.24654783130773955</v>
      </c>
      <c r="Q109" s="23">
        <f t="shared" ca="1" si="27"/>
        <v>2.8039638423546611</v>
      </c>
      <c r="R109" s="24">
        <f t="shared" ca="1" si="36"/>
        <v>936.15052518002847</v>
      </c>
      <c r="S109" s="23">
        <f t="shared" ca="1" si="37"/>
        <v>938.95448902238309</v>
      </c>
      <c r="T109" s="22"/>
      <c r="U109" s="23">
        <f t="shared" ca="1" si="28"/>
        <v>5.8779149817642526</v>
      </c>
      <c r="V109" s="23">
        <f t="shared" ca="1" si="29"/>
        <v>2.0308459437099606</v>
      </c>
      <c r="W109" s="24">
        <f t="shared" ca="1" si="38"/>
        <v>1147.8687208758865</v>
      </c>
      <c r="X109" s="23">
        <f t="shared" ca="1" si="39"/>
        <v>1149.8995668195964</v>
      </c>
    </row>
    <row r="110" spans="1:24" x14ac:dyDescent="0.25">
      <c r="A110" s="23">
        <f t="shared" ca="1" si="20"/>
        <v>7.4759388006912646</v>
      </c>
      <c r="B110" s="23">
        <f t="shared" ca="1" si="21"/>
        <v>2.2397834592002104</v>
      </c>
      <c r="C110" s="24">
        <f t="shared" ca="1" si="30"/>
        <v>761.99660579668659</v>
      </c>
      <c r="D110" s="23">
        <f t="shared" ca="1" si="31"/>
        <v>764.23638925588682</v>
      </c>
      <c r="E110" s="22"/>
      <c r="F110" s="23">
        <f t="shared" ca="1" si="22"/>
        <v>8.3796795722621411</v>
      </c>
      <c r="G110" s="23">
        <f t="shared" ca="1" si="23"/>
        <v>5.904368453682113</v>
      </c>
      <c r="H110" s="24">
        <f t="shared" ca="1" si="32"/>
        <v>1008.7650176143408</v>
      </c>
      <c r="I110" s="23">
        <f t="shared" ca="1" si="33"/>
        <v>1014.6693860680228</v>
      </c>
      <c r="J110" s="22"/>
      <c r="K110" s="23">
        <f t="shared" ca="1" si="24"/>
        <v>1.0135491292251935</v>
      </c>
      <c r="L110" s="23">
        <f t="shared" ca="1" si="25"/>
        <v>1.8191990995109359</v>
      </c>
      <c r="M110" s="24">
        <f t="shared" ca="1" si="34"/>
        <v>937.73475582162848</v>
      </c>
      <c r="N110" s="23">
        <f t="shared" ca="1" si="35"/>
        <v>939.55395492113939</v>
      </c>
      <c r="O110" s="22"/>
      <c r="P110" s="23">
        <f t="shared" ca="1" si="26"/>
        <v>1.0867994407649593</v>
      </c>
      <c r="Q110" s="23">
        <f t="shared" ca="1" si="27"/>
        <v>6.9281922694080951</v>
      </c>
      <c r="R110" s="24">
        <f t="shared" ca="1" si="36"/>
        <v>940.04128846314802</v>
      </c>
      <c r="S110" s="23">
        <f t="shared" ca="1" si="37"/>
        <v>946.96948073255612</v>
      </c>
      <c r="T110" s="22"/>
      <c r="U110" s="23">
        <f t="shared" ca="1" si="28"/>
        <v>5.2250828496830284</v>
      </c>
      <c r="V110" s="23">
        <f t="shared" ca="1" si="29"/>
        <v>4.2447363202796975</v>
      </c>
      <c r="W110" s="24">
        <f t="shared" ca="1" si="38"/>
        <v>1155.1246496692795</v>
      </c>
      <c r="X110" s="23">
        <f t="shared" ca="1" si="39"/>
        <v>1159.3693859895593</v>
      </c>
    </row>
    <row r="111" spans="1:24" x14ac:dyDescent="0.25">
      <c r="A111" s="23">
        <f t="shared" ca="1" si="20"/>
        <v>1.4533194164561325</v>
      </c>
      <c r="B111" s="23">
        <f t="shared" ca="1" si="21"/>
        <v>0.592305877575103</v>
      </c>
      <c r="C111" s="24">
        <f t="shared" ca="1" si="30"/>
        <v>765.68970867234293</v>
      </c>
      <c r="D111" s="23">
        <f t="shared" ca="1" si="31"/>
        <v>766.28201454991802</v>
      </c>
      <c r="E111" s="22"/>
      <c r="F111" s="23">
        <f t="shared" ca="1" si="22"/>
        <v>0.90669425389714531</v>
      </c>
      <c r="G111" s="23">
        <f t="shared" ca="1" si="23"/>
        <v>0.45275540447431056</v>
      </c>
      <c r="H111" s="24">
        <f t="shared" ca="1" si="32"/>
        <v>1015.57608032192</v>
      </c>
      <c r="I111" s="23">
        <f t="shared" ca="1" si="33"/>
        <v>1016.0288357263943</v>
      </c>
      <c r="J111" s="22"/>
      <c r="K111" s="23">
        <f t="shared" ca="1" si="24"/>
        <v>4.0875452278359896</v>
      </c>
      <c r="L111" s="23">
        <f t="shared" ca="1" si="25"/>
        <v>3.6680342597945637</v>
      </c>
      <c r="M111" s="24">
        <f t="shared" ca="1" si="34"/>
        <v>943.64150014897541</v>
      </c>
      <c r="N111" s="23">
        <f t="shared" ca="1" si="35"/>
        <v>947.30953440876999</v>
      </c>
      <c r="O111" s="22"/>
      <c r="P111" s="23">
        <f t="shared" ca="1" si="26"/>
        <v>1.4635264687762832</v>
      </c>
      <c r="Q111" s="23">
        <f t="shared" ca="1" si="27"/>
        <v>1.0090620588642918</v>
      </c>
      <c r="R111" s="24">
        <f t="shared" ca="1" si="36"/>
        <v>948.43300720133243</v>
      </c>
      <c r="S111" s="23">
        <f t="shared" ca="1" si="37"/>
        <v>949.44206926019672</v>
      </c>
      <c r="T111" s="22"/>
      <c r="U111" s="23">
        <f t="shared" ca="1" si="28"/>
        <v>9.2179559508544173</v>
      </c>
      <c r="V111" s="23">
        <f t="shared" ca="1" si="29"/>
        <v>8.0335887795920087</v>
      </c>
      <c r="W111" s="24">
        <f t="shared" ca="1" si="38"/>
        <v>1168.5873419404138</v>
      </c>
      <c r="X111" s="23">
        <f t="shared" ca="1" si="39"/>
        <v>1176.6209307200058</v>
      </c>
    </row>
    <row r="112" spans="1:24" x14ac:dyDescent="0.25">
      <c r="A112" s="23">
        <f t="shared" ca="1" si="20"/>
        <v>2.0084044802552481</v>
      </c>
      <c r="B112" s="23">
        <f t="shared" ca="1" si="21"/>
        <v>2.7523251662571493</v>
      </c>
      <c r="C112" s="24">
        <f t="shared" ca="1" si="30"/>
        <v>768.29041903017321</v>
      </c>
      <c r="D112" s="23">
        <f t="shared" ca="1" si="31"/>
        <v>771.04274419643036</v>
      </c>
      <c r="E112" s="22"/>
      <c r="F112" s="23">
        <f t="shared" ca="1" si="22"/>
        <v>7.5209529188842525</v>
      </c>
      <c r="G112" s="23">
        <f t="shared" ca="1" si="23"/>
        <v>0.55994886883132544</v>
      </c>
      <c r="H112" s="24">
        <f t="shared" ca="1" si="32"/>
        <v>1023.5497886452786</v>
      </c>
      <c r="I112" s="23">
        <f t="shared" ca="1" si="33"/>
        <v>1024.1097375141098</v>
      </c>
      <c r="J112" s="22"/>
      <c r="K112" s="23">
        <f t="shared" ca="1" si="24"/>
        <v>6.5600373472416553</v>
      </c>
      <c r="L112" s="23">
        <f t="shared" ca="1" si="25"/>
        <v>1.6396626832957866</v>
      </c>
      <c r="M112" s="24">
        <f t="shared" ca="1" si="34"/>
        <v>953.86957175601162</v>
      </c>
      <c r="N112" s="23">
        <f t="shared" ca="1" si="35"/>
        <v>955.50923443930742</v>
      </c>
      <c r="O112" s="22"/>
      <c r="P112" s="23">
        <f t="shared" ca="1" si="26"/>
        <v>11.55982014709824</v>
      </c>
      <c r="Q112" s="23">
        <f t="shared" ca="1" si="27"/>
        <v>0.14053158855773179</v>
      </c>
      <c r="R112" s="24">
        <f t="shared" ca="1" si="36"/>
        <v>961.00188940729493</v>
      </c>
      <c r="S112" s="23">
        <f t="shared" ca="1" si="37"/>
        <v>961.1424209958526</v>
      </c>
      <c r="T112" s="22"/>
      <c r="U112" s="23">
        <f t="shared" ca="1" si="28"/>
        <v>11.556537923374876</v>
      </c>
      <c r="V112" s="23">
        <f t="shared" ca="1" si="29"/>
        <v>3.5341835362920104</v>
      </c>
      <c r="W112" s="24">
        <f t="shared" ca="1" si="38"/>
        <v>1188.1774686433807</v>
      </c>
      <c r="X112" s="23">
        <f t="shared" ca="1" si="39"/>
        <v>1191.7116521796727</v>
      </c>
    </row>
    <row r="113" spans="1:24" x14ac:dyDescent="0.25">
      <c r="A113" s="23">
        <f t="shared" ca="1" si="20"/>
        <v>10.097580937234207</v>
      </c>
      <c r="B113" s="23">
        <f t="shared" ca="1" si="21"/>
        <v>4.3789089774857146</v>
      </c>
      <c r="C113" s="24">
        <f t="shared" ca="1" si="30"/>
        <v>781.14032513366453</v>
      </c>
      <c r="D113" s="23">
        <f t="shared" ca="1" si="31"/>
        <v>785.51923411115024</v>
      </c>
      <c r="E113" s="22"/>
      <c r="F113" s="23">
        <f t="shared" ca="1" si="22"/>
        <v>8.6581565496231097</v>
      </c>
      <c r="G113" s="23">
        <f t="shared" ca="1" si="23"/>
        <v>4.2084385340204893</v>
      </c>
      <c r="H113" s="24">
        <f t="shared" ca="1" si="32"/>
        <v>1032.7678940637329</v>
      </c>
      <c r="I113" s="23">
        <f t="shared" ca="1" si="33"/>
        <v>1036.9763325977533</v>
      </c>
      <c r="J113" s="22"/>
      <c r="K113" s="23">
        <f t="shared" ca="1" si="24"/>
        <v>3.7220546135732739</v>
      </c>
      <c r="L113" s="23">
        <f t="shared" ca="1" si="25"/>
        <v>3.1262101422911783</v>
      </c>
      <c r="M113" s="24">
        <f t="shared" ca="1" si="34"/>
        <v>959.2312890528807</v>
      </c>
      <c r="N113" s="23">
        <f t="shared" ca="1" si="35"/>
        <v>962.35749919517184</v>
      </c>
      <c r="O113" s="22"/>
      <c r="P113" s="23">
        <f t="shared" ca="1" si="26"/>
        <v>3.8271009231891937</v>
      </c>
      <c r="Q113" s="23">
        <f t="shared" ca="1" si="27"/>
        <v>2.1846254327248027</v>
      </c>
      <c r="R113" s="24">
        <f t="shared" ca="1" si="36"/>
        <v>964.96952191904177</v>
      </c>
      <c r="S113" s="23">
        <f t="shared" ca="1" si="37"/>
        <v>967.1541473517666</v>
      </c>
      <c r="T113" s="22"/>
      <c r="U113" s="23">
        <f t="shared" ca="1" si="28"/>
        <v>4.4107501898476515</v>
      </c>
      <c r="V113" s="23">
        <f t="shared" ca="1" si="29"/>
        <v>0.14282089947134424</v>
      </c>
      <c r="W113" s="24">
        <f t="shared" ca="1" si="38"/>
        <v>1196.1224023695204</v>
      </c>
      <c r="X113" s="23">
        <f t="shared" ca="1" si="39"/>
        <v>1196.2652232689918</v>
      </c>
    </row>
    <row r="114" spans="1:24" x14ac:dyDescent="0.25">
      <c r="A114" s="23">
        <f t="shared" ca="1" si="20"/>
        <v>7.2788440816966018</v>
      </c>
      <c r="B114" s="23">
        <f t="shared" ca="1" si="21"/>
        <v>1.5668434022596927</v>
      </c>
      <c r="C114" s="24">
        <f t="shared" ca="1" si="30"/>
        <v>792.79807819284679</v>
      </c>
      <c r="D114" s="23">
        <f t="shared" ca="1" si="31"/>
        <v>794.36492159510647</v>
      </c>
      <c r="E114" s="22"/>
      <c r="F114" s="23">
        <f t="shared" ca="1" si="22"/>
        <v>2.7651730024600245</v>
      </c>
      <c r="G114" s="23">
        <f t="shared" ca="1" si="23"/>
        <v>4.3587435087259445</v>
      </c>
      <c r="H114" s="24">
        <f t="shared" ca="1" si="32"/>
        <v>1039.7415056002133</v>
      </c>
      <c r="I114" s="23">
        <f t="shared" ca="1" si="33"/>
        <v>1044.1002491089391</v>
      </c>
      <c r="J114" s="22"/>
      <c r="K114" s="23">
        <f t="shared" ca="1" si="24"/>
        <v>1.6577338219107178</v>
      </c>
      <c r="L114" s="23">
        <f t="shared" ca="1" si="25"/>
        <v>0.40298767463741786</v>
      </c>
      <c r="M114" s="24">
        <f t="shared" ca="1" si="34"/>
        <v>964.01523301708255</v>
      </c>
      <c r="N114" s="23">
        <f t="shared" ca="1" si="35"/>
        <v>964.41822069171997</v>
      </c>
      <c r="O114" s="22"/>
      <c r="P114" s="23">
        <f t="shared" ca="1" si="26"/>
        <v>7.2900763030597693</v>
      </c>
      <c r="Q114" s="23">
        <f t="shared" ca="1" si="27"/>
        <v>2.6765557018278812</v>
      </c>
      <c r="R114" s="24">
        <f t="shared" ca="1" si="36"/>
        <v>974.44422365482637</v>
      </c>
      <c r="S114" s="23">
        <f t="shared" ca="1" si="37"/>
        <v>977.12077935665423</v>
      </c>
      <c r="T114" s="22"/>
      <c r="U114" s="23">
        <f t="shared" ca="1" si="28"/>
        <v>64.694658520384095</v>
      </c>
      <c r="V114" s="23">
        <f t="shared" ca="1" si="29"/>
        <v>8.7183947709553351</v>
      </c>
      <c r="W114" s="24">
        <f t="shared" ca="1" si="38"/>
        <v>1260.9598817893759</v>
      </c>
      <c r="X114" s="23">
        <f t="shared" ca="1" si="39"/>
        <v>1269.6782765603311</v>
      </c>
    </row>
    <row r="115" spans="1:24" x14ac:dyDescent="0.25">
      <c r="A115" s="23">
        <f t="shared" ca="1" si="20"/>
        <v>1.9604186930565164</v>
      </c>
      <c r="B115" s="23">
        <f t="shared" ca="1" si="21"/>
        <v>0.10802890969205341</v>
      </c>
      <c r="C115" s="24">
        <f t="shared" ca="1" si="30"/>
        <v>796.32534028816303</v>
      </c>
      <c r="D115" s="23">
        <f t="shared" ca="1" si="31"/>
        <v>796.43336919785509</v>
      </c>
      <c r="E115" s="22"/>
      <c r="F115" s="23">
        <f t="shared" ca="1" si="22"/>
        <v>9.79703158241729</v>
      </c>
      <c r="G115" s="23">
        <f t="shared" ca="1" si="23"/>
        <v>17.406205312406261</v>
      </c>
      <c r="H115" s="24">
        <f t="shared" ca="1" si="32"/>
        <v>1053.8972806913564</v>
      </c>
      <c r="I115" s="23">
        <f t="shared" ca="1" si="33"/>
        <v>1071.3034860037626</v>
      </c>
      <c r="J115" s="22"/>
      <c r="K115" s="23">
        <f t="shared" ca="1" si="24"/>
        <v>14.547479133066572</v>
      </c>
      <c r="L115" s="23">
        <f t="shared" ca="1" si="25"/>
        <v>0.84185844282940847</v>
      </c>
      <c r="M115" s="24">
        <f t="shared" ca="1" si="34"/>
        <v>978.9656998247865</v>
      </c>
      <c r="N115" s="23">
        <f t="shared" ca="1" si="35"/>
        <v>979.80755826761595</v>
      </c>
      <c r="O115" s="22"/>
      <c r="P115" s="23">
        <f t="shared" ca="1" si="26"/>
        <v>10.660877550981608</v>
      </c>
      <c r="Q115" s="23">
        <f t="shared" ca="1" si="27"/>
        <v>0.4936412482449658</v>
      </c>
      <c r="R115" s="24">
        <f t="shared" ca="1" si="36"/>
        <v>987.78165690763581</v>
      </c>
      <c r="S115" s="23">
        <f t="shared" ca="1" si="37"/>
        <v>988.27529815588082</v>
      </c>
      <c r="T115" s="22"/>
      <c r="U115" s="23">
        <f t="shared" ca="1" si="28"/>
        <v>11.929760749810104</v>
      </c>
      <c r="V115" s="23">
        <f t="shared" ca="1" si="29"/>
        <v>5.4341640735236449</v>
      </c>
      <c r="W115" s="24">
        <f t="shared" ca="1" si="38"/>
        <v>1281.6080373101413</v>
      </c>
      <c r="X115" s="23">
        <f t="shared" ca="1" si="39"/>
        <v>1287.0422013836649</v>
      </c>
    </row>
    <row r="116" spans="1:24" x14ac:dyDescent="0.25">
      <c r="A116" s="23">
        <f t="shared" ca="1" si="20"/>
        <v>15.280750320248924</v>
      </c>
      <c r="B116" s="23">
        <f t="shared" ca="1" si="21"/>
        <v>5.2771710877967397</v>
      </c>
      <c r="C116" s="24">
        <f t="shared" ca="1" si="30"/>
        <v>811.71411951810398</v>
      </c>
      <c r="D116" s="23">
        <f t="shared" ca="1" si="31"/>
        <v>816.99129060590076</v>
      </c>
      <c r="E116" s="22"/>
      <c r="F116" s="23">
        <f t="shared" ca="1" si="22"/>
        <v>7.7330565791613761</v>
      </c>
      <c r="G116" s="23">
        <f t="shared" ca="1" si="23"/>
        <v>5.7937166767124921</v>
      </c>
      <c r="H116" s="24">
        <f t="shared" ca="1" si="32"/>
        <v>1079.0365425829241</v>
      </c>
      <c r="I116" s="23">
        <f t="shared" ca="1" si="33"/>
        <v>1084.8302592596365</v>
      </c>
      <c r="J116" s="22"/>
      <c r="K116" s="23">
        <f t="shared" ca="1" si="24"/>
        <v>14.107681697069136</v>
      </c>
      <c r="L116" s="23">
        <f t="shared" ca="1" si="25"/>
        <v>0.55434942778137331</v>
      </c>
      <c r="M116" s="24">
        <f t="shared" ca="1" si="34"/>
        <v>993.91523996468504</v>
      </c>
      <c r="N116" s="23">
        <f t="shared" ca="1" si="35"/>
        <v>994.46958939246645</v>
      </c>
      <c r="O116" s="22"/>
      <c r="P116" s="23">
        <f t="shared" ca="1" si="26"/>
        <v>12.644314745278194</v>
      </c>
      <c r="Q116" s="23">
        <f t="shared" ca="1" si="27"/>
        <v>0.6936690526015663</v>
      </c>
      <c r="R116" s="24">
        <f t="shared" ca="1" si="36"/>
        <v>1000.919612901159</v>
      </c>
      <c r="S116" s="23">
        <f t="shared" ca="1" si="37"/>
        <v>1001.6132819537605</v>
      </c>
      <c r="T116" s="22"/>
      <c r="U116" s="23">
        <f t="shared" ca="1" si="28"/>
        <v>0.72535490521241941</v>
      </c>
      <c r="V116" s="23">
        <f t="shared" ca="1" si="29"/>
        <v>1.0703180946719584</v>
      </c>
      <c r="W116" s="24">
        <f t="shared" ca="1" si="38"/>
        <v>1287.7675562888774</v>
      </c>
      <c r="X116" s="23">
        <f t="shared" ca="1" si="39"/>
        <v>1288.8378743835492</v>
      </c>
    </row>
    <row r="117" spans="1:24" x14ac:dyDescent="0.25">
      <c r="A117" s="23">
        <f t="shared" ca="1" si="20"/>
        <v>1.4259802860338378</v>
      </c>
      <c r="B117" s="23">
        <f t="shared" ca="1" si="21"/>
        <v>3.9485357560678058</v>
      </c>
      <c r="C117" s="24">
        <f t="shared" ca="1" si="30"/>
        <v>818.41727089193455</v>
      </c>
      <c r="D117" s="23">
        <f t="shared" ca="1" si="31"/>
        <v>822.36580664800238</v>
      </c>
      <c r="E117" s="22"/>
      <c r="F117" s="23">
        <f t="shared" ca="1" si="22"/>
        <v>3.0844650793446111</v>
      </c>
      <c r="G117" s="23">
        <f t="shared" ca="1" si="23"/>
        <v>8.0255024656882448</v>
      </c>
      <c r="H117" s="24">
        <f t="shared" ca="1" si="32"/>
        <v>1087.9147243389812</v>
      </c>
      <c r="I117" s="23">
        <f t="shared" ca="1" si="33"/>
        <v>1095.9402268046695</v>
      </c>
      <c r="J117" s="22"/>
      <c r="K117" s="23">
        <f t="shared" ca="1" si="24"/>
        <v>18.750348304688629</v>
      </c>
      <c r="L117" s="23">
        <f t="shared" ca="1" si="25"/>
        <v>1.4722708873886989</v>
      </c>
      <c r="M117" s="24">
        <f t="shared" ca="1" si="34"/>
        <v>1013.219937697155</v>
      </c>
      <c r="N117" s="23">
        <f t="shared" ca="1" si="35"/>
        <v>1014.6922085845438</v>
      </c>
      <c r="O117" s="22"/>
      <c r="P117" s="23">
        <f t="shared" ca="1" si="26"/>
        <v>0.65177773999924526</v>
      </c>
      <c r="Q117" s="23">
        <f t="shared" ca="1" si="27"/>
        <v>1.5619641837744285</v>
      </c>
      <c r="R117" s="24">
        <f t="shared" ca="1" si="36"/>
        <v>1002.2650596937598</v>
      </c>
      <c r="S117" s="23">
        <f t="shared" ca="1" si="37"/>
        <v>1003.8270238775342</v>
      </c>
      <c r="T117" s="22"/>
      <c r="U117" s="23">
        <f t="shared" ca="1" si="28"/>
        <v>0.60730709785131809</v>
      </c>
      <c r="V117" s="23">
        <f t="shared" ca="1" si="29"/>
        <v>3.9255631958765318</v>
      </c>
      <c r="W117" s="24">
        <f t="shared" ca="1" si="38"/>
        <v>1289.4451814814006</v>
      </c>
      <c r="X117" s="23">
        <f t="shared" ca="1" si="39"/>
        <v>1293.3707446772771</v>
      </c>
    </row>
    <row r="118" spans="1:24" x14ac:dyDescent="0.25">
      <c r="A118" s="23">
        <f t="shared" ca="1" si="20"/>
        <v>2.1341964853351483</v>
      </c>
      <c r="B118" s="23">
        <f t="shared" ca="1" si="21"/>
        <v>1.2918765353174859</v>
      </c>
      <c r="C118" s="24">
        <f t="shared" ca="1" si="30"/>
        <v>824.50000313333749</v>
      </c>
      <c r="D118" s="23">
        <f t="shared" ca="1" si="31"/>
        <v>825.79187966865493</v>
      </c>
      <c r="E118" s="22"/>
      <c r="F118" s="23">
        <f t="shared" ca="1" si="22"/>
        <v>10.451278753008969</v>
      </c>
      <c r="G118" s="23">
        <f t="shared" ca="1" si="23"/>
        <v>2.0266814152302621</v>
      </c>
      <c r="H118" s="24">
        <f t="shared" ca="1" si="32"/>
        <v>1106.3915055576783</v>
      </c>
      <c r="I118" s="23">
        <f t="shared" ca="1" si="33"/>
        <v>1108.4181869729086</v>
      </c>
      <c r="J118" s="22"/>
      <c r="K118" s="23">
        <f t="shared" ca="1" si="24"/>
        <v>25.862317964577212</v>
      </c>
      <c r="L118" s="23">
        <f t="shared" ca="1" si="25"/>
        <v>2.7728939631182965</v>
      </c>
      <c r="M118" s="24">
        <f t="shared" ca="1" si="34"/>
        <v>1040.554526549121</v>
      </c>
      <c r="N118" s="23">
        <f t="shared" ca="1" si="35"/>
        <v>1043.3274205122393</v>
      </c>
      <c r="O118" s="22"/>
      <c r="P118" s="23">
        <f t="shared" ca="1" si="26"/>
        <v>1.2577926746688477</v>
      </c>
      <c r="Q118" s="23">
        <f t="shared" ca="1" si="27"/>
        <v>1.4491478314735442</v>
      </c>
      <c r="R118" s="24">
        <f t="shared" ca="1" si="36"/>
        <v>1005.0848165522031</v>
      </c>
      <c r="S118" s="23">
        <f t="shared" ca="1" si="37"/>
        <v>1006.5339643836766</v>
      </c>
      <c r="T118" s="22"/>
      <c r="U118" s="23">
        <f t="shared" ca="1" si="28"/>
        <v>1.6013414450892303</v>
      </c>
      <c r="V118" s="23">
        <f t="shared" ca="1" si="29"/>
        <v>0.92478906481236223</v>
      </c>
      <c r="W118" s="24">
        <f t="shared" ca="1" si="38"/>
        <v>1294.9720861223664</v>
      </c>
      <c r="X118" s="23">
        <f t="shared" ca="1" si="39"/>
        <v>1295.8968751871787</v>
      </c>
    </row>
    <row r="119" spans="1:24" x14ac:dyDescent="0.25">
      <c r="A119" s="23">
        <f t="shared" ca="1" si="20"/>
        <v>1.301573200758054</v>
      </c>
      <c r="B119" s="23">
        <f t="shared" ca="1" si="21"/>
        <v>1.0775840037870474</v>
      </c>
      <c r="C119" s="24">
        <f t="shared" ca="1" si="30"/>
        <v>827.093452869413</v>
      </c>
      <c r="D119" s="23">
        <f t="shared" ca="1" si="31"/>
        <v>828.17103687320002</v>
      </c>
      <c r="E119" s="22"/>
      <c r="F119" s="23">
        <f t="shared" ca="1" si="22"/>
        <v>0.63897577962197283</v>
      </c>
      <c r="G119" s="23">
        <f t="shared" ca="1" si="23"/>
        <v>5.0785903516680193</v>
      </c>
      <c r="H119" s="24">
        <f t="shared" ca="1" si="32"/>
        <v>1109.0571627525305</v>
      </c>
      <c r="I119" s="23">
        <f t="shared" ca="1" si="33"/>
        <v>1114.1357531041986</v>
      </c>
      <c r="J119" s="22"/>
      <c r="K119" s="23">
        <f t="shared" ca="1" si="24"/>
        <v>9.866122972532283</v>
      </c>
      <c r="L119" s="23">
        <f t="shared" ca="1" si="25"/>
        <v>1.9866529233396788</v>
      </c>
      <c r="M119" s="24">
        <f t="shared" ca="1" si="34"/>
        <v>1053.1935434847717</v>
      </c>
      <c r="N119" s="23">
        <f t="shared" ca="1" si="35"/>
        <v>1055.1801964081114</v>
      </c>
      <c r="O119" s="22"/>
      <c r="P119" s="23">
        <f t="shared" ca="1" si="26"/>
        <v>10.734343552896856</v>
      </c>
      <c r="Q119" s="23">
        <f t="shared" ca="1" si="27"/>
        <v>0.87710090194910395</v>
      </c>
      <c r="R119" s="24">
        <f t="shared" ca="1" si="36"/>
        <v>1017.2683079365734</v>
      </c>
      <c r="S119" s="23">
        <f t="shared" ca="1" si="37"/>
        <v>1018.1454088385225</v>
      </c>
      <c r="T119" s="22"/>
      <c r="U119" s="23">
        <f t="shared" ca="1" si="28"/>
        <v>36.552519460175219</v>
      </c>
      <c r="V119" s="23">
        <f t="shared" ca="1" si="29"/>
        <v>0.34292993732752225</v>
      </c>
      <c r="W119" s="24">
        <f t="shared" ca="1" si="38"/>
        <v>1332.449394647354</v>
      </c>
      <c r="X119" s="23">
        <f t="shared" ca="1" si="39"/>
        <v>1332.7923245846814</v>
      </c>
    </row>
    <row r="120" spans="1:24" x14ac:dyDescent="0.25">
      <c r="A120" s="23">
        <f t="shared" ca="1" si="20"/>
        <v>3.2063978757372982</v>
      </c>
      <c r="B120" s="23">
        <f t="shared" ca="1" si="21"/>
        <v>3.9179766544784265</v>
      </c>
      <c r="C120" s="24">
        <f t="shared" ca="1" si="30"/>
        <v>831.37743474893728</v>
      </c>
      <c r="D120" s="23">
        <f t="shared" ca="1" si="31"/>
        <v>835.29541140341576</v>
      </c>
      <c r="E120" s="22"/>
      <c r="F120" s="23">
        <f t="shared" ca="1" si="22"/>
        <v>0.54499710539526447</v>
      </c>
      <c r="G120" s="23">
        <f t="shared" ca="1" si="23"/>
        <v>15.980672082696575</v>
      </c>
      <c r="H120" s="24">
        <f t="shared" ca="1" si="32"/>
        <v>1114.6807502095937</v>
      </c>
      <c r="I120" s="23">
        <f t="shared" ca="1" si="33"/>
        <v>1130.6614222922904</v>
      </c>
      <c r="J120" s="22"/>
      <c r="K120" s="23">
        <f t="shared" ca="1" si="24"/>
        <v>19.652676202041974</v>
      </c>
      <c r="L120" s="23">
        <f t="shared" ca="1" si="25"/>
        <v>4.534300009090483</v>
      </c>
      <c r="M120" s="24">
        <f t="shared" ca="1" si="34"/>
        <v>1074.8328726101533</v>
      </c>
      <c r="N120" s="23">
        <f t="shared" ca="1" si="35"/>
        <v>1079.3671726192438</v>
      </c>
      <c r="O120" s="22"/>
      <c r="P120" s="23">
        <f t="shared" ca="1" si="26"/>
        <v>6.8908569764718584</v>
      </c>
      <c r="Q120" s="23">
        <f t="shared" ca="1" si="27"/>
        <v>0.86125132363930024</v>
      </c>
      <c r="R120" s="24">
        <f t="shared" ca="1" si="36"/>
        <v>1025.0362658149943</v>
      </c>
      <c r="S120" s="23">
        <f t="shared" ca="1" si="37"/>
        <v>1025.8975171386337</v>
      </c>
      <c r="T120" s="22"/>
      <c r="U120" s="23">
        <f t="shared" ca="1" si="28"/>
        <v>19.318667179632772</v>
      </c>
      <c r="V120" s="23">
        <f t="shared" ca="1" si="29"/>
        <v>0.25464093378479064</v>
      </c>
      <c r="W120" s="24">
        <f t="shared" ca="1" si="38"/>
        <v>1352.1109917643141</v>
      </c>
      <c r="X120" s="23">
        <f t="shared" ca="1" si="39"/>
        <v>1352.3656326980988</v>
      </c>
    </row>
    <row r="121" spans="1:24" x14ac:dyDescent="0.25">
      <c r="A121" s="23">
        <f t="shared" ca="1" si="20"/>
        <v>7.1158032709688532</v>
      </c>
      <c r="B121" s="23">
        <f t="shared" ca="1" si="21"/>
        <v>0.59617642991139863</v>
      </c>
      <c r="C121" s="24">
        <f t="shared" ca="1" si="30"/>
        <v>842.41121467438461</v>
      </c>
      <c r="D121" s="23">
        <f t="shared" ca="1" si="31"/>
        <v>843.00739110429606</v>
      </c>
      <c r="E121" s="22"/>
      <c r="F121" s="23">
        <f t="shared" ca="1" si="22"/>
        <v>8.6409255490716976</v>
      </c>
      <c r="G121" s="23">
        <f t="shared" ca="1" si="23"/>
        <v>7.3414681999102438</v>
      </c>
      <c r="H121" s="24">
        <f t="shared" ca="1" si="32"/>
        <v>1139.302347841362</v>
      </c>
      <c r="I121" s="23">
        <f t="shared" ca="1" si="33"/>
        <v>1146.6438160412722</v>
      </c>
      <c r="J121" s="22"/>
      <c r="K121" s="23">
        <f t="shared" ca="1" si="24"/>
        <v>2.5797200073453048</v>
      </c>
      <c r="L121" s="23">
        <f t="shared" ca="1" si="25"/>
        <v>0.68517760229842239</v>
      </c>
      <c r="M121" s="24">
        <f t="shared" ca="1" si="34"/>
        <v>1081.946892626589</v>
      </c>
      <c r="N121" s="23">
        <f t="shared" ca="1" si="35"/>
        <v>1082.6320702288874</v>
      </c>
      <c r="O121" s="22"/>
      <c r="P121" s="23">
        <f t="shared" ca="1" si="26"/>
        <v>6.7268691303667385</v>
      </c>
      <c r="Q121" s="23">
        <f t="shared" ca="1" si="27"/>
        <v>2.9881022514597735</v>
      </c>
      <c r="R121" s="24">
        <f t="shared" ca="1" si="36"/>
        <v>1032.6243862690005</v>
      </c>
      <c r="S121" s="23">
        <f t="shared" ca="1" si="37"/>
        <v>1035.6124885204604</v>
      </c>
      <c r="T121" s="22"/>
      <c r="U121" s="23">
        <f t="shared" ca="1" si="28"/>
        <v>1.0996654541391078</v>
      </c>
      <c r="V121" s="23">
        <f t="shared" ca="1" si="29"/>
        <v>0.39434861873735633</v>
      </c>
      <c r="W121" s="24">
        <f t="shared" ca="1" si="38"/>
        <v>1353.4652981522379</v>
      </c>
      <c r="X121" s="23">
        <f t="shared" ca="1" si="39"/>
        <v>1353.8596467709754</v>
      </c>
    </row>
    <row r="122" spans="1:24" x14ac:dyDescent="0.25">
      <c r="A122" s="23">
        <f t="shared" ca="1" si="20"/>
        <v>3.0644781348668988</v>
      </c>
      <c r="B122" s="23">
        <f t="shared" ca="1" si="21"/>
        <v>1.6795835176838874</v>
      </c>
      <c r="C122" s="24">
        <f t="shared" ca="1" si="30"/>
        <v>846.07186923916299</v>
      </c>
      <c r="D122" s="23">
        <f t="shared" ca="1" si="31"/>
        <v>847.7514527568469</v>
      </c>
      <c r="E122" s="22"/>
      <c r="F122" s="23">
        <f t="shared" ca="1" si="22"/>
        <v>3.0955807478647142</v>
      </c>
      <c r="G122" s="23">
        <f t="shared" ca="1" si="23"/>
        <v>6.3752705572520467</v>
      </c>
      <c r="H122" s="24">
        <f t="shared" ca="1" si="32"/>
        <v>1149.7393967891369</v>
      </c>
      <c r="I122" s="23">
        <f t="shared" ca="1" si="33"/>
        <v>1156.1146673463888</v>
      </c>
      <c r="J122" s="22"/>
      <c r="K122" s="23">
        <f t="shared" ca="1" si="24"/>
        <v>11.50241742250399</v>
      </c>
      <c r="L122" s="23">
        <f t="shared" ca="1" si="25"/>
        <v>1.4640667408739387</v>
      </c>
      <c r="M122" s="24">
        <f t="shared" ca="1" si="34"/>
        <v>1094.1344876513915</v>
      </c>
      <c r="N122" s="23">
        <f t="shared" ca="1" si="35"/>
        <v>1095.5985543922654</v>
      </c>
      <c r="O122" s="22"/>
      <c r="P122" s="23">
        <f t="shared" ca="1" si="26"/>
        <v>0.2356655387285122</v>
      </c>
      <c r="Q122" s="23">
        <f t="shared" ca="1" si="27"/>
        <v>1.1909820107150646</v>
      </c>
      <c r="R122" s="24">
        <f t="shared" ca="1" si="36"/>
        <v>1035.8481540591888</v>
      </c>
      <c r="S122" s="23">
        <f t="shared" ca="1" si="37"/>
        <v>1037.0391360699039</v>
      </c>
      <c r="T122" s="22"/>
      <c r="U122" s="23">
        <f t="shared" ca="1" si="28"/>
        <v>19.359357285030043</v>
      </c>
      <c r="V122" s="23">
        <f t="shared" ca="1" si="29"/>
        <v>0.45394927351829806</v>
      </c>
      <c r="W122" s="24">
        <f t="shared" ca="1" si="38"/>
        <v>1373.2190040560054</v>
      </c>
      <c r="X122" s="23">
        <f t="shared" ca="1" si="39"/>
        <v>1373.6729533295236</v>
      </c>
    </row>
    <row r="123" spans="1:24" x14ac:dyDescent="0.25">
      <c r="A123" s="23">
        <f t="shared" ca="1" si="20"/>
        <v>18.579346609289551</v>
      </c>
      <c r="B123" s="23">
        <f t="shared" ca="1" si="21"/>
        <v>2.2110902806141608</v>
      </c>
      <c r="C123" s="24">
        <f t="shared" ca="1" si="30"/>
        <v>866.33079936613649</v>
      </c>
      <c r="D123" s="23">
        <f t="shared" ca="1" si="31"/>
        <v>868.54188964675063</v>
      </c>
      <c r="E123" s="22"/>
      <c r="F123" s="23">
        <f t="shared" ca="1" si="22"/>
        <v>3.8212921620210256</v>
      </c>
      <c r="G123" s="23">
        <f t="shared" ca="1" si="23"/>
        <v>5.324162657980092</v>
      </c>
      <c r="H123" s="24">
        <f t="shared" ca="1" si="32"/>
        <v>1159.93595950841</v>
      </c>
      <c r="I123" s="23">
        <f t="shared" ca="1" si="33"/>
        <v>1165.2601221663901</v>
      </c>
      <c r="J123" s="22"/>
      <c r="K123" s="23">
        <f t="shared" ca="1" si="24"/>
        <v>3.7992769547932848</v>
      </c>
      <c r="L123" s="23">
        <f t="shared" ca="1" si="25"/>
        <v>2.3732111199383903</v>
      </c>
      <c r="M123" s="24">
        <f t="shared" ca="1" si="34"/>
        <v>1099.3978313470586</v>
      </c>
      <c r="N123" s="23">
        <f t="shared" ca="1" si="35"/>
        <v>1101.771042466997</v>
      </c>
      <c r="O123" s="22"/>
      <c r="P123" s="23">
        <f t="shared" ca="1" si="26"/>
        <v>2.7398201695939601</v>
      </c>
      <c r="Q123" s="23">
        <f t="shared" ca="1" si="27"/>
        <v>0.29018159989209458</v>
      </c>
      <c r="R123" s="24">
        <f t="shared" ca="1" si="36"/>
        <v>1039.7789562394978</v>
      </c>
      <c r="S123" s="23">
        <f t="shared" ca="1" si="37"/>
        <v>1040.0691378393899</v>
      </c>
      <c r="T123" s="22"/>
      <c r="U123" s="23">
        <f t="shared" ca="1" si="28"/>
        <v>7.9716933549312534</v>
      </c>
      <c r="V123" s="23">
        <f t="shared" ca="1" si="29"/>
        <v>1.5706363042905276</v>
      </c>
      <c r="W123" s="24">
        <f t="shared" ca="1" si="38"/>
        <v>1381.6446466844548</v>
      </c>
      <c r="X123" s="23">
        <f t="shared" ca="1" si="39"/>
        <v>1383.2152829887452</v>
      </c>
    </row>
    <row r="124" spans="1:24" x14ac:dyDescent="0.25">
      <c r="A124" s="23">
        <f t="shared" ca="1" si="20"/>
        <v>2.4429904054650602</v>
      </c>
      <c r="B124" s="23">
        <f t="shared" ca="1" si="21"/>
        <v>1.2099002920375446</v>
      </c>
      <c r="C124" s="24">
        <f t="shared" ca="1" si="30"/>
        <v>870.98488005221566</v>
      </c>
      <c r="D124" s="23">
        <f t="shared" ca="1" si="31"/>
        <v>872.19478034425322</v>
      </c>
      <c r="E124" s="22"/>
      <c r="F124" s="23">
        <f t="shared" ca="1" si="22"/>
        <v>10.625602046239283</v>
      </c>
      <c r="G124" s="23">
        <f t="shared" ca="1" si="23"/>
        <v>5.4224103950751709E-2</v>
      </c>
      <c r="H124" s="24">
        <f t="shared" ca="1" si="32"/>
        <v>1175.8857242126294</v>
      </c>
      <c r="I124" s="23">
        <f t="shared" ca="1" si="33"/>
        <v>1175.9399483165801</v>
      </c>
      <c r="J124" s="22"/>
      <c r="K124" s="23">
        <f t="shared" ca="1" si="24"/>
        <v>13.168845185989129</v>
      </c>
      <c r="L124" s="23">
        <f t="shared" ca="1" si="25"/>
        <v>3.5273484885904236</v>
      </c>
      <c r="M124" s="24">
        <f t="shared" ca="1" si="34"/>
        <v>1114.939887652986</v>
      </c>
      <c r="N124" s="23">
        <f t="shared" ca="1" si="35"/>
        <v>1118.4672361415764</v>
      </c>
      <c r="O124" s="22"/>
      <c r="P124" s="23">
        <f t="shared" ca="1" si="26"/>
        <v>5.1929682254305805</v>
      </c>
      <c r="Q124" s="23">
        <f t="shared" ca="1" si="27"/>
        <v>2.3547941836218063</v>
      </c>
      <c r="R124" s="24">
        <f t="shared" ca="1" si="36"/>
        <v>1045.2621060648205</v>
      </c>
      <c r="S124" s="23">
        <f t="shared" ca="1" si="37"/>
        <v>1047.6169002484423</v>
      </c>
      <c r="T124" s="22"/>
      <c r="U124" s="23">
        <f t="shared" ca="1" si="28"/>
        <v>10.711842948889432</v>
      </c>
      <c r="V124" s="23">
        <f t="shared" ca="1" si="29"/>
        <v>15.946488604887685</v>
      </c>
      <c r="W124" s="24">
        <f t="shared" ca="1" si="38"/>
        <v>1393.9271259376346</v>
      </c>
      <c r="X124" s="23">
        <f t="shared" ca="1" si="39"/>
        <v>1409.8736145425223</v>
      </c>
    </row>
    <row r="125" spans="1:24" x14ac:dyDescent="0.25">
      <c r="A125" s="23">
        <f t="shared" ca="1" si="20"/>
        <v>0.69142909116727092</v>
      </c>
      <c r="B125" s="23">
        <f t="shared" ca="1" si="21"/>
        <v>1.0903892061985527</v>
      </c>
      <c r="C125" s="24">
        <f t="shared" ca="1" si="30"/>
        <v>872.88620943542048</v>
      </c>
      <c r="D125" s="23">
        <f t="shared" ca="1" si="31"/>
        <v>873.97659864161903</v>
      </c>
      <c r="E125" s="22"/>
      <c r="F125" s="23">
        <f t="shared" ca="1" si="22"/>
        <v>1.3650076950675289</v>
      </c>
      <c r="G125" s="23">
        <f t="shared" ca="1" si="23"/>
        <v>6.0900522600048665</v>
      </c>
      <c r="H125" s="24">
        <f t="shared" ca="1" si="32"/>
        <v>1177.3049560116476</v>
      </c>
      <c r="I125" s="23">
        <f t="shared" ca="1" si="33"/>
        <v>1183.3950082716524</v>
      </c>
      <c r="J125" s="22"/>
      <c r="K125" s="23">
        <f t="shared" ca="1" si="24"/>
        <v>9.3251620494816319</v>
      </c>
      <c r="L125" s="23">
        <f t="shared" ca="1" si="25"/>
        <v>3.0365086956344531</v>
      </c>
      <c r="M125" s="24">
        <f t="shared" ca="1" si="34"/>
        <v>1127.7923981910581</v>
      </c>
      <c r="N125" s="23">
        <f t="shared" ca="1" si="35"/>
        <v>1130.8289068866925</v>
      </c>
      <c r="O125" s="22"/>
      <c r="P125" s="23">
        <f t="shared" ca="1" si="26"/>
        <v>1.2414959839808304</v>
      </c>
      <c r="Q125" s="23">
        <f t="shared" ca="1" si="27"/>
        <v>1.8080246426238797</v>
      </c>
      <c r="R125" s="24">
        <f t="shared" ca="1" si="36"/>
        <v>1048.8583962324233</v>
      </c>
      <c r="S125" s="23">
        <f t="shared" ca="1" si="37"/>
        <v>1050.6664208750472</v>
      </c>
      <c r="T125" s="22"/>
      <c r="U125" s="23">
        <f t="shared" ca="1" si="28"/>
        <v>7.761343516929789E-2</v>
      </c>
      <c r="V125" s="23">
        <f t="shared" ca="1" si="29"/>
        <v>0.25555386801787</v>
      </c>
      <c r="W125" s="24">
        <f t="shared" ca="1" si="38"/>
        <v>1409.9512279776916</v>
      </c>
      <c r="X125" s="23">
        <f t="shared" ca="1" si="39"/>
        <v>1410.2067818457094</v>
      </c>
    </row>
    <row r="126" spans="1:24" x14ac:dyDescent="0.25">
      <c r="A126" s="23">
        <f t="shared" ca="1" si="20"/>
        <v>0.7726358006028804</v>
      </c>
      <c r="B126" s="23">
        <f t="shared" ca="1" si="21"/>
        <v>4.3025646961142101</v>
      </c>
      <c r="C126" s="24">
        <f t="shared" ca="1" si="30"/>
        <v>874.7492344422219</v>
      </c>
      <c r="D126" s="23">
        <f t="shared" ca="1" si="31"/>
        <v>879.05179913833615</v>
      </c>
      <c r="E126" s="22"/>
      <c r="F126" s="23">
        <f t="shared" ca="1" si="22"/>
        <v>3.805650287879176</v>
      </c>
      <c r="G126" s="23">
        <f t="shared" ca="1" si="23"/>
        <v>7.2267587446744139</v>
      </c>
      <c r="H126" s="24">
        <f t="shared" ca="1" si="32"/>
        <v>1187.2006585595316</v>
      </c>
      <c r="I126" s="23">
        <f t="shared" ca="1" si="33"/>
        <v>1194.4274173042061</v>
      </c>
      <c r="J126" s="22"/>
      <c r="K126" s="23">
        <f t="shared" ca="1" si="24"/>
        <v>15.616297438663894</v>
      </c>
      <c r="L126" s="23">
        <f t="shared" ca="1" si="25"/>
        <v>0.15884353147511374</v>
      </c>
      <c r="M126" s="24">
        <f t="shared" ca="1" si="34"/>
        <v>1146.4452043253564</v>
      </c>
      <c r="N126" s="23">
        <f t="shared" ca="1" si="35"/>
        <v>1146.6040478568316</v>
      </c>
      <c r="O126" s="22"/>
      <c r="P126" s="23">
        <f t="shared" ca="1" si="26"/>
        <v>1.4107925279813449</v>
      </c>
      <c r="Q126" s="23">
        <f t="shared" ca="1" si="27"/>
        <v>0.23708417715939525</v>
      </c>
      <c r="R126" s="24">
        <f t="shared" ca="1" si="36"/>
        <v>1052.0772134030285</v>
      </c>
      <c r="S126" s="23">
        <f t="shared" ca="1" si="37"/>
        <v>1052.3142975801879</v>
      </c>
      <c r="T126" s="22"/>
      <c r="U126" s="23">
        <f t="shared" ca="1" si="28"/>
        <v>3.8400678580119303</v>
      </c>
      <c r="V126" s="23">
        <f t="shared" ca="1" si="29"/>
        <v>0.17812082442434674</v>
      </c>
      <c r="W126" s="24">
        <f t="shared" ca="1" si="38"/>
        <v>1414.0468497037214</v>
      </c>
      <c r="X126" s="23">
        <f t="shared" ca="1" si="39"/>
        <v>1414.2249705281456</v>
      </c>
    </row>
    <row r="127" spans="1:24" x14ac:dyDescent="0.25">
      <c r="A127" s="23">
        <f t="shared" ca="1" si="20"/>
        <v>7.1912759144647431</v>
      </c>
      <c r="B127" s="23">
        <f t="shared" ca="1" si="21"/>
        <v>0.67014373540820493</v>
      </c>
      <c r="C127" s="24">
        <f t="shared" ca="1" si="30"/>
        <v>886.24307505280092</v>
      </c>
      <c r="D127" s="23">
        <f t="shared" ca="1" si="31"/>
        <v>886.91321878820918</v>
      </c>
      <c r="E127" s="22"/>
      <c r="F127" s="23">
        <f t="shared" ca="1" si="22"/>
        <v>2.7311231267697673</v>
      </c>
      <c r="G127" s="23">
        <f t="shared" ca="1" si="23"/>
        <v>1.2972111854640753</v>
      </c>
      <c r="H127" s="24">
        <f t="shared" ca="1" si="32"/>
        <v>1197.1585404309758</v>
      </c>
      <c r="I127" s="23">
        <f t="shared" ca="1" si="33"/>
        <v>1198.4557516164398</v>
      </c>
      <c r="J127" s="22"/>
      <c r="K127" s="23">
        <f t="shared" ca="1" si="24"/>
        <v>0.8722234456688539</v>
      </c>
      <c r="L127" s="23">
        <f t="shared" ca="1" si="25"/>
        <v>5.4521167316256456</v>
      </c>
      <c r="M127" s="24">
        <f t="shared" ca="1" si="34"/>
        <v>1147.4762713025004</v>
      </c>
      <c r="N127" s="23">
        <f t="shared" ca="1" si="35"/>
        <v>1152.9283880341261</v>
      </c>
      <c r="O127" s="22"/>
      <c r="P127" s="23">
        <f t="shared" ca="1" si="26"/>
        <v>2.9870097962805313</v>
      </c>
      <c r="Q127" s="23">
        <f t="shared" ca="1" si="27"/>
        <v>1.283722220120439</v>
      </c>
      <c r="R127" s="24">
        <f t="shared" ca="1" si="36"/>
        <v>1055.3013073764685</v>
      </c>
      <c r="S127" s="23">
        <f t="shared" ca="1" si="37"/>
        <v>1056.5850295965888</v>
      </c>
      <c r="T127" s="22"/>
      <c r="U127" s="23">
        <f t="shared" ca="1" si="28"/>
        <v>15.813359567063722</v>
      </c>
      <c r="V127" s="23">
        <f t="shared" ca="1" si="29"/>
        <v>10.038705857947638</v>
      </c>
      <c r="W127" s="24">
        <f t="shared" ca="1" si="38"/>
        <v>1430.0383300952094</v>
      </c>
      <c r="X127" s="23">
        <f t="shared" ca="1" si="39"/>
        <v>1440.0770359531571</v>
      </c>
    </row>
    <row r="128" spans="1:24" x14ac:dyDescent="0.25">
      <c r="A128" s="23">
        <f t="shared" ca="1" si="20"/>
        <v>15.802267795946868</v>
      </c>
      <c r="B128" s="23">
        <f t="shared" ca="1" si="21"/>
        <v>1.5638959573191438</v>
      </c>
      <c r="C128" s="24">
        <f t="shared" ca="1" si="30"/>
        <v>902.715486584156</v>
      </c>
      <c r="D128" s="23">
        <f t="shared" ca="1" si="31"/>
        <v>904.27938254147512</v>
      </c>
      <c r="E128" s="22"/>
      <c r="F128" s="23">
        <f t="shared" ca="1" si="22"/>
        <v>1.9515973507140278</v>
      </c>
      <c r="G128" s="23">
        <f t="shared" ca="1" si="23"/>
        <v>2.5549968373615721</v>
      </c>
      <c r="H128" s="24">
        <f t="shared" ca="1" si="32"/>
        <v>1200.4073489671539</v>
      </c>
      <c r="I128" s="23">
        <f t="shared" ca="1" si="33"/>
        <v>1202.9623458045155</v>
      </c>
      <c r="J128" s="22"/>
      <c r="K128" s="23">
        <f t="shared" ca="1" si="24"/>
        <v>5.5263805742971108</v>
      </c>
      <c r="L128" s="23">
        <f t="shared" ca="1" si="25"/>
        <v>0.35949306553765492</v>
      </c>
      <c r="M128" s="24">
        <f t="shared" ca="1" si="34"/>
        <v>1158.4547686084231</v>
      </c>
      <c r="N128" s="23">
        <f t="shared" ca="1" si="35"/>
        <v>1158.8142616739608</v>
      </c>
      <c r="O128" s="22"/>
      <c r="P128" s="23">
        <f t="shared" ca="1" si="26"/>
        <v>2.9256455909235668</v>
      </c>
      <c r="Q128" s="23">
        <f t="shared" ca="1" si="27"/>
        <v>0.13457653310296824</v>
      </c>
      <c r="R128" s="24">
        <f t="shared" ca="1" si="36"/>
        <v>1059.5106751875123</v>
      </c>
      <c r="S128" s="23">
        <f t="shared" ca="1" si="37"/>
        <v>1059.6452517206153</v>
      </c>
      <c r="T128" s="22"/>
      <c r="U128" s="23">
        <f t="shared" ca="1" si="28"/>
        <v>3.090314658283916</v>
      </c>
      <c r="V128" s="23">
        <f t="shared" ca="1" si="29"/>
        <v>1.4103095658436091</v>
      </c>
      <c r="W128" s="24">
        <f t="shared" ca="1" si="38"/>
        <v>1443.167350611441</v>
      </c>
      <c r="X128" s="23">
        <f t="shared" ca="1" si="39"/>
        <v>1444.5776601772845</v>
      </c>
    </row>
    <row r="129" spans="1:24" x14ac:dyDescent="0.25">
      <c r="A129" s="23">
        <f t="shared" ca="1" si="20"/>
        <v>3.4037807705728387</v>
      </c>
      <c r="B129" s="23">
        <f t="shared" ca="1" si="21"/>
        <v>9.6655356183886401</v>
      </c>
      <c r="C129" s="24">
        <f t="shared" ca="1" si="30"/>
        <v>907.68316331204801</v>
      </c>
      <c r="D129" s="23">
        <f t="shared" ca="1" si="31"/>
        <v>917.34869893043663</v>
      </c>
      <c r="E129" s="22"/>
      <c r="F129" s="23">
        <f t="shared" ca="1" si="22"/>
        <v>9.2847639419284569</v>
      </c>
      <c r="G129" s="23">
        <f t="shared" ca="1" si="23"/>
        <v>4.538346838230809</v>
      </c>
      <c r="H129" s="24">
        <f t="shared" ca="1" si="32"/>
        <v>1212.247109746444</v>
      </c>
      <c r="I129" s="23">
        <f t="shared" ca="1" si="33"/>
        <v>1216.7854565846749</v>
      </c>
      <c r="J129" s="22"/>
      <c r="K129" s="23">
        <f t="shared" ca="1" si="24"/>
        <v>1.9867885128312992</v>
      </c>
      <c r="L129" s="23">
        <f t="shared" ca="1" si="25"/>
        <v>0.14944880028774882</v>
      </c>
      <c r="M129" s="24">
        <f t="shared" ca="1" si="34"/>
        <v>1160.8010501867921</v>
      </c>
      <c r="N129" s="23">
        <f t="shared" ca="1" si="35"/>
        <v>1160.9504989870798</v>
      </c>
      <c r="O129" s="22"/>
      <c r="P129" s="23">
        <f t="shared" ca="1" si="26"/>
        <v>16.960038323251535</v>
      </c>
      <c r="Q129" s="23">
        <f t="shared" ca="1" si="27"/>
        <v>0.51786414539224934</v>
      </c>
      <c r="R129" s="24">
        <f t="shared" ca="1" si="36"/>
        <v>1076.6052900438669</v>
      </c>
      <c r="S129" s="23">
        <f t="shared" ca="1" si="37"/>
        <v>1077.1231541892591</v>
      </c>
      <c r="T129" s="22"/>
      <c r="U129" s="23">
        <f t="shared" ca="1" si="28"/>
        <v>11.721244605077812</v>
      </c>
      <c r="V129" s="23">
        <f t="shared" ca="1" si="29"/>
        <v>3.5130618404102232</v>
      </c>
      <c r="W129" s="24">
        <f t="shared" ca="1" si="38"/>
        <v>1456.2989047823623</v>
      </c>
      <c r="X129" s="23">
        <f t="shared" ca="1" si="39"/>
        <v>1459.8119666227726</v>
      </c>
    </row>
    <row r="130" spans="1:24" x14ac:dyDescent="0.25">
      <c r="A130" s="23">
        <f t="shared" ca="1" si="20"/>
        <v>8.0225292361811658</v>
      </c>
      <c r="B130" s="23">
        <f t="shared" ca="1" si="21"/>
        <v>9.3066387105647177</v>
      </c>
      <c r="C130" s="24">
        <f t="shared" ca="1" si="30"/>
        <v>925.37122816661781</v>
      </c>
      <c r="D130" s="23">
        <f t="shared" ca="1" si="31"/>
        <v>934.67786687718251</v>
      </c>
      <c r="E130" s="22"/>
      <c r="F130" s="23">
        <f t="shared" ca="1" si="22"/>
        <v>4.4601899949329926</v>
      </c>
      <c r="G130" s="23">
        <f t="shared" ca="1" si="23"/>
        <v>1.9510051682816969</v>
      </c>
      <c r="H130" s="24">
        <f t="shared" ca="1" si="32"/>
        <v>1221.2456465796079</v>
      </c>
      <c r="I130" s="23">
        <f t="shared" ca="1" si="33"/>
        <v>1223.1966517478895</v>
      </c>
      <c r="J130" s="22"/>
      <c r="K130" s="23">
        <f t="shared" ca="1" si="24"/>
        <v>2.7885178976095251</v>
      </c>
      <c r="L130" s="23">
        <f t="shared" ca="1" si="25"/>
        <v>2.1267996445684201</v>
      </c>
      <c r="M130" s="24">
        <f t="shared" ca="1" si="34"/>
        <v>1163.7390168846894</v>
      </c>
      <c r="N130" s="23">
        <f t="shared" ca="1" si="35"/>
        <v>1165.8658165292577</v>
      </c>
      <c r="O130" s="22"/>
      <c r="P130" s="23">
        <f t="shared" ca="1" si="26"/>
        <v>7.2010813501410658</v>
      </c>
      <c r="Q130" s="23">
        <f t="shared" ca="1" si="27"/>
        <v>2.7308484789009078</v>
      </c>
      <c r="R130" s="24">
        <f t="shared" ca="1" si="36"/>
        <v>1084.3242355394002</v>
      </c>
      <c r="S130" s="23">
        <f t="shared" ca="1" si="37"/>
        <v>1087.0550840183012</v>
      </c>
      <c r="T130" s="22"/>
      <c r="U130" s="23">
        <f t="shared" ca="1" si="28"/>
        <v>13.005191423083744</v>
      </c>
      <c r="V130" s="23">
        <f t="shared" ca="1" si="29"/>
        <v>2.3469868781520353</v>
      </c>
      <c r="W130" s="24">
        <f t="shared" ca="1" si="38"/>
        <v>1472.8171580458563</v>
      </c>
      <c r="X130" s="23">
        <f t="shared" ca="1" si="39"/>
        <v>1475.1641449240083</v>
      </c>
    </row>
    <row r="131" spans="1:24" x14ac:dyDescent="0.25">
      <c r="A131" s="23">
        <f t="shared" ca="1" si="20"/>
        <v>24.620587821055242</v>
      </c>
      <c r="B131" s="23">
        <f t="shared" ca="1" si="21"/>
        <v>2.854423018501191</v>
      </c>
      <c r="C131" s="24">
        <f t="shared" ca="1" si="30"/>
        <v>959.29845469823772</v>
      </c>
      <c r="D131" s="23">
        <f t="shared" ca="1" si="31"/>
        <v>962.15287771673889</v>
      </c>
      <c r="E131" s="22"/>
      <c r="F131" s="23">
        <f t="shared" ca="1" si="22"/>
        <v>11.512377209612174</v>
      </c>
      <c r="G131" s="23">
        <f t="shared" ca="1" si="23"/>
        <v>8.1430071236949075</v>
      </c>
      <c r="H131" s="24">
        <f t="shared" ca="1" si="32"/>
        <v>1234.7090289575017</v>
      </c>
      <c r="I131" s="23">
        <f t="shared" ca="1" si="33"/>
        <v>1242.8520360811965</v>
      </c>
      <c r="J131" s="22"/>
      <c r="K131" s="23">
        <f t="shared" ca="1" si="24"/>
        <v>6.6687239886144107</v>
      </c>
      <c r="L131" s="23">
        <f t="shared" ca="1" si="25"/>
        <v>5.6814492441640585</v>
      </c>
      <c r="M131" s="24">
        <f t="shared" ca="1" si="34"/>
        <v>1172.5345405178721</v>
      </c>
      <c r="N131" s="23">
        <f t="shared" ca="1" si="35"/>
        <v>1178.2159897620361</v>
      </c>
      <c r="O131" s="22"/>
      <c r="P131" s="23">
        <f t="shared" ca="1" si="26"/>
        <v>3.9428428131269362</v>
      </c>
      <c r="Q131" s="23">
        <f t="shared" ca="1" si="27"/>
        <v>2.7194517993084699</v>
      </c>
      <c r="R131" s="24">
        <f t="shared" ca="1" si="36"/>
        <v>1090.997926831428</v>
      </c>
      <c r="S131" s="23">
        <f t="shared" ca="1" si="37"/>
        <v>1093.7173786307364</v>
      </c>
      <c r="T131" s="22"/>
      <c r="U131" s="23">
        <f t="shared" ca="1" si="28"/>
        <v>9.3845983043028109</v>
      </c>
      <c r="V131" s="23">
        <f t="shared" ca="1" si="29"/>
        <v>3.4477159430887836</v>
      </c>
      <c r="W131" s="24">
        <f t="shared" ca="1" si="38"/>
        <v>1484.548743228311</v>
      </c>
      <c r="X131" s="23">
        <f t="shared" ca="1" si="39"/>
        <v>1487.9964591713997</v>
      </c>
    </row>
    <row r="132" spans="1:24" x14ac:dyDescent="0.25">
      <c r="A132" s="23">
        <f t="shared" ca="1" si="20"/>
        <v>7.6585955836830069</v>
      </c>
      <c r="B132" s="23">
        <f t="shared" ca="1" si="21"/>
        <v>0.56590667210498224</v>
      </c>
      <c r="C132" s="24">
        <f t="shared" ca="1" si="30"/>
        <v>969.81147330042188</v>
      </c>
      <c r="D132" s="23">
        <f t="shared" ca="1" si="31"/>
        <v>970.37737997252691</v>
      </c>
      <c r="E132" s="22"/>
      <c r="F132" s="23">
        <f t="shared" ca="1" si="22"/>
        <v>6.6704873856300573</v>
      </c>
      <c r="G132" s="23">
        <f t="shared" ca="1" si="23"/>
        <v>2.4048478774657798</v>
      </c>
      <c r="H132" s="24">
        <f t="shared" ca="1" si="32"/>
        <v>1249.5225234668267</v>
      </c>
      <c r="I132" s="23">
        <f t="shared" ca="1" si="33"/>
        <v>1251.9273713442924</v>
      </c>
      <c r="J132" s="22"/>
      <c r="K132" s="23">
        <f t="shared" ca="1" si="24"/>
        <v>3.5337737026933889</v>
      </c>
      <c r="L132" s="23">
        <f t="shared" ca="1" si="25"/>
        <v>3.0282310129934373</v>
      </c>
      <c r="M132" s="24">
        <f t="shared" ca="1" si="34"/>
        <v>1181.7497634647295</v>
      </c>
      <c r="N132" s="23">
        <f t="shared" ca="1" si="35"/>
        <v>1184.777994477723</v>
      </c>
      <c r="O132" s="22"/>
      <c r="P132" s="23">
        <f t="shared" ca="1" si="26"/>
        <v>3.6265769405052222</v>
      </c>
      <c r="Q132" s="23">
        <f t="shared" ca="1" si="27"/>
        <v>0.44696697758736426</v>
      </c>
      <c r="R132" s="24">
        <f t="shared" ca="1" si="36"/>
        <v>1097.3439555712416</v>
      </c>
      <c r="S132" s="23">
        <f t="shared" ca="1" si="37"/>
        <v>1097.790922548829</v>
      </c>
      <c r="T132" s="22"/>
      <c r="U132" s="23">
        <f t="shared" ca="1" si="28"/>
        <v>9.8419419109302009</v>
      </c>
      <c r="V132" s="23">
        <f t="shared" ca="1" si="29"/>
        <v>1.9591518607722203</v>
      </c>
      <c r="W132" s="24">
        <f t="shared" ca="1" si="38"/>
        <v>1497.8384010823299</v>
      </c>
      <c r="X132" s="23">
        <f t="shared" ca="1" si="39"/>
        <v>1499.7975529431021</v>
      </c>
    </row>
    <row r="133" spans="1:24" x14ac:dyDescent="0.25">
      <c r="A133" s="23">
        <f t="shared" ca="1" si="20"/>
        <v>1.1642465216634834</v>
      </c>
      <c r="B133" s="23">
        <f t="shared" ca="1" si="21"/>
        <v>0.23898637786537907</v>
      </c>
      <c r="C133" s="24">
        <f t="shared" ca="1" si="30"/>
        <v>971.54162649419038</v>
      </c>
      <c r="D133" s="23">
        <f t="shared" ca="1" si="31"/>
        <v>971.78061287205571</v>
      </c>
      <c r="E133" s="22"/>
      <c r="F133" s="23">
        <f t="shared" ca="1" si="22"/>
        <v>1.9522153130715185</v>
      </c>
      <c r="G133" s="23">
        <f t="shared" ca="1" si="23"/>
        <v>0.11689388496795822</v>
      </c>
      <c r="H133" s="24">
        <f t="shared" ca="1" si="32"/>
        <v>1253.8795866573639</v>
      </c>
      <c r="I133" s="23">
        <f t="shared" ca="1" si="33"/>
        <v>1253.9964805423319</v>
      </c>
      <c r="J133" s="22"/>
      <c r="K133" s="23">
        <f t="shared" ca="1" si="24"/>
        <v>1.7210803745439949</v>
      </c>
      <c r="L133" s="23">
        <f t="shared" ca="1" si="25"/>
        <v>3.0947297190815282</v>
      </c>
      <c r="M133" s="24">
        <f t="shared" ca="1" si="34"/>
        <v>1186.4990748522671</v>
      </c>
      <c r="N133" s="23">
        <f t="shared" ca="1" si="35"/>
        <v>1189.5938045713485</v>
      </c>
      <c r="O133" s="22"/>
      <c r="P133" s="23">
        <f t="shared" ca="1" si="26"/>
        <v>10.824831460817016</v>
      </c>
      <c r="Q133" s="23">
        <f t="shared" ca="1" si="27"/>
        <v>1.8908132038016565</v>
      </c>
      <c r="R133" s="24">
        <f t="shared" ca="1" si="36"/>
        <v>1108.615754009646</v>
      </c>
      <c r="S133" s="23">
        <f t="shared" ca="1" si="37"/>
        <v>1110.5065672134476</v>
      </c>
      <c r="T133" s="22"/>
      <c r="U133" s="23">
        <f t="shared" ca="1" si="28"/>
        <v>3.5945805730391469</v>
      </c>
      <c r="V133" s="23">
        <f t="shared" ca="1" si="29"/>
        <v>4.4879272514171538</v>
      </c>
      <c r="W133" s="24">
        <f t="shared" ca="1" si="38"/>
        <v>1503.3921335161413</v>
      </c>
      <c r="X133" s="23">
        <f t="shared" ca="1" si="39"/>
        <v>1507.8800607675585</v>
      </c>
    </row>
    <row r="134" spans="1:24" x14ac:dyDescent="0.25">
      <c r="A134" s="23">
        <f t="shared" ca="1" si="20"/>
        <v>2.0552092099802497</v>
      </c>
      <c r="B134" s="23">
        <f t="shared" ca="1" si="21"/>
        <v>3.3164560485086247</v>
      </c>
      <c r="C134" s="24">
        <f t="shared" ca="1" si="30"/>
        <v>973.83582208203597</v>
      </c>
      <c r="D134" s="23">
        <f t="shared" ca="1" si="31"/>
        <v>977.15227813054457</v>
      </c>
      <c r="E134" s="22"/>
      <c r="F134" s="23">
        <f t="shared" ca="1" si="22"/>
        <v>2.0649086080685382</v>
      </c>
      <c r="G134" s="23">
        <f t="shared" ca="1" si="23"/>
        <v>3.7903725490712472</v>
      </c>
      <c r="H134" s="24">
        <f t="shared" ca="1" si="32"/>
        <v>1256.0613891504004</v>
      </c>
      <c r="I134" s="23">
        <f t="shared" ca="1" si="33"/>
        <v>1259.8517616994716</v>
      </c>
      <c r="J134" s="22"/>
      <c r="K134" s="23">
        <f t="shared" ca="1" si="24"/>
        <v>1.0248614677363856</v>
      </c>
      <c r="L134" s="23">
        <f t="shared" ca="1" si="25"/>
        <v>0.34842382371731495</v>
      </c>
      <c r="M134" s="24">
        <f t="shared" ca="1" si="34"/>
        <v>1190.6186660390849</v>
      </c>
      <c r="N134" s="23">
        <f t="shared" ca="1" si="35"/>
        <v>1190.9670898628021</v>
      </c>
      <c r="O134" s="22"/>
      <c r="P134" s="23">
        <f t="shared" ca="1" si="26"/>
        <v>6.5324070454216523</v>
      </c>
      <c r="Q134" s="23">
        <f t="shared" ca="1" si="27"/>
        <v>0.13150081337163871</v>
      </c>
      <c r="R134" s="24">
        <f t="shared" ca="1" si="36"/>
        <v>1117.0389742588693</v>
      </c>
      <c r="S134" s="23">
        <f t="shared" ca="1" si="37"/>
        <v>1117.1704750722408</v>
      </c>
      <c r="T134" s="22"/>
      <c r="U134" s="23">
        <f t="shared" ca="1" si="28"/>
        <v>2.039598613538685</v>
      </c>
      <c r="V134" s="23">
        <f t="shared" ca="1" si="29"/>
        <v>2.7086895442244412</v>
      </c>
      <c r="W134" s="24">
        <f t="shared" ca="1" si="38"/>
        <v>1509.9196593810971</v>
      </c>
      <c r="X134" s="23">
        <f t="shared" ca="1" si="39"/>
        <v>1512.6283489253215</v>
      </c>
    </row>
    <row r="135" spans="1:24" x14ac:dyDescent="0.25">
      <c r="A135" s="23">
        <f t="shared" ca="1" si="20"/>
        <v>5.7275613456260395</v>
      </c>
      <c r="B135" s="23">
        <f t="shared" ca="1" si="21"/>
        <v>0.75892841723188698</v>
      </c>
      <c r="C135" s="24">
        <f t="shared" ca="1" si="30"/>
        <v>982.87983947617056</v>
      </c>
      <c r="D135" s="23">
        <f t="shared" ca="1" si="31"/>
        <v>983.63876789340247</v>
      </c>
      <c r="E135" s="22"/>
      <c r="F135" s="23">
        <f t="shared" ca="1" si="22"/>
        <v>9.244399058906847</v>
      </c>
      <c r="G135" s="23">
        <f t="shared" ca="1" si="23"/>
        <v>3.5506751614831726</v>
      </c>
      <c r="H135" s="24">
        <f t="shared" ca="1" si="32"/>
        <v>1269.0961607583783</v>
      </c>
      <c r="I135" s="23">
        <f t="shared" ca="1" si="33"/>
        <v>1272.6468359198616</v>
      </c>
      <c r="J135" s="22"/>
      <c r="K135" s="23">
        <f t="shared" ca="1" si="24"/>
        <v>2.0217259411458839</v>
      </c>
      <c r="L135" s="23">
        <f t="shared" ca="1" si="25"/>
        <v>2.2882830896302466</v>
      </c>
      <c r="M135" s="24">
        <f t="shared" ca="1" si="34"/>
        <v>1192.988815803948</v>
      </c>
      <c r="N135" s="23">
        <f t="shared" ca="1" si="35"/>
        <v>1195.2770988935783</v>
      </c>
      <c r="O135" s="22"/>
      <c r="P135" s="23">
        <f t="shared" ca="1" si="26"/>
        <v>4.9978430938835476</v>
      </c>
      <c r="Q135" s="23">
        <f t="shared" ca="1" si="27"/>
        <v>2.4990941499387378</v>
      </c>
      <c r="R135" s="24">
        <f t="shared" ca="1" si="36"/>
        <v>1122.1683181661244</v>
      </c>
      <c r="S135" s="23">
        <f t="shared" ca="1" si="37"/>
        <v>1124.6674123160631</v>
      </c>
      <c r="T135" s="22"/>
      <c r="U135" s="23">
        <f t="shared" ca="1" si="28"/>
        <v>2.1092415586219428</v>
      </c>
      <c r="V135" s="23">
        <f t="shared" ca="1" si="29"/>
        <v>4.6628783309192876</v>
      </c>
      <c r="W135" s="24">
        <f t="shared" ca="1" si="38"/>
        <v>1514.7375904839434</v>
      </c>
      <c r="X135" s="23">
        <f t="shared" ca="1" si="39"/>
        <v>1519.4004688148627</v>
      </c>
    </row>
    <row r="136" spans="1:24" x14ac:dyDescent="0.25">
      <c r="A136" s="23">
        <f t="shared" ca="1" si="20"/>
        <v>10.894495297835935</v>
      </c>
      <c r="B136" s="23">
        <f t="shared" ca="1" si="21"/>
        <v>2.8611645716616065</v>
      </c>
      <c r="C136" s="24">
        <f t="shared" ca="1" si="30"/>
        <v>994.53326319123846</v>
      </c>
      <c r="D136" s="23">
        <f t="shared" ca="1" si="31"/>
        <v>997.39442776290002</v>
      </c>
      <c r="E136" s="22"/>
      <c r="F136" s="23">
        <f t="shared" ca="1" si="22"/>
        <v>9.781353828508605</v>
      </c>
      <c r="G136" s="23">
        <f t="shared" ca="1" si="23"/>
        <v>0.24343743533240952</v>
      </c>
      <c r="H136" s="24">
        <f t="shared" ca="1" si="32"/>
        <v>1282.4281897483702</v>
      </c>
      <c r="I136" s="23">
        <f t="shared" ca="1" si="33"/>
        <v>1282.6716271837026</v>
      </c>
      <c r="J136" s="22"/>
      <c r="K136" s="23">
        <f t="shared" ca="1" si="24"/>
        <v>19.699484753711431</v>
      </c>
      <c r="L136" s="23">
        <f t="shared" ca="1" si="25"/>
        <v>0.48544415716135869</v>
      </c>
      <c r="M136" s="24">
        <f t="shared" ca="1" si="34"/>
        <v>1214.9765836472898</v>
      </c>
      <c r="N136" s="23">
        <f t="shared" ca="1" si="35"/>
        <v>1215.4620278044511</v>
      </c>
      <c r="O136" s="22"/>
      <c r="P136" s="23">
        <f t="shared" ca="1" si="26"/>
        <v>0.74011552342767872</v>
      </c>
      <c r="Q136" s="23">
        <f t="shared" ca="1" si="27"/>
        <v>6.5467443258553741</v>
      </c>
      <c r="R136" s="24">
        <f t="shared" ca="1" si="36"/>
        <v>1125.4075278394907</v>
      </c>
      <c r="S136" s="23">
        <f t="shared" ca="1" si="37"/>
        <v>1131.9542721653461</v>
      </c>
      <c r="T136" s="22"/>
      <c r="U136" s="23">
        <f t="shared" ca="1" si="28"/>
        <v>5.7134797088883804</v>
      </c>
      <c r="V136" s="23">
        <f t="shared" ca="1" si="29"/>
        <v>2.2879857744287038</v>
      </c>
      <c r="W136" s="24">
        <f t="shared" ca="1" si="38"/>
        <v>1525.1139485237511</v>
      </c>
      <c r="X136" s="23">
        <f t="shared" ca="1" si="39"/>
        <v>1527.4019342981799</v>
      </c>
    </row>
    <row r="137" spans="1:24" x14ac:dyDescent="0.25">
      <c r="A137" s="23">
        <f t="shared" ca="1" si="20"/>
        <v>9.6704988573221833</v>
      </c>
      <c r="B137" s="23">
        <f t="shared" ca="1" si="21"/>
        <v>0.52509907871992667</v>
      </c>
      <c r="C137" s="24">
        <f t="shared" ca="1" si="30"/>
        <v>1007.0649266202222</v>
      </c>
      <c r="D137" s="23">
        <f t="shared" ca="1" si="31"/>
        <v>1007.5900256989421</v>
      </c>
      <c r="E137" s="22"/>
      <c r="F137" s="23">
        <f t="shared" ca="1" si="22"/>
        <v>18.03812569999192</v>
      </c>
      <c r="G137" s="23">
        <f t="shared" ca="1" si="23"/>
        <v>10.552538390758066</v>
      </c>
      <c r="H137" s="24">
        <f t="shared" ca="1" si="32"/>
        <v>1300.7097528836946</v>
      </c>
      <c r="I137" s="23">
        <f t="shared" ca="1" si="33"/>
        <v>1311.2622912744528</v>
      </c>
      <c r="J137" s="22"/>
      <c r="K137" s="23">
        <f t="shared" ca="1" si="24"/>
        <v>0.78619672116065675</v>
      </c>
      <c r="L137" s="23">
        <f t="shared" ca="1" si="25"/>
        <v>0.66076700837581148</v>
      </c>
      <c r="M137" s="24">
        <f t="shared" ca="1" si="34"/>
        <v>1216.2482245256117</v>
      </c>
      <c r="N137" s="23">
        <f t="shared" ca="1" si="35"/>
        <v>1216.9089915339875</v>
      </c>
      <c r="O137" s="22"/>
      <c r="P137" s="23">
        <f t="shared" ca="1" si="26"/>
        <v>19.304558701165838</v>
      </c>
      <c r="Q137" s="23">
        <f t="shared" ca="1" si="27"/>
        <v>0.23346901814913848</v>
      </c>
      <c r="R137" s="24">
        <f t="shared" ca="1" si="36"/>
        <v>1151.258830866512</v>
      </c>
      <c r="S137" s="23">
        <f t="shared" ca="1" si="37"/>
        <v>1151.4922998846612</v>
      </c>
      <c r="T137" s="22"/>
      <c r="U137" s="23">
        <f t="shared" ca="1" si="28"/>
        <v>18.652472950371475</v>
      </c>
      <c r="V137" s="23">
        <f t="shared" ca="1" si="29"/>
        <v>9.7850293918378508</v>
      </c>
      <c r="W137" s="24">
        <f t="shared" ca="1" si="38"/>
        <v>1546.0544072485513</v>
      </c>
      <c r="X137" s="23">
        <f t="shared" ca="1" si="39"/>
        <v>1555.8394366403893</v>
      </c>
    </row>
    <row r="138" spans="1:24" x14ac:dyDescent="0.25">
      <c r="A138" s="23">
        <f t="shared" ca="1" si="20"/>
        <v>5.386170225465464</v>
      </c>
      <c r="B138" s="23">
        <f t="shared" ca="1" si="21"/>
        <v>13.297796131812401</v>
      </c>
      <c r="C138" s="24">
        <f t="shared" ca="1" si="30"/>
        <v>1012.9761959244075</v>
      </c>
      <c r="D138" s="23">
        <f t="shared" ca="1" si="31"/>
        <v>1026.2739920562199</v>
      </c>
      <c r="E138" s="22"/>
      <c r="F138" s="23">
        <f t="shared" ca="1" si="22"/>
        <v>4.2368503163095506</v>
      </c>
      <c r="G138" s="23">
        <f t="shared" ca="1" si="23"/>
        <v>0.60387655195509415</v>
      </c>
      <c r="H138" s="24">
        <f t="shared" ca="1" si="32"/>
        <v>1315.4991415907623</v>
      </c>
      <c r="I138" s="23">
        <f t="shared" ca="1" si="33"/>
        <v>1316.1030181427175</v>
      </c>
      <c r="J138" s="22"/>
      <c r="K138" s="23">
        <f t="shared" ca="1" si="24"/>
        <v>0.52502685066302213</v>
      </c>
      <c r="L138" s="23">
        <f t="shared" ca="1" si="25"/>
        <v>1.1901884446435687</v>
      </c>
      <c r="M138" s="24">
        <f t="shared" ca="1" si="34"/>
        <v>1217.4340183846505</v>
      </c>
      <c r="N138" s="23">
        <f t="shared" ca="1" si="35"/>
        <v>1218.6242068292941</v>
      </c>
      <c r="O138" s="22"/>
      <c r="P138" s="23">
        <f t="shared" ca="1" si="26"/>
        <v>3.3576734697622199</v>
      </c>
      <c r="Q138" s="23">
        <f t="shared" ca="1" si="27"/>
        <v>0.78479835759739536</v>
      </c>
      <c r="R138" s="24">
        <f t="shared" ca="1" si="36"/>
        <v>1154.8499733544234</v>
      </c>
      <c r="S138" s="23">
        <f t="shared" ca="1" si="37"/>
        <v>1155.6347717120207</v>
      </c>
      <c r="T138" s="22"/>
      <c r="U138" s="23">
        <f t="shared" ca="1" si="28"/>
        <v>6.1049407922347392</v>
      </c>
      <c r="V138" s="23">
        <f t="shared" ca="1" si="29"/>
        <v>1.2418556388703252</v>
      </c>
      <c r="W138" s="24">
        <f t="shared" ca="1" si="38"/>
        <v>1561.9443774326239</v>
      </c>
      <c r="X138" s="23">
        <f t="shared" ca="1" si="39"/>
        <v>1563.1862330714941</v>
      </c>
    </row>
    <row r="139" spans="1:24" x14ac:dyDescent="0.25">
      <c r="A139" s="23">
        <f t="shared" ca="1" si="20"/>
        <v>6.1192818085166722</v>
      </c>
      <c r="B139" s="23">
        <f t="shared" ca="1" si="21"/>
        <v>0.48438428459864508</v>
      </c>
      <c r="C139" s="24">
        <f t="shared" ca="1" si="30"/>
        <v>1032.3932738647366</v>
      </c>
      <c r="D139" s="23">
        <f t="shared" ca="1" si="31"/>
        <v>1032.8776581493353</v>
      </c>
      <c r="E139" s="22"/>
      <c r="F139" s="23">
        <f t="shared" ca="1" si="22"/>
        <v>8.0283171533548376</v>
      </c>
      <c r="G139" s="23">
        <f t="shared" ca="1" si="23"/>
        <v>2.4880001877587281</v>
      </c>
      <c r="H139" s="24">
        <f t="shared" ca="1" si="32"/>
        <v>1324.1313352960724</v>
      </c>
      <c r="I139" s="23">
        <f t="shared" ca="1" si="33"/>
        <v>1326.619335483831</v>
      </c>
      <c r="J139" s="22"/>
      <c r="K139" s="23">
        <f t="shared" ca="1" si="24"/>
        <v>4.2955496638068267</v>
      </c>
      <c r="L139" s="23">
        <f t="shared" ca="1" si="25"/>
        <v>0.15474901940520341</v>
      </c>
      <c r="M139" s="24">
        <f t="shared" ca="1" si="34"/>
        <v>1222.919756493101</v>
      </c>
      <c r="N139" s="23">
        <f t="shared" ca="1" si="35"/>
        <v>1223.0745055125062</v>
      </c>
      <c r="O139" s="22"/>
      <c r="P139" s="23">
        <f t="shared" ca="1" si="26"/>
        <v>5.1692705601699513</v>
      </c>
      <c r="Q139" s="23">
        <f t="shared" ca="1" si="27"/>
        <v>0.74131814508477223</v>
      </c>
      <c r="R139" s="24">
        <f t="shared" ca="1" si="36"/>
        <v>1160.8040422721906</v>
      </c>
      <c r="S139" s="23">
        <f t="shared" ca="1" si="37"/>
        <v>1161.5453604172753</v>
      </c>
      <c r="T139" s="22"/>
      <c r="U139" s="23">
        <f t="shared" ca="1" si="28"/>
        <v>1.1960645151375444</v>
      </c>
      <c r="V139" s="23">
        <f t="shared" ca="1" si="29"/>
        <v>3.0814186152886549</v>
      </c>
      <c r="W139" s="24">
        <f t="shared" ca="1" si="38"/>
        <v>1564.3822975866317</v>
      </c>
      <c r="X139" s="23">
        <f t="shared" ca="1" si="39"/>
        <v>1567.4637162019203</v>
      </c>
    </row>
    <row r="140" spans="1:24" x14ac:dyDescent="0.25">
      <c r="A140" s="23">
        <f t="shared" ca="1" si="20"/>
        <v>2.696999780403448</v>
      </c>
      <c r="B140" s="23">
        <f t="shared" ca="1" si="21"/>
        <v>1.6991501620109843</v>
      </c>
      <c r="C140" s="24">
        <f t="shared" ca="1" si="30"/>
        <v>1035.5746579297388</v>
      </c>
      <c r="D140" s="23">
        <f t="shared" ca="1" si="31"/>
        <v>1037.2738080917497</v>
      </c>
      <c r="E140" s="22"/>
      <c r="F140" s="23">
        <f t="shared" ca="1" si="22"/>
        <v>0.16276077421362439</v>
      </c>
      <c r="G140" s="23">
        <f t="shared" ca="1" si="23"/>
        <v>2.9951401274554548</v>
      </c>
      <c r="H140" s="24">
        <f t="shared" ca="1" si="32"/>
        <v>1326.7820962580447</v>
      </c>
      <c r="I140" s="23">
        <f t="shared" ca="1" si="33"/>
        <v>1329.7772363855001</v>
      </c>
      <c r="J140" s="22"/>
      <c r="K140" s="23">
        <f t="shared" ca="1" si="24"/>
        <v>4.8670385823408546</v>
      </c>
      <c r="L140" s="23">
        <f t="shared" ca="1" si="25"/>
        <v>3.3321130891141344</v>
      </c>
      <c r="M140" s="24">
        <f t="shared" ca="1" si="34"/>
        <v>1227.9415440948471</v>
      </c>
      <c r="N140" s="23">
        <f t="shared" ca="1" si="35"/>
        <v>1231.2736571839612</v>
      </c>
      <c r="O140" s="22"/>
      <c r="P140" s="23">
        <f t="shared" ca="1" si="26"/>
        <v>3.1939926548893767</v>
      </c>
      <c r="Q140" s="23">
        <f t="shared" ca="1" si="27"/>
        <v>2.3133456946173241</v>
      </c>
      <c r="R140" s="24">
        <f t="shared" ca="1" si="36"/>
        <v>1164.7393530721647</v>
      </c>
      <c r="S140" s="23">
        <f t="shared" ca="1" si="37"/>
        <v>1167.052698766782</v>
      </c>
      <c r="T140" s="22"/>
      <c r="U140" s="23">
        <f t="shared" ca="1" si="28"/>
        <v>7.9489329950535561</v>
      </c>
      <c r="V140" s="23">
        <f t="shared" ca="1" si="29"/>
        <v>2.7276961725516546</v>
      </c>
      <c r="W140" s="24">
        <f t="shared" ca="1" si="38"/>
        <v>1575.4126491969739</v>
      </c>
      <c r="X140" s="23">
        <f t="shared" ca="1" si="39"/>
        <v>1578.1403453695257</v>
      </c>
    </row>
    <row r="141" spans="1:24" x14ac:dyDescent="0.25">
      <c r="A141" s="23">
        <f t="shared" ca="1" si="20"/>
        <v>5.6263035193449404</v>
      </c>
      <c r="B141" s="23">
        <f t="shared" ca="1" si="21"/>
        <v>0.75667242099914922</v>
      </c>
      <c r="C141" s="24">
        <f t="shared" ca="1" si="30"/>
        <v>1042.9001116110946</v>
      </c>
      <c r="D141" s="23">
        <f t="shared" ca="1" si="31"/>
        <v>1043.6567840320938</v>
      </c>
      <c r="E141" s="22"/>
      <c r="F141" s="23">
        <f t="shared" ca="1" si="22"/>
        <v>6.2351752485918581</v>
      </c>
      <c r="G141" s="23">
        <f t="shared" ca="1" si="23"/>
        <v>1.9653100593962953</v>
      </c>
      <c r="H141" s="24">
        <f t="shared" ca="1" si="32"/>
        <v>1336.0124116340919</v>
      </c>
      <c r="I141" s="23">
        <f t="shared" ca="1" si="33"/>
        <v>1337.9777216934881</v>
      </c>
      <c r="J141" s="22"/>
      <c r="K141" s="23">
        <f t="shared" ca="1" si="24"/>
        <v>2.4021638195665784</v>
      </c>
      <c r="L141" s="23">
        <f t="shared" ca="1" si="25"/>
        <v>10.346835774745209</v>
      </c>
      <c r="M141" s="24">
        <f t="shared" ca="1" si="34"/>
        <v>1233.6758210035277</v>
      </c>
      <c r="N141" s="23">
        <f t="shared" ca="1" si="35"/>
        <v>1244.0226567782729</v>
      </c>
      <c r="O141" s="22"/>
      <c r="P141" s="23">
        <f t="shared" ca="1" si="26"/>
        <v>3.0569334824904959</v>
      </c>
      <c r="Q141" s="23">
        <f t="shared" ca="1" si="27"/>
        <v>1.3320954381753081</v>
      </c>
      <c r="R141" s="24">
        <f t="shared" ca="1" si="36"/>
        <v>1170.1096322492724</v>
      </c>
      <c r="S141" s="23">
        <f t="shared" ca="1" si="37"/>
        <v>1171.4417276874476</v>
      </c>
      <c r="T141" s="22"/>
      <c r="U141" s="23">
        <f t="shared" ca="1" si="28"/>
        <v>0.12405453038162748</v>
      </c>
      <c r="V141" s="23">
        <f t="shared" ca="1" si="29"/>
        <v>0.85367257716616107</v>
      </c>
      <c r="W141" s="24">
        <f t="shared" ca="1" si="38"/>
        <v>1578.2643998999074</v>
      </c>
      <c r="X141" s="23">
        <f t="shared" ca="1" si="39"/>
        <v>1579.1180724770736</v>
      </c>
    </row>
    <row r="142" spans="1:24" x14ac:dyDescent="0.25">
      <c r="A142" s="23">
        <f t="shared" ref="A142:A205" ca="1" si="40">((-LN(1-RAND()))/$C$9)</f>
        <v>1.293239398739384</v>
      </c>
      <c r="B142" s="23">
        <f t="shared" ref="B142:B205" ca="1" si="41">((-LN(1-RAND()))/$C$10)</f>
        <v>9.7149601085760988</v>
      </c>
      <c r="C142" s="24">
        <f t="shared" ca="1" si="30"/>
        <v>1044.9500234308332</v>
      </c>
      <c r="D142" s="23">
        <f t="shared" ca="1" si="31"/>
        <v>1054.6649835394094</v>
      </c>
      <c r="E142" s="22"/>
      <c r="F142" s="23">
        <f t="shared" ref="F142:F205" ca="1" si="42">((-LN(1-RAND()))/$H$9)</f>
        <v>3.6450633108553849</v>
      </c>
      <c r="G142" s="23">
        <f t="shared" ref="G142:G205" ca="1" si="43">((-LN(1-RAND()))/$H$10)</f>
        <v>1.5525961533294497</v>
      </c>
      <c r="H142" s="24">
        <f t="shared" ca="1" si="32"/>
        <v>1341.6227850043435</v>
      </c>
      <c r="I142" s="23">
        <f t="shared" ca="1" si="33"/>
        <v>1343.175381157673</v>
      </c>
      <c r="J142" s="22"/>
      <c r="K142" s="23">
        <f t="shared" ref="K142:K205" ca="1" si="44">((-LN(1-RAND()))/$M$9)</f>
        <v>16.573393385629998</v>
      </c>
      <c r="L142" s="23">
        <f t="shared" ref="L142:L205" ca="1" si="45">((-LN(1-RAND()))/$M$10)</f>
        <v>0.85843970847797546</v>
      </c>
      <c r="M142" s="24">
        <f t="shared" ca="1" si="34"/>
        <v>1260.5960501639029</v>
      </c>
      <c r="N142" s="23">
        <f t="shared" ca="1" si="35"/>
        <v>1261.4544898723809</v>
      </c>
      <c r="O142" s="22"/>
      <c r="P142" s="23">
        <f t="shared" ref="P142:P205" ca="1" si="46">((-LN(1-RAND()))/$R$9)</f>
        <v>4.6680130060414271</v>
      </c>
      <c r="Q142" s="23">
        <f t="shared" ref="Q142:Q205" ca="1" si="47">((-LN(1-RAND()))/$R$10)</f>
        <v>9.6180425422324074</v>
      </c>
      <c r="R142" s="24">
        <f t="shared" ca="1" si="36"/>
        <v>1176.1097406934891</v>
      </c>
      <c r="S142" s="23">
        <f t="shared" ca="1" si="37"/>
        <v>1185.7277832357215</v>
      </c>
      <c r="T142" s="22"/>
      <c r="U142" s="23">
        <f t="shared" ref="U142:U205" ca="1" si="48">((-LN(1-RAND()))/$W$9)</f>
        <v>15.987173051361852</v>
      </c>
      <c r="V142" s="23">
        <f t="shared" ref="V142:V205" ca="1" si="49">((-LN(1-RAND()))/$W$10)</f>
        <v>0.26884241027896999</v>
      </c>
      <c r="W142" s="24">
        <f t="shared" ca="1" si="38"/>
        <v>1595.1052455284355</v>
      </c>
      <c r="X142" s="23">
        <f t="shared" ca="1" si="39"/>
        <v>1595.3740879387144</v>
      </c>
    </row>
    <row r="143" spans="1:24" x14ac:dyDescent="0.25">
      <c r="A143" s="23">
        <f t="shared" ca="1" si="40"/>
        <v>11.928773376288394</v>
      </c>
      <c r="B143" s="23">
        <f t="shared" ca="1" si="41"/>
        <v>2.2364159387191709</v>
      </c>
      <c r="C143" s="24">
        <f t="shared" ref="C143:C206" ca="1" si="50">D142+A143</f>
        <v>1066.5937569156977</v>
      </c>
      <c r="D143" s="23">
        <f t="shared" ref="D143:D206" ca="1" si="51">C143+B143</f>
        <v>1068.8301728544168</v>
      </c>
      <c r="E143" s="22"/>
      <c r="F143" s="23">
        <f t="shared" ca="1" si="42"/>
        <v>16.860504951224335</v>
      </c>
      <c r="G143" s="23">
        <f t="shared" ca="1" si="43"/>
        <v>5.1778957120340561</v>
      </c>
      <c r="H143" s="24">
        <f t="shared" ref="H143:H206" ca="1" si="52">I142+F143</f>
        <v>1360.0358861088973</v>
      </c>
      <c r="I143" s="23">
        <f t="shared" ref="I143:I206" ca="1" si="53">H143+G143</f>
        <v>1365.2137818209314</v>
      </c>
      <c r="J143" s="22"/>
      <c r="K143" s="23">
        <f t="shared" ca="1" si="44"/>
        <v>2.7348639988785006</v>
      </c>
      <c r="L143" s="23">
        <f t="shared" ca="1" si="45"/>
        <v>3.8009573772281384</v>
      </c>
      <c r="M143" s="24">
        <f t="shared" ref="M143:M206" ca="1" si="54">N142+K143</f>
        <v>1264.1893538712595</v>
      </c>
      <c r="N143" s="23">
        <f t="shared" ref="N143:N206" ca="1" si="55">M143+L143</f>
        <v>1267.9903112484876</v>
      </c>
      <c r="O143" s="22"/>
      <c r="P143" s="23">
        <f t="shared" ca="1" si="46"/>
        <v>3.15860357380115</v>
      </c>
      <c r="Q143" s="23">
        <f t="shared" ca="1" si="47"/>
        <v>5.3178640461332964E-2</v>
      </c>
      <c r="R143" s="24">
        <f t="shared" ref="R143:R206" ca="1" si="56">S142+P143</f>
        <v>1188.8863868095227</v>
      </c>
      <c r="S143" s="23">
        <f t="shared" ref="S143:S206" ca="1" si="57">R143+Q143</f>
        <v>1188.939565449984</v>
      </c>
      <c r="T143" s="22"/>
      <c r="U143" s="23">
        <f t="shared" ca="1" si="48"/>
        <v>2.4043960050629187</v>
      </c>
      <c r="V143" s="23">
        <f t="shared" ca="1" si="49"/>
        <v>3.5869460809851597</v>
      </c>
      <c r="W143" s="24">
        <f t="shared" ref="W143:W206" ca="1" si="58">X142+U143</f>
        <v>1597.7784839437772</v>
      </c>
      <c r="X143" s="23">
        <f t="shared" ref="X143:X206" ca="1" si="59">W143+V143</f>
        <v>1601.3654300247624</v>
      </c>
    </row>
    <row r="144" spans="1:24" x14ac:dyDescent="0.25">
      <c r="A144" s="23">
        <f t="shared" ca="1" si="40"/>
        <v>10.349035355974324</v>
      </c>
      <c r="B144" s="23">
        <f t="shared" ca="1" si="41"/>
        <v>0.52609332491527294</v>
      </c>
      <c r="C144" s="24">
        <f t="shared" ca="1" si="50"/>
        <v>1079.1792082103912</v>
      </c>
      <c r="D144" s="23">
        <f t="shared" ca="1" si="51"/>
        <v>1079.7053015353065</v>
      </c>
      <c r="E144" s="22"/>
      <c r="F144" s="23">
        <f t="shared" ca="1" si="42"/>
        <v>3.8272875867920928</v>
      </c>
      <c r="G144" s="23">
        <f t="shared" ca="1" si="43"/>
        <v>1.9308453002810455</v>
      </c>
      <c r="H144" s="24">
        <f t="shared" ca="1" si="52"/>
        <v>1369.0410694077236</v>
      </c>
      <c r="I144" s="23">
        <f t="shared" ca="1" si="53"/>
        <v>1370.9719147080048</v>
      </c>
      <c r="J144" s="22"/>
      <c r="K144" s="23">
        <f t="shared" ca="1" si="44"/>
        <v>1.6473455039174016</v>
      </c>
      <c r="L144" s="23">
        <f t="shared" ca="1" si="45"/>
        <v>2.1811429562870432</v>
      </c>
      <c r="M144" s="24">
        <f t="shared" ca="1" si="54"/>
        <v>1269.6376567524051</v>
      </c>
      <c r="N144" s="23">
        <f t="shared" ca="1" si="55"/>
        <v>1271.818799708692</v>
      </c>
      <c r="O144" s="22"/>
      <c r="P144" s="23">
        <f t="shared" ca="1" si="46"/>
        <v>6.55031444686868</v>
      </c>
      <c r="Q144" s="23">
        <f t="shared" ca="1" si="47"/>
        <v>0.50767892205461795</v>
      </c>
      <c r="R144" s="24">
        <f t="shared" ca="1" si="56"/>
        <v>1195.4898798968527</v>
      </c>
      <c r="S144" s="23">
        <f t="shared" ca="1" si="57"/>
        <v>1195.9975588189072</v>
      </c>
      <c r="T144" s="22"/>
      <c r="U144" s="23">
        <f t="shared" ca="1" si="48"/>
        <v>13.909856211953402</v>
      </c>
      <c r="V144" s="23">
        <f t="shared" ca="1" si="49"/>
        <v>18.560666075530111</v>
      </c>
      <c r="W144" s="24">
        <f t="shared" ca="1" si="58"/>
        <v>1615.2752862367158</v>
      </c>
      <c r="X144" s="23">
        <f t="shared" ca="1" si="59"/>
        <v>1633.835952312246</v>
      </c>
    </row>
    <row r="145" spans="1:24" x14ac:dyDescent="0.25">
      <c r="A145" s="23">
        <f t="shared" ca="1" si="40"/>
        <v>2.6972030082423255</v>
      </c>
      <c r="B145" s="23">
        <f t="shared" ca="1" si="41"/>
        <v>2.8434125519308311</v>
      </c>
      <c r="C145" s="24">
        <f t="shared" ca="1" si="50"/>
        <v>1082.4025045435487</v>
      </c>
      <c r="D145" s="23">
        <f t="shared" ca="1" si="51"/>
        <v>1085.2459170954796</v>
      </c>
      <c r="E145" s="22"/>
      <c r="F145" s="23">
        <f t="shared" ca="1" si="42"/>
        <v>4.9254896905165495</v>
      </c>
      <c r="G145" s="23">
        <f t="shared" ca="1" si="43"/>
        <v>0.75737252127399846</v>
      </c>
      <c r="H145" s="24">
        <f t="shared" ca="1" si="52"/>
        <v>1375.8974043985213</v>
      </c>
      <c r="I145" s="23">
        <f t="shared" ca="1" si="53"/>
        <v>1376.6547769197953</v>
      </c>
      <c r="J145" s="22"/>
      <c r="K145" s="23">
        <f t="shared" ca="1" si="44"/>
        <v>40.981579777041532</v>
      </c>
      <c r="L145" s="23">
        <f t="shared" ca="1" si="45"/>
        <v>3.645828137850307</v>
      </c>
      <c r="M145" s="24">
        <f t="shared" ca="1" si="54"/>
        <v>1312.8003794857336</v>
      </c>
      <c r="N145" s="23">
        <f t="shared" ca="1" si="55"/>
        <v>1316.4462076235839</v>
      </c>
      <c r="O145" s="22"/>
      <c r="P145" s="23">
        <f t="shared" ca="1" si="46"/>
        <v>1.3517474248470032</v>
      </c>
      <c r="Q145" s="23">
        <f t="shared" ca="1" si="47"/>
        <v>4.0942323013570876</v>
      </c>
      <c r="R145" s="24">
        <f t="shared" ca="1" si="56"/>
        <v>1197.3493062437542</v>
      </c>
      <c r="S145" s="23">
        <f t="shared" ca="1" si="57"/>
        <v>1201.4435385451113</v>
      </c>
      <c r="T145" s="22"/>
      <c r="U145" s="23">
        <f t="shared" ca="1" si="48"/>
        <v>29.625424031270832</v>
      </c>
      <c r="V145" s="23">
        <f t="shared" ca="1" si="49"/>
        <v>8.0051217356384043</v>
      </c>
      <c r="W145" s="24">
        <f t="shared" ca="1" si="58"/>
        <v>1663.4613763435168</v>
      </c>
      <c r="X145" s="23">
        <f t="shared" ca="1" si="59"/>
        <v>1671.4664980791551</v>
      </c>
    </row>
    <row r="146" spans="1:24" x14ac:dyDescent="0.25">
      <c r="A146" s="23">
        <f t="shared" ca="1" si="40"/>
        <v>2.0328461526507939</v>
      </c>
      <c r="B146" s="23">
        <f t="shared" ca="1" si="41"/>
        <v>0.54650054533124059</v>
      </c>
      <c r="C146" s="24">
        <f t="shared" ca="1" si="50"/>
        <v>1087.2787632481304</v>
      </c>
      <c r="D146" s="23">
        <f t="shared" ca="1" si="51"/>
        <v>1087.8252637934615</v>
      </c>
      <c r="E146" s="22"/>
      <c r="F146" s="23">
        <f t="shared" ca="1" si="42"/>
        <v>1.6866510134119315</v>
      </c>
      <c r="G146" s="23">
        <f t="shared" ca="1" si="43"/>
        <v>1.603936795533434</v>
      </c>
      <c r="H146" s="24">
        <f t="shared" ca="1" si="52"/>
        <v>1378.3414279332071</v>
      </c>
      <c r="I146" s="23">
        <f t="shared" ca="1" si="53"/>
        <v>1379.9453647287405</v>
      </c>
      <c r="J146" s="22"/>
      <c r="K146" s="23">
        <f t="shared" ca="1" si="44"/>
        <v>3.4336475432869538</v>
      </c>
      <c r="L146" s="23">
        <f t="shared" ca="1" si="45"/>
        <v>0.24782382567427641</v>
      </c>
      <c r="M146" s="24">
        <f t="shared" ca="1" si="54"/>
        <v>1319.8798551668708</v>
      </c>
      <c r="N146" s="23">
        <f t="shared" ca="1" si="55"/>
        <v>1320.127678992545</v>
      </c>
      <c r="O146" s="22"/>
      <c r="P146" s="23">
        <f t="shared" ca="1" si="46"/>
        <v>5.614360789879373</v>
      </c>
      <c r="Q146" s="23">
        <f t="shared" ca="1" si="47"/>
        <v>0.1806092643083102</v>
      </c>
      <c r="R146" s="24">
        <f t="shared" ca="1" si="56"/>
        <v>1207.0578993349907</v>
      </c>
      <c r="S146" s="23">
        <f t="shared" ca="1" si="57"/>
        <v>1207.2385085992989</v>
      </c>
      <c r="T146" s="22"/>
      <c r="U146" s="23">
        <f t="shared" ca="1" si="48"/>
        <v>1.2736166366752251</v>
      </c>
      <c r="V146" s="23">
        <f t="shared" ca="1" si="49"/>
        <v>0.72417829033618075</v>
      </c>
      <c r="W146" s="24">
        <f t="shared" ca="1" si="58"/>
        <v>1672.7401147158303</v>
      </c>
      <c r="X146" s="23">
        <f t="shared" ca="1" si="59"/>
        <v>1673.4642930061664</v>
      </c>
    </row>
    <row r="147" spans="1:24" x14ac:dyDescent="0.25">
      <c r="A147" s="23">
        <f t="shared" ca="1" si="40"/>
        <v>6.3647473730161623</v>
      </c>
      <c r="B147" s="23">
        <f t="shared" ca="1" si="41"/>
        <v>1.338655287734589</v>
      </c>
      <c r="C147" s="24">
        <f t="shared" ca="1" si="50"/>
        <v>1094.1900111664777</v>
      </c>
      <c r="D147" s="23">
        <f t="shared" ca="1" si="51"/>
        <v>1095.5286664542123</v>
      </c>
      <c r="E147" s="22"/>
      <c r="F147" s="23">
        <f t="shared" ca="1" si="42"/>
        <v>10.119363872302205</v>
      </c>
      <c r="G147" s="23">
        <f t="shared" ca="1" si="43"/>
        <v>1.5572192108599281</v>
      </c>
      <c r="H147" s="24">
        <f t="shared" ca="1" si="52"/>
        <v>1390.0647286010428</v>
      </c>
      <c r="I147" s="23">
        <f t="shared" ca="1" si="53"/>
        <v>1391.6219478119028</v>
      </c>
      <c r="J147" s="22"/>
      <c r="K147" s="23">
        <f t="shared" ca="1" si="44"/>
        <v>4.6821102098279299</v>
      </c>
      <c r="L147" s="23">
        <f t="shared" ca="1" si="45"/>
        <v>0.3297571110657927</v>
      </c>
      <c r="M147" s="24">
        <f t="shared" ca="1" si="54"/>
        <v>1324.8097892023729</v>
      </c>
      <c r="N147" s="23">
        <f t="shared" ca="1" si="55"/>
        <v>1325.1395463134388</v>
      </c>
      <c r="O147" s="22"/>
      <c r="P147" s="23">
        <f t="shared" ca="1" si="46"/>
        <v>16.075788547590804</v>
      </c>
      <c r="Q147" s="23">
        <f t="shared" ca="1" si="47"/>
        <v>0.40355321802229166</v>
      </c>
      <c r="R147" s="24">
        <f t="shared" ca="1" si="56"/>
        <v>1223.3142971468897</v>
      </c>
      <c r="S147" s="23">
        <f t="shared" ca="1" si="57"/>
        <v>1223.717850364912</v>
      </c>
      <c r="T147" s="22"/>
      <c r="U147" s="23">
        <f t="shared" ca="1" si="48"/>
        <v>0.48398748589800911</v>
      </c>
      <c r="V147" s="23">
        <f t="shared" ca="1" si="49"/>
        <v>4.7736613615103876</v>
      </c>
      <c r="W147" s="24">
        <f t="shared" ca="1" si="58"/>
        <v>1673.9482804920644</v>
      </c>
      <c r="X147" s="23">
        <f t="shared" ca="1" si="59"/>
        <v>1678.7219418535749</v>
      </c>
    </row>
    <row r="148" spans="1:24" x14ac:dyDescent="0.25">
      <c r="A148" s="23">
        <f t="shared" ca="1" si="40"/>
        <v>2.8793589511782196</v>
      </c>
      <c r="B148" s="23">
        <f t="shared" ca="1" si="41"/>
        <v>1.1196443229356918</v>
      </c>
      <c r="C148" s="24">
        <f t="shared" ca="1" si="50"/>
        <v>1098.4080254053904</v>
      </c>
      <c r="D148" s="23">
        <f t="shared" ca="1" si="51"/>
        <v>1099.5276697283261</v>
      </c>
      <c r="E148" s="22"/>
      <c r="F148" s="23">
        <f t="shared" ca="1" si="42"/>
        <v>10.32235411268101</v>
      </c>
      <c r="G148" s="23">
        <f t="shared" ca="1" si="43"/>
        <v>1.2091939747999574</v>
      </c>
      <c r="H148" s="24">
        <f t="shared" ca="1" si="52"/>
        <v>1401.9443019245839</v>
      </c>
      <c r="I148" s="23">
        <f t="shared" ca="1" si="53"/>
        <v>1403.1534958993839</v>
      </c>
      <c r="J148" s="22"/>
      <c r="K148" s="23">
        <f t="shared" ca="1" si="44"/>
        <v>0.73266897960714006</v>
      </c>
      <c r="L148" s="23">
        <f t="shared" ca="1" si="45"/>
        <v>0.73159612261782847</v>
      </c>
      <c r="M148" s="24">
        <f t="shared" ca="1" si="54"/>
        <v>1325.8722152930459</v>
      </c>
      <c r="N148" s="23">
        <f t="shared" ca="1" si="55"/>
        <v>1326.6038114156638</v>
      </c>
      <c r="O148" s="22"/>
      <c r="P148" s="23">
        <f t="shared" ca="1" si="46"/>
        <v>10.652253436762091</v>
      </c>
      <c r="Q148" s="23">
        <f t="shared" ca="1" si="47"/>
        <v>1.5262152697689406</v>
      </c>
      <c r="R148" s="24">
        <f t="shared" ca="1" si="56"/>
        <v>1234.3701038016741</v>
      </c>
      <c r="S148" s="23">
        <f t="shared" ca="1" si="57"/>
        <v>1235.896319071443</v>
      </c>
      <c r="T148" s="22"/>
      <c r="U148" s="23">
        <f t="shared" ca="1" si="48"/>
        <v>0.21424304573245292</v>
      </c>
      <c r="V148" s="23">
        <f t="shared" ca="1" si="49"/>
        <v>1.6263414285933426</v>
      </c>
      <c r="W148" s="24">
        <f t="shared" ca="1" si="58"/>
        <v>1678.9361848993074</v>
      </c>
      <c r="X148" s="23">
        <f t="shared" ca="1" si="59"/>
        <v>1680.5625263279007</v>
      </c>
    </row>
    <row r="149" spans="1:24" x14ac:dyDescent="0.25">
      <c r="A149" s="23">
        <f t="shared" ca="1" si="40"/>
        <v>6.8274874090435107</v>
      </c>
      <c r="B149" s="23">
        <f t="shared" ca="1" si="41"/>
        <v>6.3984774975438725</v>
      </c>
      <c r="C149" s="24">
        <f t="shared" ca="1" si="50"/>
        <v>1106.3551571373696</v>
      </c>
      <c r="D149" s="23">
        <f t="shared" ca="1" si="51"/>
        <v>1112.7536346349134</v>
      </c>
      <c r="E149" s="22"/>
      <c r="F149" s="23">
        <f t="shared" ca="1" si="42"/>
        <v>6.7503523466003301</v>
      </c>
      <c r="G149" s="23">
        <f t="shared" ca="1" si="43"/>
        <v>0.11537249153343383</v>
      </c>
      <c r="H149" s="24">
        <f t="shared" ca="1" si="52"/>
        <v>1409.9038482459841</v>
      </c>
      <c r="I149" s="23">
        <f t="shared" ca="1" si="53"/>
        <v>1410.0192207375176</v>
      </c>
      <c r="J149" s="22"/>
      <c r="K149" s="23">
        <f t="shared" ca="1" si="44"/>
        <v>13.832284744674814</v>
      </c>
      <c r="L149" s="23">
        <f t="shared" ca="1" si="45"/>
        <v>0.42035182475841976</v>
      </c>
      <c r="M149" s="24">
        <f t="shared" ca="1" si="54"/>
        <v>1340.4360961603386</v>
      </c>
      <c r="N149" s="23">
        <f t="shared" ca="1" si="55"/>
        <v>1340.856447985097</v>
      </c>
      <c r="O149" s="22"/>
      <c r="P149" s="23">
        <f t="shared" ca="1" si="46"/>
        <v>1.7532826279974989</v>
      </c>
      <c r="Q149" s="23">
        <f t="shared" ca="1" si="47"/>
        <v>0.54568725626782444</v>
      </c>
      <c r="R149" s="24">
        <f t="shared" ca="1" si="56"/>
        <v>1237.6496016994406</v>
      </c>
      <c r="S149" s="23">
        <f t="shared" ca="1" si="57"/>
        <v>1238.1952889557085</v>
      </c>
      <c r="T149" s="22"/>
      <c r="U149" s="23">
        <f t="shared" ca="1" si="48"/>
        <v>15.327667657292144</v>
      </c>
      <c r="V149" s="23">
        <f t="shared" ca="1" si="49"/>
        <v>3.4375083223101801</v>
      </c>
      <c r="W149" s="24">
        <f t="shared" ca="1" si="58"/>
        <v>1695.8901939851928</v>
      </c>
      <c r="X149" s="23">
        <f t="shared" ca="1" si="59"/>
        <v>1699.3277023075029</v>
      </c>
    </row>
    <row r="150" spans="1:24" x14ac:dyDescent="0.25">
      <c r="A150" s="23">
        <f t="shared" ca="1" si="40"/>
        <v>1.3721156963410841</v>
      </c>
      <c r="B150" s="23">
        <f t="shared" ca="1" si="41"/>
        <v>1.2584212685900183E-2</v>
      </c>
      <c r="C150" s="24">
        <f t="shared" ca="1" si="50"/>
        <v>1114.1257503312545</v>
      </c>
      <c r="D150" s="23">
        <f t="shared" ca="1" si="51"/>
        <v>1114.1383345439403</v>
      </c>
      <c r="E150" s="22"/>
      <c r="F150" s="23">
        <f t="shared" ca="1" si="42"/>
        <v>7.9640748282962663</v>
      </c>
      <c r="G150" s="23">
        <f t="shared" ca="1" si="43"/>
        <v>2.4180033384930946</v>
      </c>
      <c r="H150" s="24">
        <f t="shared" ca="1" si="52"/>
        <v>1417.9832955658139</v>
      </c>
      <c r="I150" s="23">
        <f t="shared" ca="1" si="53"/>
        <v>1420.4012989043069</v>
      </c>
      <c r="J150" s="22"/>
      <c r="K150" s="23">
        <f t="shared" ca="1" si="44"/>
        <v>0.30271866713072421</v>
      </c>
      <c r="L150" s="23">
        <f t="shared" ca="1" si="45"/>
        <v>8.539538568272409</v>
      </c>
      <c r="M150" s="24">
        <f t="shared" ca="1" si="54"/>
        <v>1341.1591666522277</v>
      </c>
      <c r="N150" s="23">
        <f t="shared" ca="1" si="55"/>
        <v>1349.6987052205002</v>
      </c>
      <c r="O150" s="22"/>
      <c r="P150" s="23">
        <f t="shared" ca="1" si="46"/>
        <v>3.0335659436288336</v>
      </c>
      <c r="Q150" s="23">
        <f t="shared" ca="1" si="47"/>
        <v>6.9152625258257769</v>
      </c>
      <c r="R150" s="24">
        <f t="shared" ca="1" si="56"/>
        <v>1241.2288548993374</v>
      </c>
      <c r="S150" s="23">
        <f t="shared" ca="1" si="57"/>
        <v>1248.1441174251631</v>
      </c>
      <c r="T150" s="22"/>
      <c r="U150" s="23">
        <f t="shared" ca="1" si="48"/>
        <v>4.8476755551830415</v>
      </c>
      <c r="V150" s="23">
        <f t="shared" ca="1" si="49"/>
        <v>3.6138099188641428</v>
      </c>
      <c r="W150" s="24">
        <f t="shared" ca="1" si="58"/>
        <v>1704.175377862686</v>
      </c>
      <c r="X150" s="23">
        <f t="shared" ca="1" si="59"/>
        <v>1707.78918778155</v>
      </c>
    </row>
    <row r="151" spans="1:24" x14ac:dyDescent="0.25">
      <c r="A151" s="23">
        <f t="shared" ca="1" si="40"/>
        <v>2.0743515715135823</v>
      </c>
      <c r="B151" s="23">
        <f t="shared" ca="1" si="41"/>
        <v>1.5143164303045527</v>
      </c>
      <c r="C151" s="24">
        <f t="shared" ca="1" si="50"/>
        <v>1116.2126861154538</v>
      </c>
      <c r="D151" s="23">
        <f t="shared" ca="1" si="51"/>
        <v>1117.7270025457583</v>
      </c>
      <c r="E151" s="22"/>
      <c r="F151" s="23">
        <f t="shared" ca="1" si="42"/>
        <v>6.5715239028897363</v>
      </c>
      <c r="G151" s="23">
        <f t="shared" ca="1" si="43"/>
        <v>9.5148625419485558E-2</v>
      </c>
      <c r="H151" s="24">
        <f t="shared" ca="1" si="52"/>
        <v>1426.9728228071967</v>
      </c>
      <c r="I151" s="23">
        <f t="shared" ca="1" si="53"/>
        <v>1427.0679714326163</v>
      </c>
      <c r="J151" s="22"/>
      <c r="K151" s="23">
        <f t="shared" ca="1" si="44"/>
        <v>14.489394989629432</v>
      </c>
      <c r="L151" s="23">
        <f t="shared" ca="1" si="45"/>
        <v>0.6859211126977145</v>
      </c>
      <c r="M151" s="24">
        <f t="shared" ca="1" si="54"/>
        <v>1364.1881002101295</v>
      </c>
      <c r="N151" s="23">
        <f t="shared" ca="1" si="55"/>
        <v>1364.8740213228273</v>
      </c>
      <c r="O151" s="22"/>
      <c r="P151" s="23">
        <f t="shared" ca="1" si="46"/>
        <v>1.8912633530701404</v>
      </c>
      <c r="Q151" s="23">
        <f t="shared" ca="1" si="47"/>
        <v>3.3736034776413475</v>
      </c>
      <c r="R151" s="24">
        <f t="shared" ca="1" si="56"/>
        <v>1250.0353807782333</v>
      </c>
      <c r="S151" s="23">
        <f t="shared" ca="1" si="57"/>
        <v>1253.4089842558747</v>
      </c>
      <c r="T151" s="22"/>
      <c r="U151" s="23">
        <f t="shared" ca="1" si="48"/>
        <v>3.1499686619254232</v>
      </c>
      <c r="V151" s="23">
        <f t="shared" ca="1" si="49"/>
        <v>2.7776120974145595</v>
      </c>
      <c r="W151" s="24">
        <f t="shared" ca="1" si="58"/>
        <v>1710.9391564434754</v>
      </c>
      <c r="X151" s="23">
        <f t="shared" ca="1" si="59"/>
        <v>1713.7167685408899</v>
      </c>
    </row>
    <row r="152" spans="1:24" x14ac:dyDescent="0.25">
      <c r="A152" s="23">
        <f t="shared" ca="1" si="40"/>
        <v>0.346301579752265</v>
      </c>
      <c r="B152" s="23">
        <f t="shared" ca="1" si="41"/>
        <v>3.6274126369560644</v>
      </c>
      <c r="C152" s="24">
        <f t="shared" ca="1" si="50"/>
        <v>1118.0733041255105</v>
      </c>
      <c r="D152" s="23">
        <f t="shared" ca="1" si="51"/>
        <v>1121.7007167624665</v>
      </c>
      <c r="E152" s="22"/>
      <c r="F152" s="23">
        <f t="shared" ca="1" si="42"/>
        <v>6.1908858336888901</v>
      </c>
      <c r="G152" s="23">
        <f t="shared" ca="1" si="43"/>
        <v>3.3280907645095437</v>
      </c>
      <c r="H152" s="24">
        <f t="shared" ca="1" si="52"/>
        <v>1433.2588572663053</v>
      </c>
      <c r="I152" s="23">
        <f t="shared" ca="1" si="53"/>
        <v>1436.5869480308149</v>
      </c>
      <c r="J152" s="22"/>
      <c r="K152" s="23">
        <f t="shared" ca="1" si="44"/>
        <v>11.212873208688952</v>
      </c>
      <c r="L152" s="23">
        <f t="shared" ca="1" si="45"/>
        <v>12.190501098949184</v>
      </c>
      <c r="M152" s="24">
        <f t="shared" ca="1" si="54"/>
        <v>1376.0868945315162</v>
      </c>
      <c r="N152" s="23">
        <f t="shared" ca="1" si="55"/>
        <v>1388.2773956304654</v>
      </c>
      <c r="O152" s="22"/>
      <c r="P152" s="23">
        <f t="shared" ca="1" si="46"/>
        <v>31.094252346783815</v>
      </c>
      <c r="Q152" s="23">
        <f t="shared" ca="1" si="47"/>
        <v>0.12649976394608428</v>
      </c>
      <c r="R152" s="24">
        <f t="shared" ca="1" si="56"/>
        <v>1284.5032366026585</v>
      </c>
      <c r="S152" s="23">
        <f t="shared" ca="1" si="57"/>
        <v>1284.6297363666047</v>
      </c>
      <c r="T152" s="22"/>
      <c r="U152" s="23">
        <f t="shared" ca="1" si="48"/>
        <v>2.0444071561284867</v>
      </c>
      <c r="V152" s="23">
        <f t="shared" ca="1" si="49"/>
        <v>8.2800401160064929</v>
      </c>
      <c r="W152" s="24">
        <f t="shared" ca="1" si="58"/>
        <v>1715.7611756970184</v>
      </c>
      <c r="X152" s="23">
        <f t="shared" ca="1" si="59"/>
        <v>1724.041215813025</v>
      </c>
    </row>
    <row r="153" spans="1:24" x14ac:dyDescent="0.25">
      <c r="A153" s="23">
        <f t="shared" ca="1" si="40"/>
        <v>6.691019379281566</v>
      </c>
      <c r="B153" s="23">
        <f t="shared" ca="1" si="41"/>
        <v>2.9308337420279065</v>
      </c>
      <c r="C153" s="24">
        <f t="shared" ca="1" si="50"/>
        <v>1128.3917361417482</v>
      </c>
      <c r="D153" s="23">
        <f t="shared" ca="1" si="51"/>
        <v>1131.3225698837762</v>
      </c>
      <c r="E153" s="22"/>
      <c r="F153" s="23">
        <f t="shared" ca="1" si="42"/>
        <v>6.4529842910204387</v>
      </c>
      <c r="G153" s="23">
        <f t="shared" ca="1" si="43"/>
        <v>1.6003191767533322</v>
      </c>
      <c r="H153" s="24">
        <f t="shared" ca="1" si="52"/>
        <v>1443.0399323218353</v>
      </c>
      <c r="I153" s="23">
        <f t="shared" ca="1" si="53"/>
        <v>1444.6402514985887</v>
      </c>
      <c r="J153" s="22"/>
      <c r="K153" s="23">
        <f t="shared" ca="1" si="44"/>
        <v>1.8223447329242048</v>
      </c>
      <c r="L153" s="23">
        <f t="shared" ca="1" si="45"/>
        <v>2.5570139438839279</v>
      </c>
      <c r="M153" s="24">
        <f t="shared" ca="1" si="54"/>
        <v>1390.0997403633896</v>
      </c>
      <c r="N153" s="23">
        <f t="shared" ca="1" si="55"/>
        <v>1392.6567543072736</v>
      </c>
      <c r="O153" s="22"/>
      <c r="P153" s="23">
        <f t="shared" ca="1" si="46"/>
        <v>1.5516195825499299</v>
      </c>
      <c r="Q153" s="23">
        <f t="shared" ca="1" si="47"/>
        <v>1.207283716669495</v>
      </c>
      <c r="R153" s="24">
        <f t="shared" ca="1" si="56"/>
        <v>1286.1813559491545</v>
      </c>
      <c r="S153" s="23">
        <f t="shared" ca="1" si="57"/>
        <v>1287.388639665824</v>
      </c>
      <c r="T153" s="22"/>
      <c r="U153" s="23">
        <f t="shared" ca="1" si="48"/>
        <v>0.12915992314768721</v>
      </c>
      <c r="V153" s="23">
        <f t="shared" ca="1" si="49"/>
        <v>2.983562330701246</v>
      </c>
      <c r="W153" s="24">
        <f t="shared" ca="1" si="58"/>
        <v>1724.1703757361727</v>
      </c>
      <c r="X153" s="23">
        <f t="shared" ca="1" si="59"/>
        <v>1727.1539380668739</v>
      </c>
    </row>
    <row r="154" spans="1:24" x14ac:dyDescent="0.25">
      <c r="A154" s="23">
        <f t="shared" ca="1" si="40"/>
        <v>4.4388184385954732</v>
      </c>
      <c r="B154" s="23">
        <f t="shared" ca="1" si="41"/>
        <v>1.2941768956868489</v>
      </c>
      <c r="C154" s="24">
        <f t="shared" ca="1" si="50"/>
        <v>1135.7613883223717</v>
      </c>
      <c r="D154" s="23">
        <f t="shared" ca="1" si="51"/>
        <v>1137.0555652180585</v>
      </c>
      <c r="E154" s="22"/>
      <c r="F154" s="23">
        <f t="shared" ca="1" si="42"/>
        <v>8.60575290814025</v>
      </c>
      <c r="G154" s="23">
        <f t="shared" ca="1" si="43"/>
        <v>5.2602966123889878</v>
      </c>
      <c r="H154" s="24">
        <f t="shared" ca="1" si="52"/>
        <v>1453.2460044067288</v>
      </c>
      <c r="I154" s="23">
        <f t="shared" ca="1" si="53"/>
        <v>1458.5063010191179</v>
      </c>
      <c r="J154" s="22"/>
      <c r="K154" s="23">
        <f t="shared" ca="1" si="44"/>
        <v>0.84055976977286373</v>
      </c>
      <c r="L154" s="23">
        <f t="shared" ca="1" si="45"/>
        <v>1.3301961940346148</v>
      </c>
      <c r="M154" s="24">
        <f t="shared" ca="1" si="54"/>
        <v>1393.4973140770464</v>
      </c>
      <c r="N154" s="23">
        <f t="shared" ca="1" si="55"/>
        <v>1394.8275102710811</v>
      </c>
      <c r="O154" s="22"/>
      <c r="P154" s="23">
        <f t="shared" ca="1" si="46"/>
        <v>5.6080427786575529</v>
      </c>
      <c r="Q154" s="23">
        <f t="shared" ca="1" si="47"/>
        <v>4.7090804304829224</v>
      </c>
      <c r="R154" s="24">
        <f t="shared" ca="1" si="56"/>
        <v>1292.9966824444816</v>
      </c>
      <c r="S154" s="23">
        <f t="shared" ca="1" si="57"/>
        <v>1297.7057628749646</v>
      </c>
      <c r="T154" s="22"/>
      <c r="U154" s="23">
        <f t="shared" ca="1" si="48"/>
        <v>5.6279055634315034</v>
      </c>
      <c r="V154" s="23">
        <f t="shared" ca="1" si="49"/>
        <v>4.1338462317417202</v>
      </c>
      <c r="W154" s="24">
        <f t="shared" ca="1" si="58"/>
        <v>1732.7818436303055</v>
      </c>
      <c r="X154" s="23">
        <f t="shared" ca="1" si="59"/>
        <v>1736.9156898620472</v>
      </c>
    </row>
    <row r="155" spans="1:24" x14ac:dyDescent="0.25">
      <c r="A155" s="23">
        <f t="shared" ca="1" si="40"/>
        <v>11.106058270025903</v>
      </c>
      <c r="B155" s="23">
        <f t="shared" ca="1" si="41"/>
        <v>6.4597233579174844</v>
      </c>
      <c r="C155" s="24">
        <f t="shared" ca="1" si="50"/>
        <v>1148.1616234880844</v>
      </c>
      <c r="D155" s="23">
        <f t="shared" ca="1" si="51"/>
        <v>1154.6213468460019</v>
      </c>
      <c r="E155" s="22"/>
      <c r="F155" s="23">
        <f t="shared" ca="1" si="42"/>
        <v>16.32968097033352</v>
      </c>
      <c r="G155" s="23">
        <f t="shared" ca="1" si="43"/>
        <v>6.8649090349995223</v>
      </c>
      <c r="H155" s="24">
        <f t="shared" ca="1" si="52"/>
        <v>1474.8359819894515</v>
      </c>
      <c r="I155" s="23">
        <f t="shared" ca="1" si="53"/>
        <v>1481.700891024451</v>
      </c>
      <c r="J155" s="22"/>
      <c r="K155" s="23">
        <f t="shared" ca="1" si="44"/>
        <v>3.547129581077336</v>
      </c>
      <c r="L155" s="23">
        <f t="shared" ca="1" si="45"/>
        <v>1.6117451747506781</v>
      </c>
      <c r="M155" s="24">
        <f t="shared" ca="1" si="54"/>
        <v>1398.3746398521585</v>
      </c>
      <c r="N155" s="23">
        <f t="shared" ca="1" si="55"/>
        <v>1399.9863850269091</v>
      </c>
      <c r="O155" s="22"/>
      <c r="P155" s="23">
        <f t="shared" ca="1" si="46"/>
        <v>28.745389630350882</v>
      </c>
      <c r="Q155" s="23">
        <f t="shared" ca="1" si="47"/>
        <v>3.4865119487506413</v>
      </c>
      <c r="R155" s="24">
        <f t="shared" ca="1" si="56"/>
        <v>1326.4511525053156</v>
      </c>
      <c r="S155" s="23">
        <f t="shared" ca="1" si="57"/>
        <v>1329.9376644540662</v>
      </c>
      <c r="T155" s="22"/>
      <c r="U155" s="23">
        <f t="shared" ca="1" si="48"/>
        <v>24.999045532189825</v>
      </c>
      <c r="V155" s="23">
        <f t="shared" ca="1" si="49"/>
        <v>1.4612941369761949</v>
      </c>
      <c r="W155" s="24">
        <f t="shared" ca="1" si="58"/>
        <v>1761.9147353942371</v>
      </c>
      <c r="X155" s="23">
        <f t="shared" ca="1" si="59"/>
        <v>1763.3760295312134</v>
      </c>
    </row>
    <row r="156" spans="1:24" x14ac:dyDescent="0.25">
      <c r="A156" s="23">
        <f t="shared" ca="1" si="40"/>
        <v>2.8589642301178495</v>
      </c>
      <c r="B156" s="23">
        <f t="shared" ca="1" si="41"/>
        <v>1.4154547638908499</v>
      </c>
      <c r="C156" s="24">
        <f t="shared" ca="1" si="50"/>
        <v>1157.4803110761197</v>
      </c>
      <c r="D156" s="23">
        <f t="shared" ca="1" si="51"/>
        <v>1158.8957658400107</v>
      </c>
      <c r="E156" s="22"/>
      <c r="F156" s="23">
        <f t="shared" ca="1" si="42"/>
        <v>13.293361118856039</v>
      </c>
      <c r="G156" s="23">
        <f t="shared" ca="1" si="43"/>
        <v>1.7598925759521</v>
      </c>
      <c r="H156" s="24">
        <f t="shared" ca="1" si="52"/>
        <v>1494.994252143307</v>
      </c>
      <c r="I156" s="23">
        <f t="shared" ca="1" si="53"/>
        <v>1496.7541447192591</v>
      </c>
      <c r="J156" s="22"/>
      <c r="K156" s="23">
        <f t="shared" ca="1" si="44"/>
        <v>4.5550567011917282</v>
      </c>
      <c r="L156" s="23">
        <f t="shared" ca="1" si="45"/>
        <v>2.2070999924527488</v>
      </c>
      <c r="M156" s="24">
        <f t="shared" ca="1" si="54"/>
        <v>1404.5414417281008</v>
      </c>
      <c r="N156" s="23">
        <f t="shared" ca="1" si="55"/>
        <v>1406.7485417205535</v>
      </c>
      <c r="O156" s="22"/>
      <c r="P156" s="23">
        <f t="shared" ca="1" si="46"/>
        <v>8.1762075279108934</v>
      </c>
      <c r="Q156" s="23">
        <f t="shared" ca="1" si="47"/>
        <v>0.75876292065509843</v>
      </c>
      <c r="R156" s="24">
        <f t="shared" ca="1" si="56"/>
        <v>1338.1138719819771</v>
      </c>
      <c r="S156" s="23">
        <f t="shared" ca="1" si="57"/>
        <v>1338.8726349026322</v>
      </c>
      <c r="T156" s="22"/>
      <c r="U156" s="23">
        <f t="shared" ca="1" si="48"/>
        <v>0.32565068455704088</v>
      </c>
      <c r="V156" s="23">
        <f t="shared" ca="1" si="49"/>
        <v>1.4800535906372601</v>
      </c>
      <c r="W156" s="24">
        <f t="shared" ca="1" si="58"/>
        <v>1763.7016802157705</v>
      </c>
      <c r="X156" s="23">
        <f t="shared" ca="1" si="59"/>
        <v>1765.1817338064077</v>
      </c>
    </row>
    <row r="157" spans="1:24" x14ac:dyDescent="0.25">
      <c r="A157" s="23">
        <f t="shared" ca="1" si="40"/>
        <v>12.042588100539826</v>
      </c>
      <c r="B157" s="23">
        <f t="shared" ca="1" si="41"/>
        <v>5.2808973608172192</v>
      </c>
      <c r="C157" s="24">
        <f t="shared" ca="1" si="50"/>
        <v>1170.9383539405505</v>
      </c>
      <c r="D157" s="23">
        <f t="shared" ca="1" si="51"/>
        <v>1176.2192513013676</v>
      </c>
      <c r="E157" s="22"/>
      <c r="F157" s="23">
        <f t="shared" ca="1" si="42"/>
        <v>13.905167034214594</v>
      </c>
      <c r="G157" s="23">
        <f t="shared" ca="1" si="43"/>
        <v>7.2961235480969382</v>
      </c>
      <c r="H157" s="24">
        <f t="shared" ca="1" si="52"/>
        <v>1510.6593117534737</v>
      </c>
      <c r="I157" s="23">
        <f t="shared" ca="1" si="53"/>
        <v>1517.9554353015706</v>
      </c>
      <c r="J157" s="22"/>
      <c r="K157" s="23">
        <f t="shared" ca="1" si="44"/>
        <v>10.226743723759302</v>
      </c>
      <c r="L157" s="23">
        <f t="shared" ca="1" si="45"/>
        <v>2.3652354718639832</v>
      </c>
      <c r="M157" s="24">
        <f t="shared" ca="1" si="54"/>
        <v>1416.9752854443127</v>
      </c>
      <c r="N157" s="23">
        <f t="shared" ca="1" si="55"/>
        <v>1419.3405209161767</v>
      </c>
      <c r="O157" s="22"/>
      <c r="P157" s="23">
        <f t="shared" ca="1" si="46"/>
        <v>40.177811631492546</v>
      </c>
      <c r="Q157" s="23">
        <f t="shared" ca="1" si="47"/>
        <v>4.8241584782902542</v>
      </c>
      <c r="R157" s="24">
        <f t="shared" ca="1" si="56"/>
        <v>1379.0504465341246</v>
      </c>
      <c r="S157" s="23">
        <f t="shared" ca="1" si="57"/>
        <v>1383.8746050124148</v>
      </c>
      <c r="T157" s="22"/>
      <c r="U157" s="23">
        <f t="shared" ca="1" si="48"/>
        <v>0.63396256832694675</v>
      </c>
      <c r="V157" s="23">
        <f t="shared" ca="1" si="49"/>
        <v>2.6448430414570629</v>
      </c>
      <c r="W157" s="24">
        <f t="shared" ca="1" si="58"/>
        <v>1765.8156963747347</v>
      </c>
      <c r="X157" s="23">
        <f t="shared" ca="1" si="59"/>
        <v>1768.4605394161918</v>
      </c>
    </row>
    <row r="158" spans="1:24" x14ac:dyDescent="0.25">
      <c r="A158" s="23">
        <f t="shared" ca="1" si="40"/>
        <v>11.781266735086637</v>
      </c>
      <c r="B158" s="23">
        <f t="shared" ca="1" si="41"/>
        <v>4.1689409451188206</v>
      </c>
      <c r="C158" s="24">
        <f t="shared" ca="1" si="50"/>
        <v>1188.0005180364542</v>
      </c>
      <c r="D158" s="23">
        <f t="shared" ca="1" si="51"/>
        <v>1192.1694589815729</v>
      </c>
      <c r="E158" s="22"/>
      <c r="F158" s="23">
        <f t="shared" ca="1" si="42"/>
        <v>0.28584778639832098</v>
      </c>
      <c r="G158" s="23">
        <f t="shared" ca="1" si="43"/>
        <v>12.606952998744548</v>
      </c>
      <c r="H158" s="24">
        <f t="shared" ca="1" si="52"/>
        <v>1518.2412830879689</v>
      </c>
      <c r="I158" s="23">
        <f t="shared" ca="1" si="53"/>
        <v>1530.8482360867135</v>
      </c>
      <c r="J158" s="22"/>
      <c r="K158" s="23">
        <f t="shared" ca="1" si="44"/>
        <v>9.3223952333521165</v>
      </c>
      <c r="L158" s="23">
        <f t="shared" ca="1" si="45"/>
        <v>1.4987201652231583</v>
      </c>
      <c r="M158" s="24">
        <f t="shared" ca="1" si="54"/>
        <v>1428.6629161495289</v>
      </c>
      <c r="N158" s="23">
        <f t="shared" ca="1" si="55"/>
        <v>1430.1616363147521</v>
      </c>
      <c r="O158" s="22"/>
      <c r="P158" s="23">
        <f t="shared" ca="1" si="46"/>
        <v>6.4054114913670093</v>
      </c>
      <c r="Q158" s="23">
        <f t="shared" ca="1" si="47"/>
        <v>11.413687773096829</v>
      </c>
      <c r="R158" s="24">
        <f t="shared" ca="1" si="56"/>
        <v>1390.2800165037818</v>
      </c>
      <c r="S158" s="23">
        <f t="shared" ca="1" si="57"/>
        <v>1401.6937042768786</v>
      </c>
      <c r="T158" s="22"/>
      <c r="U158" s="23">
        <f t="shared" ca="1" si="48"/>
        <v>2.3025605834214562</v>
      </c>
      <c r="V158" s="23">
        <f t="shared" ca="1" si="49"/>
        <v>3.0010971717401564</v>
      </c>
      <c r="W158" s="24">
        <f t="shared" ca="1" si="58"/>
        <v>1770.7630999996131</v>
      </c>
      <c r="X158" s="23">
        <f t="shared" ca="1" si="59"/>
        <v>1773.7641971713533</v>
      </c>
    </row>
    <row r="159" spans="1:24" x14ac:dyDescent="0.25">
      <c r="A159" s="23">
        <f t="shared" ca="1" si="40"/>
        <v>0.86953673191659442</v>
      </c>
      <c r="B159" s="23">
        <f t="shared" ca="1" si="41"/>
        <v>0.30160559040059776</v>
      </c>
      <c r="C159" s="24">
        <f t="shared" ca="1" si="50"/>
        <v>1193.0389957134896</v>
      </c>
      <c r="D159" s="23">
        <f t="shared" ca="1" si="51"/>
        <v>1193.3406013038903</v>
      </c>
      <c r="E159" s="22"/>
      <c r="F159" s="23">
        <f t="shared" ca="1" si="42"/>
        <v>3.3433878485412913</v>
      </c>
      <c r="G159" s="23">
        <f t="shared" ca="1" si="43"/>
        <v>11.860172989301288</v>
      </c>
      <c r="H159" s="24">
        <f t="shared" ca="1" si="52"/>
        <v>1534.1916239352549</v>
      </c>
      <c r="I159" s="23">
        <f t="shared" ca="1" si="53"/>
        <v>1546.0517969245561</v>
      </c>
      <c r="J159" s="22"/>
      <c r="K159" s="23">
        <f t="shared" ca="1" si="44"/>
        <v>5.5055858463322984</v>
      </c>
      <c r="L159" s="23">
        <f t="shared" ca="1" si="45"/>
        <v>0.35727311435243875</v>
      </c>
      <c r="M159" s="24">
        <f t="shared" ca="1" si="54"/>
        <v>1435.6672221610843</v>
      </c>
      <c r="N159" s="23">
        <f t="shared" ca="1" si="55"/>
        <v>1436.0244952754367</v>
      </c>
      <c r="O159" s="22"/>
      <c r="P159" s="23">
        <f t="shared" ca="1" si="46"/>
        <v>7.1000898904373528</v>
      </c>
      <c r="Q159" s="23">
        <f t="shared" ca="1" si="47"/>
        <v>0.69553819366590897</v>
      </c>
      <c r="R159" s="24">
        <f t="shared" ca="1" si="56"/>
        <v>1408.793794167316</v>
      </c>
      <c r="S159" s="23">
        <f t="shared" ca="1" si="57"/>
        <v>1409.489332360982</v>
      </c>
      <c r="T159" s="22"/>
      <c r="U159" s="23">
        <f t="shared" ca="1" si="48"/>
        <v>0.38750110250919306</v>
      </c>
      <c r="V159" s="23">
        <f t="shared" ca="1" si="49"/>
        <v>1.9204095685390641</v>
      </c>
      <c r="W159" s="24">
        <f t="shared" ca="1" si="58"/>
        <v>1774.1516982738626</v>
      </c>
      <c r="X159" s="23">
        <f t="shared" ca="1" si="59"/>
        <v>1776.0721078424017</v>
      </c>
    </row>
    <row r="160" spans="1:24" x14ac:dyDescent="0.25">
      <c r="A160" s="23">
        <f t="shared" ca="1" si="40"/>
        <v>0.35581879174018888</v>
      </c>
      <c r="B160" s="23">
        <f t="shared" ca="1" si="41"/>
        <v>0.68048969185004271</v>
      </c>
      <c r="C160" s="24">
        <f t="shared" ca="1" si="50"/>
        <v>1193.6964200956304</v>
      </c>
      <c r="D160" s="23">
        <f t="shared" ca="1" si="51"/>
        <v>1194.3769097874804</v>
      </c>
      <c r="E160" s="22"/>
      <c r="F160" s="23">
        <f t="shared" ca="1" si="42"/>
        <v>6.2870841386134222</v>
      </c>
      <c r="G160" s="23">
        <f t="shared" ca="1" si="43"/>
        <v>3.8500490538755443</v>
      </c>
      <c r="H160" s="24">
        <f t="shared" ca="1" si="52"/>
        <v>1552.3388810631695</v>
      </c>
      <c r="I160" s="23">
        <f t="shared" ca="1" si="53"/>
        <v>1556.1889301170452</v>
      </c>
      <c r="J160" s="22"/>
      <c r="K160" s="23">
        <f t="shared" ca="1" si="44"/>
        <v>4.0036672870231227</v>
      </c>
      <c r="L160" s="23">
        <f t="shared" ca="1" si="45"/>
        <v>3.6088646361277457</v>
      </c>
      <c r="M160" s="24">
        <f t="shared" ca="1" si="54"/>
        <v>1440.0281625624598</v>
      </c>
      <c r="N160" s="23">
        <f t="shared" ca="1" si="55"/>
        <v>1443.6370271985875</v>
      </c>
      <c r="O160" s="22"/>
      <c r="P160" s="23">
        <f t="shared" ca="1" si="46"/>
        <v>3.4243087133145567</v>
      </c>
      <c r="Q160" s="23">
        <f t="shared" ca="1" si="47"/>
        <v>0.14811687050315139</v>
      </c>
      <c r="R160" s="24">
        <f t="shared" ca="1" si="56"/>
        <v>1412.9136410742965</v>
      </c>
      <c r="S160" s="23">
        <f t="shared" ca="1" si="57"/>
        <v>1413.0617579447996</v>
      </c>
      <c r="T160" s="22"/>
      <c r="U160" s="23">
        <f t="shared" ca="1" si="48"/>
        <v>0.87543140481341486</v>
      </c>
      <c r="V160" s="23">
        <f t="shared" ca="1" si="49"/>
        <v>9.5922393439774982E-3</v>
      </c>
      <c r="W160" s="24">
        <f t="shared" ca="1" si="58"/>
        <v>1776.9475392472152</v>
      </c>
      <c r="X160" s="23">
        <f t="shared" ca="1" si="59"/>
        <v>1776.9571314865591</v>
      </c>
    </row>
    <row r="161" spans="1:24" x14ac:dyDescent="0.25">
      <c r="A161" s="23">
        <f t="shared" ca="1" si="40"/>
        <v>9.7351313740447978</v>
      </c>
      <c r="B161" s="23">
        <f t="shared" ca="1" si="41"/>
        <v>1.1954696953785082</v>
      </c>
      <c r="C161" s="24">
        <f t="shared" ca="1" si="50"/>
        <v>1204.1120411615252</v>
      </c>
      <c r="D161" s="23">
        <f t="shared" ca="1" si="51"/>
        <v>1205.3075108569037</v>
      </c>
      <c r="E161" s="22"/>
      <c r="F161" s="23">
        <f t="shared" ca="1" si="42"/>
        <v>1.3955346419681773</v>
      </c>
      <c r="G161" s="23">
        <f t="shared" ca="1" si="43"/>
        <v>1.3334428180316082</v>
      </c>
      <c r="H161" s="24">
        <f t="shared" ca="1" si="52"/>
        <v>1557.5844647590134</v>
      </c>
      <c r="I161" s="23">
        <f t="shared" ca="1" si="53"/>
        <v>1558.9179075770451</v>
      </c>
      <c r="J161" s="22"/>
      <c r="K161" s="23">
        <f t="shared" ca="1" si="44"/>
        <v>18.889275043861293</v>
      </c>
      <c r="L161" s="23">
        <f t="shared" ca="1" si="45"/>
        <v>3.7149511357283891</v>
      </c>
      <c r="M161" s="24">
        <f t="shared" ca="1" si="54"/>
        <v>1462.5263022424488</v>
      </c>
      <c r="N161" s="23">
        <f t="shared" ca="1" si="55"/>
        <v>1466.2412533781771</v>
      </c>
      <c r="O161" s="22"/>
      <c r="P161" s="23">
        <f t="shared" ca="1" si="46"/>
        <v>1.0330878427260768</v>
      </c>
      <c r="Q161" s="23">
        <f t="shared" ca="1" si="47"/>
        <v>5.6418975851961584</v>
      </c>
      <c r="R161" s="24">
        <f t="shared" ca="1" si="56"/>
        <v>1414.0948457875256</v>
      </c>
      <c r="S161" s="23">
        <f t="shared" ca="1" si="57"/>
        <v>1419.7367433727218</v>
      </c>
      <c r="T161" s="22"/>
      <c r="U161" s="23">
        <f t="shared" ca="1" si="48"/>
        <v>4.0000888389283471</v>
      </c>
      <c r="V161" s="23">
        <f t="shared" ca="1" si="49"/>
        <v>0.37129526844894689</v>
      </c>
      <c r="W161" s="24">
        <f t="shared" ca="1" si="58"/>
        <v>1780.9572203254875</v>
      </c>
      <c r="X161" s="23">
        <f t="shared" ca="1" si="59"/>
        <v>1781.3285155939363</v>
      </c>
    </row>
    <row r="162" spans="1:24" x14ac:dyDescent="0.25">
      <c r="A162" s="23">
        <f t="shared" ca="1" si="40"/>
        <v>13.336883831133454</v>
      </c>
      <c r="B162" s="23">
        <f t="shared" ca="1" si="41"/>
        <v>0.25537469043406386</v>
      </c>
      <c r="C162" s="24">
        <f t="shared" ca="1" si="50"/>
        <v>1218.6443946880372</v>
      </c>
      <c r="D162" s="23">
        <f t="shared" ca="1" si="51"/>
        <v>1218.8997693784713</v>
      </c>
      <c r="E162" s="22"/>
      <c r="F162" s="23">
        <f t="shared" ca="1" si="42"/>
        <v>6.6924652949560839</v>
      </c>
      <c r="G162" s="23">
        <f t="shared" ca="1" si="43"/>
        <v>2.1396702441138613</v>
      </c>
      <c r="H162" s="24">
        <f t="shared" ca="1" si="52"/>
        <v>1565.6103728720011</v>
      </c>
      <c r="I162" s="23">
        <f t="shared" ca="1" si="53"/>
        <v>1567.750043116115</v>
      </c>
      <c r="J162" s="22"/>
      <c r="K162" s="23">
        <f t="shared" ca="1" si="44"/>
        <v>24.184614643807191</v>
      </c>
      <c r="L162" s="23">
        <f t="shared" ca="1" si="45"/>
        <v>1.0183989163750853</v>
      </c>
      <c r="M162" s="24">
        <f t="shared" ca="1" si="54"/>
        <v>1490.4258680219843</v>
      </c>
      <c r="N162" s="23">
        <f t="shared" ca="1" si="55"/>
        <v>1491.4442669383595</v>
      </c>
      <c r="O162" s="22"/>
      <c r="P162" s="23">
        <f t="shared" ca="1" si="46"/>
        <v>1.5275077857461863</v>
      </c>
      <c r="Q162" s="23">
        <f t="shared" ca="1" si="47"/>
        <v>4.957968374640993</v>
      </c>
      <c r="R162" s="24">
        <f t="shared" ca="1" si="56"/>
        <v>1421.2642511584679</v>
      </c>
      <c r="S162" s="23">
        <f t="shared" ca="1" si="57"/>
        <v>1426.222219533109</v>
      </c>
      <c r="T162" s="22"/>
      <c r="U162" s="23">
        <f t="shared" ca="1" si="48"/>
        <v>36.940862372700657</v>
      </c>
      <c r="V162" s="23">
        <f t="shared" ca="1" si="49"/>
        <v>2.6441214034512197</v>
      </c>
      <c r="W162" s="24">
        <f t="shared" ca="1" si="58"/>
        <v>1818.269377966637</v>
      </c>
      <c r="X162" s="23">
        <f t="shared" ca="1" si="59"/>
        <v>1820.9134993700882</v>
      </c>
    </row>
    <row r="163" spans="1:24" x14ac:dyDescent="0.25">
      <c r="A163" s="23">
        <f t="shared" ca="1" si="40"/>
        <v>1.7969044747846079</v>
      </c>
      <c r="B163" s="23">
        <f t="shared" ca="1" si="41"/>
        <v>0.19628672717060658</v>
      </c>
      <c r="C163" s="24">
        <f t="shared" ca="1" si="50"/>
        <v>1220.696673853256</v>
      </c>
      <c r="D163" s="23">
        <f t="shared" ca="1" si="51"/>
        <v>1220.8929605804267</v>
      </c>
      <c r="E163" s="22"/>
      <c r="F163" s="23">
        <f t="shared" ca="1" si="42"/>
        <v>24.994018639872962</v>
      </c>
      <c r="G163" s="23">
        <f t="shared" ca="1" si="43"/>
        <v>0.47913682225494719</v>
      </c>
      <c r="H163" s="24">
        <f t="shared" ca="1" si="52"/>
        <v>1592.744061755988</v>
      </c>
      <c r="I163" s="23">
        <f t="shared" ca="1" si="53"/>
        <v>1593.223198578243</v>
      </c>
      <c r="J163" s="22"/>
      <c r="K163" s="23">
        <f t="shared" ca="1" si="44"/>
        <v>6.1389519532217456</v>
      </c>
      <c r="L163" s="23">
        <f t="shared" ca="1" si="45"/>
        <v>1.2239446929941309</v>
      </c>
      <c r="M163" s="24">
        <f t="shared" ca="1" si="54"/>
        <v>1497.5832188915813</v>
      </c>
      <c r="N163" s="23">
        <f t="shared" ca="1" si="55"/>
        <v>1498.8071635845754</v>
      </c>
      <c r="O163" s="22"/>
      <c r="P163" s="23">
        <f t="shared" ca="1" si="46"/>
        <v>9.1197716905283402E-2</v>
      </c>
      <c r="Q163" s="23">
        <f t="shared" ca="1" si="47"/>
        <v>0.32919552598505725</v>
      </c>
      <c r="R163" s="24">
        <f t="shared" ca="1" si="56"/>
        <v>1426.3134172500143</v>
      </c>
      <c r="S163" s="23">
        <f t="shared" ca="1" si="57"/>
        <v>1426.6426127759994</v>
      </c>
      <c r="T163" s="22"/>
      <c r="U163" s="23">
        <f t="shared" ca="1" si="48"/>
        <v>1.0881477593045732</v>
      </c>
      <c r="V163" s="23">
        <f t="shared" ca="1" si="49"/>
        <v>4.7844108810426711</v>
      </c>
      <c r="W163" s="24">
        <f t="shared" ca="1" si="58"/>
        <v>1822.0016471293927</v>
      </c>
      <c r="X163" s="23">
        <f t="shared" ca="1" si="59"/>
        <v>1826.7860580104355</v>
      </c>
    </row>
    <row r="164" spans="1:24" x14ac:dyDescent="0.25">
      <c r="A164" s="23">
        <f t="shared" ca="1" si="40"/>
        <v>17.346379956051621</v>
      </c>
      <c r="B164" s="23">
        <f t="shared" ca="1" si="41"/>
        <v>0.18086931633869008</v>
      </c>
      <c r="C164" s="24">
        <f t="shared" ca="1" si="50"/>
        <v>1238.2393405364783</v>
      </c>
      <c r="D164" s="23">
        <f t="shared" ca="1" si="51"/>
        <v>1238.4202098528169</v>
      </c>
      <c r="E164" s="22"/>
      <c r="F164" s="23">
        <f t="shared" ca="1" si="42"/>
        <v>1.0140124666652801</v>
      </c>
      <c r="G164" s="23">
        <f t="shared" ca="1" si="43"/>
        <v>5.2096150511447386</v>
      </c>
      <c r="H164" s="24">
        <f t="shared" ca="1" si="52"/>
        <v>1594.2372110449082</v>
      </c>
      <c r="I164" s="23">
        <f t="shared" ca="1" si="53"/>
        <v>1599.446826096053</v>
      </c>
      <c r="J164" s="22"/>
      <c r="K164" s="23">
        <f t="shared" ca="1" si="44"/>
        <v>2.7487256919462197</v>
      </c>
      <c r="L164" s="23">
        <f t="shared" ca="1" si="45"/>
        <v>0.22664353184550748</v>
      </c>
      <c r="M164" s="24">
        <f t="shared" ca="1" si="54"/>
        <v>1501.5558892765216</v>
      </c>
      <c r="N164" s="23">
        <f t="shared" ca="1" si="55"/>
        <v>1501.782532808367</v>
      </c>
      <c r="O164" s="22"/>
      <c r="P164" s="23">
        <f t="shared" ca="1" si="46"/>
        <v>8.7597403612750657</v>
      </c>
      <c r="Q164" s="23">
        <f t="shared" ca="1" si="47"/>
        <v>1.8330836222669951</v>
      </c>
      <c r="R164" s="24">
        <f t="shared" ca="1" si="56"/>
        <v>1435.4023531372745</v>
      </c>
      <c r="S164" s="23">
        <f t="shared" ca="1" si="57"/>
        <v>1437.2354367595415</v>
      </c>
      <c r="T164" s="22"/>
      <c r="U164" s="23">
        <f t="shared" ca="1" si="48"/>
        <v>9.5999554362740351</v>
      </c>
      <c r="V164" s="23">
        <f t="shared" ca="1" si="49"/>
        <v>0.6701840637456502</v>
      </c>
      <c r="W164" s="24">
        <f t="shared" ca="1" si="58"/>
        <v>1836.3860134467095</v>
      </c>
      <c r="X164" s="23">
        <f t="shared" ca="1" si="59"/>
        <v>1837.0561975104551</v>
      </c>
    </row>
    <row r="165" spans="1:24" x14ac:dyDescent="0.25">
      <c r="A165" s="23">
        <f t="shared" ca="1" si="40"/>
        <v>5.9574065265111402</v>
      </c>
      <c r="B165" s="23">
        <f t="shared" ca="1" si="41"/>
        <v>6.9768507431610045</v>
      </c>
      <c r="C165" s="24">
        <f t="shared" ca="1" si="50"/>
        <v>1244.3776163793282</v>
      </c>
      <c r="D165" s="23">
        <f t="shared" ca="1" si="51"/>
        <v>1251.3544671224893</v>
      </c>
      <c r="E165" s="22"/>
      <c r="F165" s="23">
        <f t="shared" ca="1" si="42"/>
        <v>22.309650226284056</v>
      </c>
      <c r="G165" s="23">
        <f t="shared" ca="1" si="43"/>
        <v>3.5401458642242694</v>
      </c>
      <c r="H165" s="24">
        <f t="shared" ca="1" si="52"/>
        <v>1621.756476322337</v>
      </c>
      <c r="I165" s="23">
        <f t="shared" ca="1" si="53"/>
        <v>1625.2966221865613</v>
      </c>
      <c r="J165" s="22"/>
      <c r="K165" s="23">
        <f t="shared" ca="1" si="44"/>
        <v>7.7433797237119979</v>
      </c>
      <c r="L165" s="23">
        <f t="shared" ca="1" si="45"/>
        <v>0.22847742387026668</v>
      </c>
      <c r="M165" s="24">
        <f t="shared" ca="1" si="54"/>
        <v>1509.525912532079</v>
      </c>
      <c r="N165" s="23">
        <f t="shared" ca="1" si="55"/>
        <v>1509.7543899559494</v>
      </c>
      <c r="O165" s="22"/>
      <c r="P165" s="23">
        <f t="shared" ca="1" si="46"/>
        <v>0.31097509309166288</v>
      </c>
      <c r="Q165" s="23">
        <f t="shared" ca="1" si="47"/>
        <v>1.3666801307017718E-2</v>
      </c>
      <c r="R165" s="24">
        <f t="shared" ca="1" si="56"/>
        <v>1437.5464118526331</v>
      </c>
      <c r="S165" s="23">
        <f t="shared" ca="1" si="57"/>
        <v>1437.5600786539401</v>
      </c>
      <c r="T165" s="22"/>
      <c r="U165" s="23">
        <f t="shared" ca="1" si="48"/>
        <v>20.033667360713864</v>
      </c>
      <c r="V165" s="23">
        <f t="shared" ca="1" si="49"/>
        <v>9.556821611680256</v>
      </c>
      <c r="W165" s="24">
        <f t="shared" ca="1" si="58"/>
        <v>1857.0898648711691</v>
      </c>
      <c r="X165" s="23">
        <f t="shared" ca="1" si="59"/>
        <v>1866.6466864828494</v>
      </c>
    </row>
    <row r="166" spans="1:24" x14ac:dyDescent="0.25">
      <c r="A166" s="23">
        <f t="shared" ca="1" si="40"/>
        <v>20.354985341691638</v>
      </c>
      <c r="B166" s="23">
        <f t="shared" ca="1" si="41"/>
        <v>4.5786455018733152</v>
      </c>
      <c r="C166" s="24">
        <f t="shared" ca="1" si="50"/>
        <v>1271.7094524641809</v>
      </c>
      <c r="D166" s="23">
        <f t="shared" ca="1" si="51"/>
        <v>1276.2880979660542</v>
      </c>
      <c r="E166" s="22"/>
      <c r="F166" s="23">
        <f t="shared" ca="1" si="42"/>
        <v>6.7067403491390643</v>
      </c>
      <c r="G166" s="23">
        <f t="shared" ca="1" si="43"/>
        <v>8.3876632437994374</v>
      </c>
      <c r="H166" s="24">
        <f t="shared" ca="1" si="52"/>
        <v>1632.0033625357003</v>
      </c>
      <c r="I166" s="23">
        <f t="shared" ca="1" si="53"/>
        <v>1640.3910257794996</v>
      </c>
      <c r="J166" s="22"/>
      <c r="K166" s="23">
        <f t="shared" ca="1" si="44"/>
        <v>1.7467773414347176</v>
      </c>
      <c r="L166" s="23">
        <f t="shared" ca="1" si="45"/>
        <v>5.1997108850392912</v>
      </c>
      <c r="M166" s="24">
        <f t="shared" ca="1" si="54"/>
        <v>1511.501167297384</v>
      </c>
      <c r="N166" s="23">
        <f t="shared" ca="1" si="55"/>
        <v>1516.7008781824234</v>
      </c>
      <c r="O166" s="22"/>
      <c r="P166" s="23">
        <f t="shared" ca="1" si="46"/>
        <v>23.961381900012249</v>
      </c>
      <c r="Q166" s="23">
        <f t="shared" ca="1" si="47"/>
        <v>1.9640704795561852</v>
      </c>
      <c r="R166" s="24">
        <f t="shared" ca="1" si="56"/>
        <v>1461.5214605539522</v>
      </c>
      <c r="S166" s="23">
        <f t="shared" ca="1" si="57"/>
        <v>1463.4855310335083</v>
      </c>
      <c r="T166" s="22"/>
      <c r="U166" s="23">
        <f t="shared" ca="1" si="48"/>
        <v>3.4928100078684055</v>
      </c>
      <c r="V166" s="23">
        <f t="shared" ca="1" si="49"/>
        <v>3.8233178438377746</v>
      </c>
      <c r="W166" s="24">
        <f t="shared" ca="1" si="58"/>
        <v>1870.1394964907179</v>
      </c>
      <c r="X166" s="23">
        <f t="shared" ca="1" si="59"/>
        <v>1873.9628143345556</v>
      </c>
    </row>
    <row r="167" spans="1:24" x14ac:dyDescent="0.25">
      <c r="A167" s="23">
        <f t="shared" ca="1" si="40"/>
        <v>2.6633809840287332</v>
      </c>
      <c r="B167" s="23">
        <f t="shared" ca="1" si="41"/>
        <v>2.6390427093564934</v>
      </c>
      <c r="C167" s="24">
        <f t="shared" ca="1" si="50"/>
        <v>1278.9514789500829</v>
      </c>
      <c r="D167" s="23">
        <f t="shared" ca="1" si="51"/>
        <v>1281.5905216594394</v>
      </c>
      <c r="E167" s="22"/>
      <c r="F167" s="23">
        <f t="shared" ca="1" si="42"/>
        <v>3.8855126554421062</v>
      </c>
      <c r="G167" s="23">
        <f t="shared" ca="1" si="43"/>
        <v>0.10201716347959436</v>
      </c>
      <c r="H167" s="24">
        <f t="shared" ca="1" si="52"/>
        <v>1644.2765384349418</v>
      </c>
      <c r="I167" s="23">
        <f t="shared" ca="1" si="53"/>
        <v>1644.3785555984214</v>
      </c>
      <c r="J167" s="22"/>
      <c r="K167" s="23">
        <f t="shared" ca="1" si="44"/>
        <v>2.6836286204423119</v>
      </c>
      <c r="L167" s="23">
        <f t="shared" ca="1" si="45"/>
        <v>1.4691178278800239</v>
      </c>
      <c r="M167" s="24">
        <f t="shared" ca="1" si="54"/>
        <v>1519.3845068028656</v>
      </c>
      <c r="N167" s="23">
        <f t="shared" ca="1" si="55"/>
        <v>1520.8536246307456</v>
      </c>
      <c r="O167" s="22"/>
      <c r="P167" s="23">
        <f t="shared" ca="1" si="46"/>
        <v>11.883690005746688</v>
      </c>
      <c r="Q167" s="23">
        <f t="shared" ca="1" si="47"/>
        <v>4.5007196375096319</v>
      </c>
      <c r="R167" s="24">
        <f t="shared" ca="1" si="56"/>
        <v>1475.3692210392551</v>
      </c>
      <c r="S167" s="23">
        <f t="shared" ca="1" si="57"/>
        <v>1479.8699406767646</v>
      </c>
      <c r="T167" s="22"/>
      <c r="U167" s="23">
        <f t="shared" ca="1" si="48"/>
        <v>14.731120693971361</v>
      </c>
      <c r="V167" s="23">
        <f t="shared" ca="1" si="49"/>
        <v>0.13404734606691085</v>
      </c>
      <c r="W167" s="24">
        <f t="shared" ca="1" si="58"/>
        <v>1888.693935028527</v>
      </c>
      <c r="X167" s="23">
        <f t="shared" ca="1" si="59"/>
        <v>1888.8279823745938</v>
      </c>
    </row>
    <row r="168" spans="1:24" x14ac:dyDescent="0.25">
      <c r="A168" s="23">
        <f t="shared" ca="1" si="40"/>
        <v>16.613226350050414</v>
      </c>
      <c r="B168" s="23">
        <f t="shared" ca="1" si="41"/>
        <v>2.2804821895706944</v>
      </c>
      <c r="C168" s="24">
        <f t="shared" ca="1" si="50"/>
        <v>1298.2037480094898</v>
      </c>
      <c r="D168" s="23">
        <f t="shared" ca="1" si="51"/>
        <v>1300.4842301990604</v>
      </c>
      <c r="E168" s="22"/>
      <c r="F168" s="23">
        <f t="shared" ca="1" si="42"/>
        <v>3.9116832974549789</v>
      </c>
      <c r="G168" s="23">
        <f t="shared" ca="1" si="43"/>
        <v>2.0064140000966115</v>
      </c>
      <c r="H168" s="24">
        <f t="shared" ca="1" si="52"/>
        <v>1648.2902388958764</v>
      </c>
      <c r="I168" s="23">
        <f t="shared" ca="1" si="53"/>
        <v>1650.296652895973</v>
      </c>
      <c r="J168" s="22"/>
      <c r="K168" s="23">
        <f t="shared" ca="1" si="44"/>
        <v>9.3472685284513908</v>
      </c>
      <c r="L168" s="23">
        <f t="shared" ca="1" si="45"/>
        <v>0.72120870879291177</v>
      </c>
      <c r="M168" s="24">
        <f t="shared" ca="1" si="54"/>
        <v>1530.200893159197</v>
      </c>
      <c r="N168" s="23">
        <f t="shared" ca="1" si="55"/>
        <v>1530.9221018679898</v>
      </c>
      <c r="O168" s="22"/>
      <c r="P168" s="23">
        <f t="shared" ca="1" si="46"/>
        <v>11.841497976094542</v>
      </c>
      <c r="Q168" s="23">
        <f t="shared" ca="1" si="47"/>
        <v>1.7587775435355502</v>
      </c>
      <c r="R168" s="24">
        <f t="shared" ca="1" si="56"/>
        <v>1491.7114386528592</v>
      </c>
      <c r="S168" s="23">
        <f t="shared" ca="1" si="57"/>
        <v>1493.4702161963949</v>
      </c>
      <c r="T168" s="22"/>
      <c r="U168" s="23">
        <f t="shared" ca="1" si="48"/>
        <v>0.16971368002531631</v>
      </c>
      <c r="V168" s="23">
        <f t="shared" ca="1" si="49"/>
        <v>0.48240038699135801</v>
      </c>
      <c r="W168" s="24">
        <f t="shared" ca="1" si="58"/>
        <v>1888.9976960546192</v>
      </c>
      <c r="X168" s="23">
        <f t="shared" ca="1" si="59"/>
        <v>1889.4800964416106</v>
      </c>
    </row>
    <row r="169" spans="1:24" x14ac:dyDescent="0.25">
      <c r="A169" s="23">
        <f t="shared" ca="1" si="40"/>
        <v>3.5962125704083001</v>
      </c>
      <c r="B169" s="23">
        <f t="shared" ca="1" si="41"/>
        <v>11.553953908950465</v>
      </c>
      <c r="C169" s="24">
        <f t="shared" ca="1" si="50"/>
        <v>1304.0804427694688</v>
      </c>
      <c r="D169" s="23">
        <f t="shared" ca="1" si="51"/>
        <v>1315.6343966784193</v>
      </c>
      <c r="E169" s="22"/>
      <c r="F169" s="23">
        <f t="shared" ca="1" si="42"/>
        <v>2.2509673704532265</v>
      </c>
      <c r="G169" s="23">
        <f t="shared" ca="1" si="43"/>
        <v>4.5342802242066664</v>
      </c>
      <c r="H169" s="24">
        <f t="shared" ca="1" si="52"/>
        <v>1652.5476202664263</v>
      </c>
      <c r="I169" s="23">
        <f t="shared" ca="1" si="53"/>
        <v>1657.081900490633</v>
      </c>
      <c r="J169" s="22"/>
      <c r="K169" s="23">
        <f t="shared" ca="1" si="44"/>
        <v>22.945053130519369</v>
      </c>
      <c r="L169" s="23">
        <f t="shared" ca="1" si="45"/>
        <v>0.81578663704983323</v>
      </c>
      <c r="M169" s="24">
        <f t="shared" ca="1" si="54"/>
        <v>1553.8671549985092</v>
      </c>
      <c r="N169" s="23">
        <f t="shared" ca="1" si="55"/>
        <v>1554.682941635559</v>
      </c>
      <c r="O169" s="22"/>
      <c r="P169" s="23">
        <f t="shared" ca="1" si="46"/>
        <v>5.1978457418931647</v>
      </c>
      <c r="Q169" s="23">
        <f t="shared" ca="1" si="47"/>
        <v>11.250938481332675</v>
      </c>
      <c r="R169" s="24">
        <f t="shared" ca="1" si="56"/>
        <v>1498.668061938288</v>
      </c>
      <c r="S169" s="23">
        <f t="shared" ca="1" si="57"/>
        <v>1509.9190004196207</v>
      </c>
      <c r="T169" s="22"/>
      <c r="U169" s="23">
        <f t="shared" ca="1" si="48"/>
        <v>1.0520838330685183</v>
      </c>
      <c r="V169" s="23">
        <f t="shared" ca="1" si="49"/>
        <v>3.6059866899154112</v>
      </c>
      <c r="W169" s="24">
        <f t="shared" ca="1" si="58"/>
        <v>1890.5321802746791</v>
      </c>
      <c r="X169" s="23">
        <f t="shared" ca="1" si="59"/>
        <v>1894.1381669645946</v>
      </c>
    </row>
    <row r="170" spans="1:24" x14ac:dyDescent="0.25">
      <c r="A170" s="23">
        <f t="shared" ca="1" si="40"/>
        <v>6.5864247229317803</v>
      </c>
      <c r="B170" s="23">
        <f t="shared" ca="1" si="41"/>
        <v>0.57520607594667073</v>
      </c>
      <c r="C170" s="24">
        <f t="shared" ca="1" si="50"/>
        <v>1322.220821401351</v>
      </c>
      <c r="D170" s="23">
        <f t="shared" ca="1" si="51"/>
        <v>1322.7960274772977</v>
      </c>
      <c r="E170" s="22"/>
      <c r="F170" s="23">
        <f t="shared" ca="1" si="42"/>
        <v>0.10644820696671006</v>
      </c>
      <c r="G170" s="23">
        <f t="shared" ca="1" si="43"/>
        <v>3.0019411601591339</v>
      </c>
      <c r="H170" s="24">
        <f t="shared" ca="1" si="52"/>
        <v>1657.1883486975996</v>
      </c>
      <c r="I170" s="23">
        <f t="shared" ca="1" si="53"/>
        <v>1660.1902898577587</v>
      </c>
      <c r="J170" s="22"/>
      <c r="K170" s="23">
        <f t="shared" ca="1" si="44"/>
        <v>7.634676926148745</v>
      </c>
      <c r="L170" s="23">
        <f t="shared" ca="1" si="45"/>
        <v>0.42949170041102497</v>
      </c>
      <c r="M170" s="24">
        <f t="shared" ca="1" si="54"/>
        <v>1562.3176185617078</v>
      </c>
      <c r="N170" s="23">
        <f t="shared" ca="1" si="55"/>
        <v>1562.7471102621189</v>
      </c>
      <c r="O170" s="22"/>
      <c r="P170" s="23">
        <f t="shared" ca="1" si="46"/>
        <v>8.9322329118467358</v>
      </c>
      <c r="Q170" s="23">
        <f t="shared" ca="1" si="47"/>
        <v>4.7984472355125902</v>
      </c>
      <c r="R170" s="24">
        <f t="shared" ca="1" si="56"/>
        <v>1518.8512333314675</v>
      </c>
      <c r="S170" s="23">
        <f t="shared" ca="1" si="57"/>
        <v>1523.6496805669801</v>
      </c>
      <c r="T170" s="22"/>
      <c r="U170" s="23">
        <f t="shared" ca="1" si="48"/>
        <v>4.639171867569587</v>
      </c>
      <c r="V170" s="23">
        <f t="shared" ca="1" si="49"/>
        <v>4.1922931276286688</v>
      </c>
      <c r="W170" s="24">
        <f t="shared" ca="1" si="58"/>
        <v>1898.7773388321641</v>
      </c>
      <c r="X170" s="23">
        <f t="shared" ca="1" si="59"/>
        <v>1902.9696319597929</v>
      </c>
    </row>
    <row r="171" spans="1:24" x14ac:dyDescent="0.25">
      <c r="A171" s="23">
        <f t="shared" ca="1" si="40"/>
        <v>4.4721999614179007</v>
      </c>
      <c r="B171" s="23">
        <f t="shared" ca="1" si="41"/>
        <v>0.74517314548157454</v>
      </c>
      <c r="C171" s="24">
        <f t="shared" ca="1" si="50"/>
        <v>1327.2682274387155</v>
      </c>
      <c r="D171" s="23">
        <f t="shared" ca="1" si="51"/>
        <v>1328.0134005841971</v>
      </c>
      <c r="E171" s="22"/>
      <c r="F171" s="23">
        <f t="shared" ca="1" si="42"/>
        <v>4.3108704736181966</v>
      </c>
      <c r="G171" s="23">
        <f t="shared" ca="1" si="43"/>
        <v>10.858145686877505</v>
      </c>
      <c r="H171" s="24">
        <f t="shared" ca="1" si="52"/>
        <v>1664.5011603313769</v>
      </c>
      <c r="I171" s="23">
        <f t="shared" ca="1" si="53"/>
        <v>1675.3593060182545</v>
      </c>
      <c r="J171" s="22"/>
      <c r="K171" s="23">
        <f t="shared" ca="1" si="44"/>
        <v>12.371757254829514</v>
      </c>
      <c r="L171" s="23">
        <f t="shared" ca="1" si="45"/>
        <v>1.303651832720448</v>
      </c>
      <c r="M171" s="24">
        <f t="shared" ca="1" si="54"/>
        <v>1575.1188675169485</v>
      </c>
      <c r="N171" s="23">
        <f t="shared" ca="1" si="55"/>
        <v>1576.4225193496691</v>
      </c>
      <c r="O171" s="22"/>
      <c r="P171" s="23">
        <f t="shared" ca="1" si="46"/>
        <v>8.6685549914750002</v>
      </c>
      <c r="Q171" s="23">
        <f t="shared" ca="1" si="47"/>
        <v>0.26002951887038456</v>
      </c>
      <c r="R171" s="24">
        <f t="shared" ca="1" si="56"/>
        <v>1532.3182355584552</v>
      </c>
      <c r="S171" s="23">
        <f t="shared" ca="1" si="57"/>
        <v>1532.5782650773256</v>
      </c>
      <c r="T171" s="22"/>
      <c r="U171" s="23">
        <f t="shared" ca="1" si="48"/>
        <v>5.9626360517793371</v>
      </c>
      <c r="V171" s="23">
        <f t="shared" ca="1" si="49"/>
        <v>7.4856758653975195</v>
      </c>
      <c r="W171" s="24">
        <f t="shared" ca="1" si="58"/>
        <v>1908.9322680115722</v>
      </c>
      <c r="X171" s="23">
        <f t="shared" ca="1" si="59"/>
        <v>1916.4179438769697</v>
      </c>
    </row>
    <row r="172" spans="1:24" x14ac:dyDescent="0.25">
      <c r="A172" s="23">
        <f t="shared" ca="1" si="40"/>
        <v>13.407539782579807</v>
      </c>
      <c r="B172" s="23">
        <f t="shared" ca="1" si="41"/>
        <v>8.4288237781430109</v>
      </c>
      <c r="C172" s="24">
        <f t="shared" ca="1" si="50"/>
        <v>1341.4209403667769</v>
      </c>
      <c r="D172" s="23">
        <f t="shared" ca="1" si="51"/>
        <v>1349.8497641449198</v>
      </c>
      <c r="E172" s="22"/>
      <c r="F172" s="23">
        <f t="shared" ca="1" si="42"/>
        <v>14.364793019776769</v>
      </c>
      <c r="G172" s="23">
        <f t="shared" ca="1" si="43"/>
        <v>3.6930135243457807</v>
      </c>
      <c r="H172" s="24">
        <f t="shared" ca="1" si="52"/>
        <v>1689.7240990380312</v>
      </c>
      <c r="I172" s="23">
        <f t="shared" ca="1" si="53"/>
        <v>1693.417112562377</v>
      </c>
      <c r="J172" s="22"/>
      <c r="K172" s="23">
        <f t="shared" ca="1" si="44"/>
        <v>12.355133920325844</v>
      </c>
      <c r="L172" s="23">
        <f t="shared" ca="1" si="45"/>
        <v>3.7846957477243794</v>
      </c>
      <c r="M172" s="24">
        <f t="shared" ca="1" si="54"/>
        <v>1588.777653269995</v>
      </c>
      <c r="N172" s="23">
        <f t="shared" ca="1" si="55"/>
        <v>1592.5623490177193</v>
      </c>
      <c r="O172" s="22"/>
      <c r="P172" s="23">
        <f t="shared" ca="1" si="46"/>
        <v>0.17601257828798778</v>
      </c>
      <c r="Q172" s="23">
        <f t="shared" ca="1" si="47"/>
        <v>1.6982564531833262</v>
      </c>
      <c r="R172" s="24">
        <f t="shared" ca="1" si="56"/>
        <v>1532.7542776556136</v>
      </c>
      <c r="S172" s="23">
        <f t="shared" ca="1" si="57"/>
        <v>1534.452534108797</v>
      </c>
      <c r="T172" s="22"/>
      <c r="U172" s="23">
        <f t="shared" ca="1" si="48"/>
        <v>2.3698723864086078</v>
      </c>
      <c r="V172" s="23">
        <f t="shared" ca="1" si="49"/>
        <v>0.16112297776423162</v>
      </c>
      <c r="W172" s="24">
        <f t="shared" ca="1" si="58"/>
        <v>1918.7878162633783</v>
      </c>
      <c r="X172" s="23">
        <f t="shared" ca="1" si="59"/>
        <v>1918.9489392411426</v>
      </c>
    </row>
    <row r="173" spans="1:24" x14ac:dyDescent="0.25">
      <c r="A173" s="23">
        <f t="shared" ca="1" si="40"/>
        <v>0.92597532261028437</v>
      </c>
      <c r="B173" s="23">
        <f t="shared" ca="1" si="41"/>
        <v>0.76001748656422385</v>
      </c>
      <c r="C173" s="24">
        <f t="shared" ca="1" si="50"/>
        <v>1350.7757394675302</v>
      </c>
      <c r="D173" s="23">
        <f t="shared" ca="1" si="51"/>
        <v>1351.5357569540945</v>
      </c>
      <c r="E173" s="22"/>
      <c r="F173" s="23">
        <f t="shared" ca="1" si="42"/>
        <v>18.469932228216773</v>
      </c>
      <c r="G173" s="23">
        <f t="shared" ca="1" si="43"/>
        <v>0.12372679508428895</v>
      </c>
      <c r="H173" s="24">
        <f t="shared" ca="1" si="52"/>
        <v>1711.8870447905938</v>
      </c>
      <c r="I173" s="23">
        <f t="shared" ca="1" si="53"/>
        <v>1712.0107715856782</v>
      </c>
      <c r="J173" s="22"/>
      <c r="K173" s="23">
        <f t="shared" ca="1" si="44"/>
        <v>16.96559254386597</v>
      </c>
      <c r="L173" s="23">
        <f t="shared" ca="1" si="45"/>
        <v>4.8698927855936986</v>
      </c>
      <c r="M173" s="24">
        <f t="shared" ca="1" si="54"/>
        <v>1609.5279415615853</v>
      </c>
      <c r="N173" s="23">
        <f t="shared" ca="1" si="55"/>
        <v>1614.397834347179</v>
      </c>
      <c r="O173" s="22"/>
      <c r="P173" s="23">
        <f t="shared" ca="1" si="46"/>
        <v>10.948129630340418</v>
      </c>
      <c r="Q173" s="23">
        <f t="shared" ca="1" si="47"/>
        <v>0.17988092531639521</v>
      </c>
      <c r="R173" s="24">
        <f t="shared" ca="1" si="56"/>
        <v>1545.4006637391374</v>
      </c>
      <c r="S173" s="23">
        <f t="shared" ca="1" si="57"/>
        <v>1545.5805446644538</v>
      </c>
      <c r="T173" s="22"/>
      <c r="U173" s="23">
        <f t="shared" ca="1" si="48"/>
        <v>0.35017196956150559</v>
      </c>
      <c r="V173" s="23">
        <f t="shared" ca="1" si="49"/>
        <v>8.7517031581978362</v>
      </c>
      <c r="W173" s="24">
        <f t="shared" ca="1" si="58"/>
        <v>1919.299111210704</v>
      </c>
      <c r="X173" s="23">
        <f t="shared" ca="1" si="59"/>
        <v>1928.0508143689019</v>
      </c>
    </row>
    <row r="174" spans="1:24" x14ac:dyDescent="0.25">
      <c r="A174" s="23">
        <f t="shared" ca="1" si="40"/>
        <v>0.67112158078986994</v>
      </c>
      <c r="B174" s="23">
        <f t="shared" ca="1" si="41"/>
        <v>0.57927944283324861</v>
      </c>
      <c r="C174" s="24">
        <f t="shared" ca="1" si="50"/>
        <v>1352.2068785348843</v>
      </c>
      <c r="D174" s="23">
        <f t="shared" ca="1" si="51"/>
        <v>1352.7861579777175</v>
      </c>
      <c r="E174" s="22"/>
      <c r="F174" s="23">
        <f t="shared" ca="1" si="42"/>
        <v>9.0262124293431434</v>
      </c>
      <c r="G174" s="23">
        <f t="shared" ca="1" si="43"/>
        <v>0.50356833027804648</v>
      </c>
      <c r="H174" s="24">
        <f t="shared" ca="1" si="52"/>
        <v>1721.0369840150213</v>
      </c>
      <c r="I174" s="23">
        <f t="shared" ca="1" si="53"/>
        <v>1721.5405523452994</v>
      </c>
      <c r="J174" s="22"/>
      <c r="K174" s="23">
        <f t="shared" ca="1" si="44"/>
        <v>10.829428306745585</v>
      </c>
      <c r="L174" s="23">
        <f t="shared" ca="1" si="45"/>
        <v>1.6244491791914455</v>
      </c>
      <c r="M174" s="24">
        <f t="shared" ca="1" si="54"/>
        <v>1625.2272626539245</v>
      </c>
      <c r="N174" s="23">
        <f t="shared" ca="1" si="55"/>
        <v>1626.851711833116</v>
      </c>
      <c r="O174" s="22"/>
      <c r="P174" s="23">
        <f t="shared" ca="1" si="46"/>
        <v>13.608811405808673</v>
      </c>
      <c r="Q174" s="23">
        <f t="shared" ca="1" si="47"/>
        <v>0.16727821340987661</v>
      </c>
      <c r="R174" s="24">
        <f t="shared" ca="1" si="56"/>
        <v>1559.1893560702624</v>
      </c>
      <c r="S174" s="23">
        <f t="shared" ca="1" si="57"/>
        <v>1559.3566342836723</v>
      </c>
      <c r="T174" s="22"/>
      <c r="U174" s="23">
        <f t="shared" ca="1" si="48"/>
        <v>39.274877419697717</v>
      </c>
      <c r="V174" s="23">
        <f t="shared" ca="1" si="49"/>
        <v>6.4883308362844243</v>
      </c>
      <c r="W174" s="24">
        <f t="shared" ca="1" si="58"/>
        <v>1967.3256917885997</v>
      </c>
      <c r="X174" s="23">
        <f t="shared" ca="1" si="59"/>
        <v>1973.814022624884</v>
      </c>
    </row>
    <row r="175" spans="1:24" x14ac:dyDescent="0.25">
      <c r="A175" s="23">
        <f t="shared" ca="1" si="40"/>
        <v>3.2931460911168315</v>
      </c>
      <c r="B175" s="23">
        <f t="shared" ca="1" si="41"/>
        <v>0.233883482982193</v>
      </c>
      <c r="C175" s="24">
        <f t="shared" ca="1" si="50"/>
        <v>1356.0793040688343</v>
      </c>
      <c r="D175" s="23">
        <f t="shared" ca="1" si="51"/>
        <v>1356.3131875518166</v>
      </c>
      <c r="E175" s="22"/>
      <c r="F175" s="23">
        <f t="shared" ca="1" si="42"/>
        <v>12.793327542596634</v>
      </c>
      <c r="G175" s="23">
        <f t="shared" ca="1" si="43"/>
        <v>8.348008309852446</v>
      </c>
      <c r="H175" s="24">
        <f t="shared" ca="1" si="52"/>
        <v>1734.333879887896</v>
      </c>
      <c r="I175" s="23">
        <f t="shared" ca="1" si="53"/>
        <v>1742.6818881977485</v>
      </c>
      <c r="J175" s="22"/>
      <c r="K175" s="23">
        <f t="shared" ca="1" si="44"/>
        <v>0.94440264759445391</v>
      </c>
      <c r="L175" s="23">
        <f t="shared" ca="1" si="45"/>
        <v>4.9358963948976537</v>
      </c>
      <c r="M175" s="24">
        <f t="shared" ca="1" si="54"/>
        <v>1627.7961144807105</v>
      </c>
      <c r="N175" s="23">
        <f t="shared" ca="1" si="55"/>
        <v>1632.732010875608</v>
      </c>
      <c r="O175" s="22"/>
      <c r="P175" s="23">
        <f t="shared" ca="1" si="46"/>
        <v>39.424987508679749</v>
      </c>
      <c r="Q175" s="23">
        <f t="shared" ca="1" si="47"/>
        <v>6.9031405027135069</v>
      </c>
      <c r="R175" s="24">
        <f t="shared" ca="1" si="56"/>
        <v>1598.7816217923521</v>
      </c>
      <c r="S175" s="23">
        <f t="shared" ca="1" si="57"/>
        <v>1605.6847622950656</v>
      </c>
      <c r="T175" s="22"/>
      <c r="U175" s="23">
        <f t="shared" ca="1" si="48"/>
        <v>4.7145774245486249</v>
      </c>
      <c r="V175" s="23">
        <f t="shared" ca="1" si="49"/>
        <v>6.1150669292452458</v>
      </c>
      <c r="W175" s="24">
        <f t="shared" ca="1" si="58"/>
        <v>1978.5286000494327</v>
      </c>
      <c r="X175" s="23">
        <f t="shared" ca="1" si="59"/>
        <v>1984.6436669786781</v>
      </c>
    </row>
    <row r="176" spans="1:24" x14ac:dyDescent="0.25">
      <c r="A176" s="23">
        <f t="shared" ca="1" si="40"/>
        <v>9.3043790189989295</v>
      </c>
      <c r="B176" s="23">
        <f t="shared" ca="1" si="41"/>
        <v>0.19501558108479694</v>
      </c>
      <c r="C176" s="24">
        <f t="shared" ca="1" si="50"/>
        <v>1365.6175665708156</v>
      </c>
      <c r="D176" s="23">
        <f t="shared" ca="1" si="51"/>
        <v>1365.8125821519004</v>
      </c>
      <c r="E176" s="22"/>
      <c r="F176" s="23">
        <f t="shared" ca="1" si="42"/>
        <v>2.0225660323333585</v>
      </c>
      <c r="G176" s="23">
        <f t="shared" ca="1" si="43"/>
        <v>2.1995327067061279</v>
      </c>
      <c r="H176" s="24">
        <f t="shared" ca="1" si="52"/>
        <v>1744.7044542300819</v>
      </c>
      <c r="I176" s="23">
        <f t="shared" ca="1" si="53"/>
        <v>1746.903986936788</v>
      </c>
      <c r="J176" s="22"/>
      <c r="K176" s="23">
        <f t="shared" ca="1" si="44"/>
        <v>0.79123732096921728</v>
      </c>
      <c r="L176" s="23">
        <f t="shared" ca="1" si="45"/>
        <v>0.62963642755165072</v>
      </c>
      <c r="M176" s="24">
        <f t="shared" ca="1" si="54"/>
        <v>1633.5232481965772</v>
      </c>
      <c r="N176" s="23">
        <f t="shared" ca="1" si="55"/>
        <v>1634.152884624129</v>
      </c>
      <c r="O176" s="22"/>
      <c r="P176" s="23">
        <f t="shared" ca="1" si="46"/>
        <v>4.5344470425397274</v>
      </c>
      <c r="Q176" s="23">
        <f t="shared" ca="1" si="47"/>
        <v>2.7829877229232882</v>
      </c>
      <c r="R176" s="24">
        <f t="shared" ca="1" si="56"/>
        <v>1610.2192093376054</v>
      </c>
      <c r="S176" s="23">
        <f t="shared" ca="1" si="57"/>
        <v>1613.0021970605287</v>
      </c>
      <c r="T176" s="22"/>
      <c r="U176" s="23">
        <f t="shared" ca="1" si="48"/>
        <v>18.870488857859453</v>
      </c>
      <c r="V176" s="23">
        <f t="shared" ca="1" si="49"/>
        <v>8.7469491003149091</v>
      </c>
      <c r="W176" s="24">
        <f t="shared" ca="1" si="58"/>
        <v>2003.5141558365376</v>
      </c>
      <c r="X176" s="23">
        <f t="shared" ca="1" si="59"/>
        <v>2012.2611049368525</v>
      </c>
    </row>
    <row r="177" spans="1:24" x14ac:dyDescent="0.25">
      <c r="A177" s="23">
        <f t="shared" ca="1" si="40"/>
        <v>2.892277198058153</v>
      </c>
      <c r="B177" s="23">
        <f t="shared" ca="1" si="41"/>
        <v>2.6952370073913667</v>
      </c>
      <c r="C177" s="24">
        <f t="shared" ca="1" si="50"/>
        <v>1368.7048593499585</v>
      </c>
      <c r="D177" s="23">
        <f t="shared" ca="1" si="51"/>
        <v>1371.4000963573499</v>
      </c>
      <c r="E177" s="22"/>
      <c r="F177" s="23">
        <f t="shared" ca="1" si="42"/>
        <v>27.954112556242222</v>
      </c>
      <c r="G177" s="23">
        <f t="shared" ca="1" si="43"/>
        <v>2.8200411644927206</v>
      </c>
      <c r="H177" s="24">
        <f t="shared" ca="1" si="52"/>
        <v>1774.8580994930303</v>
      </c>
      <c r="I177" s="23">
        <f t="shared" ca="1" si="53"/>
        <v>1777.678140657523</v>
      </c>
      <c r="J177" s="22"/>
      <c r="K177" s="23">
        <f t="shared" ca="1" si="44"/>
        <v>2.8471510019853761</v>
      </c>
      <c r="L177" s="23">
        <f t="shared" ca="1" si="45"/>
        <v>1.0137100385821571</v>
      </c>
      <c r="M177" s="24">
        <f t="shared" ca="1" si="54"/>
        <v>1637.0000356261144</v>
      </c>
      <c r="N177" s="23">
        <f t="shared" ca="1" si="55"/>
        <v>1638.0137456646964</v>
      </c>
      <c r="O177" s="22"/>
      <c r="P177" s="23">
        <f t="shared" ca="1" si="46"/>
        <v>8.4402890034221354</v>
      </c>
      <c r="Q177" s="23">
        <f t="shared" ca="1" si="47"/>
        <v>3.1209124562267081</v>
      </c>
      <c r="R177" s="24">
        <f t="shared" ca="1" si="56"/>
        <v>1621.4424860639508</v>
      </c>
      <c r="S177" s="23">
        <f t="shared" ca="1" si="57"/>
        <v>1624.5633985201775</v>
      </c>
      <c r="T177" s="22"/>
      <c r="U177" s="23">
        <f t="shared" ca="1" si="48"/>
        <v>1.827056160557649</v>
      </c>
      <c r="V177" s="23">
        <f t="shared" ca="1" si="49"/>
        <v>0.62110894990803756</v>
      </c>
      <c r="W177" s="24">
        <f t="shared" ca="1" si="58"/>
        <v>2014.0881610974102</v>
      </c>
      <c r="X177" s="23">
        <f t="shared" ca="1" si="59"/>
        <v>2014.7092700473183</v>
      </c>
    </row>
    <row r="178" spans="1:24" x14ac:dyDescent="0.25">
      <c r="A178" s="23">
        <f t="shared" ca="1" si="40"/>
        <v>16.15273619389243</v>
      </c>
      <c r="B178" s="23">
        <f t="shared" ca="1" si="41"/>
        <v>2.8857296336059068</v>
      </c>
      <c r="C178" s="24">
        <f t="shared" ca="1" si="50"/>
        <v>1387.5528325512423</v>
      </c>
      <c r="D178" s="23">
        <f t="shared" ca="1" si="51"/>
        <v>1390.4385621848483</v>
      </c>
      <c r="E178" s="22"/>
      <c r="F178" s="23">
        <f t="shared" ca="1" si="42"/>
        <v>7.5444939689877115</v>
      </c>
      <c r="G178" s="23">
        <f t="shared" ca="1" si="43"/>
        <v>4.7262376685255028</v>
      </c>
      <c r="H178" s="24">
        <f t="shared" ca="1" si="52"/>
        <v>1785.2226346265109</v>
      </c>
      <c r="I178" s="23">
        <f t="shared" ca="1" si="53"/>
        <v>1789.9488722950364</v>
      </c>
      <c r="J178" s="22"/>
      <c r="K178" s="23">
        <f t="shared" ca="1" si="44"/>
        <v>48.47262115313044</v>
      </c>
      <c r="L178" s="23">
        <f t="shared" ca="1" si="45"/>
        <v>2.7044371609190208</v>
      </c>
      <c r="M178" s="24">
        <f t="shared" ca="1" si="54"/>
        <v>1686.4863668178268</v>
      </c>
      <c r="N178" s="23">
        <f t="shared" ca="1" si="55"/>
        <v>1689.1908039787459</v>
      </c>
      <c r="O178" s="22"/>
      <c r="P178" s="23">
        <f t="shared" ca="1" si="46"/>
        <v>10.733003831778188</v>
      </c>
      <c r="Q178" s="23">
        <f t="shared" ca="1" si="47"/>
        <v>2.6699455032553328</v>
      </c>
      <c r="R178" s="24">
        <f t="shared" ca="1" si="56"/>
        <v>1635.2964023519557</v>
      </c>
      <c r="S178" s="23">
        <f t="shared" ca="1" si="57"/>
        <v>1637.9663478552111</v>
      </c>
      <c r="T178" s="22"/>
      <c r="U178" s="23">
        <f t="shared" ca="1" si="48"/>
        <v>0.81054457890925358</v>
      </c>
      <c r="V178" s="23">
        <f t="shared" ca="1" si="49"/>
        <v>3.0001366813421635</v>
      </c>
      <c r="W178" s="24">
        <f t="shared" ca="1" si="58"/>
        <v>2015.5198146262276</v>
      </c>
      <c r="X178" s="23">
        <f t="shared" ca="1" si="59"/>
        <v>2018.5199513075697</v>
      </c>
    </row>
    <row r="179" spans="1:24" x14ac:dyDescent="0.25">
      <c r="A179" s="23">
        <f t="shared" ca="1" si="40"/>
        <v>3.2147445333794646</v>
      </c>
      <c r="B179" s="23">
        <f t="shared" ca="1" si="41"/>
        <v>7.2111039623733681</v>
      </c>
      <c r="C179" s="24">
        <f t="shared" ca="1" si="50"/>
        <v>1393.6533067182277</v>
      </c>
      <c r="D179" s="23">
        <f t="shared" ca="1" si="51"/>
        <v>1400.8644106806009</v>
      </c>
      <c r="E179" s="22"/>
      <c r="F179" s="23">
        <f t="shared" ca="1" si="42"/>
        <v>16.125512327937955</v>
      </c>
      <c r="G179" s="23">
        <f t="shared" ca="1" si="43"/>
        <v>8.4799215448965235</v>
      </c>
      <c r="H179" s="24">
        <f t="shared" ca="1" si="52"/>
        <v>1806.0743846229743</v>
      </c>
      <c r="I179" s="23">
        <f t="shared" ca="1" si="53"/>
        <v>1814.5543061678709</v>
      </c>
      <c r="J179" s="22"/>
      <c r="K179" s="23">
        <f t="shared" ca="1" si="44"/>
        <v>0.30488940627751265</v>
      </c>
      <c r="L179" s="23">
        <f t="shared" ca="1" si="45"/>
        <v>5.3390616529001305</v>
      </c>
      <c r="M179" s="24">
        <f t="shared" ca="1" si="54"/>
        <v>1689.4956933850233</v>
      </c>
      <c r="N179" s="23">
        <f t="shared" ca="1" si="55"/>
        <v>1694.8347550379235</v>
      </c>
      <c r="O179" s="22"/>
      <c r="P179" s="23">
        <f t="shared" ca="1" si="46"/>
        <v>5.8060475987821789</v>
      </c>
      <c r="Q179" s="23">
        <f t="shared" ca="1" si="47"/>
        <v>4.8905950520216281</v>
      </c>
      <c r="R179" s="24">
        <f t="shared" ca="1" si="56"/>
        <v>1643.7723954539933</v>
      </c>
      <c r="S179" s="23">
        <f t="shared" ca="1" si="57"/>
        <v>1648.6629905060149</v>
      </c>
      <c r="T179" s="22"/>
      <c r="U179" s="23">
        <f t="shared" ca="1" si="48"/>
        <v>17.626364617050363</v>
      </c>
      <c r="V179" s="23">
        <f t="shared" ca="1" si="49"/>
        <v>4.917003374921272</v>
      </c>
      <c r="W179" s="24">
        <f t="shared" ca="1" si="58"/>
        <v>2036.14631592462</v>
      </c>
      <c r="X179" s="23">
        <f t="shared" ca="1" si="59"/>
        <v>2041.0633192995413</v>
      </c>
    </row>
    <row r="180" spans="1:24" x14ac:dyDescent="0.25">
      <c r="A180" s="23">
        <f t="shared" ca="1" si="40"/>
        <v>5.0725313157189174</v>
      </c>
      <c r="B180" s="23">
        <f t="shared" ca="1" si="41"/>
        <v>1.3640846027926727</v>
      </c>
      <c r="C180" s="24">
        <f t="shared" ca="1" si="50"/>
        <v>1405.9369419963198</v>
      </c>
      <c r="D180" s="23">
        <f t="shared" ca="1" si="51"/>
        <v>1407.3010265991124</v>
      </c>
      <c r="E180" s="22"/>
      <c r="F180" s="23">
        <f t="shared" ca="1" si="42"/>
        <v>2.1872422237304745</v>
      </c>
      <c r="G180" s="23">
        <f t="shared" ca="1" si="43"/>
        <v>1.5806959504602442</v>
      </c>
      <c r="H180" s="24">
        <f t="shared" ca="1" si="52"/>
        <v>1816.7415483916013</v>
      </c>
      <c r="I180" s="23">
        <f t="shared" ca="1" si="53"/>
        <v>1818.3222443420616</v>
      </c>
      <c r="J180" s="22"/>
      <c r="K180" s="23">
        <f t="shared" ca="1" si="44"/>
        <v>3.0589131691280156</v>
      </c>
      <c r="L180" s="23">
        <f t="shared" ca="1" si="45"/>
        <v>0.34901263858496689</v>
      </c>
      <c r="M180" s="24">
        <f t="shared" ca="1" si="54"/>
        <v>1697.8936682070516</v>
      </c>
      <c r="N180" s="23">
        <f t="shared" ca="1" si="55"/>
        <v>1698.2426808456366</v>
      </c>
      <c r="O180" s="22"/>
      <c r="P180" s="23">
        <f t="shared" ca="1" si="46"/>
        <v>2.1706024736996232</v>
      </c>
      <c r="Q180" s="23">
        <f t="shared" ca="1" si="47"/>
        <v>0.22647397027436694</v>
      </c>
      <c r="R180" s="24">
        <f t="shared" ca="1" si="56"/>
        <v>1650.8335929797145</v>
      </c>
      <c r="S180" s="23">
        <f t="shared" ca="1" si="57"/>
        <v>1651.0600669499888</v>
      </c>
      <c r="T180" s="22"/>
      <c r="U180" s="23">
        <f t="shared" ca="1" si="48"/>
        <v>2.599165431989142</v>
      </c>
      <c r="V180" s="23">
        <f t="shared" ca="1" si="49"/>
        <v>0.6205639126641701</v>
      </c>
      <c r="W180" s="24">
        <f t="shared" ca="1" si="58"/>
        <v>2043.6624847315304</v>
      </c>
      <c r="X180" s="23">
        <f t="shared" ca="1" si="59"/>
        <v>2044.2830486441947</v>
      </c>
    </row>
    <row r="181" spans="1:24" x14ac:dyDescent="0.25">
      <c r="A181" s="23">
        <f t="shared" ca="1" si="40"/>
        <v>1.1170105169530407</v>
      </c>
      <c r="B181" s="23">
        <f t="shared" ca="1" si="41"/>
        <v>0.10728924417649295</v>
      </c>
      <c r="C181" s="24">
        <f t="shared" ca="1" si="50"/>
        <v>1408.4180371160655</v>
      </c>
      <c r="D181" s="23">
        <f t="shared" ca="1" si="51"/>
        <v>1408.5253263602419</v>
      </c>
      <c r="E181" s="22"/>
      <c r="F181" s="23">
        <f t="shared" ca="1" si="42"/>
        <v>10.953149263134215</v>
      </c>
      <c r="G181" s="23">
        <f t="shared" ca="1" si="43"/>
        <v>0.90007081356056828</v>
      </c>
      <c r="H181" s="24">
        <f t="shared" ca="1" si="52"/>
        <v>1829.2753936051959</v>
      </c>
      <c r="I181" s="23">
        <f t="shared" ca="1" si="53"/>
        <v>1830.1754644187565</v>
      </c>
      <c r="J181" s="22"/>
      <c r="K181" s="23">
        <f t="shared" ca="1" si="44"/>
        <v>1.0561997121000748</v>
      </c>
      <c r="L181" s="23">
        <f t="shared" ca="1" si="45"/>
        <v>2.8056498772418892</v>
      </c>
      <c r="M181" s="24">
        <f t="shared" ca="1" si="54"/>
        <v>1699.2988805577368</v>
      </c>
      <c r="N181" s="23">
        <f t="shared" ca="1" si="55"/>
        <v>1702.1045304349786</v>
      </c>
      <c r="O181" s="22"/>
      <c r="P181" s="23">
        <f t="shared" ca="1" si="46"/>
        <v>21.320159422519158</v>
      </c>
      <c r="Q181" s="23">
        <f t="shared" ca="1" si="47"/>
        <v>1.3886612275422829</v>
      </c>
      <c r="R181" s="24">
        <f t="shared" ca="1" si="56"/>
        <v>1672.3802263725079</v>
      </c>
      <c r="S181" s="23">
        <f t="shared" ca="1" si="57"/>
        <v>1673.7688876000502</v>
      </c>
      <c r="T181" s="22"/>
      <c r="U181" s="23">
        <f t="shared" ca="1" si="48"/>
        <v>6.5545699416997802</v>
      </c>
      <c r="V181" s="23">
        <f t="shared" ca="1" si="49"/>
        <v>1.2425848780548079</v>
      </c>
      <c r="W181" s="24">
        <f t="shared" ca="1" si="58"/>
        <v>2050.8376185858942</v>
      </c>
      <c r="X181" s="23">
        <f t="shared" ca="1" si="59"/>
        <v>2052.0802034639491</v>
      </c>
    </row>
    <row r="182" spans="1:24" x14ac:dyDescent="0.25">
      <c r="A182" s="23">
        <f t="shared" ca="1" si="40"/>
        <v>0.78684261723327487</v>
      </c>
      <c r="B182" s="23">
        <f t="shared" ca="1" si="41"/>
        <v>5.4012380841635377</v>
      </c>
      <c r="C182" s="24">
        <f t="shared" ca="1" si="50"/>
        <v>1409.3121689774753</v>
      </c>
      <c r="D182" s="23">
        <f t="shared" ca="1" si="51"/>
        <v>1414.7134070616389</v>
      </c>
      <c r="E182" s="22"/>
      <c r="F182" s="23">
        <f t="shared" ca="1" si="42"/>
        <v>11.014057778757456</v>
      </c>
      <c r="G182" s="23">
        <f t="shared" ca="1" si="43"/>
        <v>2.0011660666742763</v>
      </c>
      <c r="H182" s="24">
        <f t="shared" ca="1" si="52"/>
        <v>1841.189522197514</v>
      </c>
      <c r="I182" s="23">
        <f t="shared" ca="1" si="53"/>
        <v>1843.1906882641883</v>
      </c>
      <c r="J182" s="22"/>
      <c r="K182" s="23">
        <f t="shared" ca="1" si="44"/>
        <v>7.6504817997306143</v>
      </c>
      <c r="L182" s="23">
        <f t="shared" ca="1" si="45"/>
        <v>2.2674083254217781</v>
      </c>
      <c r="M182" s="24">
        <f t="shared" ca="1" si="54"/>
        <v>1709.7550122347093</v>
      </c>
      <c r="N182" s="23">
        <f t="shared" ca="1" si="55"/>
        <v>1712.022420560131</v>
      </c>
      <c r="O182" s="22"/>
      <c r="P182" s="23">
        <f t="shared" ca="1" si="46"/>
        <v>1.0777362495763163</v>
      </c>
      <c r="Q182" s="23">
        <f t="shared" ca="1" si="47"/>
        <v>2.6996936294988272</v>
      </c>
      <c r="R182" s="24">
        <f t="shared" ca="1" si="56"/>
        <v>1674.8466238496264</v>
      </c>
      <c r="S182" s="23">
        <f t="shared" ca="1" si="57"/>
        <v>1677.5463174791253</v>
      </c>
      <c r="T182" s="22"/>
      <c r="U182" s="23">
        <f t="shared" ca="1" si="48"/>
        <v>17.642117947374011</v>
      </c>
      <c r="V182" s="23">
        <f t="shared" ca="1" si="49"/>
        <v>1.1252428410018895</v>
      </c>
      <c r="W182" s="24">
        <f t="shared" ca="1" si="58"/>
        <v>2069.7223214113233</v>
      </c>
      <c r="X182" s="23">
        <f t="shared" ca="1" si="59"/>
        <v>2070.8475642523254</v>
      </c>
    </row>
    <row r="183" spans="1:24" x14ac:dyDescent="0.25">
      <c r="A183" s="23">
        <f t="shared" ca="1" si="40"/>
        <v>5.1012629614679028</v>
      </c>
      <c r="B183" s="23">
        <f t="shared" ca="1" si="41"/>
        <v>8.7773960703966232</v>
      </c>
      <c r="C183" s="24">
        <f t="shared" ca="1" si="50"/>
        <v>1419.8146700231068</v>
      </c>
      <c r="D183" s="23">
        <f t="shared" ca="1" si="51"/>
        <v>1428.5920660935035</v>
      </c>
      <c r="E183" s="22"/>
      <c r="F183" s="23">
        <f t="shared" ca="1" si="42"/>
        <v>0.52710358556660597</v>
      </c>
      <c r="G183" s="23">
        <f t="shared" ca="1" si="43"/>
        <v>15.077433664166827</v>
      </c>
      <c r="H183" s="24">
        <f t="shared" ca="1" si="52"/>
        <v>1843.717791849755</v>
      </c>
      <c r="I183" s="23">
        <f t="shared" ca="1" si="53"/>
        <v>1858.7952255139219</v>
      </c>
      <c r="J183" s="22"/>
      <c r="K183" s="23">
        <f t="shared" ca="1" si="44"/>
        <v>2.8453560178735335</v>
      </c>
      <c r="L183" s="23">
        <f t="shared" ca="1" si="45"/>
        <v>0.51242921640810202</v>
      </c>
      <c r="M183" s="24">
        <f t="shared" ca="1" si="54"/>
        <v>1714.8677765780044</v>
      </c>
      <c r="N183" s="23">
        <f t="shared" ca="1" si="55"/>
        <v>1715.3802057944124</v>
      </c>
      <c r="O183" s="22"/>
      <c r="P183" s="23">
        <f t="shared" ca="1" si="46"/>
        <v>3.0569243692491757</v>
      </c>
      <c r="Q183" s="23">
        <f t="shared" ca="1" si="47"/>
        <v>0.20483526764079654</v>
      </c>
      <c r="R183" s="24">
        <f t="shared" ca="1" si="56"/>
        <v>1680.6032418483744</v>
      </c>
      <c r="S183" s="23">
        <f t="shared" ca="1" si="57"/>
        <v>1680.8080771160153</v>
      </c>
      <c r="T183" s="22"/>
      <c r="U183" s="23">
        <f t="shared" ca="1" si="48"/>
        <v>1.8067250366316798</v>
      </c>
      <c r="V183" s="23">
        <f t="shared" ca="1" si="49"/>
        <v>1.1649392731858808E-2</v>
      </c>
      <c r="W183" s="24">
        <f t="shared" ca="1" si="58"/>
        <v>2072.654289288957</v>
      </c>
      <c r="X183" s="23">
        <f t="shared" ca="1" si="59"/>
        <v>2072.6659386816887</v>
      </c>
    </row>
    <row r="184" spans="1:24" x14ac:dyDescent="0.25">
      <c r="A184" s="23">
        <f t="shared" ca="1" si="40"/>
        <v>3.5279369820913051</v>
      </c>
      <c r="B184" s="23">
        <f t="shared" ca="1" si="41"/>
        <v>0.88955901879242161</v>
      </c>
      <c r="C184" s="24">
        <f t="shared" ca="1" si="50"/>
        <v>1432.1200030755947</v>
      </c>
      <c r="D184" s="23">
        <f t="shared" ca="1" si="51"/>
        <v>1433.0095620943871</v>
      </c>
      <c r="E184" s="22"/>
      <c r="F184" s="23">
        <f t="shared" ca="1" si="42"/>
        <v>0.27899287929171007</v>
      </c>
      <c r="G184" s="23">
        <f t="shared" ca="1" si="43"/>
        <v>0.85528450907909837</v>
      </c>
      <c r="H184" s="24">
        <f t="shared" ca="1" si="52"/>
        <v>1859.0742183932136</v>
      </c>
      <c r="I184" s="23">
        <f t="shared" ca="1" si="53"/>
        <v>1859.9295029022928</v>
      </c>
      <c r="J184" s="22"/>
      <c r="K184" s="23">
        <f t="shared" ca="1" si="44"/>
        <v>13.219929425984658</v>
      </c>
      <c r="L184" s="23">
        <f t="shared" ca="1" si="45"/>
        <v>4.7405062872446235</v>
      </c>
      <c r="M184" s="24">
        <f t="shared" ca="1" si="54"/>
        <v>1728.6001352203971</v>
      </c>
      <c r="N184" s="23">
        <f t="shared" ca="1" si="55"/>
        <v>1733.3406415076417</v>
      </c>
      <c r="O184" s="22"/>
      <c r="P184" s="23">
        <f t="shared" ca="1" si="46"/>
        <v>10.899707404570391</v>
      </c>
      <c r="Q184" s="23">
        <f t="shared" ca="1" si="47"/>
        <v>4.8363197657161994</v>
      </c>
      <c r="R184" s="24">
        <f t="shared" ca="1" si="56"/>
        <v>1691.7077845205856</v>
      </c>
      <c r="S184" s="23">
        <f t="shared" ca="1" si="57"/>
        <v>1696.5441042863017</v>
      </c>
      <c r="T184" s="22"/>
      <c r="U184" s="23">
        <f t="shared" ca="1" si="48"/>
        <v>30.786143567083212</v>
      </c>
      <c r="V184" s="23">
        <f t="shared" ca="1" si="49"/>
        <v>0.31282775556672726</v>
      </c>
      <c r="W184" s="24">
        <f t="shared" ca="1" si="58"/>
        <v>2103.4520822487721</v>
      </c>
      <c r="X184" s="23">
        <f t="shared" ca="1" si="59"/>
        <v>2103.7649100043386</v>
      </c>
    </row>
    <row r="185" spans="1:24" x14ac:dyDescent="0.25">
      <c r="A185" s="23">
        <f t="shared" ca="1" si="40"/>
        <v>3.7530066469088936</v>
      </c>
      <c r="B185" s="23">
        <f t="shared" ca="1" si="41"/>
        <v>13.600219146741319</v>
      </c>
      <c r="C185" s="24">
        <f t="shared" ca="1" si="50"/>
        <v>1436.762568741296</v>
      </c>
      <c r="D185" s="23">
        <f t="shared" ca="1" si="51"/>
        <v>1450.3627878880372</v>
      </c>
      <c r="E185" s="22"/>
      <c r="F185" s="23">
        <f t="shared" ca="1" si="42"/>
        <v>0.89239870511518193</v>
      </c>
      <c r="G185" s="23">
        <f t="shared" ca="1" si="43"/>
        <v>5.9510414751922225</v>
      </c>
      <c r="H185" s="24">
        <f t="shared" ca="1" si="52"/>
        <v>1860.8219016074081</v>
      </c>
      <c r="I185" s="23">
        <f t="shared" ca="1" si="53"/>
        <v>1866.7729430826002</v>
      </c>
      <c r="J185" s="22"/>
      <c r="K185" s="23">
        <f t="shared" ca="1" si="44"/>
        <v>2.3941171944990036</v>
      </c>
      <c r="L185" s="23">
        <f t="shared" ca="1" si="45"/>
        <v>0.53687245042165499</v>
      </c>
      <c r="M185" s="24">
        <f t="shared" ca="1" si="54"/>
        <v>1735.7347587021407</v>
      </c>
      <c r="N185" s="23">
        <f t="shared" ca="1" si="55"/>
        <v>1736.2716311525623</v>
      </c>
      <c r="O185" s="22"/>
      <c r="P185" s="23">
        <f t="shared" ca="1" si="46"/>
        <v>2.4441999389329832</v>
      </c>
      <c r="Q185" s="23">
        <f t="shared" ca="1" si="47"/>
        <v>3.3063789586634136</v>
      </c>
      <c r="R185" s="24">
        <f t="shared" ca="1" si="56"/>
        <v>1698.9883042252347</v>
      </c>
      <c r="S185" s="23">
        <f t="shared" ca="1" si="57"/>
        <v>1702.2946831838981</v>
      </c>
      <c r="T185" s="22"/>
      <c r="U185" s="23">
        <f t="shared" ca="1" si="48"/>
        <v>0.63288306203988454</v>
      </c>
      <c r="V185" s="23">
        <f t="shared" ca="1" si="49"/>
        <v>3.8268552088652261</v>
      </c>
      <c r="W185" s="24">
        <f t="shared" ca="1" si="58"/>
        <v>2104.3977930663787</v>
      </c>
      <c r="X185" s="23">
        <f t="shared" ca="1" si="59"/>
        <v>2108.2246482752439</v>
      </c>
    </row>
    <row r="186" spans="1:24" x14ac:dyDescent="0.25">
      <c r="A186" s="23">
        <f t="shared" ca="1" si="40"/>
        <v>3.8858974974779636</v>
      </c>
      <c r="B186" s="23">
        <f t="shared" ca="1" si="41"/>
        <v>2.8058671115451719</v>
      </c>
      <c r="C186" s="24">
        <f t="shared" ca="1" si="50"/>
        <v>1454.2486853855153</v>
      </c>
      <c r="D186" s="23">
        <f t="shared" ca="1" si="51"/>
        <v>1457.0545524970605</v>
      </c>
      <c r="E186" s="22"/>
      <c r="F186" s="23">
        <f t="shared" ca="1" si="42"/>
        <v>0.52121740302253783</v>
      </c>
      <c r="G186" s="23">
        <f t="shared" ca="1" si="43"/>
        <v>2.4716971976088251</v>
      </c>
      <c r="H186" s="24">
        <f t="shared" ca="1" si="52"/>
        <v>1867.2941604856228</v>
      </c>
      <c r="I186" s="23">
        <f t="shared" ca="1" si="53"/>
        <v>1869.7658576832316</v>
      </c>
      <c r="J186" s="22"/>
      <c r="K186" s="23">
        <f t="shared" ca="1" si="44"/>
        <v>13.78513367509572</v>
      </c>
      <c r="L186" s="23">
        <f t="shared" ca="1" si="45"/>
        <v>2.053062350042056</v>
      </c>
      <c r="M186" s="24">
        <f t="shared" ca="1" si="54"/>
        <v>1750.0567648276581</v>
      </c>
      <c r="N186" s="23">
        <f t="shared" ca="1" si="55"/>
        <v>1752.1098271777</v>
      </c>
      <c r="O186" s="22"/>
      <c r="P186" s="23">
        <f t="shared" ca="1" si="46"/>
        <v>2.9816438767165332</v>
      </c>
      <c r="Q186" s="23">
        <f t="shared" ca="1" si="47"/>
        <v>2.7379794730529357</v>
      </c>
      <c r="R186" s="24">
        <f t="shared" ca="1" si="56"/>
        <v>1705.2763270606147</v>
      </c>
      <c r="S186" s="23">
        <f t="shared" ca="1" si="57"/>
        <v>1708.0143065336677</v>
      </c>
      <c r="T186" s="22"/>
      <c r="U186" s="23">
        <f t="shared" ca="1" si="48"/>
        <v>31.919825561385554</v>
      </c>
      <c r="V186" s="23">
        <f t="shared" ca="1" si="49"/>
        <v>0.69244431052197652</v>
      </c>
      <c r="W186" s="24">
        <f t="shared" ca="1" si="58"/>
        <v>2140.1444738366295</v>
      </c>
      <c r="X186" s="23">
        <f t="shared" ca="1" si="59"/>
        <v>2140.8369181471512</v>
      </c>
    </row>
    <row r="187" spans="1:24" x14ac:dyDescent="0.25">
      <c r="A187" s="23">
        <f t="shared" ca="1" si="40"/>
        <v>7.4172712739311626</v>
      </c>
      <c r="B187" s="23">
        <f t="shared" ca="1" si="41"/>
        <v>4.3035261468057646E-2</v>
      </c>
      <c r="C187" s="24">
        <f t="shared" ca="1" si="50"/>
        <v>1464.4718237709917</v>
      </c>
      <c r="D187" s="23">
        <f t="shared" ca="1" si="51"/>
        <v>1464.5148590324598</v>
      </c>
      <c r="E187" s="22"/>
      <c r="F187" s="23">
        <f t="shared" ca="1" si="42"/>
        <v>1.5421500318046897</v>
      </c>
      <c r="G187" s="23">
        <f t="shared" ca="1" si="43"/>
        <v>0.19131488801579158</v>
      </c>
      <c r="H187" s="24">
        <f t="shared" ca="1" si="52"/>
        <v>1871.3080077150364</v>
      </c>
      <c r="I187" s="23">
        <f t="shared" ca="1" si="53"/>
        <v>1871.4993226030522</v>
      </c>
      <c r="J187" s="22"/>
      <c r="K187" s="23">
        <f t="shared" ca="1" si="44"/>
        <v>2.4859869953692093</v>
      </c>
      <c r="L187" s="23">
        <f t="shared" ca="1" si="45"/>
        <v>0.53258475037414055</v>
      </c>
      <c r="M187" s="24">
        <f t="shared" ca="1" si="54"/>
        <v>1754.5958141730691</v>
      </c>
      <c r="N187" s="23">
        <f t="shared" ca="1" si="55"/>
        <v>1755.1283989234432</v>
      </c>
      <c r="O187" s="22"/>
      <c r="P187" s="23">
        <f t="shared" ca="1" si="46"/>
        <v>8.0120870124768846</v>
      </c>
      <c r="Q187" s="23">
        <f t="shared" ca="1" si="47"/>
        <v>12.813908890262509</v>
      </c>
      <c r="R187" s="24">
        <f t="shared" ca="1" si="56"/>
        <v>1716.0263935461446</v>
      </c>
      <c r="S187" s="23">
        <f t="shared" ca="1" si="57"/>
        <v>1728.8403024364072</v>
      </c>
      <c r="T187" s="22"/>
      <c r="U187" s="23">
        <f t="shared" ca="1" si="48"/>
        <v>0.33008747033179919</v>
      </c>
      <c r="V187" s="23">
        <f t="shared" ca="1" si="49"/>
        <v>1.5074948293803334</v>
      </c>
      <c r="W187" s="24">
        <f t="shared" ca="1" si="58"/>
        <v>2141.167005617483</v>
      </c>
      <c r="X187" s="23">
        <f t="shared" ca="1" si="59"/>
        <v>2142.6745004468635</v>
      </c>
    </row>
    <row r="188" spans="1:24" x14ac:dyDescent="0.25">
      <c r="A188" s="23">
        <f t="shared" ca="1" si="40"/>
        <v>8.2733307781295728</v>
      </c>
      <c r="B188" s="23">
        <f t="shared" ca="1" si="41"/>
        <v>0.55477372293542049</v>
      </c>
      <c r="C188" s="24">
        <f t="shared" ca="1" si="50"/>
        <v>1472.7881898105893</v>
      </c>
      <c r="D188" s="23">
        <f t="shared" ca="1" si="51"/>
        <v>1473.3429635335247</v>
      </c>
      <c r="E188" s="22"/>
      <c r="F188" s="23">
        <f t="shared" ca="1" si="42"/>
        <v>8.5308114097715144</v>
      </c>
      <c r="G188" s="23">
        <f t="shared" ca="1" si="43"/>
        <v>1.1163446089539344</v>
      </c>
      <c r="H188" s="24">
        <f t="shared" ca="1" si="52"/>
        <v>1880.0301340128237</v>
      </c>
      <c r="I188" s="23">
        <f t="shared" ca="1" si="53"/>
        <v>1881.1464786217778</v>
      </c>
      <c r="J188" s="22"/>
      <c r="K188" s="23">
        <f t="shared" ca="1" si="44"/>
        <v>22.31624351007596</v>
      </c>
      <c r="L188" s="23">
        <f t="shared" ca="1" si="45"/>
        <v>6.477011096472518E-2</v>
      </c>
      <c r="M188" s="24">
        <f t="shared" ca="1" si="54"/>
        <v>1777.4446424335192</v>
      </c>
      <c r="N188" s="23">
        <f t="shared" ca="1" si="55"/>
        <v>1777.5094125444839</v>
      </c>
      <c r="O188" s="22"/>
      <c r="P188" s="23">
        <f t="shared" ca="1" si="46"/>
        <v>4.0602154399109143</v>
      </c>
      <c r="Q188" s="23">
        <f t="shared" ca="1" si="47"/>
        <v>0.14651166244597727</v>
      </c>
      <c r="R188" s="24">
        <f t="shared" ca="1" si="56"/>
        <v>1732.9005178763182</v>
      </c>
      <c r="S188" s="23">
        <f t="shared" ca="1" si="57"/>
        <v>1733.0470295387643</v>
      </c>
      <c r="T188" s="22"/>
      <c r="U188" s="23">
        <f t="shared" ca="1" si="48"/>
        <v>4.2644622931697214</v>
      </c>
      <c r="V188" s="23">
        <f t="shared" ca="1" si="49"/>
        <v>3.4064609239640422</v>
      </c>
      <c r="W188" s="24">
        <f t="shared" ca="1" si="58"/>
        <v>2146.9389627400333</v>
      </c>
      <c r="X188" s="23">
        <f t="shared" ca="1" si="59"/>
        <v>2150.3454236639973</v>
      </c>
    </row>
    <row r="189" spans="1:24" x14ac:dyDescent="0.25">
      <c r="A189" s="23">
        <f t="shared" ca="1" si="40"/>
        <v>1.2644791640489101</v>
      </c>
      <c r="B189" s="23">
        <f t="shared" ca="1" si="41"/>
        <v>6.1379982669646429</v>
      </c>
      <c r="C189" s="24">
        <f t="shared" ca="1" si="50"/>
        <v>1474.6074426975736</v>
      </c>
      <c r="D189" s="23">
        <f t="shared" ca="1" si="51"/>
        <v>1480.7454409645381</v>
      </c>
      <c r="E189" s="22"/>
      <c r="F189" s="23">
        <f t="shared" ca="1" si="42"/>
        <v>7.9167444199116703</v>
      </c>
      <c r="G189" s="23">
        <f t="shared" ca="1" si="43"/>
        <v>11.865382824259926</v>
      </c>
      <c r="H189" s="24">
        <f t="shared" ca="1" si="52"/>
        <v>1889.0632230416895</v>
      </c>
      <c r="I189" s="23">
        <f t="shared" ca="1" si="53"/>
        <v>1900.9286058659495</v>
      </c>
      <c r="J189" s="22"/>
      <c r="K189" s="23">
        <f t="shared" ca="1" si="44"/>
        <v>13.036001502048306</v>
      </c>
      <c r="L189" s="23">
        <f t="shared" ca="1" si="45"/>
        <v>5.0382261551330245</v>
      </c>
      <c r="M189" s="24">
        <f t="shared" ca="1" si="54"/>
        <v>1790.5454140465322</v>
      </c>
      <c r="N189" s="23">
        <f t="shared" ca="1" si="55"/>
        <v>1795.5836402016653</v>
      </c>
      <c r="O189" s="22"/>
      <c r="P189" s="23">
        <f t="shared" ca="1" si="46"/>
        <v>8.2541374008920041</v>
      </c>
      <c r="Q189" s="23">
        <f t="shared" ca="1" si="47"/>
        <v>3.292655492026217</v>
      </c>
      <c r="R189" s="24">
        <f t="shared" ca="1" si="56"/>
        <v>1741.3011669396562</v>
      </c>
      <c r="S189" s="23">
        <f t="shared" ca="1" si="57"/>
        <v>1744.5938224316824</v>
      </c>
      <c r="T189" s="22"/>
      <c r="U189" s="23">
        <f t="shared" ca="1" si="48"/>
        <v>11.161818146334108</v>
      </c>
      <c r="V189" s="23">
        <f t="shared" ca="1" si="49"/>
        <v>0.1401455343607379</v>
      </c>
      <c r="W189" s="24">
        <f t="shared" ca="1" si="58"/>
        <v>2161.5072418103314</v>
      </c>
      <c r="X189" s="23">
        <f t="shared" ca="1" si="59"/>
        <v>2161.6473873446921</v>
      </c>
    </row>
    <row r="190" spans="1:24" x14ac:dyDescent="0.25">
      <c r="A190" s="23">
        <f t="shared" ca="1" si="40"/>
        <v>1.9550545492751099</v>
      </c>
      <c r="B190" s="23">
        <f t="shared" ca="1" si="41"/>
        <v>1.7446211450490232</v>
      </c>
      <c r="C190" s="24">
        <f t="shared" ca="1" si="50"/>
        <v>1482.7004955138132</v>
      </c>
      <c r="D190" s="23">
        <f t="shared" ca="1" si="51"/>
        <v>1484.4451166588622</v>
      </c>
      <c r="E190" s="22"/>
      <c r="F190" s="23">
        <f t="shared" ca="1" si="42"/>
        <v>3.2771470550343769</v>
      </c>
      <c r="G190" s="23">
        <f t="shared" ca="1" si="43"/>
        <v>7.1858951602055496</v>
      </c>
      <c r="H190" s="24">
        <f t="shared" ca="1" si="52"/>
        <v>1904.205752920984</v>
      </c>
      <c r="I190" s="23">
        <f t="shared" ca="1" si="53"/>
        <v>1911.3916480811895</v>
      </c>
      <c r="J190" s="22"/>
      <c r="K190" s="23">
        <f t="shared" ca="1" si="44"/>
        <v>6.7600431257408902</v>
      </c>
      <c r="L190" s="23">
        <f t="shared" ca="1" si="45"/>
        <v>0.56812828506139867</v>
      </c>
      <c r="M190" s="24">
        <f t="shared" ca="1" si="54"/>
        <v>1802.3436833274061</v>
      </c>
      <c r="N190" s="23">
        <f t="shared" ca="1" si="55"/>
        <v>1802.9118116124675</v>
      </c>
      <c r="O190" s="22"/>
      <c r="P190" s="23">
        <f t="shared" ca="1" si="46"/>
        <v>11.78955363961993</v>
      </c>
      <c r="Q190" s="23">
        <f t="shared" ca="1" si="47"/>
        <v>2.0475156971049593</v>
      </c>
      <c r="R190" s="24">
        <f t="shared" ca="1" si="56"/>
        <v>1756.3833760713023</v>
      </c>
      <c r="S190" s="23">
        <f t="shared" ca="1" si="57"/>
        <v>1758.4308917684073</v>
      </c>
      <c r="T190" s="22"/>
      <c r="U190" s="23">
        <f t="shared" ca="1" si="48"/>
        <v>10.533989152815996</v>
      </c>
      <c r="V190" s="23">
        <f t="shared" ca="1" si="49"/>
        <v>0.82445885342404435</v>
      </c>
      <c r="W190" s="24">
        <f t="shared" ca="1" si="58"/>
        <v>2172.1813764975082</v>
      </c>
      <c r="X190" s="23">
        <f t="shared" ca="1" si="59"/>
        <v>2173.0058353509321</v>
      </c>
    </row>
    <row r="191" spans="1:24" x14ac:dyDescent="0.25">
      <c r="A191" s="23">
        <f t="shared" ca="1" si="40"/>
        <v>7.3221282896444944</v>
      </c>
      <c r="B191" s="23">
        <f t="shared" ca="1" si="41"/>
        <v>3.8857311651218427</v>
      </c>
      <c r="C191" s="24">
        <f t="shared" ca="1" si="50"/>
        <v>1491.7672449485067</v>
      </c>
      <c r="D191" s="23">
        <f t="shared" ca="1" si="51"/>
        <v>1495.6529761136285</v>
      </c>
      <c r="E191" s="22"/>
      <c r="F191" s="23">
        <f t="shared" ca="1" si="42"/>
        <v>25.685731999845725</v>
      </c>
      <c r="G191" s="23">
        <f t="shared" ca="1" si="43"/>
        <v>0.57377197697250792</v>
      </c>
      <c r="H191" s="24">
        <f t="shared" ca="1" si="52"/>
        <v>1937.0773800810352</v>
      </c>
      <c r="I191" s="23">
        <f t="shared" ca="1" si="53"/>
        <v>1937.6511520580077</v>
      </c>
      <c r="J191" s="22"/>
      <c r="K191" s="23">
        <f t="shared" ca="1" si="44"/>
        <v>18.771794761321239</v>
      </c>
      <c r="L191" s="23">
        <f t="shared" ca="1" si="45"/>
        <v>5.3840970578273781</v>
      </c>
      <c r="M191" s="24">
        <f t="shared" ca="1" si="54"/>
        <v>1821.6836063737887</v>
      </c>
      <c r="N191" s="23">
        <f t="shared" ca="1" si="55"/>
        <v>1827.0677034316161</v>
      </c>
      <c r="O191" s="22"/>
      <c r="P191" s="23">
        <f t="shared" ca="1" si="46"/>
        <v>4.6493725382698923</v>
      </c>
      <c r="Q191" s="23">
        <f t="shared" ca="1" si="47"/>
        <v>1.7443530899269557</v>
      </c>
      <c r="R191" s="24">
        <f t="shared" ca="1" si="56"/>
        <v>1763.0802643066772</v>
      </c>
      <c r="S191" s="23">
        <f t="shared" ca="1" si="57"/>
        <v>1764.8246173966043</v>
      </c>
      <c r="T191" s="22"/>
      <c r="U191" s="23">
        <f t="shared" ca="1" si="48"/>
        <v>1.7832861178994521</v>
      </c>
      <c r="V191" s="23">
        <f t="shared" ca="1" si="49"/>
        <v>1.1496812723739698</v>
      </c>
      <c r="W191" s="24">
        <f t="shared" ca="1" si="58"/>
        <v>2174.7891214688316</v>
      </c>
      <c r="X191" s="23">
        <f t="shared" ca="1" si="59"/>
        <v>2175.9388027412056</v>
      </c>
    </row>
    <row r="192" spans="1:24" x14ac:dyDescent="0.25">
      <c r="A192" s="23">
        <f t="shared" ca="1" si="40"/>
        <v>1.7090319160397867</v>
      </c>
      <c r="B192" s="23">
        <f t="shared" ca="1" si="41"/>
        <v>5.4776006607439909</v>
      </c>
      <c r="C192" s="24">
        <f t="shared" ca="1" si="50"/>
        <v>1497.3620080296682</v>
      </c>
      <c r="D192" s="23">
        <f t="shared" ca="1" si="51"/>
        <v>1502.8396086904122</v>
      </c>
      <c r="E192" s="22"/>
      <c r="F192" s="23">
        <f t="shared" ca="1" si="42"/>
        <v>4.2698507620758441</v>
      </c>
      <c r="G192" s="23">
        <f t="shared" ca="1" si="43"/>
        <v>1.30868599719951</v>
      </c>
      <c r="H192" s="24">
        <f t="shared" ca="1" si="52"/>
        <v>1941.9210028200835</v>
      </c>
      <c r="I192" s="23">
        <f t="shared" ca="1" si="53"/>
        <v>1943.229688817283</v>
      </c>
      <c r="J192" s="22"/>
      <c r="K192" s="23">
        <f t="shared" ca="1" si="44"/>
        <v>3.7396615136315399</v>
      </c>
      <c r="L192" s="23">
        <f t="shared" ca="1" si="45"/>
        <v>0.68988891839691713</v>
      </c>
      <c r="M192" s="24">
        <f t="shared" ca="1" si="54"/>
        <v>1830.8073649452476</v>
      </c>
      <c r="N192" s="23">
        <f t="shared" ca="1" si="55"/>
        <v>1831.4972538636446</v>
      </c>
      <c r="O192" s="22"/>
      <c r="P192" s="23">
        <f t="shared" ca="1" si="46"/>
        <v>23.600773136114036</v>
      </c>
      <c r="Q192" s="23">
        <f t="shared" ca="1" si="47"/>
        <v>1.5272371056480702</v>
      </c>
      <c r="R192" s="24">
        <f t="shared" ca="1" si="56"/>
        <v>1788.4253905327182</v>
      </c>
      <c r="S192" s="23">
        <f t="shared" ca="1" si="57"/>
        <v>1789.9526276383663</v>
      </c>
      <c r="T192" s="22"/>
      <c r="U192" s="23">
        <f t="shared" ca="1" si="48"/>
        <v>28.183315512577618</v>
      </c>
      <c r="V192" s="23">
        <f t="shared" ca="1" si="49"/>
        <v>4.6895050674063485</v>
      </c>
      <c r="W192" s="24">
        <f t="shared" ca="1" si="58"/>
        <v>2204.1221182537834</v>
      </c>
      <c r="X192" s="23">
        <f t="shared" ca="1" si="59"/>
        <v>2208.8116233211899</v>
      </c>
    </row>
    <row r="193" spans="1:24" x14ac:dyDescent="0.25">
      <c r="A193" s="23">
        <f t="shared" ca="1" si="40"/>
        <v>2.9238664562961558</v>
      </c>
      <c r="B193" s="23">
        <f t="shared" ca="1" si="41"/>
        <v>5.8232768649385589</v>
      </c>
      <c r="C193" s="24">
        <f t="shared" ca="1" si="50"/>
        <v>1505.7634751467083</v>
      </c>
      <c r="D193" s="23">
        <f t="shared" ca="1" si="51"/>
        <v>1511.5867520116469</v>
      </c>
      <c r="E193" s="22"/>
      <c r="F193" s="23">
        <f t="shared" ca="1" si="42"/>
        <v>5.0380491854656615</v>
      </c>
      <c r="G193" s="23">
        <f t="shared" ca="1" si="43"/>
        <v>4.4999443413763638</v>
      </c>
      <c r="H193" s="24">
        <f t="shared" ca="1" si="52"/>
        <v>1948.2677380027487</v>
      </c>
      <c r="I193" s="23">
        <f t="shared" ca="1" si="53"/>
        <v>1952.7676823441252</v>
      </c>
      <c r="J193" s="22"/>
      <c r="K193" s="23">
        <f t="shared" ca="1" si="44"/>
        <v>3.023762737419184</v>
      </c>
      <c r="L193" s="23">
        <f t="shared" ca="1" si="45"/>
        <v>8.5012273949340429</v>
      </c>
      <c r="M193" s="24">
        <f t="shared" ca="1" si="54"/>
        <v>1834.5210166010638</v>
      </c>
      <c r="N193" s="23">
        <f t="shared" ca="1" si="55"/>
        <v>1843.0222439959978</v>
      </c>
      <c r="O193" s="22"/>
      <c r="P193" s="23">
        <f t="shared" ca="1" si="46"/>
        <v>1.9634941212787422</v>
      </c>
      <c r="Q193" s="23">
        <f t="shared" ca="1" si="47"/>
        <v>2.955578009247664</v>
      </c>
      <c r="R193" s="24">
        <f t="shared" ca="1" si="56"/>
        <v>1791.916121759645</v>
      </c>
      <c r="S193" s="23">
        <f t="shared" ca="1" si="57"/>
        <v>1794.8716997688925</v>
      </c>
      <c r="T193" s="22"/>
      <c r="U193" s="23">
        <f t="shared" ca="1" si="48"/>
        <v>19.872274218031684</v>
      </c>
      <c r="V193" s="23">
        <f t="shared" ca="1" si="49"/>
        <v>1.7572212307676884</v>
      </c>
      <c r="W193" s="24">
        <f t="shared" ca="1" si="58"/>
        <v>2228.6838975392216</v>
      </c>
      <c r="X193" s="23">
        <f t="shared" ca="1" si="59"/>
        <v>2230.4411187699893</v>
      </c>
    </row>
    <row r="194" spans="1:24" x14ac:dyDescent="0.25">
      <c r="A194" s="23">
        <f t="shared" ca="1" si="40"/>
        <v>5.2410301320601063</v>
      </c>
      <c r="B194" s="23">
        <f t="shared" ca="1" si="41"/>
        <v>4.5287284889023027</v>
      </c>
      <c r="C194" s="24">
        <f t="shared" ca="1" si="50"/>
        <v>1516.8277821437071</v>
      </c>
      <c r="D194" s="23">
        <f t="shared" ca="1" si="51"/>
        <v>1521.3565106326093</v>
      </c>
      <c r="E194" s="22"/>
      <c r="F194" s="23">
        <f t="shared" ca="1" si="42"/>
        <v>8.8623322187573788</v>
      </c>
      <c r="G194" s="23">
        <f t="shared" ca="1" si="43"/>
        <v>1.1390675711205238</v>
      </c>
      <c r="H194" s="24">
        <f t="shared" ca="1" si="52"/>
        <v>1961.6300145628825</v>
      </c>
      <c r="I194" s="23">
        <f t="shared" ca="1" si="53"/>
        <v>1962.7690821340029</v>
      </c>
      <c r="J194" s="22"/>
      <c r="K194" s="23">
        <f t="shared" ca="1" si="44"/>
        <v>0.87526904807890649</v>
      </c>
      <c r="L194" s="23">
        <f t="shared" ca="1" si="45"/>
        <v>3.9882938513239932</v>
      </c>
      <c r="M194" s="24">
        <f t="shared" ca="1" si="54"/>
        <v>1843.8975130440767</v>
      </c>
      <c r="N194" s="23">
        <f t="shared" ca="1" si="55"/>
        <v>1847.8858068954007</v>
      </c>
      <c r="O194" s="22"/>
      <c r="P194" s="23">
        <f t="shared" ca="1" si="46"/>
        <v>2.6263358002322033</v>
      </c>
      <c r="Q194" s="23">
        <f t="shared" ca="1" si="47"/>
        <v>3.6604215199296664</v>
      </c>
      <c r="R194" s="24">
        <f t="shared" ca="1" si="56"/>
        <v>1797.4980355691248</v>
      </c>
      <c r="S194" s="23">
        <f t="shared" ca="1" si="57"/>
        <v>1801.1584570890545</v>
      </c>
      <c r="T194" s="22"/>
      <c r="U194" s="23">
        <f t="shared" ca="1" si="48"/>
        <v>4.4093328713970745</v>
      </c>
      <c r="V194" s="23">
        <f t="shared" ca="1" si="49"/>
        <v>0.53618172487558002</v>
      </c>
      <c r="W194" s="24">
        <f t="shared" ca="1" si="58"/>
        <v>2234.8504516413864</v>
      </c>
      <c r="X194" s="23">
        <f t="shared" ca="1" si="59"/>
        <v>2235.3866333662618</v>
      </c>
    </row>
    <row r="195" spans="1:24" x14ac:dyDescent="0.25">
      <c r="A195" s="23">
        <f t="shared" ca="1" si="40"/>
        <v>5.3859045434670056</v>
      </c>
      <c r="B195" s="23">
        <f t="shared" ca="1" si="41"/>
        <v>5.7863689486798178</v>
      </c>
      <c r="C195" s="24">
        <f t="shared" ca="1" si="50"/>
        <v>1526.7424151760763</v>
      </c>
      <c r="D195" s="23">
        <f t="shared" ca="1" si="51"/>
        <v>1532.5287841247562</v>
      </c>
      <c r="E195" s="22"/>
      <c r="F195" s="23">
        <f t="shared" ca="1" si="42"/>
        <v>0.44281213096284466</v>
      </c>
      <c r="G195" s="23">
        <f t="shared" ca="1" si="43"/>
        <v>1.8635766306162116</v>
      </c>
      <c r="H195" s="24">
        <f t="shared" ca="1" si="52"/>
        <v>1963.2118942649658</v>
      </c>
      <c r="I195" s="23">
        <f t="shared" ca="1" si="53"/>
        <v>1965.0754708955822</v>
      </c>
      <c r="J195" s="22"/>
      <c r="K195" s="23">
        <f t="shared" ca="1" si="44"/>
        <v>10.381820239000241</v>
      </c>
      <c r="L195" s="23">
        <f t="shared" ca="1" si="45"/>
        <v>1.9504119616114013</v>
      </c>
      <c r="M195" s="24">
        <f t="shared" ca="1" si="54"/>
        <v>1858.267627134401</v>
      </c>
      <c r="N195" s="23">
        <f t="shared" ca="1" si="55"/>
        <v>1860.2180390960125</v>
      </c>
      <c r="O195" s="22"/>
      <c r="P195" s="23">
        <f t="shared" ca="1" si="46"/>
        <v>10.970962480853489</v>
      </c>
      <c r="Q195" s="23">
        <f t="shared" ca="1" si="47"/>
        <v>0.64662930905277149</v>
      </c>
      <c r="R195" s="24">
        <f t="shared" ca="1" si="56"/>
        <v>1812.1294195699081</v>
      </c>
      <c r="S195" s="23">
        <f t="shared" ca="1" si="57"/>
        <v>1812.7760488789609</v>
      </c>
      <c r="T195" s="22"/>
      <c r="U195" s="23">
        <f t="shared" ca="1" si="48"/>
        <v>12.392341982999845</v>
      </c>
      <c r="V195" s="23">
        <f t="shared" ca="1" si="49"/>
        <v>6.7275769809819877E-2</v>
      </c>
      <c r="W195" s="24">
        <f t="shared" ca="1" si="58"/>
        <v>2247.7789753492616</v>
      </c>
      <c r="X195" s="23">
        <f t="shared" ca="1" si="59"/>
        <v>2247.8462511190714</v>
      </c>
    </row>
    <row r="196" spans="1:24" x14ac:dyDescent="0.25">
      <c r="A196" s="23">
        <f t="shared" ca="1" si="40"/>
        <v>1.6630459517343121</v>
      </c>
      <c r="B196" s="23">
        <f t="shared" ca="1" si="41"/>
        <v>0.49944597325306422</v>
      </c>
      <c r="C196" s="24">
        <f t="shared" ca="1" si="50"/>
        <v>1534.1918300764905</v>
      </c>
      <c r="D196" s="23">
        <f t="shared" ca="1" si="51"/>
        <v>1534.6912760497437</v>
      </c>
      <c r="E196" s="22"/>
      <c r="F196" s="23">
        <f t="shared" ca="1" si="42"/>
        <v>3.5557587327039828</v>
      </c>
      <c r="G196" s="23">
        <f t="shared" ca="1" si="43"/>
        <v>1.688438791020743</v>
      </c>
      <c r="H196" s="24">
        <f t="shared" ca="1" si="52"/>
        <v>1968.6312296282861</v>
      </c>
      <c r="I196" s="23">
        <f t="shared" ca="1" si="53"/>
        <v>1970.3196684193067</v>
      </c>
      <c r="J196" s="22"/>
      <c r="K196" s="23">
        <f t="shared" ca="1" si="44"/>
        <v>5.9455216467247132</v>
      </c>
      <c r="L196" s="23">
        <f t="shared" ca="1" si="45"/>
        <v>4.1318603575633714</v>
      </c>
      <c r="M196" s="24">
        <f t="shared" ca="1" si="54"/>
        <v>1866.1635607427372</v>
      </c>
      <c r="N196" s="23">
        <f t="shared" ca="1" si="55"/>
        <v>1870.2954211003007</v>
      </c>
      <c r="O196" s="22"/>
      <c r="P196" s="23">
        <f t="shared" ca="1" si="46"/>
        <v>10.01049269435811</v>
      </c>
      <c r="Q196" s="23">
        <f t="shared" ca="1" si="47"/>
        <v>0.26703944402926477</v>
      </c>
      <c r="R196" s="24">
        <f t="shared" ca="1" si="56"/>
        <v>1822.786541573319</v>
      </c>
      <c r="S196" s="23">
        <f t="shared" ca="1" si="57"/>
        <v>1823.0535810173483</v>
      </c>
      <c r="T196" s="22"/>
      <c r="U196" s="23">
        <f t="shared" ca="1" si="48"/>
        <v>3.8771872126736868</v>
      </c>
      <c r="V196" s="23">
        <f t="shared" ca="1" si="49"/>
        <v>0.16297789608435248</v>
      </c>
      <c r="W196" s="24">
        <f t="shared" ca="1" si="58"/>
        <v>2251.723438331745</v>
      </c>
      <c r="X196" s="23">
        <f t="shared" ca="1" si="59"/>
        <v>2251.8864162278292</v>
      </c>
    </row>
    <row r="197" spans="1:24" x14ac:dyDescent="0.25">
      <c r="A197" s="23">
        <f t="shared" ca="1" si="40"/>
        <v>0.75691867062091023</v>
      </c>
      <c r="B197" s="23">
        <f t="shared" ca="1" si="41"/>
        <v>3.4309008788431652</v>
      </c>
      <c r="C197" s="24">
        <f t="shared" ca="1" si="50"/>
        <v>1535.4481947203647</v>
      </c>
      <c r="D197" s="23">
        <f t="shared" ca="1" si="51"/>
        <v>1538.8790955992079</v>
      </c>
      <c r="E197" s="22"/>
      <c r="F197" s="23">
        <f t="shared" ca="1" si="42"/>
        <v>1.5261816293764492</v>
      </c>
      <c r="G197" s="23">
        <f t="shared" ca="1" si="43"/>
        <v>12.46666279293906</v>
      </c>
      <c r="H197" s="24">
        <f t="shared" ca="1" si="52"/>
        <v>1971.8458500486831</v>
      </c>
      <c r="I197" s="23">
        <f t="shared" ca="1" si="53"/>
        <v>1984.3125128416223</v>
      </c>
      <c r="J197" s="22"/>
      <c r="K197" s="23">
        <f t="shared" ca="1" si="44"/>
        <v>4.1974007020021471</v>
      </c>
      <c r="L197" s="23">
        <f t="shared" ca="1" si="45"/>
        <v>1.0150361304640856</v>
      </c>
      <c r="M197" s="24">
        <f t="shared" ca="1" si="54"/>
        <v>1874.4928218023028</v>
      </c>
      <c r="N197" s="23">
        <f t="shared" ca="1" si="55"/>
        <v>1875.5078579327669</v>
      </c>
      <c r="O197" s="22"/>
      <c r="P197" s="23">
        <f t="shared" ca="1" si="46"/>
        <v>4.9266679458443905</v>
      </c>
      <c r="Q197" s="23">
        <f t="shared" ca="1" si="47"/>
        <v>1.5597436437255365</v>
      </c>
      <c r="R197" s="24">
        <f t="shared" ca="1" si="56"/>
        <v>1827.9802489631927</v>
      </c>
      <c r="S197" s="23">
        <f t="shared" ca="1" si="57"/>
        <v>1829.5399926069183</v>
      </c>
      <c r="T197" s="22"/>
      <c r="U197" s="23">
        <f t="shared" ca="1" si="48"/>
        <v>13.729856718769401</v>
      </c>
      <c r="V197" s="23">
        <f t="shared" ca="1" si="49"/>
        <v>0.15352762547578641</v>
      </c>
      <c r="W197" s="24">
        <f t="shared" ca="1" si="58"/>
        <v>2265.6162729465987</v>
      </c>
      <c r="X197" s="23">
        <f t="shared" ca="1" si="59"/>
        <v>2265.7698005720745</v>
      </c>
    </row>
    <row r="198" spans="1:24" x14ac:dyDescent="0.25">
      <c r="A198" s="23">
        <f t="shared" ca="1" si="40"/>
        <v>22.866182612340118</v>
      </c>
      <c r="B198" s="23">
        <f t="shared" ca="1" si="41"/>
        <v>4.3085058832236056</v>
      </c>
      <c r="C198" s="24">
        <f t="shared" ca="1" si="50"/>
        <v>1561.7452782115479</v>
      </c>
      <c r="D198" s="23">
        <f t="shared" ca="1" si="51"/>
        <v>1566.0537840947716</v>
      </c>
      <c r="E198" s="22"/>
      <c r="F198" s="23">
        <f t="shared" ca="1" si="42"/>
        <v>2.7322164427244915</v>
      </c>
      <c r="G198" s="23">
        <f t="shared" ca="1" si="43"/>
        <v>0.52017430015734734</v>
      </c>
      <c r="H198" s="24">
        <f t="shared" ca="1" si="52"/>
        <v>1987.0447292843467</v>
      </c>
      <c r="I198" s="23">
        <f t="shared" ca="1" si="53"/>
        <v>1987.564903584504</v>
      </c>
      <c r="J198" s="22"/>
      <c r="K198" s="23">
        <f t="shared" ca="1" si="44"/>
        <v>4.3297030574187731</v>
      </c>
      <c r="L198" s="23">
        <f t="shared" ca="1" si="45"/>
        <v>0.40953874522517436</v>
      </c>
      <c r="M198" s="24">
        <f t="shared" ca="1" si="54"/>
        <v>1879.8375609901857</v>
      </c>
      <c r="N198" s="23">
        <f t="shared" ca="1" si="55"/>
        <v>1880.2470997354108</v>
      </c>
      <c r="O198" s="22"/>
      <c r="P198" s="23">
        <f t="shared" ca="1" si="46"/>
        <v>3.067087216926867</v>
      </c>
      <c r="Q198" s="23">
        <f t="shared" ca="1" si="47"/>
        <v>4.0766701559153811</v>
      </c>
      <c r="R198" s="24">
        <f t="shared" ca="1" si="56"/>
        <v>1832.6070798238452</v>
      </c>
      <c r="S198" s="23">
        <f t="shared" ca="1" si="57"/>
        <v>1836.6837499797605</v>
      </c>
      <c r="T198" s="22"/>
      <c r="U198" s="23">
        <f t="shared" ca="1" si="48"/>
        <v>2.1451521252113506</v>
      </c>
      <c r="V198" s="23">
        <f t="shared" ca="1" si="49"/>
        <v>1.073080335348426</v>
      </c>
      <c r="W198" s="24">
        <f t="shared" ca="1" si="58"/>
        <v>2267.914952697286</v>
      </c>
      <c r="X198" s="23">
        <f t="shared" ca="1" si="59"/>
        <v>2268.9880330326346</v>
      </c>
    </row>
    <row r="199" spans="1:24" x14ac:dyDescent="0.25">
      <c r="A199" s="23">
        <f t="shared" ca="1" si="40"/>
        <v>0.42610340800369928</v>
      </c>
      <c r="B199" s="23">
        <f t="shared" ca="1" si="41"/>
        <v>5.0524294901147501E-2</v>
      </c>
      <c r="C199" s="24">
        <f t="shared" ca="1" si="50"/>
        <v>1566.4798875027752</v>
      </c>
      <c r="D199" s="23">
        <f t="shared" ca="1" si="51"/>
        <v>1566.5304117976764</v>
      </c>
      <c r="E199" s="22"/>
      <c r="F199" s="23">
        <f t="shared" ca="1" si="42"/>
        <v>8.5731262869009246</v>
      </c>
      <c r="G199" s="23">
        <f t="shared" ca="1" si="43"/>
        <v>4.3845422979393369</v>
      </c>
      <c r="H199" s="24">
        <f t="shared" ca="1" si="52"/>
        <v>1996.138029871405</v>
      </c>
      <c r="I199" s="23">
        <f t="shared" ca="1" si="53"/>
        <v>2000.5225721693444</v>
      </c>
      <c r="J199" s="22"/>
      <c r="K199" s="23">
        <f t="shared" ca="1" si="44"/>
        <v>20.50459686515379</v>
      </c>
      <c r="L199" s="23">
        <f t="shared" ca="1" si="45"/>
        <v>1.2259670242988341</v>
      </c>
      <c r="M199" s="24">
        <f t="shared" ca="1" si="54"/>
        <v>1900.7516966005646</v>
      </c>
      <c r="N199" s="23">
        <f t="shared" ca="1" si="55"/>
        <v>1901.9776636248635</v>
      </c>
      <c r="O199" s="22"/>
      <c r="P199" s="23">
        <f t="shared" ca="1" si="46"/>
        <v>1.4969339785345805</v>
      </c>
      <c r="Q199" s="23">
        <f t="shared" ca="1" si="47"/>
        <v>5.5244681730501384</v>
      </c>
      <c r="R199" s="24">
        <f t="shared" ca="1" si="56"/>
        <v>1838.180683958295</v>
      </c>
      <c r="S199" s="23">
        <f t="shared" ca="1" si="57"/>
        <v>1843.7051521313451</v>
      </c>
      <c r="T199" s="22"/>
      <c r="U199" s="23">
        <f t="shared" ca="1" si="48"/>
        <v>15.463936970914649</v>
      </c>
      <c r="V199" s="23">
        <f t="shared" ca="1" si="49"/>
        <v>0.71993362782213288</v>
      </c>
      <c r="W199" s="24">
        <f t="shared" ca="1" si="58"/>
        <v>2284.4519700035494</v>
      </c>
      <c r="X199" s="23">
        <f t="shared" ca="1" si="59"/>
        <v>2285.1719036313716</v>
      </c>
    </row>
    <row r="200" spans="1:24" x14ac:dyDescent="0.25">
      <c r="A200" s="23">
        <f t="shared" ca="1" si="40"/>
        <v>5.9331011850472075</v>
      </c>
      <c r="B200" s="23">
        <f t="shared" ca="1" si="41"/>
        <v>1.4191511802000563</v>
      </c>
      <c r="C200" s="24">
        <f t="shared" ca="1" si="50"/>
        <v>1572.4635129827236</v>
      </c>
      <c r="D200" s="23">
        <f t="shared" ca="1" si="51"/>
        <v>1573.8826641629237</v>
      </c>
      <c r="E200" s="22"/>
      <c r="F200" s="23">
        <f t="shared" ca="1" si="42"/>
        <v>0.94966930021807117</v>
      </c>
      <c r="G200" s="23">
        <f t="shared" ca="1" si="43"/>
        <v>0.28354520691445906</v>
      </c>
      <c r="H200" s="24">
        <f t="shared" ca="1" si="52"/>
        <v>2001.4722414695625</v>
      </c>
      <c r="I200" s="23">
        <f t="shared" ca="1" si="53"/>
        <v>2001.7557866764769</v>
      </c>
      <c r="J200" s="22"/>
      <c r="K200" s="23">
        <f t="shared" ca="1" si="44"/>
        <v>14.555586225511167</v>
      </c>
      <c r="L200" s="23">
        <f t="shared" ca="1" si="45"/>
        <v>1.2684016731142294</v>
      </c>
      <c r="M200" s="24">
        <f t="shared" ca="1" si="54"/>
        <v>1916.5332498503747</v>
      </c>
      <c r="N200" s="23">
        <f t="shared" ca="1" si="55"/>
        <v>1917.801651523489</v>
      </c>
      <c r="O200" s="22"/>
      <c r="P200" s="23">
        <f t="shared" ca="1" si="46"/>
        <v>8.5096253578227223</v>
      </c>
      <c r="Q200" s="23">
        <f t="shared" ca="1" si="47"/>
        <v>6.8496835422054936</v>
      </c>
      <c r="R200" s="24">
        <f t="shared" ca="1" si="56"/>
        <v>1852.2147774891678</v>
      </c>
      <c r="S200" s="23">
        <f t="shared" ca="1" si="57"/>
        <v>1859.0644610313732</v>
      </c>
      <c r="T200" s="22"/>
      <c r="U200" s="23">
        <f t="shared" ca="1" si="48"/>
        <v>4.1193023846634595</v>
      </c>
      <c r="V200" s="23">
        <f t="shared" ca="1" si="49"/>
        <v>3.212270000287643</v>
      </c>
      <c r="W200" s="24">
        <f t="shared" ca="1" si="58"/>
        <v>2289.2912060160352</v>
      </c>
      <c r="X200" s="23">
        <f t="shared" ca="1" si="59"/>
        <v>2292.503476016323</v>
      </c>
    </row>
    <row r="201" spans="1:24" x14ac:dyDescent="0.25">
      <c r="A201" s="23">
        <f t="shared" ca="1" si="40"/>
        <v>0.48027314902321439</v>
      </c>
      <c r="B201" s="23">
        <f t="shared" ca="1" si="41"/>
        <v>4.7194686908191077</v>
      </c>
      <c r="C201" s="24">
        <f t="shared" ca="1" si="50"/>
        <v>1574.3629373119468</v>
      </c>
      <c r="D201" s="23">
        <f t="shared" ca="1" si="51"/>
        <v>1579.082406002766</v>
      </c>
      <c r="E201" s="22"/>
      <c r="F201" s="23">
        <f t="shared" ca="1" si="42"/>
        <v>14.957483426995067</v>
      </c>
      <c r="G201" s="23">
        <f t="shared" ca="1" si="43"/>
        <v>0.20680015179149885</v>
      </c>
      <c r="H201" s="24">
        <f t="shared" ca="1" si="52"/>
        <v>2016.713270103472</v>
      </c>
      <c r="I201" s="23">
        <f t="shared" ca="1" si="53"/>
        <v>2016.9200702552635</v>
      </c>
      <c r="J201" s="22"/>
      <c r="K201" s="23">
        <f t="shared" ca="1" si="44"/>
        <v>1.8028652811202313</v>
      </c>
      <c r="L201" s="23">
        <f t="shared" ca="1" si="45"/>
        <v>0.53777973078314167</v>
      </c>
      <c r="M201" s="24">
        <f t="shared" ca="1" si="54"/>
        <v>1919.6045168046091</v>
      </c>
      <c r="N201" s="23">
        <f t="shared" ca="1" si="55"/>
        <v>1920.1422965353922</v>
      </c>
      <c r="O201" s="22"/>
      <c r="P201" s="23">
        <f t="shared" ca="1" si="46"/>
        <v>2.9693854455215005</v>
      </c>
      <c r="Q201" s="23">
        <f t="shared" ca="1" si="47"/>
        <v>7.5584252734993855</v>
      </c>
      <c r="R201" s="24">
        <f t="shared" ca="1" si="56"/>
        <v>1862.0338464768947</v>
      </c>
      <c r="S201" s="23">
        <f t="shared" ca="1" si="57"/>
        <v>1869.592271750394</v>
      </c>
      <c r="T201" s="22"/>
      <c r="U201" s="23">
        <f t="shared" ca="1" si="48"/>
        <v>3.9605225809209843</v>
      </c>
      <c r="V201" s="23">
        <f t="shared" ca="1" si="49"/>
        <v>1.3318825921629056</v>
      </c>
      <c r="W201" s="24">
        <f t="shared" ca="1" si="58"/>
        <v>2296.463998597244</v>
      </c>
      <c r="X201" s="23">
        <f t="shared" ca="1" si="59"/>
        <v>2297.7958811894068</v>
      </c>
    </row>
    <row r="202" spans="1:24" x14ac:dyDescent="0.25">
      <c r="A202" s="23">
        <f t="shared" ca="1" si="40"/>
        <v>1.2694035951796949</v>
      </c>
      <c r="B202" s="23">
        <f t="shared" ca="1" si="41"/>
        <v>3.656618176603466</v>
      </c>
      <c r="C202" s="24">
        <f t="shared" ca="1" si="50"/>
        <v>1580.3518095979457</v>
      </c>
      <c r="D202" s="23">
        <f t="shared" ca="1" si="51"/>
        <v>1584.0084277745491</v>
      </c>
      <c r="E202" s="22"/>
      <c r="F202" s="23">
        <f t="shared" ca="1" si="42"/>
        <v>9.0627074240421948</v>
      </c>
      <c r="G202" s="23">
        <f t="shared" ca="1" si="43"/>
        <v>5.6339108260099735</v>
      </c>
      <c r="H202" s="24">
        <f t="shared" ca="1" si="52"/>
        <v>2025.9827776793056</v>
      </c>
      <c r="I202" s="23">
        <f t="shared" ca="1" si="53"/>
        <v>2031.6166885053156</v>
      </c>
      <c r="J202" s="22"/>
      <c r="K202" s="23">
        <f t="shared" ca="1" si="44"/>
        <v>16.232470132428922</v>
      </c>
      <c r="L202" s="23">
        <f t="shared" ca="1" si="45"/>
        <v>0.47336256187200998</v>
      </c>
      <c r="M202" s="24">
        <f t="shared" ca="1" si="54"/>
        <v>1936.3747666678212</v>
      </c>
      <c r="N202" s="23">
        <f t="shared" ca="1" si="55"/>
        <v>1936.8481292296931</v>
      </c>
      <c r="O202" s="22"/>
      <c r="P202" s="23">
        <f t="shared" ca="1" si="46"/>
        <v>3.5913074528831959</v>
      </c>
      <c r="Q202" s="23">
        <f t="shared" ca="1" si="47"/>
        <v>5.7639923110141886</v>
      </c>
      <c r="R202" s="24">
        <f t="shared" ca="1" si="56"/>
        <v>1873.1835792032773</v>
      </c>
      <c r="S202" s="23">
        <f t="shared" ca="1" si="57"/>
        <v>1878.9475715142914</v>
      </c>
      <c r="T202" s="22"/>
      <c r="U202" s="23">
        <f t="shared" ca="1" si="48"/>
        <v>7.4449374325506517</v>
      </c>
      <c r="V202" s="23">
        <f t="shared" ca="1" si="49"/>
        <v>1.0189237524849917</v>
      </c>
      <c r="W202" s="24">
        <f t="shared" ca="1" si="58"/>
        <v>2305.2408186219573</v>
      </c>
      <c r="X202" s="23">
        <f t="shared" ca="1" si="59"/>
        <v>2306.2597423744423</v>
      </c>
    </row>
    <row r="203" spans="1:24" x14ac:dyDescent="0.25">
      <c r="A203" s="23">
        <f t="shared" ca="1" si="40"/>
        <v>2.2087115736178431</v>
      </c>
      <c r="B203" s="23">
        <f t="shared" ca="1" si="41"/>
        <v>0.40741164004921643</v>
      </c>
      <c r="C203" s="24">
        <f t="shared" ca="1" si="50"/>
        <v>1586.2171393481669</v>
      </c>
      <c r="D203" s="23">
        <f t="shared" ca="1" si="51"/>
        <v>1586.6245509882162</v>
      </c>
      <c r="E203" s="22"/>
      <c r="F203" s="23">
        <f t="shared" ca="1" si="42"/>
        <v>15.375562678027331</v>
      </c>
      <c r="G203" s="23">
        <f t="shared" ca="1" si="43"/>
        <v>2.2208308162396833</v>
      </c>
      <c r="H203" s="24">
        <f t="shared" ca="1" si="52"/>
        <v>2046.9922511833429</v>
      </c>
      <c r="I203" s="23">
        <f t="shared" ca="1" si="53"/>
        <v>2049.2130819995828</v>
      </c>
      <c r="J203" s="22"/>
      <c r="K203" s="23">
        <f t="shared" ca="1" si="44"/>
        <v>2.4986589230985889</v>
      </c>
      <c r="L203" s="23">
        <f t="shared" ca="1" si="45"/>
        <v>0.55289445707040585</v>
      </c>
      <c r="M203" s="24">
        <f t="shared" ca="1" si="54"/>
        <v>1939.3467881527918</v>
      </c>
      <c r="N203" s="23">
        <f t="shared" ca="1" si="55"/>
        <v>1939.8996826098621</v>
      </c>
      <c r="O203" s="22"/>
      <c r="P203" s="23">
        <f t="shared" ca="1" si="46"/>
        <v>3.1127633296951149</v>
      </c>
      <c r="Q203" s="23">
        <f t="shared" ca="1" si="47"/>
        <v>2.1462212750315279</v>
      </c>
      <c r="R203" s="24">
        <f t="shared" ca="1" si="56"/>
        <v>1882.0603348439865</v>
      </c>
      <c r="S203" s="23">
        <f t="shared" ca="1" si="57"/>
        <v>1884.2065561190182</v>
      </c>
      <c r="T203" s="22"/>
      <c r="U203" s="23">
        <f t="shared" ca="1" si="48"/>
        <v>6.0793529999452973</v>
      </c>
      <c r="V203" s="23">
        <f t="shared" ca="1" si="49"/>
        <v>1.6419830276370213</v>
      </c>
      <c r="W203" s="24">
        <f t="shared" ca="1" si="58"/>
        <v>2312.3390953743879</v>
      </c>
      <c r="X203" s="23">
        <f t="shared" ca="1" si="59"/>
        <v>2313.9810784020247</v>
      </c>
    </row>
    <row r="204" spans="1:24" x14ac:dyDescent="0.25">
      <c r="A204" s="23">
        <f t="shared" ca="1" si="40"/>
        <v>1.0162106529044028</v>
      </c>
      <c r="B204" s="23">
        <f t="shared" ca="1" si="41"/>
        <v>2.0386686738776092</v>
      </c>
      <c r="C204" s="24">
        <f t="shared" ca="1" si="50"/>
        <v>1587.6407616411207</v>
      </c>
      <c r="D204" s="23">
        <f t="shared" ca="1" si="51"/>
        <v>1589.6794303149982</v>
      </c>
      <c r="E204" s="22"/>
      <c r="F204" s="23">
        <f t="shared" ca="1" si="42"/>
        <v>13.11618161801656</v>
      </c>
      <c r="G204" s="23">
        <f t="shared" ca="1" si="43"/>
        <v>5.516877478815057</v>
      </c>
      <c r="H204" s="24">
        <f t="shared" ca="1" si="52"/>
        <v>2062.3292636175993</v>
      </c>
      <c r="I204" s="23">
        <f t="shared" ca="1" si="53"/>
        <v>2067.8461410964142</v>
      </c>
      <c r="J204" s="22"/>
      <c r="K204" s="23">
        <f t="shared" ca="1" si="44"/>
        <v>23.418819539087576</v>
      </c>
      <c r="L204" s="23">
        <f t="shared" ca="1" si="45"/>
        <v>1.111894930035817</v>
      </c>
      <c r="M204" s="24">
        <f t="shared" ca="1" si="54"/>
        <v>1963.3185021489496</v>
      </c>
      <c r="N204" s="23">
        <f t="shared" ca="1" si="55"/>
        <v>1964.4303970789854</v>
      </c>
      <c r="O204" s="22"/>
      <c r="P204" s="23">
        <f t="shared" ca="1" si="46"/>
        <v>16.130807258309684</v>
      </c>
      <c r="Q204" s="23">
        <f t="shared" ca="1" si="47"/>
        <v>2.196766457384006</v>
      </c>
      <c r="R204" s="24">
        <f t="shared" ca="1" si="56"/>
        <v>1900.3373633773278</v>
      </c>
      <c r="S204" s="23">
        <f t="shared" ca="1" si="57"/>
        <v>1902.5341298347118</v>
      </c>
      <c r="T204" s="22"/>
      <c r="U204" s="23">
        <f t="shared" ca="1" si="48"/>
        <v>12.204699785962303</v>
      </c>
      <c r="V204" s="23">
        <f t="shared" ca="1" si="49"/>
        <v>0.3138417808052571</v>
      </c>
      <c r="W204" s="24">
        <f t="shared" ca="1" si="58"/>
        <v>2326.1857781879871</v>
      </c>
      <c r="X204" s="23">
        <f t="shared" ca="1" si="59"/>
        <v>2326.4996199687926</v>
      </c>
    </row>
    <row r="205" spans="1:24" x14ac:dyDescent="0.25">
      <c r="A205" s="23">
        <f t="shared" ca="1" si="40"/>
        <v>1.8476798037257096</v>
      </c>
      <c r="B205" s="23">
        <f t="shared" ca="1" si="41"/>
        <v>6.5717301550314211</v>
      </c>
      <c r="C205" s="24">
        <f t="shared" ca="1" si="50"/>
        <v>1591.5271101187238</v>
      </c>
      <c r="D205" s="23">
        <f t="shared" ca="1" si="51"/>
        <v>1598.0988402737553</v>
      </c>
      <c r="E205" s="22"/>
      <c r="F205" s="23">
        <f t="shared" ca="1" si="42"/>
        <v>2.8310861837703891</v>
      </c>
      <c r="G205" s="23">
        <f t="shared" ca="1" si="43"/>
        <v>2.0032413246243479</v>
      </c>
      <c r="H205" s="24">
        <f t="shared" ca="1" si="52"/>
        <v>2070.6772272801845</v>
      </c>
      <c r="I205" s="23">
        <f t="shared" ca="1" si="53"/>
        <v>2072.680468604809</v>
      </c>
      <c r="J205" s="22"/>
      <c r="K205" s="23">
        <f t="shared" ca="1" si="44"/>
        <v>2.3467701222228583</v>
      </c>
      <c r="L205" s="23">
        <f t="shared" ca="1" si="45"/>
        <v>0.97869767188243084</v>
      </c>
      <c r="M205" s="24">
        <f t="shared" ca="1" si="54"/>
        <v>1966.7771672012082</v>
      </c>
      <c r="N205" s="23">
        <f t="shared" ca="1" si="55"/>
        <v>1967.7558648730906</v>
      </c>
      <c r="O205" s="22"/>
      <c r="P205" s="23">
        <f t="shared" ca="1" si="46"/>
        <v>0.92600147964706603</v>
      </c>
      <c r="Q205" s="23">
        <f t="shared" ca="1" si="47"/>
        <v>3.0236216051395703</v>
      </c>
      <c r="R205" s="24">
        <f t="shared" ca="1" si="56"/>
        <v>1903.4601313143589</v>
      </c>
      <c r="S205" s="23">
        <f t="shared" ca="1" si="57"/>
        <v>1906.4837529194986</v>
      </c>
      <c r="T205" s="22"/>
      <c r="U205" s="23">
        <f t="shared" ca="1" si="48"/>
        <v>11.837305826061987</v>
      </c>
      <c r="V205" s="23">
        <f t="shared" ca="1" si="49"/>
        <v>4.4171908655771812</v>
      </c>
      <c r="W205" s="24">
        <f t="shared" ca="1" si="58"/>
        <v>2338.3369257948543</v>
      </c>
      <c r="X205" s="23">
        <f t="shared" ca="1" si="59"/>
        <v>2342.7541166604315</v>
      </c>
    </row>
    <row r="206" spans="1:24" x14ac:dyDescent="0.25">
      <c r="A206" s="23">
        <f t="shared" ref="A206:A269" ca="1" si="60">((-LN(1-RAND()))/$C$9)</f>
        <v>0.53451826999593344</v>
      </c>
      <c r="B206" s="23">
        <f t="shared" ref="B206:B269" ca="1" si="61">((-LN(1-RAND()))/$C$10)</f>
        <v>0.20327141379830516</v>
      </c>
      <c r="C206" s="24">
        <f t="shared" ca="1" si="50"/>
        <v>1598.6333585437512</v>
      </c>
      <c r="D206" s="23">
        <f t="shared" ca="1" si="51"/>
        <v>1598.8366299575496</v>
      </c>
      <c r="E206" s="22"/>
      <c r="F206" s="23">
        <f t="shared" ref="F206:F269" ca="1" si="62">((-LN(1-RAND()))/$H$9)</f>
        <v>12.376404107323191</v>
      </c>
      <c r="G206" s="23">
        <f t="shared" ref="G206:G269" ca="1" si="63">((-LN(1-RAND()))/$H$10)</f>
        <v>6.6094313748643199</v>
      </c>
      <c r="H206" s="24">
        <f t="shared" ca="1" si="52"/>
        <v>2085.0568727121322</v>
      </c>
      <c r="I206" s="23">
        <f t="shared" ca="1" si="53"/>
        <v>2091.6663040869967</v>
      </c>
      <c r="J206" s="22"/>
      <c r="K206" s="23">
        <f t="shared" ref="K206:K269" ca="1" si="64">((-LN(1-RAND()))/$M$9)</f>
        <v>17.446747641225532</v>
      </c>
      <c r="L206" s="23">
        <f t="shared" ref="L206:L269" ca="1" si="65">((-LN(1-RAND()))/$M$10)</f>
        <v>0.45762175441892189</v>
      </c>
      <c r="M206" s="24">
        <f t="shared" ca="1" si="54"/>
        <v>1985.2026125143161</v>
      </c>
      <c r="N206" s="23">
        <f t="shared" ca="1" si="55"/>
        <v>1985.6602342687349</v>
      </c>
      <c r="O206" s="22"/>
      <c r="P206" s="23">
        <f t="shared" ref="P206:P269" ca="1" si="66">((-LN(1-RAND()))/$R$9)</f>
        <v>9.3077302983566437</v>
      </c>
      <c r="Q206" s="23">
        <f t="shared" ref="Q206:Q269" ca="1" si="67">((-LN(1-RAND()))/$R$10)</f>
        <v>2.7541864585740066</v>
      </c>
      <c r="R206" s="24">
        <f t="shared" ca="1" si="56"/>
        <v>1915.7914832178551</v>
      </c>
      <c r="S206" s="23">
        <f t="shared" ca="1" si="57"/>
        <v>1918.545669676429</v>
      </c>
      <c r="T206" s="22"/>
      <c r="U206" s="23">
        <f t="shared" ref="U206:U269" ca="1" si="68">((-LN(1-RAND()))/$W$9)</f>
        <v>10.614740367194477</v>
      </c>
      <c r="V206" s="23">
        <f t="shared" ref="V206:V269" ca="1" si="69">((-LN(1-RAND()))/$W$10)</f>
        <v>3.8174444725736345</v>
      </c>
      <c r="W206" s="24">
        <f t="shared" ca="1" si="58"/>
        <v>2353.3688570276258</v>
      </c>
      <c r="X206" s="23">
        <f t="shared" ca="1" si="59"/>
        <v>2357.1863015001995</v>
      </c>
    </row>
    <row r="207" spans="1:24" x14ac:dyDescent="0.25">
      <c r="A207" s="23">
        <f t="shared" ca="1" si="60"/>
        <v>9.2611962313859895</v>
      </c>
      <c r="B207" s="23">
        <f t="shared" ca="1" si="61"/>
        <v>5.0305951254616215</v>
      </c>
      <c r="C207" s="24">
        <f t="shared" ref="C207:C270" ca="1" si="70">D206+A207</f>
        <v>1608.0978261889356</v>
      </c>
      <c r="D207" s="23">
        <f t="shared" ref="D207:D270" ca="1" si="71">C207+B207</f>
        <v>1613.1284213143972</v>
      </c>
      <c r="E207" s="22"/>
      <c r="F207" s="23">
        <f t="shared" ca="1" si="62"/>
        <v>12.463563756052201</v>
      </c>
      <c r="G207" s="23">
        <f t="shared" ca="1" si="63"/>
        <v>4.5585939453824977</v>
      </c>
      <c r="H207" s="24">
        <f t="shared" ref="H207:H270" ca="1" si="72">I206+F207</f>
        <v>2104.1298678430489</v>
      </c>
      <c r="I207" s="23">
        <f t="shared" ref="I207:I270" ca="1" si="73">H207+G207</f>
        <v>2108.6884617884316</v>
      </c>
      <c r="J207" s="22"/>
      <c r="K207" s="23">
        <f t="shared" ca="1" si="64"/>
        <v>2.6062213701438544</v>
      </c>
      <c r="L207" s="23">
        <f t="shared" ca="1" si="65"/>
        <v>3.7005721247010812</v>
      </c>
      <c r="M207" s="24">
        <f t="shared" ref="M207:M270" ca="1" si="74">N206+K207</f>
        <v>1988.2664556388788</v>
      </c>
      <c r="N207" s="23">
        <f t="shared" ref="N207:N270" ca="1" si="75">M207+L207</f>
        <v>1991.9670277635798</v>
      </c>
      <c r="O207" s="22"/>
      <c r="P207" s="23">
        <f t="shared" ca="1" si="66"/>
        <v>8.4681158353729185</v>
      </c>
      <c r="Q207" s="23">
        <f t="shared" ca="1" si="67"/>
        <v>3.512620646497802</v>
      </c>
      <c r="R207" s="24">
        <f t="shared" ref="R207:R270" ca="1" si="76">S206+P207</f>
        <v>1927.0137855118019</v>
      </c>
      <c r="S207" s="23">
        <f t="shared" ref="S207:S270" ca="1" si="77">R207+Q207</f>
        <v>1930.5264061582998</v>
      </c>
      <c r="T207" s="22"/>
      <c r="U207" s="23">
        <f t="shared" ca="1" si="68"/>
        <v>9.6082141967979329</v>
      </c>
      <c r="V207" s="23">
        <f t="shared" ca="1" si="69"/>
        <v>2.2480655019194407</v>
      </c>
      <c r="W207" s="24">
        <f t="shared" ref="W207:W270" ca="1" si="78">X206+U207</f>
        <v>2366.7945156969977</v>
      </c>
      <c r="X207" s="23">
        <f t="shared" ref="X207:X270" ca="1" si="79">W207+V207</f>
        <v>2369.0425811989171</v>
      </c>
    </row>
    <row r="208" spans="1:24" x14ac:dyDescent="0.25">
      <c r="A208" s="23">
        <f t="shared" ca="1" si="60"/>
        <v>2.8367961595573306</v>
      </c>
      <c r="B208" s="23">
        <f t="shared" ca="1" si="61"/>
        <v>2.2522614530977281</v>
      </c>
      <c r="C208" s="24">
        <f t="shared" ca="1" si="70"/>
        <v>1615.9652174739545</v>
      </c>
      <c r="D208" s="23">
        <f t="shared" ca="1" si="71"/>
        <v>1618.2174789270521</v>
      </c>
      <c r="E208" s="22"/>
      <c r="F208" s="23">
        <f t="shared" ca="1" si="62"/>
        <v>24.396094487540154</v>
      </c>
      <c r="G208" s="23">
        <f t="shared" ca="1" si="63"/>
        <v>5.5603784910887315</v>
      </c>
      <c r="H208" s="24">
        <f t="shared" ca="1" si="72"/>
        <v>2133.0845562759719</v>
      </c>
      <c r="I208" s="23">
        <f t="shared" ca="1" si="73"/>
        <v>2138.6449347670605</v>
      </c>
      <c r="J208" s="22"/>
      <c r="K208" s="23">
        <f t="shared" ca="1" si="64"/>
        <v>1.8783459840581891</v>
      </c>
      <c r="L208" s="23">
        <f t="shared" ca="1" si="65"/>
        <v>4.4166687775364055</v>
      </c>
      <c r="M208" s="24">
        <f t="shared" ca="1" si="74"/>
        <v>1993.845373747638</v>
      </c>
      <c r="N208" s="23">
        <f t="shared" ca="1" si="75"/>
        <v>1998.2620425251744</v>
      </c>
      <c r="O208" s="22"/>
      <c r="P208" s="23">
        <f t="shared" ca="1" si="66"/>
        <v>14.262223423343304</v>
      </c>
      <c r="Q208" s="23">
        <f t="shared" ca="1" si="67"/>
        <v>4.5961010851893356</v>
      </c>
      <c r="R208" s="24">
        <f t="shared" ca="1" si="76"/>
        <v>1944.7886295816431</v>
      </c>
      <c r="S208" s="23">
        <f t="shared" ca="1" si="77"/>
        <v>1949.3847306668324</v>
      </c>
      <c r="T208" s="22"/>
      <c r="U208" s="23">
        <f t="shared" ca="1" si="68"/>
        <v>28.696098347291983</v>
      </c>
      <c r="V208" s="23">
        <f t="shared" ca="1" si="69"/>
        <v>4.4187665447121205</v>
      </c>
      <c r="W208" s="24">
        <f t="shared" ca="1" si="78"/>
        <v>2397.7386795462089</v>
      </c>
      <c r="X208" s="23">
        <f t="shared" ca="1" si="79"/>
        <v>2402.157446090921</v>
      </c>
    </row>
    <row r="209" spans="1:24" x14ac:dyDescent="0.25">
      <c r="A209" s="23">
        <f t="shared" ca="1" si="60"/>
        <v>3.3473110626953249</v>
      </c>
      <c r="B209" s="23">
        <f t="shared" ca="1" si="61"/>
        <v>0.83161044959832531</v>
      </c>
      <c r="C209" s="24">
        <f t="shared" ca="1" si="70"/>
        <v>1621.5647899897474</v>
      </c>
      <c r="D209" s="23">
        <f t="shared" ca="1" si="71"/>
        <v>1622.3964004393458</v>
      </c>
      <c r="E209" s="22"/>
      <c r="F209" s="23">
        <f t="shared" ca="1" si="62"/>
        <v>5.8036386836325811</v>
      </c>
      <c r="G209" s="23">
        <f t="shared" ca="1" si="63"/>
        <v>0.45609577584861133</v>
      </c>
      <c r="H209" s="24">
        <f t="shared" ca="1" si="72"/>
        <v>2144.4485734506929</v>
      </c>
      <c r="I209" s="23">
        <f t="shared" ca="1" si="73"/>
        <v>2144.9046692265415</v>
      </c>
      <c r="J209" s="22"/>
      <c r="K209" s="23">
        <f t="shared" ca="1" si="64"/>
        <v>17.444393100856797</v>
      </c>
      <c r="L209" s="23">
        <f t="shared" ca="1" si="65"/>
        <v>4.6400437944828958</v>
      </c>
      <c r="M209" s="24">
        <f t="shared" ca="1" si="74"/>
        <v>2015.7064356260312</v>
      </c>
      <c r="N209" s="23">
        <f t="shared" ca="1" si="75"/>
        <v>2020.346479420514</v>
      </c>
      <c r="O209" s="22"/>
      <c r="P209" s="23">
        <f t="shared" ca="1" si="66"/>
        <v>22.092931542310723</v>
      </c>
      <c r="Q209" s="23">
        <f t="shared" ca="1" si="67"/>
        <v>6.6472118121797985</v>
      </c>
      <c r="R209" s="24">
        <f t="shared" ca="1" si="76"/>
        <v>1971.4776622091431</v>
      </c>
      <c r="S209" s="23">
        <f t="shared" ca="1" si="77"/>
        <v>1978.124874021323</v>
      </c>
      <c r="T209" s="22"/>
      <c r="U209" s="23">
        <f t="shared" ca="1" si="68"/>
        <v>9.1156806909649042</v>
      </c>
      <c r="V209" s="23">
        <f t="shared" ca="1" si="69"/>
        <v>2.1264080303743449</v>
      </c>
      <c r="W209" s="24">
        <f t="shared" ca="1" si="78"/>
        <v>2411.2731267818858</v>
      </c>
      <c r="X209" s="23">
        <f t="shared" ca="1" si="79"/>
        <v>2413.3995348122603</v>
      </c>
    </row>
    <row r="210" spans="1:24" x14ac:dyDescent="0.25">
      <c r="A210" s="23">
        <f t="shared" ca="1" si="60"/>
        <v>17.811891994379625</v>
      </c>
      <c r="B210" s="23">
        <f t="shared" ca="1" si="61"/>
        <v>2.127307292594379</v>
      </c>
      <c r="C210" s="24">
        <f t="shared" ca="1" si="70"/>
        <v>1640.2082924337255</v>
      </c>
      <c r="D210" s="23">
        <f t="shared" ca="1" si="71"/>
        <v>1642.33559972632</v>
      </c>
      <c r="E210" s="22"/>
      <c r="F210" s="23">
        <f t="shared" ca="1" si="62"/>
        <v>9.9852690482896467</v>
      </c>
      <c r="G210" s="23">
        <f t="shared" ca="1" si="63"/>
        <v>1.4452542817182858</v>
      </c>
      <c r="H210" s="24">
        <f t="shared" ca="1" si="72"/>
        <v>2154.8899382748314</v>
      </c>
      <c r="I210" s="23">
        <f t="shared" ca="1" si="73"/>
        <v>2156.3351925565498</v>
      </c>
      <c r="J210" s="22"/>
      <c r="K210" s="23">
        <f t="shared" ca="1" si="64"/>
        <v>8.6317675358308978</v>
      </c>
      <c r="L210" s="23">
        <f t="shared" ca="1" si="65"/>
        <v>1.6566766982507652</v>
      </c>
      <c r="M210" s="24">
        <f t="shared" ca="1" si="74"/>
        <v>2028.9782469563449</v>
      </c>
      <c r="N210" s="23">
        <f t="shared" ca="1" si="75"/>
        <v>2030.6349236545957</v>
      </c>
      <c r="O210" s="22"/>
      <c r="P210" s="23">
        <f t="shared" ca="1" si="66"/>
        <v>9.0188011050097465</v>
      </c>
      <c r="Q210" s="23">
        <f t="shared" ca="1" si="67"/>
        <v>8.6558083889395512</v>
      </c>
      <c r="R210" s="24">
        <f t="shared" ca="1" si="76"/>
        <v>1987.1436751263327</v>
      </c>
      <c r="S210" s="23">
        <f t="shared" ca="1" si="77"/>
        <v>1995.7994835152722</v>
      </c>
      <c r="T210" s="22"/>
      <c r="U210" s="23">
        <f t="shared" ca="1" si="68"/>
        <v>8.5950201475805983</v>
      </c>
      <c r="V210" s="23">
        <f t="shared" ca="1" si="69"/>
        <v>1.4612849293828674</v>
      </c>
      <c r="W210" s="24">
        <f t="shared" ca="1" si="78"/>
        <v>2421.994554959841</v>
      </c>
      <c r="X210" s="23">
        <f t="shared" ca="1" si="79"/>
        <v>2423.4558398892241</v>
      </c>
    </row>
    <row r="211" spans="1:24" x14ac:dyDescent="0.25">
      <c r="A211" s="23">
        <f t="shared" ca="1" si="60"/>
        <v>4.757459920854064</v>
      </c>
      <c r="B211" s="23">
        <f t="shared" ca="1" si="61"/>
        <v>0.55029444675144989</v>
      </c>
      <c r="C211" s="24">
        <f t="shared" ca="1" si="70"/>
        <v>1647.093059647174</v>
      </c>
      <c r="D211" s="23">
        <f t="shared" ca="1" si="71"/>
        <v>1647.6433540939254</v>
      </c>
      <c r="E211" s="22"/>
      <c r="F211" s="23">
        <f t="shared" ca="1" si="62"/>
        <v>5.3574375694851435</v>
      </c>
      <c r="G211" s="23">
        <f t="shared" ca="1" si="63"/>
        <v>3.6025498221692671</v>
      </c>
      <c r="H211" s="24">
        <f t="shared" ca="1" si="72"/>
        <v>2161.6926301260351</v>
      </c>
      <c r="I211" s="23">
        <f t="shared" ca="1" si="73"/>
        <v>2165.2951799482043</v>
      </c>
      <c r="J211" s="22"/>
      <c r="K211" s="23">
        <f t="shared" ca="1" si="64"/>
        <v>6.8055039412797695</v>
      </c>
      <c r="L211" s="23">
        <f t="shared" ca="1" si="65"/>
        <v>0.56081896382797769</v>
      </c>
      <c r="M211" s="24">
        <f t="shared" ca="1" si="74"/>
        <v>2037.4404275958755</v>
      </c>
      <c r="N211" s="23">
        <f t="shared" ca="1" si="75"/>
        <v>2038.0012465597035</v>
      </c>
      <c r="O211" s="22"/>
      <c r="P211" s="23">
        <f t="shared" ca="1" si="66"/>
        <v>5.174689675829284</v>
      </c>
      <c r="Q211" s="23">
        <f t="shared" ca="1" si="67"/>
        <v>0.26141334924228321</v>
      </c>
      <c r="R211" s="24">
        <f t="shared" ca="1" si="76"/>
        <v>2000.9741731911015</v>
      </c>
      <c r="S211" s="23">
        <f t="shared" ca="1" si="77"/>
        <v>2001.2355865403438</v>
      </c>
      <c r="T211" s="22"/>
      <c r="U211" s="23">
        <f t="shared" ca="1" si="68"/>
        <v>3.0372216216540289</v>
      </c>
      <c r="V211" s="23">
        <f t="shared" ca="1" si="69"/>
        <v>5.42646349339672</v>
      </c>
      <c r="W211" s="24">
        <f t="shared" ca="1" si="78"/>
        <v>2426.4930615108783</v>
      </c>
      <c r="X211" s="23">
        <f t="shared" ca="1" si="79"/>
        <v>2431.9195250042749</v>
      </c>
    </row>
    <row r="212" spans="1:24" x14ac:dyDescent="0.25">
      <c r="A212" s="23">
        <f t="shared" ca="1" si="60"/>
        <v>5.3809548857499419</v>
      </c>
      <c r="B212" s="23">
        <f t="shared" ca="1" si="61"/>
        <v>1.1704980184104057</v>
      </c>
      <c r="C212" s="24">
        <f t="shared" ca="1" si="70"/>
        <v>1653.0243089796754</v>
      </c>
      <c r="D212" s="23">
        <f t="shared" ca="1" si="71"/>
        <v>1654.1948069980858</v>
      </c>
      <c r="E212" s="22"/>
      <c r="F212" s="23">
        <f t="shared" ca="1" si="62"/>
        <v>5.4291324429345185</v>
      </c>
      <c r="G212" s="23">
        <f t="shared" ca="1" si="63"/>
        <v>19.053516745687332</v>
      </c>
      <c r="H212" s="24">
        <f t="shared" ca="1" si="72"/>
        <v>2170.7243123911389</v>
      </c>
      <c r="I212" s="23">
        <f t="shared" ca="1" si="73"/>
        <v>2189.7778291368263</v>
      </c>
      <c r="J212" s="22"/>
      <c r="K212" s="23">
        <f t="shared" ca="1" si="64"/>
        <v>7.3770663420793046</v>
      </c>
      <c r="L212" s="23">
        <f t="shared" ca="1" si="65"/>
        <v>1.8109936243185984</v>
      </c>
      <c r="M212" s="24">
        <f t="shared" ca="1" si="74"/>
        <v>2045.3783129017829</v>
      </c>
      <c r="N212" s="23">
        <f t="shared" ca="1" si="75"/>
        <v>2047.1893065261015</v>
      </c>
      <c r="O212" s="22"/>
      <c r="P212" s="23">
        <f t="shared" ca="1" si="66"/>
        <v>3.5616145241854329</v>
      </c>
      <c r="Q212" s="23">
        <f t="shared" ca="1" si="67"/>
        <v>9.3023786593236082</v>
      </c>
      <c r="R212" s="24">
        <f t="shared" ca="1" si="76"/>
        <v>2004.7972010645292</v>
      </c>
      <c r="S212" s="23">
        <f t="shared" ca="1" si="77"/>
        <v>2014.0995797238529</v>
      </c>
      <c r="T212" s="22"/>
      <c r="U212" s="23">
        <f t="shared" ca="1" si="68"/>
        <v>3.9818044287493821</v>
      </c>
      <c r="V212" s="23">
        <f t="shared" ca="1" si="69"/>
        <v>1.0944965025799007</v>
      </c>
      <c r="W212" s="24">
        <f t="shared" ca="1" si="78"/>
        <v>2435.9013294330243</v>
      </c>
      <c r="X212" s="23">
        <f t="shared" ca="1" si="79"/>
        <v>2436.9958259356044</v>
      </c>
    </row>
    <row r="213" spans="1:24" x14ac:dyDescent="0.25">
      <c r="A213" s="23">
        <f t="shared" ca="1" si="60"/>
        <v>5.7909716255487327</v>
      </c>
      <c r="B213" s="23">
        <f t="shared" ca="1" si="61"/>
        <v>9.2013553566508199E-2</v>
      </c>
      <c r="C213" s="24">
        <f t="shared" ca="1" si="70"/>
        <v>1659.9857786236346</v>
      </c>
      <c r="D213" s="23">
        <f t="shared" ca="1" si="71"/>
        <v>1660.077792177201</v>
      </c>
      <c r="E213" s="22"/>
      <c r="F213" s="23">
        <f t="shared" ca="1" si="62"/>
        <v>0.65989830935783644</v>
      </c>
      <c r="G213" s="23">
        <f t="shared" ca="1" si="63"/>
        <v>8.9462777632843871</v>
      </c>
      <c r="H213" s="24">
        <f t="shared" ca="1" si="72"/>
        <v>2190.437727446184</v>
      </c>
      <c r="I213" s="23">
        <f t="shared" ca="1" si="73"/>
        <v>2199.3840052094683</v>
      </c>
      <c r="J213" s="22"/>
      <c r="K213" s="23">
        <f t="shared" ca="1" si="64"/>
        <v>4.887401452417163</v>
      </c>
      <c r="L213" s="23">
        <f t="shared" ca="1" si="65"/>
        <v>1.6400071184266445</v>
      </c>
      <c r="M213" s="24">
        <f t="shared" ca="1" si="74"/>
        <v>2052.0767079785187</v>
      </c>
      <c r="N213" s="23">
        <f t="shared" ca="1" si="75"/>
        <v>2053.7167150969453</v>
      </c>
      <c r="O213" s="22"/>
      <c r="P213" s="23">
        <f t="shared" ca="1" si="66"/>
        <v>10.03228846362626</v>
      </c>
      <c r="Q213" s="23">
        <f t="shared" ca="1" si="67"/>
        <v>4.7720233445117106</v>
      </c>
      <c r="R213" s="24">
        <f t="shared" ca="1" si="76"/>
        <v>2024.1318681874791</v>
      </c>
      <c r="S213" s="23">
        <f t="shared" ca="1" si="77"/>
        <v>2028.9038915319909</v>
      </c>
      <c r="T213" s="22"/>
      <c r="U213" s="23">
        <f t="shared" ca="1" si="68"/>
        <v>4.6938362994821272</v>
      </c>
      <c r="V213" s="23">
        <f t="shared" ca="1" si="69"/>
        <v>1.0940596135730867</v>
      </c>
      <c r="W213" s="24">
        <f t="shared" ca="1" si="78"/>
        <v>2441.6896622350864</v>
      </c>
      <c r="X213" s="23">
        <f t="shared" ca="1" si="79"/>
        <v>2442.7837218486593</v>
      </c>
    </row>
    <row r="214" spans="1:24" x14ac:dyDescent="0.25">
      <c r="A214" s="23">
        <f t="shared" ca="1" si="60"/>
        <v>4.9242039397180246</v>
      </c>
      <c r="B214" s="23">
        <f t="shared" ca="1" si="61"/>
        <v>0.98449147319742569</v>
      </c>
      <c r="C214" s="24">
        <f t="shared" ca="1" si="70"/>
        <v>1665.0019961169189</v>
      </c>
      <c r="D214" s="23">
        <f t="shared" ca="1" si="71"/>
        <v>1665.9864875901164</v>
      </c>
      <c r="E214" s="22"/>
      <c r="F214" s="23">
        <f t="shared" ca="1" si="62"/>
        <v>10.740229887531024</v>
      </c>
      <c r="G214" s="23">
        <f t="shared" ca="1" si="63"/>
        <v>4.6669493968971487</v>
      </c>
      <c r="H214" s="24">
        <f t="shared" ca="1" si="72"/>
        <v>2210.1242350969992</v>
      </c>
      <c r="I214" s="23">
        <f t="shared" ca="1" si="73"/>
        <v>2214.7911844938963</v>
      </c>
      <c r="J214" s="22"/>
      <c r="K214" s="23">
        <f t="shared" ca="1" si="64"/>
        <v>7.3027052401554018</v>
      </c>
      <c r="L214" s="23">
        <f t="shared" ca="1" si="65"/>
        <v>1.1338498660740441</v>
      </c>
      <c r="M214" s="24">
        <f t="shared" ca="1" si="74"/>
        <v>2061.0194203371007</v>
      </c>
      <c r="N214" s="23">
        <f t="shared" ca="1" si="75"/>
        <v>2062.1532702031745</v>
      </c>
      <c r="O214" s="22"/>
      <c r="P214" s="23">
        <f t="shared" ca="1" si="66"/>
        <v>28.071579516290988</v>
      </c>
      <c r="Q214" s="23">
        <f t="shared" ca="1" si="67"/>
        <v>1.5000377933433406</v>
      </c>
      <c r="R214" s="24">
        <f t="shared" ca="1" si="76"/>
        <v>2056.9754710482821</v>
      </c>
      <c r="S214" s="23">
        <f t="shared" ca="1" si="77"/>
        <v>2058.4755088416255</v>
      </c>
      <c r="T214" s="22"/>
      <c r="U214" s="23">
        <f t="shared" ca="1" si="68"/>
        <v>3.0258933371733914</v>
      </c>
      <c r="V214" s="23">
        <f t="shared" ca="1" si="69"/>
        <v>2.7902081936107725</v>
      </c>
      <c r="W214" s="24">
        <f t="shared" ca="1" si="78"/>
        <v>2445.8096151858326</v>
      </c>
      <c r="X214" s="23">
        <f t="shared" ca="1" si="79"/>
        <v>2448.5998233794435</v>
      </c>
    </row>
    <row r="215" spans="1:24" x14ac:dyDescent="0.25">
      <c r="A215" s="23">
        <f t="shared" ca="1" si="60"/>
        <v>2.3626934842016509</v>
      </c>
      <c r="B215" s="23">
        <f t="shared" ca="1" si="61"/>
        <v>6.3294252794611623</v>
      </c>
      <c r="C215" s="24">
        <f t="shared" ca="1" si="70"/>
        <v>1668.349181074318</v>
      </c>
      <c r="D215" s="23">
        <f t="shared" ca="1" si="71"/>
        <v>1674.6786063537793</v>
      </c>
      <c r="E215" s="22"/>
      <c r="F215" s="23">
        <f t="shared" ca="1" si="62"/>
        <v>3.2679148644584051</v>
      </c>
      <c r="G215" s="23">
        <f t="shared" ca="1" si="63"/>
        <v>1.7644648958284328</v>
      </c>
      <c r="H215" s="24">
        <f t="shared" ca="1" si="72"/>
        <v>2218.0590993583546</v>
      </c>
      <c r="I215" s="23">
        <f t="shared" ca="1" si="73"/>
        <v>2219.8235642541831</v>
      </c>
      <c r="J215" s="22"/>
      <c r="K215" s="23">
        <f t="shared" ca="1" si="64"/>
        <v>8.4511917453590719</v>
      </c>
      <c r="L215" s="23">
        <f t="shared" ca="1" si="65"/>
        <v>2.0931409248884871</v>
      </c>
      <c r="M215" s="24">
        <f t="shared" ca="1" si="74"/>
        <v>2070.6044619485338</v>
      </c>
      <c r="N215" s="23">
        <f t="shared" ca="1" si="75"/>
        <v>2072.6976028734221</v>
      </c>
      <c r="O215" s="22"/>
      <c r="P215" s="23">
        <f t="shared" ca="1" si="66"/>
        <v>0.40766802122034779</v>
      </c>
      <c r="Q215" s="23">
        <f t="shared" ca="1" si="67"/>
        <v>2.7342910784623058</v>
      </c>
      <c r="R215" s="24">
        <f t="shared" ca="1" si="76"/>
        <v>2058.8831768628456</v>
      </c>
      <c r="S215" s="23">
        <f t="shared" ca="1" si="77"/>
        <v>2061.617467941308</v>
      </c>
      <c r="T215" s="22"/>
      <c r="U215" s="23">
        <f t="shared" ca="1" si="68"/>
        <v>11.422201950936158</v>
      </c>
      <c r="V215" s="23">
        <f t="shared" ca="1" si="69"/>
        <v>0.52334934743992156</v>
      </c>
      <c r="W215" s="24">
        <f t="shared" ca="1" si="78"/>
        <v>2460.0220253303796</v>
      </c>
      <c r="X215" s="23">
        <f t="shared" ca="1" si="79"/>
        <v>2460.5453746778194</v>
      </c>
    </row>
    <row r="216" spans="1:24" x14ac:dyDescent="0.25">
      <c r="A216" s="23">
        <f t="shared" ca="1" si="60"/>
        <v>0.29372967880117101</v>
      </c>
      <c r="B216" s="23">
        <f t="shared" ca="1" si="61"/>
        <v>1.9882538510514121</v>
      </c>
      <c r="C216" s="24">
        <f t="shared" ca="1" si="70"/>
        <v>1674.9723360325804</v>
      </c>
      <c r="D216" s="23">
        <f t="shared" ca="1" si="71"/>
        <v>1676.9605898836319</v>
      </c>
      <c r="E216" s="22"/>
      <c r="F216" s="23">
        <f t="shared" ca="1" si="62"/>
        <v>6.1363248042460867</v>
      </c>
      <c r="G216" s="23">
        <f t="shared" ca="1" si="63"/>
        <v>1.3483131427995687</v>
      </c>
      <c r="H216" s="24">
        <f t="shared" ca="1" si="72"/>
        <v>2225.9598890584293</v>
      </c>
      <c r="I216" s="23">
        <f t="shared" ca="1" si="73"/>
        <v>2227.3082022012291</v>
      </c>
      <c r="J216" s="22"/>
      <c r="K216" s="23">
        <f t="shared" ca="1" si="64"/>
        <v>1.964858739045366</v>
      </c>
      <c r="L216" s="23">
        <f t="shared" ca="1" si="65"/>
        <v>0.29292255138821521</v>
      </c>
      <c r="M216" s="24">
        <f t="shared" ca="1" si="74"/>
        <v>2074.6624616124673</v>
      </c>
      <c r="N216" s="23">
        <f t="shared" ca="1" si="75"/>
        <v>2074.9553841638553</v>
      </c>
      <c r="O216" s="22"/>
      <c r="P216" s="23">
        <f t="shared" ca="1" si="66"/>
        <v>5.4914637593465745</v>
      </c>
      <c r="Q216" s="23">
        <f t="shared" ca="1" si="67"/>
        <v>0.95961419337819243</v>
      </c>
      <c r="R216" s="24">
        <f t="shared" ca="1" si="76"/>
        <v>2067.1089317006545</v>
      </c>
      <c r="S216" s="23">
        <f t="shared" ca="1" si="77"/>
        <v>2068.0685458940325</v>
      </c>
      <c r="T216" s="22"/>
      <c r="U216" s="23">
        <f t="shared" ca="1" si="68"/>
        <v>6.5581464536891234</v>
      </c>
      <c r="V216" s="23">
        <f t="shared" ca="1" si="69"/>
        <v>15.176679008777716</v>
      </c>
      <c r="W216" s="24">
        <f t="shared" ca="1" si="78"/>
        <v>2467.1035211315084</v>
      </c>
      <c r="X216" s="23">
        <f t="shared" ca="1" si="79"/>
        <v>2482.2802001402861</v>
      </c>
    </row>
    <row r="217" spans="1:24" x14ac:dyDescent="0.25">
      <c r="A217" s="23">
        <f t="shared" ca="1" si="60"/>
        <v>6.5675494078129413</v>
      </c>
      <c r="B217" s="23">
        <f t="shared" ca="1" si="61"/>
        <v>3.9956646378221925</v>
      </c>
      <c r="C217" s="24">
        <f t="shared" ca="1" si="70"/>
        <v>1683.5281392914449</v>
      </c>
      <c r="D217" s="23">
        <f t="shared" ca="1" si="71"/>
        <v>1687.5238039292672</v>
      </c>
      <c r="E217" s="22"/>
      <c r="F217" s="23">
        <f t="shared" ca="1" si="62"/>
        <v>0.37494843878831763</v>
      </c>
      <c r="G217" s="23">
        <f t="shared" ca="1" si="63"/>
        <v>0.75353988262583271</v>
      </c>
      <c r="H217" s="24">
        <f t="shared" ca="1" si="72"/>
        <v>2227.6831506400172</v>
      </c>
      <c r="I217" s="23">
        <f t="shared" ca="1" si="73"/>
        <v>2228.4366905226429</v>
      </c>
      <c r="J217" s="22"/>
      <c r="K217" s="23">
        <f t="shared" ca="1" si="64"/>
        <v>1.1159545952736647</v>
      </c>
      <c r="L217" s="23">
        <f t="shared" ca="1" si="65"/>
        <v>0.8888442538333432</v>
      </c>
      <c r="M217" s="24">
        <f t="shared" ca="1" si="74"/>
        <v>2076.071338759129</v>
      </c>
      <c r="N217" s="23">
        <f t="shared" ca="1" si="75"/>
        <v>2076.9601830129623</v>
      </c>
      <c r="O217" s="22"/>
      <c r="P217" s="23">
        <f t="shared" ca="1" si="66"/>
        <v>11.150388605353466</v>
      </c>
      <c r="Q217" s="23">
        <f t="shared" ca="1" si="67"/>
        <v>2.2404936241104805</v>
      </c>
      <c r="R217" s="24">
        <f t="shared" ca="1" si="76"/>
        <v>2079.2189344993858</v>
      </c>
      <c r="S217" s="23">
        <f t="shared" ca="1" si="77"/>
        <v>2081.4594281234963</v>
      </c>
      <c r="T217" s="22"/>
      <c r="U217" s="23">
        <f t="shared" ca="1" si="68"/>
        <v>2.470822807573783</v>
      </c>
      <c r="V217" s="23">
        <f t="shared" ca="1" si="69"/>
        <v>4.6511870471449869E-2</v>
      </c>
      <c r="W217" s="24">
        <f t="shared" ca="1" si="78"/>
        <v>2484.7510229478598</v>
      </c>
      <c r="X217" s="23">
        <f t="shared" ca="1" si="79"/>
        <v>2484.7975348183313</v>
      </c>
    </row>
    <row r="218" spans="1:24" x14ac:dyDescent="0.25">
      <c r="A218" s="23">
        <f t="shared" ca="1" si="60"/>
        <v>5.7939925998805419</v>
      </c>
      <c r="B218" s="23">
        <f t="shared" ca="1" si="61"/>
        <v>1.9342287992050471</v>
      </c>
      <c r="C218" s="24">
        <f t="shared" ca="1" si="70"/>
        <v>1693.3177965291477</v>
      </c>
      <c r="D218" s="23">
        <f t="shared" ca="1" si="71"/>
        <v>1695.2520253283528</v>
      </c>
      <c r="E218" s="22"/>
      <c r="F218" s="23">
        <f t="shared" ca="1" si="62"/>
        <v>11.626270889822894</v>
      </c>
      <c r="G218" s="23">
        <f t="shared" ca="1" si="63"/>
        <v>0.73432087731776918</v>
      </c>
      <c r="H218" s="24">
        <f t="shared" ca="1" si="72"/>
        <v>2240.0629614124659</v>
      </c>
      <c r="I218" s="23">
        <f t="shared" ca="1" si="73"/>
        <v>2240.7972822897837</v>
      </c>
      <c r="J218" s="22"/>
      <c r="K218" s="23">
        <f t="shared" ca="1" si="64"/>
        <v>1.0660000833070609</v>
      </c>
      <c r="L218" s="23">
        <f t="shared" ca="1" si="65"/>
        <v>0.32211863570276511</v>
      </c>
      <c r="M218" s="24">
        <f t="shared" ca="1" si="74"/>
        <v>2078.0261830962695</v>
      </c>
      <c r="N218" s="23">
        <f t="shared" ca="1" si="75"/>
        <v>2078.3483017319722</v>
      </c>
      <c r="O218" s="22"/>
      <c r="P218" s="23">
        <f t="shared" ca="1" si="66"/>
        <v>2.9086441212495626</v>
      </c>
      <c r="Q218" s="23">
        <f t="shared" ca="1" si="67"/>
        <v>1.999793380940488</v>
      </c>
      <c r="R218" s="24">
        <f t="shared" ca="1" si="76"/>
        <v>2084.3680722447457</v>
      </c>
      <c r="S218" s="23">
        <f t="shared" ca="1" si="77"/>
        <v>2086.3678656256861</v>
      </c>
      <c r="T218" s="22"/>
      <c r="U218" s="23">
        <f t="shared" ca="1" si="68"/>
        <v>32.965680708486516</v>
      </c>
      <c r="V218" s="23">
        <f t="shared" ca="1" si="69"/>
        <v>0.84804467570271225</v>
      </c>
      <c r="W218" s="24">
        <f t="shared" ca="1" si="78"/>
        <v>2517.7632155268179</v>
      </c>
      <c r="X218" s="23">
        <f t="shared" ca="1" si="79"/>
        <v>2518.6112602025205</v>
      </c>
    </row>
    <row r="219" spans="1:24" x14ac:dyDescent="0.25">
      <c r="A219" s="23">
        <f t="shared" ca="1" si="60"/>
        <v>9.4365655455287509</v>
      </c>
      <c r="B219" s="23">
        <f t="shared" ca="1" si="61"/>
        <v>2.9543631873066518</v>
      </c>
      <c r="C219" s="24">
        <f t="shared" ca="1" si="70"/>
        <v>1704.6885908738816</v>
      </c>
      <c r="D219" s="23">
        <f t="shared" ca="1" si="71"/>
        <v>1707.6429540611882</v>
      </c>
      <c r="E219" s="22"/>
      <c r="F219" s="23">
        <f t="shared" ca="1" si="62"/>
        <v>2.9263366352688394</v>
      </c>
      <c r="G219" s="23">
        <f t="shared" ca="1" si="63"/>
        <v>0.62100329205916394</v>
      </c>
      <c r="H219" s="24">
        <f t="shared" ca="1" si="72"/>
        <v>2243.7236189250525</v>
      </c>
      <c r="I219" s="23">
        <f t="shared" ca="1" si="73"/>
        <v>2244.3446222171115</v>
      </c>
      <c r="J219" s="22"/>
      <c r="K219" s="23">
        <f t="shared" ca="1" si="64"/>
        <v>0.10361589413319489</v>
      </c>
      <c r="L219" s="23">
        <f t="shared" ca="1" si="65"/>
        <v>1.8636020783108456</v>
      </c>
      <c r="M219" s="24">
        <f t="shared" ca="1" si="74"/>
        <v>2078.4519176261056</v>
      </c>
      <c r="N219" s="23">
        <f t="shared" ca="1" si="75"/>
        <v>2080.3155197044166</v>
      </c>
      <c r="O219" s="22"/>
      <c r="P219" s="23">
        <f t="shared" ca="1" si="66"/>
        <v>4.1501054922687715</v>
      </c>
      <c r="Q219" s="23">
        <f t="shared" ca="1" si="67"/>
        <v>2.2226916850190594</v>
      </c>
      <c r="R219" s="24">
        <f t="shared" ca="1" si="76"/>
        <v>2090.5179711179549</v>
      </c>
      <c r="S219" s="23">
        <f t="shared" ca="1" si="77"/>
        <v>2092.7406628029739</v>
      </c>
      <c r="T219" s="22"/>
      <c r="U219" s="23">
        <f t="shared" ca="1" si="68"/>
        <v>5.6765620681339808</v>
      </c>
      <c r="V219" s="23">
        <f t="shared" ca="1" si="69"/>
        <v>9.4818517798093414</v>
      </c>
      <c r="W219" s="24">
        <f t="shared" ca="1" si="78"/>
        <v>2524.2878222706545</v>
      </c>
      <c r="X219" s="23">
        <f t="shared" ca="1" si="79"/>
        <v>2533.7696740504639</v>
      </c>
    </row>
    <row r="220" spans="1:24" x14ac:dyDescent="0.25">
      <c r="A220" s="23">
        <f t="shared" ca="1" si="60"/>
        <v>23.036997343789196</v>
      </c>
      <c r="B220" s="23">
        <f t="shared" ca="1" si="61"/>
        <v>3.8076187037524467</v>
      </c>
      <c r="C220" s="24">
        <f t="shared" ca="1" si="70"/>
        <v>1730.6799514049774</v>
      </c>
      <c r="D220" s="23">
        <f t="shared" ca="1" si="71"/>
        <v>1734.4875701087299</v>
      </c>
      <c r="E220" s="22"/>
      <c r="F220" s="23">
        <f t="shared" ca="1" si="62"/>
        <v>5.3788723239784026</v>
      </c>
      <c r="G220" s="23">
        <f t="shared" ca="1" si="63"/>
        <v>0.21744954840007097</v>
      </c>
      <c r="H220" s="24">
        <f t="shared" ca="1" si="72"/>
        <v>2249.7234945410901</v>
      </c>
      <c r="I220" s="23">
        <f t="shared" ca="1" si="73"/>
        <v>2249.9409440894901</v>
      </c>
      <c r="J220" s="22"/>
      <c r="K220" s="23">
        <f t="shared" ca="1" si="64"/>
        <v>1.1834828588904438</v>
      </c>
      <c r="L220" s="23">
        <f t="shared" ca="1" si="65"/>
        <v>1.161146368332447</v>
      </c>
      <c r="M220" s="24">
        <f t="shared" ca="1" si="74"/>
        <v>2081.4990025633069</v>
      </c>
      <c r="N220" s="23">
        <f t="shared" ca="1" si="75"/>
        <v>2082.6601489316395</v>
      </c>
      <c r="O220" s="22"/>
      <c r="P220" s="23">
        <f t="shared" ca="1" si="66"/>
        <v>10.336736046621645</v>
      </c>
      <c r="Q220" s="23">
        <f t="shared" ca="1" si="67"/>
        <v>1.5791099291560793</v>
      </c>
      <c r="R220" s="24">
        <f t="shared" ca="1" si="76"/>
        <v>2103.0773988495957</v>
      </c>
      <c r="S220" s="23">
        <f t="shared" ca="1" si="77"/>
        <v>2104.6565087787517</v>
      </c>
      <c r="T220" s="22"/>
      <c r="U220" s="23">
        <f t="shared" ca="1" si="68"/>
        <v>2.4240827451153963</v>
      </c>
      <c r="V220" s="23">
        <f t="shared" ca="1" si="69"/>
        <v>0.54969183677070454</v>
      </c>
      <c r="W220" s="24">
        <f t="shared" ca="1" si="78"/>
        <v>2536.1937567955792</v>
      </c>
      <c r="X220" s="23">
        <f t="shared" ca="1" si="79"/>
        <v>2536.74344863235</v>
      </c>
    </row>
    <row r="221" spans="1:24" x14ac:dyDescent="0.25">
      <c r="A221" s="23">
        <f t="shared" ca="1" si="60"/>
        <v>2.749903154667487</v>
      </c>
      <c r="B221" s="23">
        <f t="shared" ca="1" si="61"/>
        <v>3.4022213672903701</v>
      </c>
      <c r="C221" s="24">
        <f t="shared" ca="1" si="70"/>
        <v>1737.2374732633973</v>
      </c>
      <c r="D221" s="23">
        <f t="shared" ca="1" si="71"/>
        <v>1740.6396946306877</v>
      </c>
      <c r="E221" s="22"/>
      <c r="F221" s="23">
        <f t="shared" ca="1" si="62"/>
        <v>7.835235643615194</v>
      </c>
      <c r="G221" s="23">
        <f t="shared" ca="1" si="63"/>
        <v>15.518698480667053</v>
      </c>
      <c r="H221" s="24">
        <f t="shared" ca="1" si="72"/>
        <v>2257.7761797331054</v>
      </c>
      <c r="I221" s="23">
        <f t="shared" ca="1" si="73"/>
        <v>2273.2948782137723</v>
      </c>
      <c r="J221" s="22"/>
      <c r="K221" s="23">
        <f t="shared" ca="1" si="64"/>
        <v>3.3109416689841606</v>
      </c>
      <c r="L221" s="23">
        <f t="shared" ca="1" si="65"/>
        <v>0.94180950416842402</v>
      </c>
      <c r="M221" s="24">
        <f t="shared" ca="1" si="74"/>
        <v>2085.9710906006235</v>
      </c>
      <c r="N221" s="23">
        <f t="shared" ca="1" si="75"/>
        <v>2086.9129001047918</v>
      </c>
      <c r="O221" s="22"/>
      <c r="P221" s="23">
        <f t="shared" ca="1" si="66"/>
        <v>10.745137960283371</v>
      </c>
      <c r="Q221" s="23">
        <f t="shared" ca="1" si="67"/>
        <v>2.054423576942046</v>
      </c>
      <c r="R221" s="24">
        <f t="shared" ca="1" si="76"/>
        <v>2115.4016467390352</v>
      </c>
      <c r="S221" s="23">
        <f t="shared" ca="1" si="77"/>
        <v>2117.4560703159773</v>
      </c>
      <c r="T221" s="22"/>
      <c r="U221" s="23">
        <f t="shared" ca="1" si="68"/>
        <v>2.0699198866242776</v>
      </c>
      <c r="V221" s="23">
        <f t="shared" ca="1" si="69"/>
        <v>3.1336671416160065</v>
      </c>
      <c r="W221" s="24">
        <f t="shared" ca="1" si="78"/>
        <v>2538.8133685189741</v>
      </c>
      <c r="X221" s="23">
        <f t="shared" ca="1" si="79"/>
        <v>2541.9470356605902</v>
      </c>
    </row>
    <row r="222" spans="1:24" x14ac:dyDescent="0.25">
      <c r="A222" s="23">
        <f t="shared" ca="1" si="60"/>
        <v>6.0372873010109611</v>
      </c>
      <c r="B222" s="23">
        <f t="shared" ca="1" si="61"/>
        <v>0.96613930730719988</v>
      </c>
      <c r="C222" s="24">
        <f t="shared" ca="1" si="70"/>
        <v>1746.6769819316987</v>
      </c>
      <c r="D222" s="23">
        <f t="shared" ca="1" si="71"/>
        <v>1747.6431212390059</v>
      </c>
      <c r="E222" s="22"/>
      <c r="F222" s="23">
        <f t="shared" ca="1" si="62"/>
        <v>0.31103133913338249</v>
      </c>
      <c r="G222" s="23">
        <f t="shared" ca="1" si="63"/>
        <v>1.7030771755010334</v>
      </c>
      <c r="H222" s="24">
        <f t="shared" ca="1" si="72"/>
        <v>2273.6059095529058</v>
      </c>
      <c r="I222" s="23">
        <f t="shared" ca="1" si="73"/>
        <v>2275.308986728407</v>
      </c>
      <c r="J222" s="22"/>
      <c r="K222" s="23">
        <f t="shared" ca="1" si="64"/>
        <v>0.72318520886709103</v>
      </c>
      <c r="L222" s="23">
        <f t="shared" ca="1" si="65"/>
        <v>2.6156515522457684</v>
      </c>
      <c r="M222" s="24">
        <f t="shared" ca="1" si="74"/>
        <v>2087.6360853136589</v>
      </c>
      <c r="N222" s="23">
        <f t="shared" ca="1" si="75"/>
        <v>2090.2517368659046</v>
      </c>
      <c r="O222" s="22"/>
      <c r="P222" s="23">
        <f t="shared" ca="1" si="66"/>
        <v>4.3309272956363802</v>
      </c>
      <c r="Q222" s="23">
        <f t="shared" ca="1" si="67"/>
        <v>0.61978259637632305</v>
      </c>
      <c r="R222" s="24">
        <f t="shared" ca="1" si="76"/>
        <v>2121.7869976116135</v>
      </c>
      <c r="S222" s="23">
        <f t="shared" ca="1" si="77"/>
        <v>2122.4067802079899</v>
      </c>
      <c r="T222" s="22"/>
      <c r="U222" s="23">
        <f t="shared" ca="1" si="68"/>
        <v>15.634464727275127</v>
      </c>
      <c r="V222" s="23">
        <f t="shared" ca="1" si="69"/>
        <v>0.77667768243048019</v>
      </c>
      <c r="W222" s="24">
        <f t="shared" ca="1" si="78"/>
        <v>2557.5815003878652</v>
      </c>
      <c r="X222" s="23">
        <f t="shared" ca="1" si="79"/>
        <v>2558.3581780702957</v>
      </c>
    </row>
    <row r="223" spans="1:24" x14ac:dyDescent="0.25">
      <c r="A223" s="23">
        <f t="shared" ca="1" si="60"/>
        <v>15.220720468399366</v>
      </c>
      <c r="B223" s="23">
        <f t="shared" ca="1" si="61"/>
        <v>0.28160204074672968</v>
      </c>
      <c r="C223" s="24">
        <f t="shared" ca="1" si="70"/>
        <v>1762.8638417074053</v>
      </c>
      <c r="D223" s="23">
        <f t="shared" ca="1" si="71"/>
        <v>1763.145443748152</v>
      </c>
      <c r="E223" s="22"/>
      <c r="F223" s="23">
        <f t="shared" ca="1" si="62"/>
        <v>3.5903229870069095</v>
      </c>
      <c r="G223" s="23">
        <f t="shared" ca="1" si="63"/>
        <v>2.3758178626493693</v>
      </c>
      <c r="H223" s="24">
        <f t="shared" ca="1" si="72"/>
        <v>2278.8993097154139</v>
      </c>
      <c r="I223" s="23">
        <f t="shared" ca="1" si="73"/>
        <v>2281.2751275780633</v>
      </c>
      <c r="J223" s="22"/>
      <c r="K223" s="23">
        <f t="shared" ca="1" si="64"/>
        <v>0.2506495370254046</v>
      </c>
      <c r="L223" s="23">
        <f t="shared" ca="1" si="65"/>
        <v>0.96986685179134158</v>
      </c>
      <c r="M223" s="24">
        <f t="shared" ca="1" si="74"/>
        <v>2090.5023864029299</v>
      </c>
      <c r="N223" s="23">
        <f t="shared" ca="1" si="75"/>
        <v>2091.4722532547212</v>
      </c>
      <c r="O223" s="22"/>
      <c r="P223" s="23">
        <f t="shared" ca="1" si="66"/>
        <v>7.4597068145985732</v>
      </c>
      <c r="Q223" s="23">
        <f t="shared" ca="1" si="67"/>
        <v>1.0891646478568249</v>
      </c>
      <c r="R223" s="24">
        <f t="shared" ca="1" si="76"/>
        <v>2129.8664870225884</v>
      </c>
      <c r="S223" s="23">
        <f t="shared" ca="1" si="77"/>
        <v>2130.9556516704451</v>
      </c>
      <c r="T223" s="22"/>
      <c r="U223" s="23">
        <f t="shared" ca="1" si="68"/>
        <v>19.562218365591217</v>
      </c>
      <c r="V223" s="23">
        <f t="shared" ca="1" si="69"/>
        <v>10.48222373615145</v>
      </c>
      <c r="W223" s="24">
        <f t="shared" ca="1" si="78"/>
        <v>2577.9203964358871</v>
      </c>
      <c r="X223" s="23">
        <f t="shared" ca="1" si="79"/>
        <v>2588.4026201720385</v>
      </c>
    </row>
    <row r="224" spans="1:24" x14ac:dyDescent="0.25">
      <c r="A224" s="23">
        <f t="shared" ca="1" si="60"/>
        <v>2.2356114780882428</v>
      </c>
      <c r="B224" s="23">
        <f t="shared" ca="1" si="61"/>
        <v>2.0567774599028654</v>
      </c>
      <c r="C224" s="24">
        <f t="shared" ca="1" si="70"/>
        <v>1765.3810552262403</v>
      </c>
      <c r="D224" s="23">
        <f t="shared" ca="1" si="71"/>
        <v>1767.4378326861431</v>
      </c>
      <c r="E224" s="22"/>
      <c r="F224" s="23">
        <f t="shared" ca="1" si="62"/>
        <v>1.3280320584445606</v>
      </c>
      <c r="G224" s="23">
        <f t="shared" ca="1" si="63"/>
        <v>3.1898981736330438</v>
      </c>
      <c r="H224" s="24">
        <f t="shared" ca="1" si="72"/>
        <v>2282.6031596365078</v>
      </c>
      <c r="I224" s="23">
        <f t="shared" ca="1" si="73"/>
        <v>2285.7930578101409</v>
      </c>
      <c r="J224" s="22"/>
      <c r="K224" s="23">
        <f t="shared" ca="1" si="64"/>
        <v>9.6066225763615662</v>
      </c>
      <c r="L224" s="23">
        <f t="shared" ca="1" si="65"/>
        <v>0.668571101879334</v>
      </c>
      <c r="M224" s="24">
        <f t="shared" ca="1" si="74"/>
        <v>2101.0788758310828</v>
      </c>
      <c r="N224" s="23">
        <f t="shared" ca="1" si="75"/>
        <v>2101.7474469329622</v>
      </c>
      <c r="O224" s="22"/>
      <c r="P224" s="23">
        <f t="shared" ca="1" si="66"/>
        <v>0.13804634593137644</v>
      </c>
      <c r="Q224" s="23">
        <f t="shared" ca="1" si="67"/>
        <v>0.96889981952017101</v>
      </c>
      <c r="R224" s="24">
        <f t="shared" ca="1" si="76"/>
        <v>2131.0936980163765</v>
      </c>
      <c r="S224" s="23">
        <f t="shared" ca="1" si="77"/>
        <v>2132.0625978358967</v>
      </c>
      <c r="T224" s="22"/>
      <c r="U224" s="23">
        <f t="shared" ca="1" si="68"/>
        <v>2.4019704734922422</v>
      </c>
      <c r="V224" s="23">
        <f t="shared" ca="1" si="69"/>
        <v>1.2070728363199963</v>
      </c>
      <c r="W224" s="24">
        <f t="shared" ca="1" si="78"/>
        <v>2590.8045906455309</v>
      </c>
      <c r="X224" s="23">
        <f t="shared" ca="1" si="79"/>
        <v>2592.011663481851</v>
      </c>
    </row>
    <row r="225" spans="1:24" x14ac:dyDescent="0.25">
      <c r="A225" s="23">
        <f t="shared" ca="1" si="60"/>
        <v>1.019483045288051</v>
      </c>
      <c r="B225" s="23">
        <f t="shared" ca="1" si="61"/>
        <v>0.24448838660334674</v>
      </c>
      <c r="C225" s="24">
        <f t="shared" ca="1" si="70"/>
        <v>1768.4573157314312</v>
      </c>
      <c r="D225" s="23">
        <f t="shared" ca="1" si="71"/>
        <v>1768.7018041180345</v>
      </c>
      <c r="E225" s="22"/>
      <c r="F225" s="23">
        <f t="shared" ca="1" si="62"/>
        <v>4.3476757193525746</v>
      </c>
      <c r="G225" s="23">
        <f t="shared" ca="1" si="63"/>
        <v>9.0909908967959971</v>
      </c>
      <c r="H225" s="24">
        <f t="shared" ca="1" si="72"/>
        <v>2290.1407335294934</v>
      </c>
      <c r="I225" s="23">
        <f t="shared" ca="1" si="73"/>
        <v>2299.2317244262895</v>
      </c>
      <c r="J225" s="22"/>
      <c r="K225" s="23">
        <f t="shared" ca="1" si="64"/>
        <v>2.512971239599469</v>
      </c>
      <c r="L225" s="23">
        <f t="shared" ca="1" si="65"/>
        <v>0.99068789883994335</v>
      </c>
      <c r="M225" s="24">
        <f t="shared" ca="1" si="74"/>
        <v>2104.2604181725619</v>
      </c>
      <c r="N225" s="23">
        <f t="shared" ca="1" si="75"/>
        <v>2105.2511060714019</v>
      </c>
      <c r="O225" s="22"/>
      <c r="P225" s="23">
        <f t="shared" ca="1" si="66"/>
        <v>0.66789847632956223</v>
      </c>
      <c r="Q225" s="23">
        <f t="shared" ca="1" si="67"/>
        <v>0.13280248495780356</v>
      </c>
      <c r="R225" s="24">
        <f t="shared" ca="1" si="76"/>
        <v>2132.730496312226</v>
      </c>
      <c r="S225" s="23">
        <f t="shared" ca="1" si="77"/>
        <v>2132.8632987971837</v>
      </c>
      <c r="T225" s="22"/>
      <c r="U225" s="23">
        <f t="shared" ca="1" si="68"/>
        <v>2.7128275503366122</v>
      </c>
      <c r="V225" s="23">
        <f t="shared" ca="1" si="69"/>
        <v>0.58230142402726703</v>
      </c>
      <c r="W225" s="24">
        <f t="shared" ca="1" si="78"/>
        <v>2594.7244910321874</v>
      </c>
      <c r="X225" s="23">
        <f t="shared" ca="1" si="79"/>
        <v>2595.3067924562147</v>
      </c>
    </row>
    <row r="226" spans="1:24" x14ac:dyDescent="0.25">
      <c r="A226" s="23">
        <f t="shared" ca="1" si="60"/>
        <v>13.644104783102112</v>
      </c>
      <c r="B226" s="23">
        <f t="shared" ca="1" si="61"/>
        <v>3.7577422954366004</v>
      </c>
      <c r="C226" s="24">
        <f t="shared" ca="1" si="70"/>
        <v>1782.3459089011367</v>
      </c>
      <c r="D226" s="23">
        <f t="shared" ca="1" si="71"/>
        <v>1786.1036511965733</v>
      </c>
      <c r="E226" s="22"/>
      <c r="F226" s="23">
        <f t="shared" ca="1" si="62"/>
        <v>9.4213997622922392</v>
      </c>
      <c r="G226" s="23">
        <f t="shared" ca="1" si="63"/>
        <v>0.27573075771803879</v>
      </c>
      <c r="H226" s="24">
        <f t="shared" ca="1" si="72"/>
        <v>2308.6531241885818</v>
      </c>
      <c r="I226" s="23">
        <f t="shared" ca="1" si="73"/>
        <v>2308.9288549462999</v>
      </c>
      <c r="J226" s="22"/>
      <c r="K226" s="23">
        <f t="shared" ca="1" si="64"/>
        <v>16.240501111900922</v>
      </c>
      <c r="L226" s="23">
        <f t="shared" ca="1" si="65"/>
        <v>1.2262013855497473</v>
      </c>
      <c r="M226" s="24">
        <f t="shared" ca="1" si="74"/>
        <v>2121.4916071833027</v>
      </c>
      <c r="N226" s="23">
        <f t="shared" ca="1" si="75"/>
        <v>2122.7178085688524</v>
      </c>
      <c r="O226" s="22"/>
      <c r="P226" s="23">
        <f t="shared" ca="1" si="66"/>
        <v>14.85586566649547</v>
      </c>
      <c r="Q226" s="23">
        <f t="shared" ca="1" si="67"/>
        <v>4.6351103091608907</v>
      </c>
      <c r="R226" s="24">
        <f t="shared" ca="1" si="76"/>
        <v>2147.7191644636791</v>
      </c>
      <c r="S226" s="23">
        <f t="shared" ca="1" si="77"/>
        <v>2152.3542747728402</v>
      </c>
      <c r="T226" s="22"/>
      <c r="U226" s="23">
        <f t="shared" ca="1" si="68"/>
        <v>9.7872470418525932</v>
      </c>
      <c r="V226" s="23">
        <f t="shared" ca="1" si="69"/>
        <v>2.7652039011060205</v>
      </c>
      <c r="W226" s="24">
        <f t="shared" ca="1" si="78"/>
        <v>2605.0940394980671</v>
      </c>
      <c r="X226" s="23">
        <f t="shared" ca="1" si="79"/>
        <v>2607.859243399173</v>
      </c>
    </row>
    <row r="227" spans="1:24" x14ac:dyDescent="0.25">
      <c r="A227" s="23">
        <f t="shared" ca="1" si="60"/>
        <v>8.1962729392757705</v>
      </c>
      <c r="B227" s="23">
        <f t="shared" ca="1" si="61"/>
        <v>0.45170499379323176</v>
      </c>
      <c r="C227" s="24">
        <f t="shared" ca="1" si="70"/>
        <v>1794.2999241358491</v>
      </c>
      <c r="D227" s="23">
        <f t="shared" ca="1" si="71"/>
        <v>1794.7516291296424</v>
      </c>
      <c r="E227" s="22"/>
      <c r="F227" s="23">
        <f t="shared" ca="1" si="62"/>
        <v>11.319127277309894</v>
      </c>
      <c r="G227" s="23">
        <f t="shared" ca="1" si="63"/>
        <v>1.3736505735785156</v>
      </c>
      <c r="H227" s="24">
        <f t="shared" ca="1" si="72"/>
        <v>2320.2479822236096</v>
      </c>
      <c r="I227" s="23">
        <f t="shared" ca="1" si="73"/>
        <v>2321.6216327971879</v>
      </c>
      <c r="J227" s="22"/>
      <c r="K227" s="23">
        <f t="shared" ca="1" si="64"/>
        <v>5.1729791722591205</v>
      </c>
      <c r="L227" s="23">
        <f t="shared" ca="1" si="65"/>
        <v>1.5648948176849025</v>
      </c>
      <c r="M227" s="24">
        <f t="shared" ca="1" si="74"/>
        <v>2127.8907877411116</v>
      </c>
      <c r="N227" s="23">
        <f t="shared" ca="1" si="75"/>
        <v>2129.4556825587965</v>
      </c>
      <c r="O227" s="22"/>
      <c r="P227" s="23">
        <f t="shared" ca="1" si="66"/>
        <v>3.8481052973981291</v>
      </c>
      <c r="Q227" s="23">
        <f t="shared" ca="1" si="67"/>
        <v>11.574976228982287</v>
      </c>
      <c r="R227" s="24">
        <f t="shared" ca="1" si="76"/>
        <v>2156.2023800702382</v>
      </c>
      <c r="S227" s="23">
        <f t="shared" ca="1" si="77"/>
        <v>2167.7773562992206</v>
      </c>
      <c r="T227" s="22"/>
      <c r="U227" s="23">
        <f t="shared" ca="1" si="68"/>
        <v>17.989815899091827</v>
      </c>
      <c r="V227" s="23">
        <f t="shared" ca="1" si="69"/>
        <v>0.5063514262724037</v>
      </c>
      <c r="W227" s="24">
        <f t="shared" ca="1" si="78"/>
        <v>2625.8490592982648</v>
      </c>
      <c r="X227" s="23">
        <f t="shared" ca="1" si="79"/>
        <v>2626.3554107245373</v>
      </c>
    </row>
    <row r="228" spans="1:24" x14ac:dyDescent="0.25">
      <c r="A228" s="23">
        <f t="shared" ca="1" si="60"/>
        <v>1.5005232452448418</v>
      </c>
      <c r="B228" s="23">
        <f t="shared" ca="1" si="61"/>
        <v>0.55823483698348653</v>
      </c>
      <c r="C228" s="24">
        <f t="shared" ca="1" si="70"/>
        <v>1796.2521523748874</v>
      </c>
      <c r="D228" s="23">
        <f t="shared" ca="1" si="71"/>
        <v>1796.8103872118709</v>
      </c>
      <c r="E228" s="22"/>
      <c r="F228" s="23">
        <f t="shared" ca="1" si="62"/>
        <v>1.8336746615832507</v>
      </c>
      <c r="G228" s="23">
        <f t="shared" ca="1" si="63"/>
        <v>3.2136787392427291</v>
      </c>
      <c r="H228" s="24">
        <f t="shared" ca="1" si="72"/>
        <v>2323.4553074587711</v>
      </c>
      <c r="I228" s="23">
        <f t="shared" ca="1" si="73"/>
        <v>2326.668986198014</v>
      </c>
      <c r="J228" s="22"/>
      <c r="K228" s="23">
        <f t="shared" ca="1" si="64"/>
        <v>5.596908439468347</v>
      </c>
      <c r="L228" s="23">
        <f t="shared" ca="1" si="65"/>
        <v>1.5605659407935908</v>
      </c>
      <c r="M228" s="24">
        <f t="shared" ca="1" si="74"/>
        <v>2135.0525909982648</v>
      </c>
      <c r="N228" s="23">
        <f t="shared" ca="1" si="75"/>
        <v>2136.6131569390582</v>
      </c>
      <c r="O228" s="22"/>
      <c r="P228" s="23">
        <f t="shared" ca="1" si="66"/>
        <v>4.6823122794376166</v>
      </c>
      <c r="Q228" s="23">
        <f t="shared" ca="1" si="67"/>
        <v>4.4685771033504471</v>
      </c>
      <c r="R228" s="24">
        <f t="shared" ca="1" si="76"/>
        <v>2172.4596685786582</v>
      </c>
      <c r="S228" s="23">
        <f t="shared" ca="1" si="77"/>
        <v>2176.9282456820088</v>
      </c>
      <c r="T228" s="22"/>
      <c r="U228" s="23">
        <f t="shared" ca="1" si="68"/>
        <v>0.83685626109272504</v>
      </c>
      <c r="V228" s="23">
        <f t="shared" ca="1" si="69"/>
        <v>0.30122208702393638</v>
      </c>
      <c r="W228" s="24">
        <f t="shared" ca="1" si="78"/>
        <v>2627.1922669856299</v>
      </c>
      <c r="X228" s="23">
        <f t="shared" ca="1" si="79"/>
        <v>2627.493489072654</v>
      </c>
    </row>
    <row r="229" spans="1:24" x14ac:dyDescent="0.25">
      <c r="A229" s="23">
        <f t="shared" ca="1" si="60"/>
        <v>3.865727641991533</v>
      </c>
      <c r="B229" s="23">
        <f t="shared" ca="1" si="61"/>
        <v>0.67971696797891801</v>
      </c>
      <c r="C229" s="24">
        <f t="shared" ca="1" si="70"/>
        <v>1800.6761148538624</v>
      </c>
      <c r="D229" s="23">
        <f t="shared" ca="1" si="71"/>
        <v>1801.3558318218413</v>
      </c>
      <c r="E229" s="22"/>
      <c r="F229" s="23">
        <f t="shared" ca="1" si="62"/>
        <v>1.5618849453771586</v>
      </c>
      <c r="G229" s="23">
        <f t="shared" ca="1" si="63"/>
        <v>10.856433502740723</v>
      </c>
      <c r="H229" s="24">
        <f t="shared" ca="1" si="72"/>
        <v>2328.2308711433911</v>
      </c>
      <c r="I229" s="23">
        <f t="shared" ca="1" si="73"/>
        <v>2339.087304646132</v>
      </c>
      <c r="J229" s="22"/>
      <c r="K229" s="23">
        <f t="shared" ca="1" si="64"/>
        <v>2.4173145729330914</v>
      </c>
      <c r="L229" s="23">
        <f t="shared" ca="1" si="65"/>
        <v>1.3027220354537703</v>
      </c>
      <c r="M229" s="24">
        <f t="shared" ca="1" si="74"/>
        <v>2139.0304715119914</v>
      </c>
      <c r="N229" s="23">
        <f t="shared" ca="1" si="75"/>
        <v>2140.3331935474453</v>
      </c>
      <c r="O229" s="22"/>
      <c r="P229" s="23">
        <f t="shared" ca="1" si="66"/>
        <v>3.1487836510804139</v>
      </c>
      <c r="Q229" s="23">
        <f t="shared" ca="1" si="67"/>
        <v>2.6539455877209006</v>
      </c>
      <c r="R229" s="24">
        <f t="shared" ca="1" si="76"/>
        <v>2180.0770293330893</v>
      </c>
      <c r="S229" s="23">
        <f t="shared" ca="1" si="77"/>
        <v>2182.7309749208102</v>
      </c>
      <c r="T229" s="22"/>
      <c r="U229" s="23">
        <f t="shared" ca="1" si="68"/>
        <v>11.845409224261902</v>
      </c>
      <c r="V229" s="23">
        <f t="shared" ca="1" si="69"/>
        <v>6.3144343750750114</v>
      </c>
      <c r="W229" s="24">
        <f t="shared" ca="1" si="78"/>
        <v>2639.3388982969159</v>
      </c>
      <c r="X229" s="23">
        <f t="shared" ca="1" si="79"/>
        <v>2645.6533326719909</v>
      </c>
    </row>
    <row r="230" spans="1:24" x14ac:dyDescent="0.25">
      <c r="A230" s="23">
        <f t="shared" ca="1" si="60"/>
        <v>2.6100740266624394</v>
      </c>
      <c r="B230" s="23">
        <f t="shared" ca="1" si="61"/>
        <v>3.4745374551005659</v>
      </c>
      <c r="C230" s="24">
        <f t="shared" ca="1" si="70"/>
        <v>1803.9659058485038</v>
      </c>
      <c r="D230" s="23">
        <f t="shared" ca="1" si="71"/>
        <v>1807.4404433036043</v>
      </c>
      <c r="E230" s="22"/>
      <c r="F230" s="23">
        <f t="shared" ca="1" si="62"/>
        <v>11.130348134769138</v>
      </c>
      <c r="G230" s="23">
        <f t="shared" ca="1" si="63"/>
        <v>0.29561054762677158</v>
      </c>
      <c r="H230" s="24">
        <f t="shared" ca="1" si="72"/>
        <v>2350.2176527809011</v>
      </c>
      <c r="I230" s="23">
        <f t="shared" ca="1" si="73"/>
        <v>2350.513263328528</v>
      </c>
      <c r="J230" s="22"/>
      <c r="K230" s="23">
        <f t="shared" ca="1" si="64"/>
        <v>11.139542510159052</v>
      </c>
      <c r="L230" s="23">
        <f t="shared" ca="1" si="65"/>
        <v>0.84545802845449436</v>
      </c>
      <c r="M230" s="24">
        <f t="shared" ca="1" si="74"/>
        <v>2151.4727360576044</v>
      </c>
      <c r="N230" s="23">
        <f t="shared" ca="1" si="75"/>
        <v>2152.3181940860591</v>
      </c>
      <c r="O230" s="22"/>
      <c r="P230" s="23">
        <f t="shared" ca="1" si="66"/>
        <v>5.5513611486595513</v>
      </c>
      <c r="Q230" s="23">
        <f t="shared" ca="1" si="67"/>
        <v>5.5542429719567217</v>
      </c>
      <c r="R230" s="24">
        <f t="shared" ca="1" si="76"/>
        <v>2188.2823360694697</v>
      </c>
      <c r="S230" s="23">
        <f t="shared" ca="1" si="77"/>
        <v>2193.8365790414264</v>
      </c>
      <c r="T230" s="22"/>
      <c r="U230" s="23">
        <f t="shared" ca="1" si="68"/>
        <v>8.0727494940071622</v>
      </c>
      <c r="V230" s="23">
        <f t="shared" ca="1" si="69"/>
        <v>2.5844469457219774</v>
      </c>
      <c r="W230" s="24">
        <f t="shared" ca="1" si="78"/>
        <v>2653.7260821659979</v>
      </c>
      <c r="X230" s="23">
        <f t="shared" ca="1" si="79"/>
        <v>2656.3105291117199</v>
      </c>
    </row>
    <row r="231" spans="1:24" x14ac:dyDescent="0.25">
      <c r="A231" s="23">
        <f t="shared" ca="1" si="60"/>
        <v>15.768314950147445</v>
      </c>
      <c r="B231" s="23">
        <f t="shared" ca="1" si="61"/>
        <v>8.4201709198605688</v>
      </c>
      <c r="C231" s="24">
        <f t="shared" ca="1" si="70"/>
        <v>1823.2087582537517</v>
      </c>
      <c r="D231" s="23">
        <f t="shared" ca="1" si="71"/>
        <v>1831.6289291736123</v>
      </c>
      <c r="E231" s="22"/>
      <c r="F231" s="23">
        <f t="shared" ca="1" si="62"/>
        <v>1.0049986226697267</v>
      </c>
      <c r="G231" s="23">
        <f t="shared" ca="1" si="63"/>
        <v>5.696113191826174</v>
      </c>
      <c r="H231" s="24">
        <f t="shared" ca="1" si="72"/>
        <v>2351.5182619511975</v>
      </c>
      <c r="I231" s="23">
        <f t="shared" ca="1" si="73"/>
        <v>2357.2143751430235</v>
      </c>
      <c r="J231" s="22"/>
      <c r="K231" s="23">
        <f t="shared" ca="1" si="64"/>
        <v>5.7736966156075846</v>
      </c>
      <c r="L231" s="23">
        <f t="shared" ca="1" si="65"/>
        <v>0.88447223683121345</v>
      </c>
      <c r="M231" s="24">
        <f t="shared" ca="1" si="74"/>
        <v>2158.0918907016667</v>
      </c>
      <c r="N231" s="23">
        <f t="shared" ca="1" si="75"/>
        <v>2158.9763629384979</v>
      </c>
      <c r="O231" s="22"/>
      <c r="P231" s="23">
        <f t="shared" ca="1" si="66"/>
        <v>4.2348687019717319</v>
      </c>
      <c r="Q231" s="23">
        <f t="shared" ca="1" si="67"/>
        <v>8.5540187816021138</v>
      </c>
      <c r="R231" s="24">
        <f t="shared" ca="1" si="76"/>
        <v>2198.071447743398</v>
      </c>
      <c r="S231" s="23">
        <f t="shared" ca="1" si="77"/>
        <v>2206.6254665250003</v>
      </c>
      <c r="T231" s="22"/>
      <c r="U231" s="23">
        <f t="shared" ca="1" si="68"/>
        <v>0.3683232808558829</v>
      </c>
      <c r="V231" s="23">
        <f t="shared" ca="1" si="69"/>
        <v>3.6949375415153356</v>
      </c>
      <c r="W231" s="24">
        <f t="shared" ca="1" si="78"/>
        <v>2656.6788523925757</v>
      </c>
      <c r="X231" s="23">
        <f t="shared" ca="1" si="79"/>
        <v>2660.3737899340908</v>
      </c>
    </row>
    <row r="232" spans="1:24" x14ac:dyDescent="0.25">
      <c r="A232" s="23">
        <f t="shared" ca="1" si="60"/>
        <v>2.3035421450442661</v>
      </c>
      <c r="B232" s="23">
        <f t="shared" ca="1" si="61"/>
        <v>0.52485667710050687</v>
      </c>
      <c r="C232" s="24">
        <f t="shared" ca="1" si="70"/>
        <v>1833.9324713186566</v>
      </c>
      <c r="D232" s="23">
        <f t="shared" ca="1" si="71"/>
        <v>1834.4573279957572</v>
      </c>
      <c r="E232" s="22"/>
      <c r="F232" s="23">
        <f t="shared" ca="1" si="62"/>
        <v>1.3557938783609673</v>
      </c>
      <c r="G232" s="23">
        <f t="shared" ca="1" si="63"/>
        <v>5.1759909472075956</v>
      </c>
      <c r="H232" s="24">
        <f t="shared" ca="1" si="72"/>
        <v>2358.5701690213846</v>
      </c>
      <c r="I232" s="23">
        <f t="shared" ca="1" si="73"/>
        <v>2363.7461599685921</v>
      </c>
      <c r="J232" s="22"/>
      <c r="K232" s="23">
        <f t="shared" ca="1" si="64"/>
        <v>6.3965293927910603</v>
      </c>
      <c r="L232" s="23">
        <f t="shared" ca="1" si="65"/>
        <v>1.5133714839596077</v>
      </c>
      <c r="M232" s="24">
        <f t="shared" ca="1" si="74"/>
        <v>2165.3728923312888</v>
      </c>
      <c r="N232" s="23">
        <f t="shared" ca="1" si="75"/>
        <v>2166.8862638152482</v>
      </c>
      <c r="O232" s="22"/>
      <c r="P232" s="23">
        <f t="shared" ca="1" si="66"/>
        <v>2.7750028158512272</v>
      </c>
      <c r="Q232" s="23">
        <f t="shared" ca="1" si="67"/>
        <v>3.0291270966096771</v>
      </c>
      <c r="R232" s="24">
        <f t="shared" ca="1" si="76"/>
        <v>2209.4004693408515</v>
      </c>
      <c r="S232" s="23">
        <f t="shared" ca="1" si="77"/>
        <v>2212.429596437461</v>
      </c>
      <c r="T232" s="22"/>
      <c r="U232" s="23">
        <f t="shared" ca="1" si="68"/>
        <v>0.42600424747778098</v>
      </c>
      <c r="V232" s="23">
        <f t="shared" ca="1" si="69"/>
        <v>3.4756295965941812</v>
      </c>
      <c r="W232" s="24">
        <f t="shared" ca="1" si="78"/>
        <v>2660.7997941815688</v>
      </c>
      <c r="X232" s="23">
        <f t="shared" ca="1" si="79"/>
        <v>2664.2754237781628</v>
      </c>
    </row>
    <row r="233" spans="1:24" x14ac:dyDescent="0.25">
      <c r="A233" s="23">
        <f t="shared" ca="1" si="60"/>
        <v>12.532989748104379</v>
      </c>
      <c r="B233" s="23">
        <f t="shared" ca="1" si="61"/>
        <v>4.9848951555556109</v>
      </c>
      <c r="C233" s="24">
        <f t="shared" ca="1" si="70"/>
        <v>1846.9903177438616</v>
      </c>
      <c r="D233" s="23">
        <f t="shared" ca="1" si="71"/>
        <v>1851.9752128994173</v>
      </c>
      <c r="E233" s="22"/>
      <c r="F233" s="23">
        <f t="shared" ca="1" si="62"/>
        <v>16.688568599732136</v>
      </c>
      <c r="G233" s="23">
        <f t="shared" ca="1" si="63"/>
        <v>2.1662810032018913</v>
      </c>
      <c r="H233" s="24">
        <f t="shared" ca="1" si="72"/>
        <v>2380.4347285683243</v>
      </c>
      <c r="I233" s="23">
        <f t="shared" ca="1" si="73"/>
        <v>2382.601009571526</v>
      </c>
      <c r="J233" s="22"/>
      <c r="K233" s="23">
        <f t="shared" ca="1" si="64"/>
        <v>6.3130739790279877</v>
      </c>
      <c r="L233" s="23">
        <f t="shared" ca="1" si="65"/>
        <v>5.2921389361304323</v>
      </c>
      <c r="M233" s="24">
        <f t="shared" ca="1" si="74"/>
        <v>2173.1993377942763</v>
      </c>
      <c r="N233" s="23">
        <f t="shared" ca="1" si="75"/>
        <v>2178.4914767304067</v>
      </c>
      <c r="O233" s="22"/>
      <c r="P233" s="23">
        <f t="shared" ca="1" si="66"/>
        <v>1.3839369105469677</v>
      </c>
      <c r="Q233" s="23">
        <f t="shared" ca="1" si="67"/>
        <v>0.8490770427966905</v>
      </c>
      <c r="R233" s="24">
        <f t="shared" ca="1" si="76"/>
        <v>2213.8135333480081</v>
      </c>
      <c r="S233" s="23">
        <f t="shared" ca="1" si="77"/>
        <v>2214.6626103908047</v>
      </c>
      <c r="T233" s="22"/>
      <c r="U233" s="23">
        <f t="shared" ca="1" si="68"/>
        <v>0.22006407127717517</v>
      </c>
      <c r="V233" s="23">
        <f t="shared" ca="1" si="69"/>
        <v>1.5279065107800147</v>
      </c>
      <c r="W233" s="24">
        <f t="shared" ca="1" si="78"/>
        <v>2664.49548784944</v>
      </c>
      <c r="X233" s="23">
        <f t="shared" ca="1" si="79"/>
        <v>2666.0233943602202</v>
      </c>
    </row>
    <row r="234" spans="1:24" x14ac:dyDescent="0.25">
      <c r="A234" s="23">
        <f t="shared" ca="1" si="60"/>
        <v>1.7089806449383842</v>
      </c>
      <c r="B234" s="23">
        <f t="shared" ca="1" si="61"/>
        <v>1.4285212861158481</v>
      </c>
      <c r="C234" s="24">
        <f t="shared" ca="1" si="70"/>
        <v>1853.6841935443558</v>
      </c>
      <c r="D234" s="23">
        <f t="shared" ca="1" si="71"/>
        <v>1855.1127148304718</v>
      </c>
      <c r="E234" s="22"/>
      <c r="F234" s="23">
        <f t="shared" ca="1" si="62"/>
        <v>3.328284119660871</v>
      </c>
      <c r="G234" s="23">
        <f t="shared" ca="1" si="63"/>
        <v>10.227324745709005</v>
      </c>
      <c r="H234" s="24">
        <f t="shared" ca="1" si="72"/>
        <v>2385.929293691187</v>
      </c>
      <c r="I234" s="23">
        <f t="shared" ca="1" si="73"/>
        <v>2396.1566184368962</v>
      </c>
      <c r="J234" s="22"/>
      <c r="K234" s="23">
        <f t="shared" ca="1" si="64"/>
        <v>21.140476382955111</v>
      </c>
      <c r="L234" s="23">
        <f t="shared" ca="1" si="65"/>
        <v>0.58521442082956587</v>
      </c>
      <c r="M234" s="24">
        <f t="shared" ca="1" si="74"/>
        <v>2199.6319531133618</v>
      </c>
      <c r="N234" s="23">
        <f t="shared" ca="1" si="75"/>
        <v>2200.2171675341915</v>
      </c>
      <c r="O234" s="22"/>
      <c r="P234" s="23">
        <f t="shared" ca="1" si="66"/>
        <v>3.0570296675109012</v>
      </c>
      <c r="Q234" s="23">
        <f t="shared" ca="1" si="67"/>
        <v>1.3691676085530937</v>
      </c>
      <c r="R234" s="24">
        <f t="shared" ca="1" si="76"/>
        <v>2217.7196400583157</v>
      </c>
      <c r="S234" s="23">
        <f t="shared" ca="1" si="77"/>
        <v>2219.0888076668689</v>
      </c>
      <c r="T234" s="22"/>
      <c r="U234" s="23">
        <f t="shared" ca="1" si="68"/>
        <v>13.385994346389738</v>
      </c>
      <c r="V234" s="23">
        <f t="shared" ca="1" si="69"/>
        <v>8.1357259764412611</v>
      </c>
      <c r="W234" s="24">
        <f t="shared" ca="1" si="78"/>
        <v>2679.4093887066101</v>
      </c>
      <c r="X234" s="23">
        <f t="shared" ca="1" si="79"/>
        <v>2687.5451146830515</v>
      </c>
    </row>
    <row r="235" spans="1:24" x14ac:dyDescent="0.25">
      <c r="A235" s="23">
        <f t="shared" ca="1" si="60"/>
        <v>24.414946609135551</v>
      </c>
      <c r="B235" s="23">
        <f t="shared" ca="1" si="61"/>
        <v>3.7878156540185417</v>
      </c>
      <c r="C235" s="24">
        <f t="shared" ca="1" si="70"/>
        <v>1879.5276614396073</v>
      </c>
      <c r="D235" s="23">
        <f t="shared" ca="1" si="71"/>
        <v>1883.3154770936258</v>
      </c>
      <c r="E235" s="22"/>
      <c r="F235" s="23">
        <f t="shared" ca="1" si="62"/>
        <v>13.259572275325285</v>
      </c>
      <c r="G235" s="23">
        <f t="shared" ca="1" si="63"/>
        <v>4.2621647757151253</v>
      </c>
      <c r="H235" s="24">
        <f t="shared" ca="1" si="72"/>
        <v>2409.4161907122216</v>
      </c>
      <c r="I235" s="23">
        <f t="shared" ca="1" si="73"/>
        <v>2413.6783554879366</v>
      </c>
      <c r="J235" s="22"/>
      <c r="K235" s="23">
        <f t="shared" ca="1" si="64"/>
        <v>7.1971731169028832</v>
      </c>
      <c r="L235" s="23">
        <f t="shared" ca="1" si="65"/>
        <v>1.128150880487264</v>
      </c>
      <c r="M235" s="24">
        <f t="shared" ca="1" si="74"/>
        <v>2207.4143406510943</v>
      </c>
      <c r="N235" s="23">
        <f t="shared" ca="1" si="75"/>
        <v>2208.5424915315816</v>
      </c>
      <c r="O235" s="22"/>
      <c r="P235" s="23">
        <f t="shared" ca="1" si="66"/>
        <v>5.6898808626096624</v>
      </c>
      <c r="Q235" s="23">
        <f t="shared" ca="1" si="67"/>
        <v>2.8665631663264808</v>
      </c>
      <c r="R235" s="24">
        <f t="shared" ca="1" si="76"/>
        <v>2224.7786885294786</v>
      </c>
      <c r="S235" s="23">
        <f t="shared" ca="1" si="77"/>
        <v>2227.6452516958052</v>
      </c>
      <c r="T235" s="22"/>
      <c r="U235" s="23">
        <f t="shared" ca="1" si="68"/>
        <v>8.0631522007761749</v>
      </c>
      <c r="V235" s="23">
        <f t="shared" ca="1" si="69"/>
        <v>5.0242851797195343</v>
      </c>
      <c r="W235" s="24">
        <f t="shared" ca="1" si="78"/>
        <v>2695.6082668838276</v>
      </c>
      <c r="X235" s="23">
        <f t="shared" ca="1" si="79"/>
        <v>2700.6325520635473</v>
      </c>
    </row>
    <row r="236" spans="1:24" x14ac:dyDescent="0.25">
      <c r="A236" s="23">
        <f t="shared" ca="1" si="60"/>
        <v>12.008804113954861</v>
      </c>
      <c r="B236" s="23">
        <f t="shared" ca="1" si="61"/>
        <v>2.8862465820125212</v>
      </c>
      <c r="C236" s="24">
        <f t="shared" ca="1" si="70"/>
        <v>1895.3242812075807</v>
      </c>
      <c r="D236" s="23">
        <f t="shared" ca="1" si="71"/>
        <v>1898.2105277895932</v>
      </c>
      <c r="E236" s="22"/>
      <c r="F236" s="23">
        <f t="shared" ca="1" si="62"/>
        <v>3.6774231680606881</v>
      </c>
      <c r="G236" s="23">
        <f t="shared" ca="1" si="63"/>
        <v>6.733843355075309</v>
      </c>
      <c r="H236" s="24">
        <f t="shared" ca="1" si="72"/>
        <v>2417.3557786559973</v>
      </c>
      <c r="I236" s="23">
        <f t="shared" ca="1" si="73"/>
        <v>2424.0896220110726</v>
      </c>
      <c r="J236" s="22"/>
      <c r="K236" s="23">
        <f t="shared" ca="1" si="64"/>
        <v>1.9592782155669841</v>
      </c>
      <c r="L236" s="23">
        <f t="shared" ca="1" si="65"/>
        <v>4.0416166627690266</v>
      </c>
      <c r="M236" s="24">
        <f t="shared" ca="1" si="74"/>
        <v>2210.5017697471485</v>
      </c>
      <c r="N236" s="23">
        <f t="shared" ca="1" si="75"/>
        <v>2214.5433864099177</v>
      </c>
      <c r="O236" s="22"/>
      <c r="P236" s="23">
        <f t="shared" ca="1" si="66"/>
        <v>1.7341317166962273</v>
      </c>
      <c r="Q236" s="23">
        <f t="shared" ca="1" si="67"/>
        <v>1.1007076076001061</v>
      </c>
      <c r="R236" s="24">
        <f t="shared" ca="1" si="76"/>
        <v>2229.3793834125013</v>
      </c>
      <c r="S236" s="23">
        <f t="shared" ca="1" si="77"/>
        <v>2230.4800910201016</v>
      </c>
      <c r="T236" s="22"/>
      <c r="U236" s="23">
        <f t="shared" ca="1" si="68"/>
        <v>8.2687629423499747</v>
      </c>
      <c r="V236" s="23">
        <f t="shared" ca="1" si="69"/>
        <v>4.6295688801070263</v>
      </c>
      <c r="W236" s="24">
        <f t="shared" ca="1" si="78"/>
        <v>2708.9013150058972</v>
      </c>
      <c r="X236" s="23">
        <f t="shared" ca="1" si="79"/>
        <v>2713.5308838860042</v>
      </c>
    </row>
    <row r="237" spans="1:24" x14ac:dyDescent="0.25">
      <c r="A237" s="23">
        <f t="shared" ca="1" si="60"/>
        <v>5.6725478639329276</v>
      </c>
      <c r="B237" s="23">
        <f t="shared" ca="1" si="61"/>
        <v>0.85003427098925854</v>
      </c>
      <c r="C237" s="24">
        <f t="shared" ca="1" si="70"/>
        <v>1903.8830756535262</v>
      </c>
      <c r="D237" s="23">
        <f t="shared" ca="1" si="71"/>
        <v>1904.7331099245155</v>
      </c>
      <c r="E237" s="22"/>
      <c r="F237" s="23">
        <f t="shared" ca="1" si="62"/>
        <v>0.84868067780986345</v>
      </c>
      <c r="G237" s="23">
        <f t="shared" ca="1" si="63"/>
        <v>1.6065729583461392</v>
      </c>
      <c r="H237" s="24">
        <f t="shared" ca="1" si="72"/>
        <v>2424.9383026888827</v>
      </c>
      <c r="I237" s="23">
        <f t="shared" ca="1" si="73"/>
        <v>2426.5448756472288</v>
      </c>
      <c r="J237" s="22"/>
      <c r="K237" s="23">
        <f t="shared" ca="1" si="64"/>
        <v>3.4885549735505146</v>
      </c>
      <c r="L237" s="23">
        <f t="shared" ca="1" si="65"/>
        <v>0.34608449980485129</v>
      </c>
      <c r="M237" s="24">
        <f t="shared" ca="1" si="74"/>
        <v>2218.0319413834682</v>
      </c>
      <c r="N237" s="23">
        <f t="shared" ca="1" si="75"/>
        <v>2218.378025883273</v>
      </c>
      <c r="O237" s="22"/>
      <c r="P237" s="23">
        <f t="shared" ca="1" si="66"/>
        <v>2.2454422702035153</v>
      </c>
      <c r="Q237" s="23">
        <f t="shared" ca="1" si="67"/>
        <v>0.56767294100898846</v>
      </c>
      <c r="R237" s="24">
        <f t="shared" ca="1" si="76"/>
        <v>2232.7255332903051</v>
      </c>
      <c r="S237" s="23">
        <f t="shared" ca="1" si="77"/>
        <v>2233.2932062313139</v>
      </c>
      <c r="T237" s="22"/>
      <c r="U237" s="23">
        <f t="shared" ca="1" si="68"/>
        <v>9.1868452984142248</v>
      </c>
      <c r="V237" s="23">
        <f t="shared" ca="1" si="69"/>
        <v>1.0869566638717365</v>
      </c>
      <c r="W237" s="24">
        <f t="shared" ca="1" si="78"/>
        <v>2722.7177291844182</v>
      </c>
      <c r="X237" s="23">
        <f t="shared" ca="1" si="79"/>
        <v>2723.8046858482899</v>
      </c>
    </row>
    <row r="238" spans="1:24" x14ac:dyDescent="0.25">
      <c r="A238" s="23">
        <f t="shared" ca="1" si="60"/>
        <v>4.6164026271296317</v>
      </c>
      <c r="B238" s="23">
        <f t="shared" ca="1" si="61"/>
        <v>1.0253990691919137</v>
      </c>
      <c r="C238" s="24">
        <f t="shared" ca="1" si="70"/>
        <v>1909.3495125516451</v>
      </c>
      <c r="D238" s="23">
        <f t="shared" ca="1" si="71"/>
        <v>1910.3749116208371</v>
      </c>
      <c r="E238" s="22"/>
      <c r="F238" s="23">
        <f t="shared" ca="1" si="62"/>
        <v>1.8444638115597731</v>
      </c>
      <c r="G238" s="23">
        <f t="shared" ca="1" si="63"/>
        <v>0.14161873772514819</v>
      </c>
      <c r="H238" s="24">
        <f t="shared" ca="1" si="72"/>
        <v>2428.3893394587885</v>
      </c>
      <c r="I238" s="23">
        <f t="shared" ca="1" si="73"/>
        <v>2428.5309581965139</v>
      </c>
      <c r="J238" s="22"/>
      <c r="K238" s="23">
        <f t="shared" ca="1" si="64"/>
        <v>5.977729666428675</v>
      </c>
      <c r="L238" s="23">
        <f t="shared" ca="1" si="65"/>
        <v>1.3465344474340513</v>
      </c>
      <c r="M238" s="24">
        <f t="shared" ca="1" si="74"/>
        <v>2224.3557555497018</v>
      </c>
      <c r="N238" s="23">
        <f t="shared" ca="1" si="75"/>
        <v>2225.7022899971357</v>
      </c>
      <c r="O238" s="22"/>
      <c r="P238" s="23">
        <f t="shared" ca="1" si="66"/>
        <v>0.35132101624175716</v>
      </c>
      <c r="Q238" s="23">
        <f t="shared" ca="1" si="67"/>
        <v>4.7071522195967663</v>
      </c>
      <c r="R238" s="24">
        <f t="shared" ca="1" si="76"/>
        <v>2233.6445272475557</v>
      </c>
      <c r="S238" s="23">
        <f t="shared" ca="1" si="77"/>
        <v>2238.3516794671527</v>
      </c>
      <c r="T238" s="22"/>
      <c r="U238" s="23">
        <f t="shared" ca="1" si="68"/>
        <v>18.242242849604128</v>
      </c>
      <c r="V238" s="23">
        <f t="shared" ca="1" si="69"/>
        <v>0.35077733382534787</v>
      </c>
      <c r="W238" s="24">
        <f t="shared" ca="1" si="78"/>
        <v>2742.0469286978941</v>
      </c>
      <c r="X238" s="23">
        <f t="shared" ca="1" si="79"/>
        <v>2742.3977060317193</v>
      </c>
    </row>
    <row r="239" spans="1:24" x14ac:dyDescent="0.25">
      <c r="A239" s="23">
        <f t="shared" ca="1" si="60"/>
        <v>0.69019301130041399</v>
      </c>
      <c r="B239" s="23">
        <f t="shared" ca="1" si="61"/>
        <v>0.98654540236764632</v>
      </c>
      <c r="C239" s="24">
        <f t="shared" ca="1" si="70"/>
        <v>1911.0651046321375</v>
      </c>
      <c r="D239" s="23">
        <f t="shared" ca="1" si="71"/>
        <v>1912.0516500345052</v>
      </c>
      <c r="E239" s="22"/>
      <c r="F239" s="23">
        <f t="shared" ca="1" si="62"/>
        <v>8.1689784618291572</v>
      </c>
      <c r="G239" s="23">
        <f t="shared" ca="1" si="63"/>
        <v>2.5992557214956253</v>
      </c>
      <c r="H239" s="24">
        <f t="shared" ca="1" si="72"/>
        <v>2436.6999366583432</v>
      </c>
      <c r="I239" s="23">
        <f t="shared" ca="1" si="73"/>
        <v>2439.2991923798386</v>
      </c>
      <c r="J239" s="22"/>
      <c r="K239" s="23">
        <f t="shared" ca="1" si="64"/>
        <v>19.376484362164486</v>
      </c>
      <c r="L239" s="23">
        <f t="shared" ca="1" si="65"/>
        <v>1.8433552734421894</v>
      </c>
      <c r="M239" s="24">
        <f t="shared" ca="1" si="74"/>
        <v>2245.0787743593</v>
      </c>
      <c r="N239" s="23">
        <f t="shared" ca="1" si="75"/>
        <v>2246.9221296327423</v>
      </c>
      <c r="O239" s="22"/>
      <c r="P239" s="23">
        <f t="shared" ca="1" si="66"/>
        <v>7.9835641774211483</v>
      </c>
      <c r="Q239" s="23">
        <f t="shared" ca="1" si="67"/>
        <v>4.4551995768815811</v>
      </c>
      <c r="R239" s="24">
        <f t="shared" ca="1" si="76"/>
        <v>2246.3352436445739</v>
      </c>
      <c r="S239" s="23">
        <f t="shared" ca="1" si="77"/>
        <v>2250.7904432214555</v>
      </c>
      <c r="T239" s="22"/>
      <c r="U239" s="23">
        <f t="shared" ca="1" si="68"/>
        <v>18.682720440432671</v>
      </c>
      <c r="V239" s="23">
        <f t="shared" ca="1" si="69"/>
        <v>18.05057279415508</v>
      </c>
      <c r="W239" s="24">
        <f t="shared" ca="1" si="78"/>
        <v>2761.0804264721519</v>
      </c>
      <c r="X239" s="23">
        <f t="shared" ca="1" si="79"/>
        <v>2779.1309992663068</v>
      </c>
    </row>
    <row r="240" spans="1:24" x14ac:dyDescent="0.25">
      <c r="A240" s="23">
        <f t="shared" ca="1" si="60"/>
        <v>1.1858628728273439</v>
      </c>
      <c r="B240" s="23">
        <f t="shared" ca="1" si="61"/>
        <v>1.1080385211894026</v>
      </c>
      <c r="C240" s="24">
        <f t="shared" ca="1" si="70"/>
        <v>1913.2375129073325</v>
      </c>
      <c r="D240" s="23">
        <f t="shared" ca="1" si="71"/>
        <v>1914.345551428522</v>
      </c>
      <c r="E240" s="22"/>
      <c r="F240" s="23">
        <f t="shared" ca="1" si="62"/>
        <v>0.20003029412371209</v>
      </c>
      <c r="G240" s="23">
        <f t="shared" ca="1" si="63"/>
        <v>1.1414121808442705</v>
      </c>
      <c r="H240" s="24">
        <f t="shared" ca="1" si="72"/>
        <v>2439.4992226739623</v>
      </c>
      <c r="I240" s="23">
        <f t="shared" ca="1" si="73"/>
        <v>2440.6406348548066</v>
      </c>
      <c r="J240" s="22"/>
      <c r="K240" s="23">
        <f t="shared" ca="1" si="64"/>
        <v>12.618096069342206</v>
      </c>
      <c r="L240" s="23">
        <f t="shared" ca="1" si="65"/>
        <v>1.120405709506566</v>
      </c>
      <c r="M240" s="24">
        <f t="shared" ca="1" si="74"/>
        <v>2259.5402257020846</v>
      </c>
      <c r="N240" s="23">
        <f t="shared" ca="1" si="75"/>
        <v>2260.6606314115911</v>
      </c>
      <c r="O240" s="22"/>
      <c r="P240" s="23">
        <f t="shared" ca="1" si="66"/>
        <v>1.3214789698220073</v>
      </c>
      <c r="Q240" s="23">
        <f t="shared" ca="1" si="67"/>
        <v>1.2843050045476061</v>
      </c>
      <c r="R240" s="24">
        <f t="shared" ca="1" si="76"/>
        <v>2252.1119221912772</v>
      </c>
      <c r="S240" s="23">
        <f t="shared" ca="1" si="77"/>
        <v>2253.3962271958248</v>
      </c>
      <c r="T240" s="22"/>
      <c r="U240" s="23">
        <f t="shared" ca="1" si="68"/>
        <v>11.429610591376372</v>
      </c>
      <c r="V240" s="23">
        <f t="shared" ca="1" si="69"/>
        <v>6.208641213205726</v>
      </c>
      <c r="W240" s="24">
        <f t="shared" ca="1" si="78"/>
        <v>2790.5606098576832</v>
      </c>
      <c r="X240" s="23">
        <f t="shared" ca="1" si="79"/>
        <v>2796.7692510708889</v>
      </c>
    </row>
    <row r="241" spans="1:24" x14ac:dyDescent="0.25">
      <c r="A241" s="23">
        <f t="shared" ca="1" si="60"/>
        <v>1.2731161684245531</v>
      </c>
      <c r="B241" s="23">
        <f t="shared" ca="1" si="61"/>
        <v>0.47296582792942427</v>
      </c>
      <c r="C241" s="24">
        <f t="shared" ca="1" si="70"/>
        <v>1915.6186675969466</v>
      </c>
      <c r="D241" s="23">
        <f t="shared" ca="1" si="71"/>
        <v>1916.0916334248759</v>
      </c>
      <c r="E241" s="22"/>
      <c r="F241" s="23">
        <f t="shared" ca="1" si="62"/>
        <v>6.4917074062389268</v>
      </c>
      <c r="G241" s="23">
        <f t="shared" ca="1" si="63"/>
        <v>1.9438358473445763</v>
      </c>
      <c r="H241" s="24">
        <f t="shared" ca="1" si="72"/>
        <v>2447.1323422610458</v>
      </c>
      <c r="I241" s="23">
        <f t="shared" ca="1" si="73"/>
        <v>2449.0761781083902</v>
      </c>
      <c r="J241" s="22"/>
      <c r="K241" s="23">
        <f t="shared" ca="1" si="64"/>
        <v>0.39074442205974541</v>
      </c>
      <c r="L241" s="23">
        <f t="shared" ca="1" si="65"/>
        <v>4.6981067165680122</v>
      </c>
      <c r="M241" s="24">
        <f t="shared" ca="1" si="74"/>
        <v>2261.051375833651</v>
      </c>
      <c r="N241" s="23">
        <f t="shared" ca="1" si="75"/>
        <v>2265.749482550219</v>
      </c>
      <c r="O241" s="22"/>
      <c r="P241" s="23">
        <f t="shared" ca="1" si="66"/>
        <v>6.3850351217012964</v>
      </c>
      <c r="Q241" s="23">
        <f t="shared" ca="1" si="67"/>
        <v>6.2493085434376452</v>
      </c>
      <c r="R241" s="24">
        <f t="shared" ca="1" si="76"/>
        <v>2259.7812623175259</v>
      </c>
      <c r="S241" s="23">
        <f t="shared" ca="1" si="77"/>
        <v>2266.0305708609635</v>
      </c>
      <c r="T241" s="22"/>
      <c r="U241" s="23">
        <f t="shared" ca="1" si="68"/>
        <v>28.081791728831494</v>
      </c>
      <c r="V241" s="23">
        <f t="shared" ca="1" si="69"/>
        <v>0.36641494684519904</v>
      </c>
      <c r="W241" s="24">
        <f t="shared" ca="1" si="78"/>
        <v>2824.8510427997203</v>
      </c>
      <c r="X241" s="23">
        <f t="shared" ca="1" si="79"/>
        <v>2825.2174577465653</v>
      </c>
    </row>
    <row r="242" spans="1:24" x14ac:dyDescent="0.25">
      <c r="A242" s="23">
        <f t="shared" ca="1" si="60"/>
        <v>1.1268639362064008</v>
      </c>
      <c r="B242" s="23">
        <f t="shared" ca="1" si="61"/>
        <v>1.5317691982838455</v>
      </c>
      <c r="C242" s="24">
        <f t="shared" ca="1" si="70"/>
        <v>1917.2184973610822</v>
      </c>
      <c r="D242" s="23">
        <f t="shared" ca="1" si="71"/>
        <v>1918.7502665593661</v>
      </c>
      <c r="E242" s="22"/>
      <c r="F242" s="23">
        <f t="shared" ca="1" si="62"/>
        <v>7.2316916709077468</v>
      </c>
      <c r="G242" s="23">
        <f t="shared" ca="1" si="63"/>
        <v>6.5583543162926725</v>
      </c>
      <c r="H242" s="24">
        <f t="shared" ca="1" si="72"/>
        <v>2456.307869779298</v>
      </c>
      <c r="I242" s="23">
        <f t="shared" ca="1" si="73"/>
        <v>2462.8662240955905</v>
      </c>
      <c r="J242" s="22"/>
      <c r="K242" s="23">
        <f t="shared" ca="1" si="64"/>
        <v>26.012199408664685</v>
      </c>
      <c r="L242" s="23">
        <f t="shared" ca="1" si="65"/>
        <v>1.3978647588149564</v>
      </c>
      <c r="M242" s="24">
        <f t="shared" ca="1" si="74"/>
        <v>2291.7616819588839</v>
      </c>
      <c r="N242" s="23">
        <f t="shared" ca="1" si="75"/>
        <v>2293.159546717699</v>
      </c>
      <c r="O242" s="22"/>
      <c r="P242" s="23">
        <f t="shared" ca="1" si="66"/>
        <v>0.88999473593148715</v>
      </c>
      <c r="Q242" s="23">
        <f t="shared" ca="1" si="67"/>
        <v>0.23254898580503519</v>
      </c>
      <c r="R242" s="24">
        <f t="shared" ca="1" si="76"/>
        <v>2266.9205655968949</v>
      </c>
      <c r="S242" s="23">
        <f t="shared" ca="1" si="77"/>
        <v>2267.1531145826998</v>
      </c>
      <c r="T242" s="22"/>
      <c r="U242" s="23">
        <f t="shared" ca="1" si="68"/>
        <v>6.9156800141897197</v>
      </c>
      <c r="V242" s="23">
        <f t="shared" ca="1" si="69"/>
        <v>3.3556955776620524E-2</v>
      </c>
      <c r="W242" s="24">
        <f t="shared" ca="1" si="78"/>
        <v>2832.1331377607548</v>
      </c>
      <c r="X242" s="23">
        <f t="shared" ca="1" si="79"/>
        <v>2832.1666947165313</v>
      </c>
    </row>
    <row r="243" spans="1:24" x14ac:dyDescent="0.25">
      <c r="A243" s="23">
        <f t="shared" ca="1" si="60"/>
        <v>7.7379450356345982</v>
      </c>
      <c r="B243" s="23">
        <f t="shared" ca="1" si="61"/>
        <v>0.53209272403037355</v>
      </c>
      <c r="C243" s="24">
        <f t="shared" ca="1" si="70"/>
        <v>1926.4882115950006</v>
      </c>
      <c r="D243" s="23">
        <f t="shared" ca="1" si="71"/>
        <v>1927.0203043190311</v>
      </c>
      <c r="E243" s="22"/>
      <c r="F243" s="23">
        <f t="shared" ca="1" si="62"/>
        <v>6.7804530794815232</v>
      </c>
      <c r="G243" s="23">
        <f t="shared" ca="1" si="63"/>
        <v>2.320138287942167</v>
      </c>
      <c r="H243" s="24">
        <f t="shared" ca="1" si="72"/>
        <v>2469.646677175072</v>
      </c>
      <c r="I243" s="23">
        <f t="shared" ca="1" si="73"/>
        <v>2471.966815463014</v>
      </c>
      <c r="J243" s="22"/>
      <c r="K243" s="23">
        <f t="shared" ca="1" si="64"/>
        <v>10.249237084989968</v>
      </c>
      <c r="L243" s="23">
        <f t="shared" ca="1" si="65"/>
        <v>0.30871545922347904</v>
      </c>
      <c r="M243" s="24">
        <f t="shared" ca="1" si="74"/>
        <v>2303.408783802689</v>
      </c>
      <c r="N243" s="23">
        <f t="shared" ca="1" si="75"/>
        <v>2303.7174992619125</v>
      </c>
      <c r="O243" s="22"/>
      <c r="P243" s="23">
        <f t="shared" ca="1" si="66"/>
        <v>0.93603863161955037</v>
      </c>
      <c r="Q243" s="23">
        <f t="shared" ca="1" si="67"/>
        <v>2.3061051275069606</v>
      </c>
      <c r="R243" s="24">
        <f t="shared" ca="1" si="76"/>
        <v>2268.0891532143191</v>
      </c>
      <c r="S243" s="23">
        <f t="shared" ca="1" si="77"/>
        <v>2270.3952583418263</v>
      </c>
      <c r="T243" s="22"/>
      <c r="U243" s="23">
        <f t="shared" ca="1" si="68"/>
        <v>4.4654746708445758</v>
      </c>
      <c r="V243" s="23">
        <f t="shared" ca="1" si="69"/>
        <v>1.8951658645412492</v>
      </c>
      <c r="W243" s="24">
        <f t="shared" ca="1" si="78"/>
        <v>2836.6321693873761</v>
      </c>
      <c r="X243" s="23">
        <f t="shared" ca="1" si="79"/>
        <v>2838.5273352519175</v>
      </c>
    </row>
    <row r="244" spans="1:24" x14ac:dyDescent="0.25">
      <c r="A244" s="23">
        <f t="shared" ca="1" si="60"/>
        <v>5.3191284380427488</v>
      </c>
      <c r="B244" s="23">
        <f t="shared" ca="1" si="61"/>
        <v>0.10184071405341114</v>
      </c>
      <c r="C244" s="24">
        <f t="shared" ca="1" si="70"/>
        <v>1932.3394327570738</v>
      </c>
      <c r="D244" s="23">
        <f t="shared" ca="1" si="71"/>
        <v>1932.4412734711273</v>
      </c>
      <c r="E244" s="22"/>
      <c r="F244" s="23">
        <f t="shared" ca="1" si="62"/>
        <v>29.070220947694779</v>
      </c>
      <c r="G244" s="23">
        <f t="shared" ca="1" si="63"/>
        <v>4.3693475184466282</v>
      </c>
      <c r="H244" s="24">
        <f t="shared" ca="1" si="72"/>
        <v>2501.0370364107089</v>
      </c>
      <c r="I244" s="23">
        <f t="shared" ca="1" si="73"/>
        <v>2505.4063839291557</v>
      </c>
      <c r="J244" s="22"/>
      <c r="K244" s="23">
        <f t="shared" ca="1" si="64"/>
        <v>7.8288982423776678</v>
      </c>
      <c r="L244" s="23">
        <f t="shared" ca="1" si="65"/>
        <v>2.8850999009173903</v>
      </c>
      <c r="M244" s="24">
        <f t="shared" ca="1" si="74"/>
        <v>2311.5463975042903</v>
      </c>
      <c r="N244" s="23">
        <f t="shared" ca="1" si="75"/>
        <v>2314.4314974052077</v>
      </c>
      <c r="O244" s="22"/>
      <c r="P244" s="23">
        <f t="shared" ca="1" si="66"/>
        <v>3.2459598392879063</v>
      </c>
      <c r="Q244" s="23">
        <f t="shared" ca="1" si="67"/>
        <v>3.3499739843154779</v>
      </c>
      <c r="R244" s="24">
        <f t="shared" ca="1" si="76"/>
        <v>2273.6412181811143</v>
      </c>
      <c r="S244" s="23">
        <f t="shared" ca="1" si="77"/>
        <v>2276.9911921654298</v>
      </c>
      <c r="T244" s="22"/>
      <c r="U244" s="23">
        <f t="shared" ca="1" si="68"/>
        <v>24.745469799908108</v>
      </c>
      <c r="V244" s="23">
        <f t="shared" ca="1" si="69"/>
        <v>0.44321006010939507</v>
      </c>
      <c r="W244" s="24">
        <f t="shared" ca="1" si="78"/>
        <v>2863.2728050518258</v>
      </c>
      <c r="X244" s="23">
        <f t="shared" ca="1" si="79"/>
        <v>2863.7160151119351</v>
      </c>
    </row>
    <row r="245" spans="1:24" x14ac:dyDescent="0.25">
      <c r="A245" s="23">
        <f t="shared" ca="1" si="60"/>
        <v>5.3326682737722555</v>
      </c>
      <c r="B245" s="23">
        <f t="shared" ca="1" si="61"/>
        <v>0.72673794041550444</v>
      </c>
      <c r="C245" s="24">
        <f t="shared" ca="1" si="70"/>
        <v>1937.7739417448995</v>
      </c>
      <c r="D245" s="23">
        <f t="shared" ca="1" si="71"/>
        <v>1938.5006796853149</v>
      </c>
      <c r="E245" s="22"/>
      <c r="F245" s="23">
        <f t="shared" ca="1" si="62"/>
        <v>5.9594145791483744</v>
      </c>
      <c r="G245" s="23">
        <f t="shared" ca="1" si="63"/>
        <v>1.2423556351336458</v>
      </c>
      <c r="H245" s="24">
        <f t="shared" ca="1" si="72"/>
        <v>2511.3657985083041</v>
      </c>
      <c r="I245" s="23">
        <f t="shared" ca="1" si="73"/>
        <v>2512.6081541434378</v>
      </c>
      <c r="J245" s="22"/>
      <c r="K245" s="23">
        <f t="shared" ca="1" si="64"/>
        <v>13.475659736886728</v>
      </c>
      <c r="L245" s="23">
        <f t="shared" ca="1" si="65"/>
        <v>3.1700581668299126</v>
      </c>
      <c r="M245" s="24">
        <f t="shared" ca="1" si="74"/>
        <v>2327.9071571420945</v>
      </c>
      <c r="N245" s="23">
        <f t="shared" ca="1" si="75"/>
        <v>2331.0772153089247</v>
      </c>
      <c r="O245" s="22"/>
      <c r="P245" s="23">
        <f t="shared" ca="1" si="66"/>
        <v>4.9666840882948264</v>
      </c>
      <c r="Q245" s="23">
        <f t="shared" ca="1" si="67"/>
        <v>0.49896191206190527</v>
      </c>
      <c r="R245" s="24">
        <f t="shared" ca="1" si="76"/>
        <v>2281.9578762537244</v>
      </c>
      <c r="S245" s="23">
        <f t="shared" ca="1" si="77"/>
        <v>2282.4568381657864</v>
      </c>
      <c r="T245" s="22"/>
      <c r="U245" s="23">
        <f t="shared" ca="1" si="68"/>
        <v>15.722025490774522</v>
      </c>
      <c r="V245" s="23">
        <f t="shared" ca="1" si="69"/>
        <v>5.1491207105952705</v>
      </c>
      <c r="W245" s="24">
        <f t="shared" ca="1" si="78"/>
        <v>2879.4380406027099</v>
      </c>
      <c r="X245" s="23">
        <f t="shared" ca="1" si="79"/>
        <v>2884.5871613133049</v>
      </c>
    </row>
    <row r="246" spans="1:24" x14ac:dyDescent="0.25">
      <c r="A246" s="23">
        <f t="shared" ca="1" si="60"/>
        <v>6.4739243056853235</v>
      </c>
      <c r="B246" s="23">
        <f t="shared" ca="1" si="61"/>
        <v>0.35530895300811705</v>
      </c>
      <c r="C246" s="24">
        <f t="shared" ca="1" si="70"/>
        <v>1944.9746039910003</v>
      </c>
      <c r="D246" s="23">
        <f t="shared" ca="1" si="71"/>
        <v>1945.3299129440084</v>
      </c>
      <c r="E246" s="22"/>
      <c r="F246" s="23">
        <f t="shared" ca="1" si="62"/>
        <v>3.576866809872647</v>
      </c>
      <c r="G246" s="23">
        <f t="shared" ca="1" si="63"/>
        <v>0.67509739386196843</v>
      </c>
      <c r="H246" s="24">
        <f t="shared" ca="1" si="72"/>
        <v>2516.1850209533104</v>
      </c>
      <c r="I246" s="23">
        <f t="shared" ca="1" si="73"/>
        <v>2516.8601183471724</v>
      </c>
      <c r="J246" s="22"/>
      <c r="K246" s="23">
        <f t="shared" ca="1" si="64"/>
        <v>28.570581923171535</v>
      </c>
      <c r="L246" s="23">
        <f t="shared" ca="1" si="65"/>
        <v>6.0105279272419923</v>
      </c>
      <c r="M246" s="24">
        <f t="shared" ca="1" si="74"/>
        <v>2359.6477972320963</v>
      </c>
      <c r="N246" s="23">
        <f t="shared" ca="1" si="75"/>
        <v>2365.6583251593383</v>
      </c>
      <c r="O246" s="22"/>
      <c r="P246" s="23">
        <f t="shared" ca="1" si="66"/>
        <v>10.374894499201092</v>
      </c>
      <c r="Q246" s="23">
        <f t="shared" ca="1" si="67"/>
        <v>0.19734645550980681</v>
      </c>
      <c r="R246" s="24">
        <f t="shared" ca="1" si="76"/>
        <v>2292.8317326649876</v>
      </c>
      <c r="S246" s="23">
        <f t="shared" ca="1" si="77"/>
        <v>2293.0290791204975</v>
      </c>
      <c r="T246" s="22"/>
      <c r="U246" s="23">
        <f t="shared" ca="1" si="68"/>
        <v>0.55586001092036208</v>
      </c>
      <c r="V246" s="23">
        <f t="shared" ca="1" si="69"/>
        <v>4.3283434756839227</v>
      </c>
      <c r="W246" s="24">
        <f t="shared" ca="1" si="78"/>
        <v>2885.1430213242252</v>
      </c>
      <c r="X246" s="23">
        <f t="shared" ca="1" si="79"/>
        <v>2889.4713647999092</v>
      </c>
    </row>
    <row r="247" spans="1:24" x14ac:dyDescent="0.25">
      <c r="A247" s="23">
        <f t="shared" ca="1" si="60"/>
        <v>5.828798388415338</v>
      </c>
      <c r="B247" s="23">
        <f t="shared" ca="1" si="61"/>
        <v>0.68525449697732654</v>
      </c>
      <c r="C247" s="24">
        <f t="shared" ca="1" si="70"/>
        <v>1951.1587113324238</v>
      </c>
      <c r="D247" s="23">
        <f t="shared" ca="1" si="71"/>
        <v>1951.843965829401</v>
      </c>
      <c r="E247" s="22"/>
      <c r="F247" s="23">
        <f t="shared" ca="1" si="62"/>
        <v>2.5717212805515799</v>
      </c>
      <c r="G247" s="23">
        <f t="shared" ca="1" si="63"/>
        <v>0.8676729428609985</v>
      </c>
      <c r="H247" s="24">
        <f t="shared" ca="1" si="72"/>
        <v>2519.431839627724</v>
      </c>
      <c r="I247" s="23">
        <f t="shared" ca="1" si="73"/>
        <v>2520.2995125705852</v>
      </c>
      <c r="J247" s="22"/>
      <c r="K247" s="23">
        <f t="shared" ca="1" si="64"/>
        <v>2.5060671867782407</v>
      </c>
      <c r="L247" s="23">
        <f t="shared" ca="1" si="65"/>
        <v>5.9130599590364395E-2</v>
      </c>
      <c r="M247" s="24">
        <f t="shared" ca="1" si="74"/>
        <v>2368.1643923461165</v>
      </c>
      <c r="N247" s="23">
        <f t="shared" ca="1" si="75"/>
        <v>2368.2235229457069</v>
      </c>
      <c r="O247" s="22"/>
      <c r="P247" s="23">
        <f t="shared" ca="1" si="66"/>
        <v>3.188276971004826</v>
      </c>
      <c r="Q247" s="23">
        <f t="shared" ca="1" si="67"/>
        <v>2.9743368960076708</v>
      </c>
      <c r="R247" s="24">
        <f t="shared" ca="1" si="76"/>
        <v>2296.2173560915026</v>
      </c>
      <c r="S247" s="23">
        <f t="shared" ca="1" si="77"/>
        <v>2299.1916929875101</v>
      </c>
      <c r="T247" s="22"/>
      <c r="U247" s="23">
        <f t="shared" ca="1" si="68"/>
        <v>3.0618210349311932</v>
      </c>
      <c r="V247" s="23">
        <f t="shared" ca="1" si="69"/>
        <v>5.2782825054618625</v>
      </c>
      <c r="W247" s="24">
        <f t="shared" ca="1" si="78"/>
        <v>2892.5331858348404</v>
      </c>
      <c r="X247" s="23">
        <f t="shared" ca="1" si="79"/>
        <v>2897.8114683403023</v>
      </c>
    </row>
    <row r="248" spans="1:24" x14ac:dyDescent="0.25">
      <c r="A248" s="23">
        <f t="shared" ca="1" si="60"/>
        <v>6.8744310490480034</v>
      </c>
      <c r="B248" s="23">
        <f t="shared" ca="1" si="61"/>
        <v>6.2498220095912309</v>
      </c>
      <c r="C248" s="24">
        <f t="shared" ca="1" si="70"/>
        <v>1958.7183968784491</v>
      </c>
      <c r="D248" s="23">
        <f t="shared" ca="1" si="71"/>
        <v>1964.9682188880404</v>
      </c>
      <c r="E248" s="22"/>
      <c r="F248" s="23">
        <f t="shared" ca="1" si="62"/>
        <v>0.8319165651865198</v>
      </c>
      <c r="G248" s="23">
        <f t="shared" ca="1" si="63"/>
        <v>6.2736827227521754</v>
      </c>
      <c r="H248" s="24">
        <f t="shared" ca="1" si="72"/>
        <v>2521.1314291357717</v>
      </c>
      <c r="I248" s="23">
        <f t="shared" ca="1" si="73"/>
        <v>2527.4051118585239</v>
      </c>
      <c r="J248" s="22"/>
      <c r="K248" s="23">
        <f t="shared" ca="1" si="64"/>
        <v>24.98373523006498</v>
      </c>
      <c r="L248" s="23">
        <f t="shared" ca="1" si="65"/>
        <v>3.3508122249345211</v>
      </c>
      <c r="M248" s="24">
        <f t="shared" ca="1" si="74"/>
        <v>2393.207258175772</v>
      </c>
      <c r="N248" s="23">
        <f t="shared" ca="1" si="75"/>
        <v>2396.5580704007066</v>
      </c>
      <c r="O248" s="22"/>
      <c r="P248" s="23">
        <f t="shared" ca="1" si="66"/>
        <v>7.0895387766437485</v>
      </c>
      <c r="Q248" s="23">
        <f t="shared" ca="1" si="67"/>
        <v>0.14053912220893125</v>
      </c>
      <c r="R248" s="24">
        <f t="shared" ca="1" si="76"/>
        <v>2306.2812317641537</v>
      </c>
      <c r="S248" s="23">
        <f t="shared" ca="1" si="77"/>
        <v>2306.4217708863625</v>
      </c>
      <c r="T248" s="22"/>
      <c r="U248" s="23">
        <f t="shared" ca="1" si="68"/>
        <v>0.61598435734691737</v>
      </c>
      <c r="V248" s="23">
        <f t="shared" ca="1" si="69"/>
        <v>0.27460411693597742</v>
      </c>
      <c r="W248" s="24">
        <f t="shared" ca="1" si="78"/>
        <v>2898.4274526976492</v>
      </c>
      <c r="X248" s="23">
        <f t="shared" ca="1" si="79"/>
        <v>2898.7020568145854</v>
      </c>
    </row>
    <row r="249" spans="1:24" x14ac:dyDescent="0.25">
      <c r="A249" s="23">
        <f t="shared" ca="1" si="60"/>
        <v>3.3857423334123653</v>
      </c>
      <c r="B249" s="23">
        <f t="shared" ca="1" si="61"/>
        <v>5.8298233612095052</v>
      </c>
      <c r="C249" s="24">
        <f t="shared" ca="1" si="70"/>
        <v>1968.3539612214527</v>
      </c>
      <c r="D249" s="23">
        <f t="shared" ca="1" si="71"/>
        <v>1974.1837845826622</v>
      </c>
      <c r="E249" s="22"/>
      <c r="F249" s="23">
        <f t="shared" ca="1" si="62"/>
        <v>11.054870592665548</v>
      </c>
      <c r="G249" s="23">
        <f t="shared" ca="1" si="63"/>
        <v>1.643860476266227</v>
      </c>
      <c r="H249" s="24">
        <f t="shared" ca="1" si="72"/>
        <v>2538.4599824511893</v>
      </c>
      <c r="I249" s="23">
        <f t="shared" ca="1" si="73"/>
        <v>2540.1038429274554</v>
      </c>
      <c r="J249" s="22"/>
      <c r="K249" s="23">
        <f t="shared" ca="1" si="64"/>
        <v>1.6202723477100642</v>
      </c>
      <c r="L249" s="23">
        <f t="shared" ca="1" si="65"/>
        <v>3.6296919036226245</v>
      </c>
      <c r="M249" s="24">
        <f t="shared" ca="1" si="74"/>
        <v>2398.1783427484165</v>
      </c>
      <c r="N249" s="23">
        <f t="shared" ca="1" si="75"/>
        <v>2401.8080346520392</v>
      </c>
      <c r="O249" s="22"/>
      <c r="P249" s="23">
        <f t="shared" ca="1" si="66"/>
        <v>0.55772291964169562</v>
      </c>
      <c r="Q249" s="23">
        <f t="shared" ca="1" si="67"/>
        <v>0.57049685035768294</v>
      </c>
      <c r="R249" s="24">
        <f t="shared" ca="1" si="76"/>
        <v>2306.979493806004</v>
      </c>
      <c r="S249" s="23">
        <f t="shared" ca="1" si="77"/>
        <v>2307.5499906563618</v>
      </c>
      <c r="T249" s="22"/>
      <c r="U249" s="23">
        <f t="shared" ca="1" si="68"/>
        <v>14.320633044707778</v>
      </c>
      <c r="V249" s="23">
        <f t="shared" ca="1" si="69"/>
        <v>4.3407439188893235</v>
      </c>
      <c r="W249" s="24">
        <f t="shared" ca="1" si="78"/>
        <v>2913.0226898592932</v>
      </c>
      <c r="X249" s="23">
        <f t="shared" ca="1" si="79"/>
        <v>2917.3634337781828</v>
      </c>
    </row>
    <row r="250" spans="1:24" x14ac:dyDescent="0.25">
      <c r="A250" s="23">
        <f t="shared" ca="1" si="60"/>
        <v>17.359299128984649</v>
      </c>
      <c r="B250" s="23">
        <f t="shared" ca="1" si="61"/>
        <v>2.1183390758125218</v>
      </c>
      <c r="C250" s="24">
        <f t="shared" ca="1" si="70"/>
        <v>1991.5430837116469</v>
      </c>
      <c r="D250" s="23">
        <f t="shared" ca="1" si="71"/>
        <v>1993.6614227874595</v>
      </c>
      <c r="E250" s="22"/>
      <c r="F250" s="23">
        <f t="shared" ca="1" si="62"/>
        <v>20.848009575995249</v>
      </c>
      <c r="G250" s="23">
        <f t="shared" ca="1" si="63"/>
        <v>1.6102297340810459</v>
      </c>
      <c r="H250" s="24">
        <f t="shared" ca="1" si="72"/>
        <v>2560.9518525034505</v>
      </c>
      <c r="I250" s="23">
        <f t="shared" ca="1" si="73"/>
        <v>2562.5620822375317</v>
      </c>
      <c r="J250" s="22"/>
      <c r="K250" s="23">
        <f t="shared" ca="1" si="64"/>
        <v>4.3187352702505191</v>
      </c>
      <c r="L250" s="23">
        <f t="shared" ca="1" si="65"/>
        <v>8.3519547251964171E-2</v>
      </c>
      <c r="M250" s="24">
        <f t="shared" ca="1" si="74"/>
        <v>2406.1267699222899</v>
      </c>
      <c r="N250" s="23">
        <f t="shared" ca="1" si="75"/>
        <v>2406.2102894695417</v>
      </c>
      <c r="O250" s="22"/>
      <c r="P250" s="23">
        <f t="shared" ca="1" si="66"/>
        <v>6.0682118569201728</v>
      </c>
      <c r="Q250" s="23">
        <f t="shared" ca="1" si="67"/>
        <v>9.3216172815625988</v>
      </c>
      <c r="R250" s="24">
        <f t="shared" ca="1" si="76"/>
        <v>2313.6182025132821</v>
      </c>
      <c r="S250" s="23">
        <f t="shared" ca="1" si="77"/>
        <v>2322.9398197948449</v>
      </c>
      <c r="T250" s="22"/>
      <c r="U250" s="23">
        <f t="shared" ca="1" si="68"/>
        <v>66.358355703236867</v>
      </c>
      <c r="V250" s="23">
        <f t="shared" ca="1" si="69"/>
        <v>0.98452524396625418</v>
      </c>
      <c r="W250" s="24">
        <f t="shared" ca="1" si="78"/>
        <v>2983.7217894814198</v>
      </c>
      <c r="X250" s="23">
        <f t="shared" ca="1" si="79"/>
        <v>2984.7063147253862</v>
      </c>
    </row>
    <row r="251" spans="1:24" x14ac:dyDescent="0.25">
      <c r="A251" s="23">
        <f t="shared" ca="1" si="60"/>
        <v>1.6798337159105996</v>
      </c>
      <c r="B251" s="23">
        <f t="shared" ca="1" si="61"/>
        <v>12.011129372520664</v>
      </c>
      <c r="C251" s="24">
        <f t="shared" ca="1" si="70"/>
        <v>1995.34125650337</v>
      </c>
      <c r="D251" s="23">
        <f t="shared" ca="1" si="71"/>
        <v>2007.3523858758906</v>
      </c>
      <c r="E251" s="22"/>
      <c r="F251" s="23">
        <f t="shared" ca="1" si="62"/>
        <v>6.6598775037479054</v>
      </c>
      <c r="G251" s="23">
        <f t="shared" ca="1" si="63"/>
        <v>1.360182433573832</v>
      </c>
      <c r="H251" s="24">
        <f t="shared" ca="1" si="72"/>
        <v>2569.2219597412795</v>
      </c>
      <c r="I251" s="23">
        <f t="shared" ca="1" si="73"/>
        <v>2570.5821421748533</v>
      </c>
      <c r="J251" s="22"/>
      <c r="K251" s="23">
        <f t="shared" ca="1" si="64"/>
        <v>5.6116198761112495</v>
      </c>
      <c r="L251" s="23">
        <f t="shared" ca="1" si="65"/>
        <v>7.0697427532783963E-2</v>
      </c>
      <c r="M251" s="24">
        <f t="shared" ca="1" si="74"/>
        <v>2411.8219093456528</v>
      </c>
      <c r="N251" s="23">
        <f t="shared" ca="1" si="75"/>
        <v>2411.8926067731854</v>
      </c>
      <c r="O251" s="22"/>
      <c r="P251" s="23">
        <f t="shared" ca="1" si="66"/>
        <v>12.547760868839159</v>
      </c>
      <c r="Q251" s="23">
        <f t="shared" ca="1" si="67"/>
        <v>12.205637011722532</v>
      </c>
      <c r="R251" s="24">
        <f t="shared" ca="1" si="76"/>
        <v>2335.4875806636842</v>
      </c>
      <c r="S251" s="23">
        <f t="shared" ca="1" si="77"/>
        <v>2347.6932176754067</v>
      </c>
      <c r="T251" s="22"/>
      <c r="U251" s="23">
        <f t="shared" ca="1" si="68"/>
        <v>2.776958031458884</v>
      </c>
      <c r="V251" s="23">
        <f t="shared" ca="1" si="69"/>
        <v>4.0721585530549103</v>
      </c>
      <c r="W251" s="24">
        <f t="shared" ca="1" si="78"/>
        <v>2987.4832727568451</v>
      </c>
      <c r="X251" s="23">
        <f t="shared" ca="1" si="79"/>
        <v>2991.5554313099001</v>
      </c>
    </row>
    <row r="252" spans="1:24" x14ac:dyDescent="0.25">
      <c r="A252" s="23">
        <f t="shared" ca="1" si="60"/>
        <v>5.7320784660709192</v>
      </c>
      <c r="B252" s="23">
        <f t="shared" ca="1" si="61"/>
        <v>9.8479626081334773E-2</v>
      </c>
      <c r="C252" s="24">
        <f t="shared" ca="1" si="70"/>
        <v>2013.0844643419616</v>
      </c>
      <c r="D252" s="23">
        <f t="shared" ca="1" si="71"/>
        <v>2013.182943968043</v>
      </c>
      <c r="E252" s="22"/>
      <c r="F252" s="23">
        <f t="shared" ca="1" si="62"/>
        <v>8.4696776064842112</v>
      </c>
      <c r="G252" s="23">
        <f t="shared" ca="1" si="63"/>
        <v>0.805145214330105</v>
      </c>
      <c r="H252" s="24">
        <f t="shared" ca="1" si="72"/>
        <v>2579.0518197813376</v>
      </c>
      <c r="I252" s="23">
        <f t="shared" ca="1" si="73"/>
        <v>2579.8569649956676</v>
      </c>
      <c r="J252" s="22"/>
      <c r="K252" s="23">
        <f t="shared" ca="1" si="64"/>
        <v>14.071832706797922</v>
      </c>
      <c r="L252" s="23">
        <f t="shared" ca="1" si="65"/>
        <v>0.28987301608272437</v>
      </c>
      <c r="M252" s="24">
        <f t="shared" ca="1" si="74"/>
        <v>2425.9644394799834</v>
      </c>
      <c r="N252" s="23">
        <f t="shared" ca="1" si="75"/>
        <v>2426.2543124960662</v>
      </c>
      <c r="O252" s="22"/>
      <c r="P252" s="23">
        <f t="shared" ca="1" si="66"/>
        <v>0.98805961347201599</v>
      </c>
      <c r="Q252" s="23">
        <f t="shared" ca="1" si="67"/>
        <v>2.4091888018922227</v>
      </c>
      <c r="R252" s="24">
        <f t="shared" ca="1" si="76"/>
        <v>2348.6812772888788</v>
      </c>
      <c r="S252" s="23">
        <f t="shared" ca="1" si="77"/>
        <v>2351.0904660907709</v>
      </c>
      <c r="T252" s="22"/>
      <c r="U252" s="23">
        <f t="shared" ca="1" si="68"/>
        <v>0.29644041829355849</v>
      </c>
      <c r="V252" s="23">
        <f t="shared" ca="1" si="69"/>
        <v>2.0405907982667988</v>
      </c>
      <c r="W252" s="24">
        <f t="shared" ca="1" si="78"/>
        <v>2991.8518717281936</v>
      </c>
      <c r="X252" s="23">
        <f t="shared" ca="1" si="79"/>
        <v>2993.8924625264603</v>
      </c>
    </row>
    <row r="253" spans="1:24" x14ac:dyDescent="0.25">
      <c r="A253" s="23">
        <f t="shared" ca="1" si="60"/>
        <v>8.3278897636736033</v>
      </c>
      <c r="B253" s="23">
        <f t="shared" ca="1" si="61"/>
        <v>9.2409441535095098</v>
      </c>
      <c r="C253" s="24">
        <f t="shared" ca="1" si="70"/>
        <v>2021.5108337317165</v>
      </c>
      <c r="D253" s="23">
        <f t="shared" ca="1" si="71"/>
        <v>2030.7517778852259</v>
      </c>
      <c r="E253" s="22"/>
      <c r="F253" s="23">
        <f t="shared" ca="1" si="62"/>
        <v>2.649408379691744</v>
      </c>
      <c r="G253" s="23">
        <f t="shared" ca="1" si="63"/>
        <v>4.0219629489901845</v>
      </c>
      <c r="H253" s="24">
        <f t="shared" ca="1" si="72"/>
        <v>2582.5063733753591</v>
      </c>
      <c r="I253" s="23">
        <f t="shared" ca="1" si="73"/>
        <v>2586.5283363243493</v>
      </c>
      <c r="J253" s="22"/>
      <c r="K253" s="23">
        <f t="shared" ca="1" si="64"/>
        <v>6.418626375243532</v>
      </c>
      <c r="L253" s="23">
        <f t="shared" ca="1" si="65"/>
        <v>0.25701539365530296</v>
      </c>
      <c r="M253" s="24">
        <f t="shared" ca="1" si="74"/>
        <v>2432.6729388713097</v>
      </c>
      <c r="N253" s="23">
        <f t="shared" ca="1" si="75"/>
        <v>2432.9299542649651</v>
      </c>
      <c r="O253" s="22"/>
      <c r="P253" s="23">
        <f t="shared" ca="1" si="66"/>
        <v>0.10034390532790288</v>
      </c>
      <c r="Q253" s="23">
        <f t="shared" ca="1" si="67"/>
        <v>1.5289299097309614</v>
      </c>
      <c r="R253" s="24">
        <f t="shared" ca="1" si="76"/>
        <v>2351.1908099960988</v>
      </c>
      <c r="S253" s="23">
        <f t="shared" ca="1" si="77"/>
        <v>2352.7197399058296</v>
      </c>
      <c r="T253" s="22"/>
      <c r="U253" s="23">
        <f t="shared" ca="1" si="68"/>
        <v>15.037965786458146</v>
      </c>
      <c r="V253" s="23">
        <f t="shared" ca="1" si="69"/>
        <v>0.5865460297455789</v>
      </c>
      <c r="W253" s="24">
        <f t="shared" ca="1" si="78"/>
        <v>3008.9304283129186</v>
      </c>
      <c r="X253" s="23">
        <f t="shared" ca="1" si="79"/>
        <v>3009.5169743426641</v>
      </c>
    </row>
    <row r="254" spans="1:24" x14ac:dyDescent="0.25">
      <c r="A254" s="23">
        <f t="shared" ca="1" si="60"/>
        <v>2.2771796421610464</v>
      </c>
      <c r="B254" s="23">
        <f t="shared" ca="1" si="61"/>
        <v>0.91654156586403557</v>
      </c>
      <c r="C254" s="24">
        <f t="shared" ca="1" si="70"/>
        <v>2033.0289575273869</v>
      </c>
      <c r="D254" s="23">
        <f t="shared" ca="1" si="71"/>
        <v>2033.9454990932509</v>
      </c>
      <c r="E254" s="22"/>
      <c r="F254" s="23">
        <f t="shared" ca="1" si="62"/>
        <v>3.3062576833020949</v>
      </c>
      <c r="G254" s="23">
        <f t="shared" ca="1" si="63"/>
        <v>0.46638511806592636</v>
      </c>
      <c r="H254" s="24">
        <f t="shared" ca="1" si="72"/>
        <v>2589.8345940076515</v>
      </c>
      <c r="I254" s="23">
        <f t="shared" ca="1" si="73"/>
        <v>2590.3009791257173</v>
      </c>
      <c r="J254" s="22"/>
      <c r="K254" s="23">
        <f t="shared" ca="1" si="64"/>
        <v>3.1265787612366558</v>
      </c>
      <c r="L254" s="23">
        <f t="shared" ca="1" si="65"/>
        <v>1.6387734577610233</v>
      </c>
      <c r="M254" s="24">
        <f t="shared" ca="1" si="74"/>
        <v>2436.0565330262016</v>
      </c>
      <c r="N254" s="23">
        <f t="shared" ca="1" si="75"/>
        <v>2437.6953064839627</v>
      </c>
      <c r="O254" s="22"/>
      <c r="P254" s="23">
        <f t="shared" ca="1" si="66"/>
        <v>27.253660676202262</v>
      </c>
      <c r="Q254" s="23">
        <f t="shared" ca="1" si="67"/>
        <v>1.3236931993206724</v>
      </c>
      <c r="R254" s="24">
        <f t="shared" ca="1" si="76"/>
        <v>2379.9734005820319</v>
      </c>
      <c r="S254" s="23">
        <f t="shared" ca="1" si="77"/>
        <v>2381.2970937813525</v>
      </c>
      <c r="T254" s="22"/>
      <c r="U254" s="23">
        <f t="shared" ca="1" si="68"/>
        <v>12.995638110185688</v>
      </c>
      <c r="V254" s="23">
        <f t="shared" ca="1" si="69"/>
        <v>1.4668142966850586</v>
      </c>
      <c r="W254" s="24">
        <f t="shared" ca="1" si="78"/>
        <v>3022.5126124528497</v>
      </c>
      <c r="X254" s="23">
        <f t="shared" ca="1" si="79"/>
        <v>3023.9794267495349</v>
      </c>
    </row>
    <row r="255" spans="1:24" x14ac:dyDescent="0.25">
      <c r="A255" s="23">
        <f t="shared" ca="1" si="60"/>
        <v>19.329953251309703</v>
      </c>
      <c r="B255" s="23">
        <f t="shared" ca="1" si="61"/>
        <v>2.0994447136154761</v>
      </c>
      <c r="C255" s="24">
        <f t="shared" ca="1" si="70"/>
        <v>2053.2754523445606</v>
      </c>
      <c r="D255" s="23">
        <f t="shared" ca="1" si="71"/>
        <v>2055.374897058176</v>
      </c>
      <c r="E255" s="22"/>
      <c r="F255" s="23">
        <f t="shared" ca="1" si="62"/>
        <v>7.7951508854424816</v>
      </c>
      <c r="G255" s="23">
        <f t="shared" ca="1" si="63"/>
        <v>0.79611928264735299</v>
      </c>
      <c r="H255" s="24">
        <f t="shared" ca="1" si="72"/>
        <v>2598.0961300111599</v>
      </c>
      <c r="I255" s="23">
        <f t="shared" ca="1" si="73"/>
        <v>2598.8922492938073</v>
      </c>
      <c r="J255" s="22"/>
      <c r="K255" s="23">
        <f t="shared" ca="1" si="64"/>
        <v>2.1943544004039532</v>
      </c>
      <c r="L255" s="23">
        <f t="shared" ca="1" si="65"/>
        <v>0.47610651860043041</v>
      </c>
      <c r="M255" s="24">
        <f t="shared" ca="1" si="74"/>
        <v>2439.8896608843665</v>
      </c>
      <c r="N255" s="23">
        <f t="shared" ca="1" si="75"/>
        <v>2440.3657674029669</v>
      </c>
      <c r="O255" s="22"/>
      <c r="P255" s="23">
        <f t="shared" ca="1" si="66"/>
        <v>29.770089814287193</v>
      </c>
      <c r="Q255" s="23">
        <f t="shared" ca="1" si="67"/>
        <v>1.6431523229866913</v>
      </c>
      <c r="R255" s="24">
        <f t="shared" ca="1" si="76"/>
        <v>2411.0671835956396</v>
      </c>
      <c r="S255" s="23">
        <f t="shared" ca="1" si="77"/>
        <v>2412.7103359186262</v>
      </c>
      <c r="T255" s="22"/>
      <c r="U255" s="23">
        <f t="shared" ca="1" si="68"/>
        <v>7.5138978146573336</v>
      </c>
      <c r="V255" s="23">
        <f t="shared" ca="1" si="69"/>
        <v>4.9317980847493637</v>
      </c>
      <c r="W255" s="24">
        <f t="shared" ca="1" si="78"/>
        <v>3031.4933245641923</v>
      </c>
      <c r="X255" s="23">
        <f t="shared" ca="1" si="79"/>
        <v>3036.4251226489419</v>
      </c>
    </row>
    <row r="256" spans="1:24" x14ac:dyDescent="0.25">
      <c r="A256" s="23">
        <f t="shared" ca="1" si="60"/>
        <v>7.9516468906702054</v>
      </c>
      <c r="B256" s="23">
        <f t="shared" ca="1" si="61"/>
        <v>2.2697373928992768</v>
      </c>
      <c r="C256" s="24">
        <f t="shared" ca="1" si="70"/>
        <v>2063.3265439488464</v>
      </c>
      <c r="D256" s="23">
        <f t="shared" ca="1" si="71"/>
        <v>2065.5962813417455</v>
      </c>
      <c r="E256" s="22"/>
      <c r="F256" s="23">
        <f t="shared" ca="1" si="62"/>
        <v>15.465096029869228</v>
      </c>
      <c r="G256" s="23">
        <f t="shared" ca="1" si="63"/>
        <v>0.74822305028720504</v>
      </c>
      <c r="H256" s="24">
        <f t="shared" ca="1" si="72"/>
        <v>2614.3573453236763</v>
      </c>
      <c r="I256" s="23">
        <f t="shared" ca="1" si="73"/>
        <v>2615.1055683739637</v>
      </c>
      <c r="J256" s="22"/>
      <c r="K256" s="23">
        <f t="shared" ca="1" si="64"/>
        <v>19.594648549680279</v>
      </c>
      <c r="L256" s="23">
        <f t="shared" ca="1" si="65"/>
        <v>1.4372805410512359</v>
      </c>
      <c r="M256" s="24">
        <f t="shared" ca="1" si="74"/>
        <v>2459.9604159526471</v>
      </c>
      <c r="N256" s="23">
        <f t="shared" ca="1" si="75"/>
        <v>2461.3976964936983</v>
      </c>
      <c r="O256" s="22"/>
      <c r="P256" s="23">
        <f t="shared" ca="1" si="66"/>
        <v>1.0515035012322427</v>
      </c>
      <c r="Q256" s="23">
        <f t="shared" ca="1" si="67"/>
        <v>2.7684849203098758</v>
      </c>
      <c r="R256" s="24">
        <f t="shared" ca="1" si="76"/>
        <v>2413.7618394198585</v>
      </c>
      <c r="S256" s="23">
        <f t="shared" ca="1" si="77"/>
        <v>2416.5303243401681</v>
      </c>
      <c r="T256" s="22"/>
      <c r="U256" s="23">
        <f t="shared" ca="1" si="68"/>
        <v>9.0899332050070196</v>
      </c>
      <c r="V256" s="23">
        <f t="shared" ca="1" si="69"/>
        <v>8.0233545836642861</v>
      </c>
      <c r="W256" s="24">
        <f t="shared" ca="1" si="78"/>
        <v>3045.515055853949</v>
      </c>
      <c r="X256" s="23">
        <f t="shared" ca="1" si="79"/>
        <v>3053.5384104376135</v>
      </c>
    </row>
    <row r="257" spans="1:24" x14ac:dyDescent="0.25">
      <c r="A257" s="23">
        <f t="shared" ca="1" si="60"/>
        <v>22.190253365120665</v>
      </c>
      <c r="B257" s="23">
        <f t="shared" ca="1" si="61"/>
        <v>6.9277478767790723E-2</v>
      </c>
      <c r="C257" s="24">
        <f t="shared" ca="1" si="70"/>
        <v>2087.786534706866</v>
      </c>
      <c r="D257" s="23">
        <f t="shared" ca="1" si="71"/>
        <v>2087.8558121856336</v>
      </c>
      <c r="E257" s="22"/>
      <c r="F257" s="23">
        <f t="shared" ca="1" si="62"/>
        <v>14.092425414196635</v>
      </c>
      <c r="G257" s="23">
        <f t="shared" ca="1" si="63"/>
        <v>1.0782779380693193</v>
      </c>
      <c r="H257" s="24">
        <f t="shared" ca="1" si="72"/>
        <v>2629.1979937881601</v>
      </c>
      <c r="I257" s="23">
        <f t="shared" ca="1" si="73"/>
        <v>2630.2762717262294</v>
      </c>
      <c r="J257" s="22"/>
      <c r="K257" s="23">
        <f t="shared" ca="1" si="64"/>
        <v>4.4088797140189486</v>
      </c>
      <c r="L257" s="23">
        <f t="shared" ca="1" si="65"/>
        <v>1.6366393271076167</v>
      </c>
      <c r="M257" s="24">
        <f t="shared" ca="1" si="74"/>
        <v>2465.8065762077172</v>
      </c>
      <c r="N257" s="23">
        <f t="shared" ca="1" si="75"/>
        <v>2467.443215534825</v>
      </c>
      <c r="O257" s="22"/>
      <c r="P257" s="23">
        <f t="shared" ca="1" si="66"/>
        <v>1.5615380221326147</v>
      </c>
      <c r="Q257" s="23">
        <f t="shared" ca="1" si="67"/>
        <v>2.2838733283687294</v>
      </c>
      <c r="R257" s="24">
        <f t="shared" ca="1" si="76"/>
        <v>2418.0918623623006</v>
      </c>
      <c r="S257" s="23">
        <f t="shared" ca="1" si="77"/>
        <v>2420.3757356906694</v>
      </c>
      <c r="T257" s="22"/>
      <c r="U257" s="23">
        <f t="shared" ca="1" si="68"/>
        <v>7.4654882550862824</v>
      </c>
      <c r="V257" s="23">
        <f t="shared" ca="1" si="69"/>
        <v>3.5473150497409587</v>
      </c>
      <c r="W257" s="24">
        <f t="shared" ca="1" si="78"/>
        <v>3061.0038986926997</v>
      </c>
      <c r="X257" s="23">
        <f t="shared" ca="1" si="79"/>
        <v>3064.5512137424407</v>
      </c>
    </row>
    <row r="258" spans="1:24" x14ac:dyDescent="0.25">
      <c r="A258" s="23">
        <f t="shared" ca="1" si="60"/>
        <v>1.2181761988768036</v>
      </c>
      <c r="B258" s="23">
        <f t="shared" ca="1" si="61"/>
        <v>0.24477567192419539</v>
      </c>
      <c r="C258" s="24">
        <f t="shared" ca="1" si="70"/>
        <v>2089.0739883845104</v>
      </c>
      <c r="D258" s="23">
        <f t="shared" ca="1" si="71"/>
        <v>2089.3187640564347</v>
      </c>
      <c r="E258" s="22"/>
      <c r="F258" s="23">
        <f t="shared" ca="1" si="62"/>
        <v>7.3780713871248693</v>
      </c>
      <c r="G258" s="23">
        <f t="shared" ca="1" si="63"/>
        <v>3.6465050413224067</v>
      </c>
      <c r="H258" s="24">
        <f t="shared" ca="1" si="72"/>
        <v>2637.6543431133541</v>
      </c>
      <c r="I258" s="23">
        <f t="shared" ca="1" si="73"/>
        <v>2641.3008481546767</v>
      </c>
      <c r="J258" s="22"/>
      <c r="K258" s="23">
        <f t="shared" ca="1" si="64"/>
        <v>5.2085222275862275</v>
      </c>
      <c r="L258" s="23">
        <f t="shared" ca="1" si="65"/>
        <v>4.3445273020316284</v>
      </c>
      <c r="M258" s="24">
        <f t="shared" ca="1" si="74"/>
        <v>2472.6517377624114</v>
      </c>
      <c r="N258" s="23">
        <f t="shared" ca="1" si="75"/>
        <v>2476.9962650644429</v>
      </c>
      <c r="O258" s="22"/>
      <c r="P258" s="23">
        <f t="shared" ca="1" si="66"/>
        <v>11.019902812883485</v>
      </c>
      <c r="Q258" s="23">
        <f t="shared" ca="1" si="67"/>
        <v>0.64656178628529415</v>
      </c>
      <c r="R258" s="24">
        <f t="shared" ca="1" si="76"/>
        <v>2431.3956385035531</v>
      </c>
      <c r="S258" s="23">
        <f t="shared" ca="1" si="77"/>
        <v>2432.0422002898385</v>
      </c>
      <c r="T258" s="22"/>
      <c r="U258" s="23">
        <f t="shared" ca="1" si="68"/>
        <v>2.3550648183489931</v>
      </c>
      <c r="V258" s="23">
        <f t="shared" ca="1" si="69"/>
        <v>1.3316837718372685</v>
      </c>
      <c r="W258" s="24">
        <f t="shared" ca="1" si="78"/>
        <v>3066.9062785607898</v>
      </c>
      <c r="X258" s="23">
        <f t="shared" ca="1" si="79"/>
        <v>3068.2379623326269</v>
      </c>
    </row>
    <row r="259" spans="1:24" x14ac:dyDescent="0.25">
      <c r="A259" s="23">
        <f t="shared" ca="1" si="60"/>
        <v>1.3233674259684134</v>
      </c>
      <c r="B259" s="23">
        <f t="shared" ca="1" si="61"/>
        <v>0.72661617788933497</v>
      </c>
      <c r="C259" s="24">
        <f t="shared" ca="1" si="70"/>
        <v>2090.6421314824033</v>
      </c>
      <c r="D259" s="23">
        <f t="shared" ca="1" si="71"/>
        <v>2091.3687476602927</v>
      </c>
      <c r="E259" s="22"/>
      <c r="F259" s="23">
        <f t="shared" ca="1" si="62"/>
        <v>5.0531717973071002</v>
      </c>
      <c r="G259" s="23">
        <f t="shared" ca="1" si="63"/>
        <v>1.0879653803230287</v>
      </c>
      <c r="H259" s="24">
        <f t="shared" ca="1" si="72"/>
        <v>2646.3540199519839</v>
      </c>
      <c r="I259" s="23">
        <f t="shared" ca="1" si="73"/>
        <v>2647.441985332307</v>
      </c>
      <c r="J259" s="22"/>
      <c r="K259" s="23">
        <f t="shared" ca="1" si="64"/>
        <v>10.581274794780613</v>
      </c>
      <c r="L259" s="23">
        <f t="shared" ca="1" si="65"/>
        <v>1.8273848625881064</v>
      </c>
      <c r="M259" s="24">
        <f t="shared" ca="1" si="74"/>
        <v>2487.5775398592236</v>
      </c>
      <c r="N259" s="23">
        <f t="shared" ca="1" si="75"/>
        <v>2489.4049247218118</v>
      </c>
      <c r="O259" s="22"/>
      <c r="P259" s="23">
        <f t="shared" ca="1" si="66"/>
        <v>10.397402884725127</v>
      </c>
      <c r="Q259" s="23">
        <f t="shared" ca="1" si="67"/>
        <v>3.3771308358007754</v>
      </c>
      <c r="R259" s="24">
        <f t="shared" ca="1" si="76"/>
        <v>2442.4396031745637</v>
      </c>
      <c r="S259" s="23">
        <f t="shared" ca="1" si="77"/>
        <v>2445.8167340103646</v>
      </c>
      <c r="T259" s="22"/>
      <c r="U259" s="23">
        <f t="shared" ca="1" si="68"/>
        <v>4.3664094746323983</v>
      </c>
      <c r="V259" s="23">
        <f t="shared" ca="1" si="69"/>
        <v>0.97857404642751777</v>
      </c>
      <c r="W259" s="24">
        <f t="shared" ca="1" si="78"/>
        <v>3072.6043718072592</v>
      </c>
      <c r="X259" s="23">
        <f t="shared" ca="1" si="79"/>
        <v>3073.5829458536869</v>
      </c>
    </row>
    <row r="260" spans="1:24" x14ac:dyDescent="0.25">
      <c r="A260" s="23">
        <f t="shared" ca="1" si="60"/>
        <v>2.0360260237790433</v>
      </c>
      <c r="B260" s="23">
        <f t="shared" ca="1" si="61"/>
        <v>7.1492385248475498</v>
      </c>
      <c r="C260" s="24">
        <f t="shared" ca="1" si="70"/>
        <v>2093.4047736840716</v>
      </c>
      <c r="D260" s="23">
        <f t="shared" ca="1" si="71"/>
        <v>2100.5540122089192</v>
      </c>
      <c r="E260" s="22"/>
      <c r="F260" s="23">
        <f t="shared" ca="1" si="62"/>
        <v>1.5648726789786085</v>
      </c>
      <c r="G260" s="23">
        <f t="shared" ca="1" si="63"/>
        <v>13.156764944572728</v>
      </c>
      <c r="H260" s="24">
        <f t="shared" ca="1" si="72"/>
        <v>2649.0068580112857</v>
      </c>
      <c r="I260" s="23">
        <f t="shared" ca="1" si="73"/>
        <v>2662.1636229558585</v>
      </c>
      <c r="J260" s="22"/>
      <c r="K260" s="23">
        <f t="shared" ca="1" si="64"/>
        <v>8.7840744175908689</v>
      </c>
      <c r="L260" s="23">
        <f t="shared" ca="1" si="65"/>
        <v>4.8652057887133155</v>
      </c>
      <c r="M260" s="24">
        <f t="shared" ca="1" si="74"/>
        <v>2498.1889991394028</v>
      </c>
      <c r="N260" s="23">
        <f t="shared" ca="1" si="75"/>
        <v>2503.0542049281162</v>
      </c>
      <c r="O260" s="22"/>
      <c r="P260" s="23">
        <f t="shared" ca="1" si="66"/>
        <v>1.3781944742548173</v>
      </c>
      <c r="Q260" s="23">
        <f t="shared" ca="1" si="67"/>
        <v>4.48175661102057</v>
      </c>
      <c r="R260" s="24">
        <f t="shared" ca="1" si="76"/>
        <v>2447.1949284846196</v>
      </c>
      <c r="S260" s="23">
        <f t="shared" ca="1" si="77"/>
        <v>2451.6766850956401</v>
      </c>
      <c r="T260" s="22"/>
      <c r="U260" s="23">
        <f t="shared" ca="1" si="68"/>
        <v>6.6817512361385986E-2</v>
      </c>
      <c r="V260" s="23">
        <f t="shared" ca="1" si="69"/>
        <v>1.163761364568439</v>
      </c>
      <c r="W260" s="24">
        <f t="shared" ca="1" si="78"/>
        <v>3073.6497633660483</v>
      </c>
      <c r="X260" s="23">
        <f t="shared" ca="1" si="79"/>
        <v>3074.8135247306168</v>
      </c>
    </row>
    <row r="261" spans="1:24" x14ac:dyDescent="0.25">
      <c r="A261" s="23">
        <f t="shared" ca="1" si="60"/>
        <v>1.1814597719093709</v>
      </c>
      <c r="B261" s="23">
        <f t="shared" ca="1" si="61"/>
        <v>0.88173758019092063</v>
      </c>
      <c r="C261" s="24">
        <f t="shared" ca="1" si="70"/>
        <v>2101.7354719808286</v>
      </c>
      <c r="D261" s="23">
        <f t="shared" ca="1" si="71"/>
        <v>2102.6172095610195</v>
      </c>
      <c r="E261" s="22"/>
      <c r="F261" s="23">
        <f t="shared" ca="1" si="62"/>
        <v>3.3305046629319417</v>
      </c>
      <c r="G261" s="23">
        <f t="shared" ca="1" si="63"/>
        <v>4.7005091760788815</v>
      </c>
      <c r="H261" s="24">
        <f t="shared" ca="1" si="72"/>
        <v>2665.4941276187906</v>
      </c>
      <c r="I261" s="23">
        <f t="shared" ca="1" si="73"/>
        <v>2670.1946367948694</v>
      </c>
      <c r="J261" s="22"/>
      <c r="K261" s="23">
        <f t="shared" ca="1" si="64"/>
        <v>5.9916497068512449</v>
      </c>
      <c r="L261" s="23">
        <f t="shared" ca="1" si="65"/>
        <v>0.83214495211314166</v>
      </c>
      <c r="M261" s="24">
        <f t="shared" ca="1" si="74"/>
        <v>2509.0458546349673</v>
      </c>
      <c r="N261" s="23">
        <f t="shared" ca="1" si="75"/>
        <v>2509.8779995870805</v>
      </c>
      <c r="O261" s="22"/>
      <c r="P261" s="23">
        <f t="shared" ca="1" si="66"/>
        <v>5.591133897652278</v>
      </c>
      <c r="Q261" s="23">
        <f t="shared" ca="1" si="67"/>
        <v>0.73887567850370506</v>
      </c>
      <c r="R261" s="24">
        <f t="shared" ca="1" si="76"/>
        <v>2457.2678189932922</v>
      </c>
      <c r="S261" s="23">
        <f t="shared" ca="1" si="77"/>
        <v>2458.0066946717957</v>
      </c>
      <c r="T261" s="22"/>
      <c r="U261" s="23">
        <f t="shared" ca="1" si="68"/>
        <v>2.4467582003155193</v>
      </c>
      <c r="V261" s="23">
        <f t="shared" ca="1" si="69"/>
        <v>3.5440743036204578</v>
      </c>
      <c r="W261" s="24">
        <f t="shared" ca="1" si="78"/>
        <v>3077.2602829309321</v>
      </c>
      <c r="X261" s="23">
        <f t="shared" ca="1" si="79"/>
        <v>3080.8043572345528</v>
      </c>
    </row>
    <row r="262" spans="1:24" x14ac:dyDescent="0.25">
      <c r="A262" s="23">
        <f t="shared" ca="1" si="60"/>
        <v>5.1693555292988442</v>
      </c>
      <c r="B262" s="23">
        <f t="shared" ca="1" si="61"/>
        <v>6.5202001936372609</v>
      </c>
      <c r="C262" s="24">
        <f t="shared" ca="1" si="70"/>
        <v>2107.7865650903182</v>
      </c>
      <c r="D262" s="23">
        <f t="shared" ca="1" si="71"/>
        <v>2114.3067652839554</v>
      </c>
      <c r="E262" s="22"/>
      <c r="F262" s="23">
        <f t="shared" ca="1" si="62"/>
        <v>2.9321485903081368</v>
      </c>
      <c r="G262" s="23">
        <f t="shared" ca="1" si="63"/>
        <v>0.53354258722538828</v>
      </c>
      <c r="H262" s="24">
        <f t="shared" ca="1" si="72"/>
        <v>2673.1267853851778</v>
      </c>
      <c r="I262" s="23">
        <f t="shared" ca="1" si="73"/>
        <v>2673.6603279724031</v>
      </c>
      <c r="J262" s="22"/>
      <c r="K262" s="23">
        <f t="shared" ca="1" si="64"/>
        <v>0.31373757623909798</v>
      </c>
      <c r="L262" s="23">
        <f t="shared" ca="1" si="65"/>
        <v>1.0492971147813081E-2</v>
      </c>
      <c r="M262" s="24">
        <f t="shared" ca="1" si="74"/>
        <v>2510.1917371633194</v>
      </c>
      <c r="N262" s="23">
        <f t="shared" ca="1" si="75"/>
        <v>2510.2022301344673</v>
      </c>
      <c r="O262" s="22"/>
      <c r="P262" s="23">
        <f t="shared" ca="1" si="66"/>
        <v>41.966041575598972</v>
      </c>
      <c r="Q262" s="23">
        <f t="shared" ca="1" si="67"/>
        <v>0.33189721040708442</v>
      </c>
      <c r="R262" s="24">
        <f t="shared" ca="1" si="76"/>
        <v>2499.9727362473946</v>
      </c>
      <c r="S262" s="23">
        <f t="shared" ca="1" si="77"/>
        <v>2500.3046334578016</v>
      </c>
      <c r="T262" s="22"/>
      <c r="U262" s="23">
        <f t="shared" ca="1" si="68"/>
        <v>35.692444589459697</v>
      </c>
      <c r="V262" s="23">
        <f t="shared" ca="1" si="69"/>
        <v>2.5088188615463705</v>
      </c>
      <c r="W262" s="24">
        <f t="shared" ca="1" si="78"/>
        <v>3116.4968018240124</v>
      </c>
      <c r="X262" s="23">
        <f t="shared" ca="1" si="79"/>
        <v>3119.0056206855588</v>
      </c>
    </row>
    <row r="263" spans="1:24" x14ac:dyDescent="0.25">
      <c r="A263" s="23">
        <f t="shared" ca="1" si="60"/>
        <v>2.4871978260098491</v>
      </c>
      <c r="B263" s="23">
        <f t="shared" ca="1" si="61"/>
        <v>0.88986713329799916</v>
      </c>
      <c r="C263" s="24">
        <f t="shared" ca="1" si="70"/>
        <v>2116.7939631099653</v>
      </c>
      <c r="D263" s="23">
        <f t="shared" ca="1" si="71"/>
        <v>2117.6838302432634</v>
      </c>
      <c r="E263" s="22"/>
      <c r="F263" s="23">
        <f t="shared" ca="1" si="62"/>
        <v>9.2872668128540212</v>
      </c>
      <c r="G263" s="23">
        <f t="shared" ca="1" si="63"/>
        <v>0.47517669771112331</v>
      </c>
      <c r="H263" s="24">
        <f t="shared" ca="1" si="72"/>
        <v>2682.947594785257</v>
      </c>
      <c r="I263" s="23">
        <f t="shared" ca="1" si="73"/>
        <v>2683.4227714829681</v>
      </c>
      <c r="J263" s="22"/>
      <c r="K263" s="23">
        <f t="shared" ca="1" si="64"/>
        <v>7.7011318222447951</v>
      </c>
      <c r="L263" s="23">
        <f t="shared" ca="1" si="65"/>
        <v>4.1820692053234607</v>
      </c>
      <c r="M263" s="24">
        <f t="shared" ca="1" si="74"/>
        <v>2517.9033619567122</v>
      </c>
      <c r="N263" s="23">
        <f t="shared" ca="1" si="75"/>
        <v>2522.0854311620355</v>
      </c>
      <c r="O263" s="22"/>
      <c r="P263" s="23">
        <f t="shared" ca="1" si="66"/>
        <v>11.674280020252183</v>
      </c>
      <c r="Q263" s="23">
        <f t="shared" ca="1" si="67"/>
        <v>0.54218296347563921</v>
      </c>
      <c r="R263" s="24">
        <f t="shared" ca="1" si="76"/>
        <v>2511.978913478054</v>
      </c>
      <c r="S263" s="23">
        <f t="shared" ca="1" si="77"/>
        <v>2512.5210964415296</v>
      </c>
      <c r="T263" s="22"/>
      <c r="U263" s="23">
        <f t="shared" ca="1" si="68"/>
        <v>7.8854109808876203</v>
      </c>
      <c r="V263" s="23">
        <f t="shared" ca="1" si="69"/>
        <v>1.4308657293130642</v>
      </c>
      <c r="W263" s="24">
        <f t="shared" ca="1" si="78"/>
        <v>3126.8910316664465</v>
      </c>
      <c r="X263" s="23">
        <f t="shared" ca="1" si="79"/>
        <v>3128.3218973957596</v>
      </c>
    </row>
    <row r="264" spans="1:24" x14ac:dyDescent="0.25">
      <c r="A264" s="23">
        <f t="shared" ca="1" si="60"/>
        <v>5.6552141869218397</v>
      </c>
      <c r="B264" s="23">
        <f t="shared" ca="1" si="61"/>
        <v>4.0691135831404965</v>
      </c>
      <c r="C264" s="24">
        <f t="shared" ca="1" si="70"/>
        <v>2123.3390444301854</v>
      </c>
      <c r="D264" s="23">
        <f t="shared" ca="1" si="71"/>
        <v>2127.4081580133256</v>
      </c>
      <c r="E264" s="22"/>
      <c r="F264" s="23">
        <f t="shared" ca="1" si="62"/>
        <v>6.3915495565621185</v>
      </c>
      <c r="G264" s="23">
        <f t="shared" ca="1" si="63"/>
        <v>4.3913482663117112</v>
      </c>
      <c r="H264" s="24">
        <f t="shared" ca="1" si="72"/>
        <v>2689.8143210395301</v>
      </c>
      <c r="I264" s="23">
        <f t="shared" ca="1" si="73"/>
        <v>2694.2056693058416</v>
      </c>
      <c r="J264" s="22"/>
      <c r="K264" s="23">
        <f t="shared" ca="1" si="64"/>
        <v>9.6133678348895071</v>
      </c>
      <c r="L264" s="23">
        <f t="shared" ca="1" si="65"/>
        <v>0.31134624233249703</v>
      </c>
      <c r="M264" s="24">
        <f t="shared" ca="1" si="74"/>
        <v>2531.6987989969252</v>
      </c>
      <c r="N264" s="23">
        <f t="shared" ca="1" si="75"/>
        <v>2532.0101452392578</v>
      </c>
      <c r="O264" s="22"/>
      <c r="P264" s="23">
        <f t="shared" ca="1" si="66"/>
        <v>7.8583051794619472</v>
      </c>
      <c r="Q264" s="23">
        <f t="shared" ca="1" si="67"/>
        <v>0.55853607479839518</v>
      </c>
      <c r="R264" s="24">
        <f t="shared" ca="1" si="76"/>
        <v>2520.3794016209918</v>
      </c>
      <c r="S264" s="23">
        <f t="shared" ca="1" si="77"/>
        <v>2520.93793769579</v>
      </c>
      <c r="T264" s="22"/>
      <c r="U264" s="23">
        <f t="shared" ca="1" si="68"/>
        <v>3.0759500807559212</v>
      </c>
      <c r="V264" s="23">
        <f t="shared" ca="1" si="69"/>
        <v>3.3335373253553415</v>
      </c>
      <c r="W264" s="24">
        <f t="shared" ca="1" si="78"/>
        <v>3131.3978474765154</v>
      </c>
      <c r="X264" s="23">
        <f t="shared" ca="1" si="79"/>
        <v>3134.7313848018707</v>
      </c>
    </row>
    <row r="265" spans="1:24" x14ac:dyDescent="0.25">
      <c r="A265" s="23">
        <f t="shared" ca="1" si="60"/>
        <v>7.41031124545919</v>
      </c>
      <c r="B265" s="23">
        <f t="shared" ca="1" si="61"/>
        <v>5.2590070639236144</v>
      </c>
      <c r="C265" s="24">
        <f t="shared" ca="1" si="70"/>
        <v>2134.8184692587847</v>
      </c>
      <c r="D265" s="23">
        <f t="shared" ca="1" si="71"/>
        <v>2140.0774763227082</v>
      </c>
      <c r="E265" s="22"/>
      <c r="F265" s="23">
        <f t="shared" ca="1" si="62"/>
        <v>7.5257375600850489</v>
      </c>
      <c r="G265" s="23">
        <f t="shared" ca="1" si="63"/>
        <v>2.827056843728966</v>
      </c>
      <c r="H265" s="24">
        <f t="shared" ca="1" si="72"/>
        <v>2701.7314068659266</v>
      </c>
      <c r="I265" s="23">
        <f t="shared" ca="1" si="73"/>
        <v>2704.5584637096554</v>
      </c>
      <c r="J265" s="22"/>
      <c r="K265" s="23">
        <f t="shared" ca="1" si="64"/>
        <v>17.597197424729082</v>
      </c>
      <c r="L265" s="23">
        <f t="shared" ca="1" si="65"/>
        <v>4.3914513871723679</v>
      </c>
      <c r="M265" s="24">
        <f t="shared" ca="1" si="74"/>
        <v>2549.6073426639869</v>
      </c>
      <c r="N265" s="23">
        <f t="shared" ca="1" si="75"/>
        <v>2553.9987940511592</v>
      </c>
      <c r="O265" s="22"/>
      <c r="P265" s="23">
        <f t="shared" ca="1" si="66"/>
        <v>6.308079692486281</v>
      </c>
      <c r="Q265" s="23">
        <f t="shared" ca="1" si="67"/>
        <v>0.66452785434804751</v>
      </c>
      <c r="R265" s="24">
        <f t="shared" ca="1" si="76"/>
        <v>2527.2460173882764</v>
      </c>
      <c r="S265" s="23">
        <f t="shared" ca="1" si="77"/>
        <v>2527.9105452426243</v>
      </c>
      <c r="T265" s="22"/>
      <c r="U265" s="23">
        <f t="shared" ca="1" si="68"/>
        <v>4.5336451428392621</v>
      </c>
      <c r="V265" s="23">
        <f t="shared" ca="1" si="69"/>
        <v>1.7428414357014816</v>
      </c>
      <c r="W265" s="24">
        <f t="shared" ca="1" si="78"/>
        <v>3139.26502994471</v>
      </c>
      <c r="X265" s="23">
        <f t="shared" ca="1" si="79"/>
        <v>3141.0078713804114</v>
      </c>
    </row>
    <row r="266" spans="1:24" x14ac:dyDescent="0.25">
      <c r="A266" s="23">
        <f t="shared" ca="1" si="60"/>
        <v>0.18722148936942978</v>
      </c>
      <c r="B266" s="23">
        <f t="shared" ca="1" si="61"/>
        <v>0.98559309761163516</v>
      </c>
      <c r="C266" s="24">
        <f t="shared" ca="1" si="70"/>
        <v>2140.2646978120774</v>
      </c>
      <c r="D266" s="23">
        <f t="shared" ca="1" si="71"/>
        <v>2141.2502909096893</v>
      </c>
      <c r="E266" s="22"/>
      <c r="F266" s="23">
        <f t="shared" ca="1" si="62"/>
        <v>3.2477553038376414</v>
      </c>
      <c r="G266" s="23">
        <f t="shared" ca="1" si="63"/>
        <v>0.86517784787360708</v>
      </c>
      <c r="H266" s="24">
        <f t="shared" ca="1" si="72"/>
        <v>2707.8062190134929</v>
      </c>
      <c r="I266" s="23">
        <f t="shared" ca="1" si="73"/>
        <v>2708.6713968613662</v>
      </c>
      <c r="J266" s="22"/>
      <c r="K266" s="23">
        <f t="shared" ca="1" si="64"/>
        <v>13.031639633793958</v>
      </c>
      <c r="L266" s="23">
        <f t="shared" ca="1" si="65"/>
        <v>2.2764042970398544</v>
      </c>
      <c r="M266" s="24">
        <f t="shared" ca="1" si="74"/>
        <v>2567.0304336849531</v>
      </c>
      <c r="N266" s="23">
        <f t="shared" ca="1" si="75"/>
        <v>2569.3068379819929</v>
      </c>
      <c r="O266" s="22"/>
      <c r="P266" s="23">
        <f t="shared" ca="1" si="66"/>
        <v>2.8123576282459393</v>
      </c>
      <c r="Q266" s="23">
        <f t="shared" ca="1" si="67"/>
        <v>4.1643514914921926</v>
      </c>
      <c r="R266" s="24">
        <f t="shared" ca="1" si="76"/>
        <v>2530.7229028708703</v>
      </c>
      <c r="S266" s="23">
        <f t="shared" ca="1" si="77"/>
        <v>2534.8872543623625</v>
      </c>
      <c r="T266" s="22"/>
      <c r="U266" s="23">
        <f t="shared" ca="1" si="68"/>
        <v>10.490711406112224</v>
      </c>
      <c r="V266" s="23">
        <f t="shared" ca="1" si="69"/>
        <v>1.9787392449114669</v>
      </c>
      <c r="W266" s="24">
        <f t="shared" ca="1" si="78"/>
        <v>3151.4985827865235</v>
      </c>
      <c r="X266" s="23">
        <f t="shared" ca="1" si="79"/>
        <v>3153.4773220314351</v>
      </c>
    </row>
    <row r="267" spans="1:24" x14ac:dyDescent="0.25">
      <c r="A267" s="23">
        <f t="shared" ca="1" si="60"/>
        <v>13.601920006196137</v>
      </c>
      <c r="B267" s="23">
        <f t="shared" ca="1" si="61"/>
        <v>8.0914687241709924</v>
      </c>
      <c r="C267" s="24">
        <f t="shared" ca="1" si="70"/>
        <v>2154.8522109158853</v>
      </c>
      <c r="D267" s="23">
        <f t="shared" ca="1" si="71"/>
        <v>2162.9436796400564</v>
      </c>
      <c r="E267" s="22"/>
      <c r="F267" s="23">
        <f t="shared" ca="1" si="62"/>
        <v>5.3698524325028867</v>
      </c>
      <c r="G267" s="23">
        <f t="shared" ca="1" si="63"/>
        <v>1.2670378646644294</v>
      </c>
      <c r="H267" s="24">
        <f t="shared" ca="1" si="72"/>
        <v>2714.041249293869</v>
      </c>
      <c r="I267" s="23">
        <f t="shared" ca="1" si="73"/>
        <v>2715.3082871585334</v>
      </c>
      <c r="J267" s="22"/>
      <c r="K267" s="23">
        <f t="shared" ca="1" si="64"/>
        <v>13.529249390926948</v>
      </c>
      <c r="L267" s="23">
        <f t="shared" ca="1" si="65"/>
        <v>3.1322862376247449</v>
      </c>
      <c r="M267" s="24">
        <f t="shared" ca="1" si="74"/>
        <v>2582.8360873729198</v>
      </c>
      <c r="N267" s="23">
        <f t="shared" ca="1" si="75"/>
        <v>2585.9683736105444</v>
      </c>
      <c r="O267" s="22"/>
      <c r="P267" s="23">
        <f t="shared" ca="1" si="66"/>
        <v>24.40357326074496</v>
      </c>
      <c r="Q267" s="23">
        <f t="shared" ca="1" si="67"/>
        <v>5.14574467934602</v>
      </c>
      <c r="R267" s="24">
        <f t="shared" ca="1" si="76"/>
        <v>2559.2908276231074</v>
      </c>
      <c r="S267" s="23">
        <f t="shared" ca="1" si="77"/>
        <v>2564.4365723024534</v>
      </c>
      <c r="T267" s="22"/>
      <c r="U267" s="23">
        <f t="shared" ca="1" si="68"/>
        <v>18.997787382000705</v>
      </c>
      <c r="V267" s="23">
        <f t="shared" ca="1" si="69"/>
        <v>2.2407283629889476</v>
      </c>
      <c r="W267" s="24">
        <f t="shared" ca="1" si="78"/>
        <v>3172.4751094134358</v>
      </c>
      <c r="X267" s="23">
        <f t="shared" ca="1" si="79"/>
        <v>3174.7158377764249</v>
      </c>
    </row>
    <row r="268" spans="1:24" x14ac:dyDescent="0.25">
      <c r="A268" s="23">
        <f t="shared" ca="1" si="60"/>
        <v>1.8348027879099229</v>
      </c>
      <c r="B268" s="23">
        <f t="shared" ca="1" si="61"/>
        <v>4.9045687511797347</v>
      </c>
      <c r="C268" s="24">
        <f t="shared" ca="1" si="70"/>
        <v>2164.7784824279665</v>
      </c>
      <c r="D268" s="23">
        <f t="shared" ca="1" si="71"/>
        <v>2169.6830511791463</v>
      </c>
      <c r="E268" s="22"/>
      <c r="F268" s="23">
        <f t="shared" ca="1" si="62"/>
        <v>6.8454982827426045</v>
      </c>
      <c r="G268" s="23">
        <f t="shared" ca="1" si="63"/>
        <v>1.0197204387330103</v>
      </c>
      <c r="H268" s="24">
        <f t="shared" ca="1" si="72"/>
        <v>2722.1537854412759</v>
      </c>
      <c r="I268" s="23">
        <f t="shared" ca="1" si="73"/>
        <v>2723.1735058800091</v>
      </c>
      <c r="J268" s="22"/>
      <c r="K268" s="23">
        <f t="shared" ca="1" si="64"/>
        <v>6.7489853413951559</v>
      </c>
      <c r="L268" s="23">
        <f t="shared" ca="1" si="65"/>
        <v>0.978495080448749</v>
      </c>
      <c r="M268" s="24">
        <f t="shared" ca="1" si="74"/>
        <v>2592.7173589519398</v>
      </c>
      <c r="N268" s="23">
        <f t="shared" ca="1" si="75"/>
        <v>2593.6958540323885</v>
      </c>
      <c r="O268" s="22"/>
      <c r="P268" s="23">
        <f t="shared" ca="1" si="66"/>
        <v>3.8530095628075411</v>
      </c>
      <c r="Q268" s="23">
        <f t="shared" ca="1" si="67"/>
        <v>0.60154410966331362</v>
      </c>
      <c r="R268" s="24">
        <f t="shared" ca="1" si="76"/>
        <v>2568.289581865261</v>
      </c>
      <c r="S268" s="23">
        <f t="shared" ca="1" si="77"/>
        <v>2568.8911259749243</v>
      </c>
      <c r="T268" s="22"/>
      <c r="U268" s="23">
        <f t="shared" ca="1" si="68"/>
        <v>6.827096890418761</v>
      </c>
      <c r="V268" s="23">
        <f t="shared" ca="1" si="69"/>
        <v>1.9202903711261448</v>
      </c>
      <c r="W268" s="24">
        <f t="shared" ca="1" si="78"/>
        <v>3181.5429346668438</v>
      </c>
      <c r="X268" s="23">
        <f t="shared" ca="1" si="79"/>
        <v>3183.46322503797</v>
      </c>
    </row>
    <row r="269" spans="1:24" x14ac:dyDescent="0.25">
      <c r="A269" s="23">
        <f t="shared" ca="1" si="60"/>
        <v>0.67525107097324222</v>
      </c>
      <c r="B269" s="23">
        <f t="shared" ca="1" si="61"/>
        <v>4.9119248725725866</v>
      </c>
      <c r="C269" s="24">
        <f t="shared" ca="1" si="70"/>
        <v>2170.3583022501198</v>
      </c>
      <c r="D269" s="23">
        <f t="shared" ca="1" si="71"/>
        <v>2175.2702271226922</v>
      </c>
      <c r="E269" s="22"/>
      <c r="F269" s="23">
        <f t="shared" ca="1" si="62"/>
        <v>3.7803498531613267</v>
      </c>
      <c r="G269" s="23">
        <f t="shared" ca="1" si="63"/>
        <v>1.1177733925332416</v>
      </c>
      <c r="H269" s="24">
        <f t="shared" ca="1" si="72"/>
        <v>2726.9538557331703</v>
      </c>
      <c r="I269" s="23">
        <f t="shared" ca="1" si="73"/>
        <v>2728.0716291257036</v>
      </c>
      <c r="J269" s="22"/>
      <c r="K269" s="23">
        <f t="shared" ca="1" si="64"/>
        <v>1.5588946770826781</v>
      </c>
      <c r="L269" s="23">
        <f t="shared" ca="1" si="65"/>
        <v>0.5077382966775924</v>
      </c>
      <c r="M269" s="24">
        <f t="shared" ca="1" si="74"/>
        <v>2595.2547487094712</v>
      </c>
      <c r="N269" s="23">
        <f t="shared" ca="1" si="75"/>
        <v>2595.7624870061486</v>
      </c>
      <c r="O269" s="22"/>
      <c r="P269" s="23">
        <f t="shared" ca="1" si="66"/>
        <v>2.6815158231473601</v>
      </c>
      <c r="Q269" s="23">
        <f t="shared" ca="1" si="67"/>
        <v>2.6458548377279878</v>
      </c>
      <c r="R269" s="24">
        <f t="shared" ca="1" si="76"/>
        <v>2571.5726417980718</v>
      </c>
      <c r="S269" s="23">
        <f t="shared" ca="1" si="77"/>
        <v>2574.2184966358</v>
      </c>
      <c r="T269" s="22"/>
      <c r="U269" s="23">
        <f t="shared" ca="1" si="68"/>
        <v>13.823795115948309</v>
      </c>
      <c r="V269" s="23">
        <f t="shared" ca="1" si="69"/>
        <v>1.4541950638916796</v>
      </c>
      <c r="W269" s="24">
        <f t="shared" ca="1" si="78"/>
        <v>3197.2870201539181</v>
      </c>
      <c r="X269" s="23">
        <f t="shared" ca="1" si="79"/>
        <v>3198.7412152178099</v>
      </c>
    </row>
    <row r="270" spans="1:24" x14ac:dyDescent="0.25">
      <c r="A270" s="23">
        <f t="shared" ref="A270:A333" ca="1" si="80">((-LN(1-RAND()))/$C$9)</f>
        <v>1.2316843253333569</v>
      </c>
      <c r="B270" s="23">
        <f t="shared" ref="B270:B333" ca="1" si="81">((-LN(1-RAND()))/$C$10)</f>
        <v>1.2397117237306932</v>
      </c>
      <c r="C270" s="24">
        <f t="shared" ca="1" si="70"/>
        <v>2176.5019114480256</v>
      </c>
      <c r="D270" s="23">
        <f t="shared" ca="1" si="71"/>
        <v>2177.7416231717561</v>
      </c>
      <c r="E270" s="22"/>
      <c r="F270" s="23">
        <f t="shared" ref="F270:F333" ca="1" si="82">((-LN(1-RAND()))/$H$9)</f>
        <v>5.256709304396149</v>
      </c>
      <c r="G270" s="23">
        <f t="shared" ref="G270:G333" ca="1" si="83">((-LN(1-RAND()))/$H$10)</f>
        <v>9.921609064952607</v>
      </c>
      <c r="H270" s="24">
        <f t="shared" ca="1" si="72"/>
        <v>2733.3283384300998</v>
      </c>
      <c r="I270" s="23">
        <f t="shared" ca="1" si="73"/>
        <v>2743.2499474950523</v>
      </c>
      <c r="J270" s="22"/>
      <c r="K270" s="23">
        <f t="shared" ref="K270:K333" ca="1" si="84">((-LN(1-RAND()))/$M$9)</f>
        <v>7.3988960279327571</v>
      </c>
      <c r="L270" s="23">
        <f t="shared" ref="L270:L333" ca="1" si="85">((-LN(1-RAND()))/$M$10)</f>
        <v>4.5939851073059694</v>
      </c>
      <c r="M270" s="24">
        <f t="shared" ca="1" si="74"/>
        <v>2603.1613830340812</v>
      </c>
      <c r="N270" s="23">
        <f t="shared" ca="1" si="75"/>
        <v>2607.755368141387</v>
      </c>
      <c r="O270" s="22"/>
      <c r="P270" s="23">
        <f t="shared" ref="P270:P333" ca="1" si="86">((-LN(1-RAND()))/$R$9)</f>
        <v>1.486170212816817</v>
      </c>
      <c r="Q270" s="23">
        <f t="shared" ref="Q270:Q333" ca="1" si="87">((-LN(1-RAND()))/$R$10)</f>
        <v>3.7874208860270668</v>
      </c>
      <c r="R270" s="24">
        <f t="shared" ca="1" si="76"/>
        <v>2575.7046668486169</v>
      </c>
      <c r="S270" s="23">
        <f t="shared" ca="1" si="77"/>
        <v>2579.492087734644</v>
      </c>
      <c r="T270" s="22"/>
      <c r="U270" s="23">
        <f t="shared" ref="U270:U333" ca="1" si="88">((-LN(1-RAND()))/$W$9)</f>
        <v>9.2417989917610832</v>
      </c>
      <c r="V270" s="23">
        <f t="shared" ref="V270:V333" ca="1" si="89">((-LN(1-RAND()))/$W$10)</f>
        <v>10.232186820300248</v>
      </c>
      <c r="W270" s="24">
        <f t="shared" ca="1" si="78"/>
        <v>3207.9830142095711</v>
      </c>
      <c r="X270" s="23">
        <f t="shared" ca="1" si="79"/>
        <v>3218.2152010298714</v>
      </c>
    </row>
    <row r="271" spans="1:24" x14ac:dyDescent="0.25">
      <c r="A271" s="23">
        <f t="shared" ca="1" si="80"/>
        <v>9.6214203272923839</v>
      </c>
      <c r="B271" s="23">
        <f t="shared" ca="1" si="81"/>
        <v>1.6467239865618781</v>
      </c>
      <c r="C271" s="24">
        <f t="shared" ref="C271:C334" ca="1" si="90">D270+A271</f>
        <v>2187.3630434990487</v>
      </c>
      <c r="D271" s="23">
        <f t="shared" ref="D271:D334" ca="1" si="91">C271+B271</f>
        <v>2189.0097674856106</v>
      </c>
      <c r="E271" s="22"/>
      <c r="F271" s="23">
        <f t="shared" ca="1" si="82"/>
        <v>9.127179385706981</v>
      </c>
      <c r="G271" s="23">
        <f t="shared" ca="1" si="83"/>
        <v>0.82144976807245507</v>
      </c>
      <c r="H271" s="24">
        <f t="shared" ref="H271:H334" ca="1" si="92">I270+F271</f>
        <v>2752.3771268807591</v>
      </c>
      <c r="I271" s="23">
        <f t="shared" ref="I271:I334" ca="1" si="93">H271+G271</f>
        <v>2753.1985766488315</v>
      </c>
      <c r="J271" s="22"/>
      <c r="K271" s="23">
        <f t="shared" ca="1" si="84"/>
        <v>4.5014387494478116</v>
      </c>
      <c r="L271" s="23">
        <f t="shared" ca="1" si="85"/>
        <v>1.2875901578275655</v>
      </c>
      <c r="M271" s="24">
        <f t="shared" ref="M271:M334" ca="1" si="94">N270+K271</f>
        <v>2612.2568068908349</v>
      </c>
      <c r="N271" s="23">
        <f t="shared" ref="N271:N334" ca="1" si="95">M271+L271</f>
        <v>2613.5443970486626</v>
      </c>
      <c r="O271" s="22"/>
      <c r="P271" s="23">
        <f t="shared" ca="1" si="86"/>
        <v>4.8255436666080644</v>
      </c>
      <c r="Q271" s="23">
        <f t="shared" ca="1" si="87"/>
        <v>0.35037747849424311</v>
      </c>
      <c r="R271" s="24">
        <f t="shared" ref="R271:R334" ca="1" si="96">S270+P271</f>
        <v>2584.3176314012521</v>
      </c>
      <c r="S271" s="23">
        <f t="shared" ref="S271:S334" ca="1" si="97">R271+Q271</f>
        <v>2584.6680088797466</v>
      </c>
      <c r="T271" s="22"/>
      <c r="U271" s="23">
        <f t="shared" ca="1" si="88"/>
        <v>4.0897508496347266</v>
      </c>
      <c r="V271" s="23">
        <f t="shared" ca="1" si="89"/>
        <v>1.9660995820464771</v>
      </c>
      <c r="W271" s="24">
        <f t="shared" ref="W271:W334" ca="1" si="98">X270+U271</f>
        <v>3222.304951879506</v>
      </c>
      <c r="X271" s="23">
        <f t="shared" ref="X271:X334" ca="1" si="99">W271+V271</f>
        <v>3224.2710514615524</v>
      </c>
    </row>
    <row r="272" spans="1:24" x14ac:dyDescent="0.25">
      <c r="A272" s="23">
        <f t="shared" ca="1" si="80"/>
        <v>12.29568859781388</v>
      </c>
      <c r="B272" s="23">
        <f t="shared" ca="1" si="81"/>
        <v>0.49996504940264797</v>
      </c>
      <c r="C272" s="24">
        <f t="shared" ca="1" si="90"/>
        <v>2201.3054560834244</v>
      </c>
      <c r="D272" s="23">
        <f t="shared" ca="1" si="91"/>
        <v>2201.8054211328272</v>
      </c>
      <c r="E272" s="22"/>
      <c r="F272" s="23">
        <f t="shared" ca="1" si="82"/>
        <v>4.6000725469759853</v>
      </c>
      <c r="G272" s="23">
        <f t="shared" ca="1" si="83"/>
        <v>3.8969081388371278</v>
      </c>
      <c r="H272" s="24">
        <f t="shared" ca="1" si="92"/>
        <v>2757.7986491958077</v>
      </c>
      <c r="I272" s="23">
        <f t="shared" ca="1" si="93"/>
        <v>2761.6955573346449</v>
      </c>
      <c r="J272" s="22"/>
      <c r="K272" s="23">
        <f t="shared" ca="1" si="84"/>
        <v>10.19330958838173</v>
      </c>
      <c r="L272" s="23">
        <f t="shared" ca="1" si="85"/>
        <v>2.1433504673213211</v>
      </c>
      <c r="M272" s="24">
        <f t="shared" ca="1" si="94"/>
        <v>2623.7377066370445</v>
      </c>
      <c r="N272" s="23">
        <f t="shared" ca="1" si="95"/>
        <v>2625.8810571043659</v>
      </c>
      <c r="O272" s="22"/>
      <c r="P272" s="23">
        <f t="shared" ca="1" si="86"/>
        <v>2.7437032300504978</v>
      </c>
      <c r="Q272" s="23">
        <f t="shared" ca="1" si="87"/>
        <v>3.8025672287348407</v>
      </c>
      <c r="R272" s="24">
        <f t="shared" ca="1" si="96"/>
        <v>2587.411712109797</v>
      </c>
      <c r="S272" s="23">
        <f t="shared" ca="1" si="97"/>
        <v>2591.2142793385319</v>
      </c>
      <c r="T272" s="22"/>
      <c r="U272" s="23">
        <f t="shared" ca="1" si="88"/>
        <v>6.0556834459053936</v>
      </c>
      <c r="V272" s="23">
        <f t="shared" ca="1" si="89"/>
        <v>8.4120100265247881</v>
      </c>
      <c r="W272" s="24">
        <f t="shared" ca="1" si="98"/>
        <v>3230.3267349074576</v>
      </c>
      <c r="X272" s="23">
        <f t="shared" ca="1" si="99"/>
        <v>3238.7387449339826</v>
      </c>
    </row>
    <row r="273" spans="1:24" x14ac:dyDescent="0.25">
      <c r="A273" s="23">
        <f t="shared" ca="1" si="80"/>
        <v>2.6992274412114168</v>
      </c>
      <c r="B273" s="23">
        <f t="shared" ca="1" si="81"/>
        <v>1.7593045568822954</v>
      </c>
      <c r="C273" s="24">
        <f t="shared" ca="1" si="90"/>
        <v>2204.5046485740386</v>
      </c>
      <c r="D273" s="23">
        <f t="shared" ca="1" si="91"/>
        <v>2206.263953130921</v>
      </c>
      <c r="E273" s="22"/>
      <c r="F273" s="23">
        <f t="shared" ca="1" si="82"/>
        <v>0.14710870849524899</v>
      </c>
      <c r="G273" s="23">
        <f t="shared" ca="1" si="83"/>
        <v>3.8659711028209682</v>
      </c>
      <c r="H273" s="24">
        <f t="shared" ca="1" si="92"/>
        <v>2761.8426660431401</v>
      </c>
      <c r="I273" s="23">
        <f t="shared" ca="1" si="93"/>
        <v>2765.7086371459609</v>
      </c>
      <c r="J273" s="22"/>
      <c r="K273" s="23">
        <f t="shared" ca="1" si="84"/>
        <v>14.188372174071015</v>
      </c>
      <c r="L273" s="23">
        <f t="shared" ca="1" si="85"/>
        <v>1.121083968467516</v>
      </c>
      <c r="M273" s="24">
        <f t="shared" ca="1" si="94"/>
        <v>2640.0694292784369</v>
      </c>
      <c r="N273" s="23">
        <f t="shared" ca="1" si="95"/>
        <v>2641.1905132469046</v>
      </c>
      <c r="O273" s="22"/>
      <c r="P273" s="23">
        <f t="shared" ca="1" si="86"/>
        <v>3.4785221563646673</v>
      </c>
      <c r="Q273" s="23">
        <f t="shared" ca="1" si="87"/>
        <v>5.7442155329658702</v>
      </c>
      <c r="R273" s="24">
        <f t="shared" ca="1" si="96"/>
        <v>2594.6928014948967</v>
      </c>
      <c r="S273" s="23">
        <f t="shared" ca="1" si="97"/>
        <v>2600.4370170278626</v>
      </c>
      <c r="T273" s="22"/>
      <c r="U273" s="23">
        <f t="shared" ca="1" si="88"/>
        <v>2.7420898156459939</v>
      </c>
      <c r="V273" s="23">
        <f t="shared" ca="1" si="89"/>
        <v>2.1537067465315878</v>
      </c>
      <c r="W273" s="24">
        <f t="shared" ca="1" si="98"/>
        <v>3241.4808347496287</v>
      </c>
      <c r="X273" s="23">
        <f t="shared" ca="1" si="99"/>
        <v>3243.6345414961602</v>
      </c>
    </row>
    <row r="274" spans="1:24" x14ac:dyDescent="0.25">
      <c r="A274" s="23">
        <f t="shared" ca="1" si="80"/>
        <v>6.2060359094711215</v>
      </c>
      <c r="B274" s="23">
        <f t="shared" ca="1" si="81"/>
        <v>0.96574678114036505</v>
      </c>
      <c r="C274" s="24">
        <f t="shared" ca="1" si="90"/>
        <v>2212.4699890403922</v>
      </c>
      <c r="D274" s="23">
        <f t="shared" ca="1" si="91"/>
        <v>2213.4357358215325</v>
      </c>
      <c r="E274" s="22"/>
      <c r="F274" s="23">
        <f t="shared" ca="1" si="82"/>
        <v>5.1984521429036086</v>
      </c>
      <c r="G274" s="23">
        <f t="shared" ca="1" si="83"/>
        <v>3.7673344906529733</v>
      </c>
      <c r="H274" s="24">
        <f t="shared" ca="1" si="92"/>
        <v>2770.9070892888644</v>
      </c>
      <c r="I274" s="23">
        <f t="shared" ca="1" si="93"/>
        <v>2774.6744237795174</v>
      </c>
      <c r="J274" s="22"/>
      <c r="K274" s="23">
        <f t="shared" ca="1" si="84"/>
        <v>9.4428905559298286</v>
      </c>
      <c r="L274" s="23">
        <f t="shared" ca="1" si="85"/>
        <v>0.81372787796115642</v>
      </c>
      <c r="M274" s="24">
        <f t="shared" ca="1" si="94"/>
        <v>2650.6334038028344</v>
      </c>
      <c r="N274" s="23">
        <f t="shared" ca="1" si="95"/>
        <v>2651.4471316807958</v>
      </c>
      <c r="O274" s="22"/>
      <c r="P274" s="23">
        <f t="shared" ca="1" si="86"/>
        <v>6.2135882168488514</v>
      </c>
      <c r="Q274" s="23">
        <f t="shared" ca="1" si="87"/>
        <v>2.2428908936258236</v>
      </c>
      <c r="R274" s="24">
        <f t="shared" ca="1" si="96"/>
        <v>2606.6506052447116</v>
      </c>
      <c r="S274" s="23">
        <f t="shared" ca="1" si="97"/>
        <v>2608.8934961383375</v>
      </c>
      <c r="T274" s="22"/>
      <c r="U274" s="23">
        <f t="shared" ca="1" si="88"/>
        <v>1.0235168990468839</v>
      </c>
      <c r="V274" s="23">
        <f t="shared" ca="1" si="89"/>
        <v>0.66212669596664364</v>
      </c>
      <c r="W274" s="24">
        <f t="shared" ca="1" si="98"/>
        <v>3244.6580583952073</v>
      </c>
      <c r="X274" s="23">
        <f t="shared" ca="1" si="99"/>
        <v>3245.3201850911737</v>
      </c>
    </row>
    <row r="275" spans="1:24" x14ac:dyDescent="0.25">
      <c r="A275" s="23">
        <f t="shared" ca="1" si="80"/>
        <v>8.0352593325015356</v>
      </c>
      <c r="B275" s="23">
        <f t="shared" ca="1" si="81"/>
        <v>7.1342843551671878E-2</v>
      </c>
      <c r="C275" s="24">
        <f t="shared" ca="1" si="90"/>
        <v>2221.470995154034</v>
      </c>
      <c r="D275" s="23">
        <f t="shared" ca="1" si="91"/>
        <v>2221.5423379975855</v>
      </c>
      <c r="E275" s="22"/>
      <c r="F275" s="23">
        <f t="shared" ca="1" si="82"/>
        <v>3.2273198956259725</v>
      </c>
      <c r="G275" s="23">
        <f t="shared" ca="1" si="83"/>
        <v>0.23722592782810975</v>
      </c>
      <c r="H275" s="24">
        <f t="shared" ca="1" si="92"/>
        <v>2777.9017436751433</v>
      </c>
      <c r="I275" s="23">
        <f t="shared" ca="1" si="93"/>
        <v>2778.1389696029714</v>
      </c>
      <c r="J275" s="22"/>
      <c r="K275" s="23">
        <f t="shared" ca="1" si="84"/>
        <v>10.587521711560797</v>
      </c>
      <c r="L275" s="23">
        <f t="shared" ca="1" si="85"/>
        <v>1.0642359583251086</v>
      </c>
      <c r="M275" s="24">
        <f t="shared" ca="1" si="94"/>
        <v>2662.0346533923566</v>
      </c>
      <c r="N275" s="23">
        <f t="shared" ca="1" si="95"/>
        <v>2663.0988893506819</v>
      </c>
      <c r="O275" s="22"/>
      <c r="P275" s="23">
        <f t="shared" ca="1" si="86"/>
        <v>14.908416708028271</v>
      </c>
      <c r="Q275" s="23">
        <f t="shared" ca="1" si="87"/>
        <v>0.18333694777504603</v>
      </c>
      <c r="R275" s="24">
        <f t="shared" ca="1" si="96"/>
        <v>2623.8019128463657</v>
      </c>
      <c r="S275" s="23">
        <f t="shared" ca="1" si="97"/>
        <v>2623.9852497941406</v>
      </c>
      <c r="T275" s="22"/>
      <c r="U275" s="23">
        <f t="shared" ca="1" si="88"/>
        <v>1.7229279912217483</v>
      </c>
      <c r="V275" s="23">
        <f t="shared" ca="1" si="89"/>
        <v>0.47921508761912851</v>
      </c>
      <c r="W275" s="24">
        <f t="shared" ca="1" si="98"/>
        <v>3247.0431130823954</v>
      </c>
      <c r="X275" s="23">
        <f t="shared" ca="1" si="99"/>
        <v>3247.5223281700146</v>
      </c>
    </row>
    <row r="276" spans="1:24" x14ac:dyDescent="0.25">
      <c r="A276" s="23">
        <f t="shared" ca="1" si="80"/>
        <v>1.036329019459501</v>
      </c>
      <c r="B276" s="23">
        <f t="shared" ca="1" si="81"/>
        <v>0.43403394823107638</v>
      </c>
      <c r="C276" s="24">
        <f t="shared" ca="1" si="90"/>
        <v>2222.5786670170451</v>
      </c>
      <c r="D276" s="23">
        <f t="shared" ca="1" si="91"/>
        <v>2223.0127009652761</v>
      </c>
      <c r="E276" s="22"/>
      <c r="F276" s="23">
        <f t="shared" ca="1" si="82"/>
        <v>7.2678028578893397</v>
      </c>
      <c r="G276" s="23">
        <f t="shared" ca="1" si="83"/>
        <v>7.3569669595120031</v>
      </c>
      <c r="H276" s="24">
        <f t="shared" ca="1" si="92"/>
        <v>2785.4067724608608</v>
      </c>
      <c r="I276" s="23">
        <f t="shared" ca="1" si="93"/>
        <v>2792.763739420373</v>
      </c>
      <c r="J276" s="22"/>
      <c r="K276" s="23">
        <f t="shared" ca="1" si="84"/>
        <v>22.284109372800312</v>
      </c>
      <c r="L276" s="23">
        <f t="shared" ca="1" si="85"/>
        <v>0.59939337533289982</v>
      </c>
      <c r="M276" s="24">
        <f t="shared" ca="1" si="94"/>
        <v>2685.3829987234822</v>
      </c>
      <c r="N276" s="23">
        <f t="shared" ca="1" si="95"/>
        <v>2685.9823920988151</v>
      </c>
      <c r="O276" s="22"/>
      <c r="P276" s="23">
        <f t="shared" ca="1" si="86"/>
        <v>2.1080019506804302</v>
      </c>
      <c r="Q276" s="23">
        <f t="shared" ca="1" si="87"/>
        <v>2.0372000685867713</v>
      </c>
      <c r="R276" s="24">
        <f t="shared" ca="1" si="96"/>
        <v>2626.0932517448209</v>
      </c>
      <c r="S276" s="23">
        <f t="shared" ca="1" si="97"/>
        <v>2628.1304518134075</v>
      </c>
      <c r="T276" s="22"/>
      <c r="U276" s="23">
        <f t="shared" ca="1" si="88"/>
        <v>18.232820718115054</v>
      </c>
      <c r="V276" s="23">
        <f t="shared" ca="1" si="89"/>
        <v>6.3593265025251268E-3</v>
      </c>
      <c r="W276" s="24">
        <f t="shared" ca="1" si="98"/>
        <v>3265.7551488881295</v>
      </c>
      <c r="X276" s="23">
        <f t="shared" ca="1" si="99"/>
        <v>3265.7615082146322</v>
      </c>
    </row>
    <row r="277" spans="1:24" x14ac:dyDescent="0.25">
      <c r="A277" s="23">
        <f t="shared" ca="1" si="80"/>
        <v>1.02943922347032</v>
      </c>
      <c r="B277" s="23">
        <f t="shared" ca="1" si="81"/>
        <v>3.4973282433669293</v>
      </c>
      <c r="C277" s="24">
        <f t="shared" ca="1" si="90"/>
        <v>2224.0421401887465</v>
      </c>
      <c r="D277" s="23">
        <f t="shared" ca="1" si="91"/>
        <v>2227.5394684321136</v>
      </c>
      <c r="E277" s="22"/>
      <c r="F277" s="23">
        <f t="shared" ca="1" si="82"/>
        <v>3.6559571766016981</v>
      </c>
      <c r="G277" s="23">
        <f t="shared" ca="1" si="83"/>
        <v>4.6446533149559626</v>
      </c>
      <c r="H277" s="24">
        <f t="shared" ca="1" si="92"/>
        <v>2796.4196965969745</v>
      </c>
      <c r="I277" s="23">
        <f t="shared" ca="1" si="93"/>
        <v>2801.0643499119305</v>
      </c>
      <c r="J277" s="22"/>
      <c r="K277" s="23">
        <f t="shared" ca="1" si="84"/>
        <v>5.4561776127599497</v>
      </c>
      <c r="L277" s="23">
        <f t="shared" ca="1" si="85"/>
        <v>2.3676755208065794</v>
      </c>
      <c r="M277" s="24">
        <f t="shared" ca="1" si="94"/>
        <v>2691.4385697115749</v>
      </c>
      <c r="N277" s="23">
        <f t="shared" ca="1" si="95"/>
        <v>2693.8062452323816</v>
      </c>
      <c r="O277" s="22"/>
      <c r="P277" s="23">
        <f t="shared" ca="1" si="86"/>
        <v>0.35320786246909086</v>
      </c>
      <c r="Q277" s="23">
        <f t="shared" ca="1" si="87"/>
        <v>1.2751184566027463</v>
      </c>
      <c r="R277" s="24">
        <f t="shared" ca="1" si="96"/>
        <v>2628.4836596758764</v>
      </c>
      <c r="S277" s="23">
        <f t="shared" ca="1" si="97"/>
        <v>2629.7587781324792</v>
      </c>
      <c r="T277" s="22"/>
      <c r="U277" s="23">
        <f t="shared" ca="1" si="88"/>
        <v>1.7243734056495603</v>
      </c>
      <c r="V277" s="23">
        <f t="shared" ca="1" si="89"/>
        <v>1.0323134036689605</v>
      </c>
      <c r="W277" s="24">
        <f t="shared" ca="1" si="98"/>
        <v>3267.4858816202818</v>
      </c>
      <c r="X277" s="23">
        <f t="shared" ca="1" si="99"/>
        <v>3268.5181950239507</v>
      </c>
    </row>
    <row r="278" spans="1:24" x14ac:dyDescent="0.25">
      <c r="A278" s="23">
        <f t="shared" ca="1" si="80"/>
        <v>0.54543530090706083</v>
      </c>
      <c r="B278" s="23">
        <f t="shared" ca="1" si="81"/>
        <v>3.0100650967798237E-2</v>
      </c>
      <c r="C278" s="24">
        <f t="shared" ca="1" si="90"/>
        <v>2228.0849037330208</v>
      </c>
      <c r="D278" s="23">
        <f t="shared" ca="1" si="91"/>
        <v>2228.1150043839884</v>
      </c>
      <c r="E278" s="22"/>
      <c r="F278" s="23">
        <f t="shared" ca="1" si="82"/>
        <v>6.6024285353692171</v>
      </c>
      <c r="G278" s="23">
        <f t="shared" ca="1" si="83"/>
        <v>6.2168091680174467</v>
      </c>
      <c r="H278" s="24">
        <f t="shared" ca="1" si="92"/>
        <v>2807.6667784472997</v>
      </c>
      <c r="I278" s="23">
        <f t="shared" ca="1" si="93"/>
        <v>2813.8835876153171</v>
      </c>
      <c r="J278" s="22"/>
      <c r="K278" s="23">
        <f t="shared" ca="1" si="84"/>
        <v>2.3133741938175576</v>
      </c>
      <c r="L278" s="23">
        <f t="shared" ca="1" si="85"/>
        <v>5.7741354704964457E-2</v>
      </c>
      <c r="M278" s="24">
        <f t="shared" ca="1" si="94"/>
        <v>2696.1196194261993</v>
      </c>
      <c r="N278" s="23">
        <f t="shared" ca="1" si="95"/>
        <v>2696.1773607809041</v>
      </c>
      <c r="O278" s="22"/>
      <c r="P278" s="23">
        <f t="shared" ca="1" si="86"/>
        <v>6.2948012788480767</v>
      </c>
      <c r="Q278" s="23">
        <f t="shared" ca="1" si="87"/>
        <v>0.90287402350823664</v>
      </c>
      <c r="R278" s="24">
        <f t="shared" ca="1" si="96"/>
        <v>2636.0535794113271</v>
      </c>
      <c r="S278" s="23">
        <f t="shared" ca="1" si="97"/>
        <v>2636.9564534348351</v>
      </c>
      <c r="T278" s="22"/>
      <c r="U278" s="23">
        <f t="shared" ca="1" si="88"/>
        <v>8.4516577718129824</v>
      </c>
      <c r="V278" s="23">
        <f t="shared" ca="1" si="89"/>
        <v>3.0979178379011709</v>
      </c>
      <c r="W278" s="24">
        <f t="shared" ca="1" si="98"/>
        <v>3276.9698527957639</v>
      </c>
      <c r="X278" s="23">
        <f t="shared" ca="1" si="99"/>
        <v>3280.0677706336651</v>
      </c>
    </row>
    <row r="279" spans="1:24" x14ac:dyDescent="0.25">
      <c r="A279" s="23">
        <f t="shared" ca="1" si="80"/>
        <v>4.745189021507163</v>
      </c>
      <c r="B279" s="23">
        <f t="shared" ca="1" si="81"/>
        <v>1.7034772536446547</v>
      </c>
      <c r="C279" s="24">
        <f t="shared" ca="1" si="90"/>
        <v>2232.8601934054955</v>
      </c>
      <c r="D279" s="23">
        <f t="shared" ca="1" si="91"/>
        <v>2234.5636706591399</v>
      </c>
      <c r="E279" s="22"/>
      <c r="F279" s="23">
        <f t="shared" ca="1" si="82"/>
        <v>9.4002802031468207</v>
      </c>
      <c r="G279" s="23">
        <f t="shared" ca="1" si="83"/>
        <v>0.88462616903476121</v>
      </c>
      <c r="H279" s="24">
        <f t="shared" ca="1" si="92"/>
        <v>2823.2838678184639</v>
      </c>
      <c r="I279" s="23">
        <f t="shared" ca="1" si="93"/>
        <v>2824.1684939874986</v>
      </c>
      <c r="J279" s="22"/>
      <c r="K279" s="23">
        <f t="shared" ca="1" si="84"/>
        <v>5.8049680635642602</v>
      </c>
      <c r="L279" s="23">
        <f t="shared" ca="1" si="85"/>
        <v>3.4061603074188236</v>
      </c>
      <c r="M279" s="24">
        <f t="shared" ca="1" si="94"/>
        <v>2701.9823288444682</v>
      </c>
      <c r="N279" s="23">
        <f t="shared" ca="1" si="95"/>
        <v>2705.3884891518869</v>
      </c>
      <c r="O279" s="22"/>
      <c r="P279" s="23">
        <f t="shared" ca="1" si="86"/>
        <v>2.4880836109391651</v>
      </c>
      <c r="Q279" s="23">
        <f t="shared" ca="1" si="87"/>
        <v>6.3585468340950291</v>
      </c>
      <c r="R279" s="24">
        <f t="shared" ca="1" si="96"/>
        <v>2639.4445370457743</v>
      </c>
      <c r="S279" s="23">
        <f t="shared" ca="1" si="97"/>
        <v>2645.8030838798695</v>
      </c>
      <c r="T279" s="22"/>
      <c r="U279" s="23">
        <f t="shared" ca="1" si="88"/>
        <v>1.7119639254286052</v>
      </c>
      <c r="V279" s="23">
        <f t="shared" ca="1" si="89"/>
        <v>0.14506841986872998</v>
      </c>
      <c r="W279" s="24">
        <f t="shared" ca="1" si="98"/>
        <v>3281.7797345590939</v>
      </c>
      <c r="X279" s="23">
        <f t="shared" ca="1" si="99"/>
        <v>3281.9248029789628</v>
      </c>
    </row>
    <row r="280" spans="1:24" x14ac:dyDescent="0.25">
      <c r="A280" s="23">
        <f t="shared" ca="1" si="80"/>
        <v>35.207418166375575</v>
      </c>
      <c r="B280" s="23">
        <f t="shared" ca="1" si="81"/>
        <v>0.98058441002454722</v>
      </c>
      <c r="C280" s="24">
        <f t="shared" ca="1" si="90"/>
        <v>2269.7710888255156</v>
      </c>
      <c r="D280" s="23">
        <f t="shared" ca="1" si="91"/>
        <v>2270.7516732355402</v>
      </c>
      <c r="E280" s="22"/>
      <c r="F280" s="23">
        <f t="shared" ca="1" si="82"/>
        <v>4.8075542582294153</v>
      </c>
      <c r="G280" s="23">
        <f t="shared" ca="1" si="83"/>
        <v>0.58496470736695727</v>
      </c>
      <c r="H280" s="24">
        <f t="shared" ca="1" si="92"/>
        <v>2828.9760482457282</v>
      </c>
      <c r="I280" s="23">
        <f t="shared" ca="1" si="93"/>
        <v>2829.5610129530951</v>
      </c>
      <c r="J280" s="22"/>
      <c r="K280" s="23">
        <f t="shared" ca="1" si="84"/>
        <v>14.105250077635555</v>
      </c>
      <c r="L280" s="23">
        <f t="shared" ca="1" si="85"/>
        <v>0.26830706607298144</v>
      </c>
      <c r="M280" s="24">
        <f t="shared" ca="1" si="94"/>
        <v>2719.4937392295224</v>
      </c>
      <c r="N280" s="23">
        <f t="shared" ca="1" si="95"/>
        <v>2719.7620462955952</v>
      </c>
      <c r="O280" s="22"/>
      <c r="P280" s="23">
        <f t="shared" ca="1" si="86"/>
        <v>10.078924351376822</v>
      </c>
      <c r="Q280" s="23">
        <f t="shared" ca="1" si="87"/>
        <v>1.9938262825679431</v>
      </c>
      <c r="R280" s="24">
        <f t="shared" ca="1" si="96"/>
        <v>2655.8820082312463</v>
      </c>
      <c r="S280" s="23">
        <f t="shared" ca="1" si="97"/>
        <v>2657.8758345138144</v>
      </c>
      <c r="T280" s="22"/>
      <c r="U280" s="23">
        <f t="shared" ca="1" si="88"/>
        <v>13.832906928520156</v>
      </c>
      <c r="V280" s="23">
        <f t="shared" ca="1" si="89"/>
        <v>6.0851432998171315</v>
      </c>
      <c r="W280" s="24">
        <f t="shared" ca="1" si="98"/>
        <v>3295.7577099074829</v>
      </c>
      <c r="X280" s="23">
        <f t="shared" ca="1" si="99"/>
        <v>3301.8428532072999</v>
      </c>
    </row>
    <row r="281" spans="1:24" x14ac:dyDescent="0.25">
      <c r="A281" s="23">
        <f t="shared" ca="1" si="80"/>
        <v>11.404732952135966</v>
      </c>
      <c r="B281" s="23">
        <f t="shared" ca="1" si="81"/>
        <v>3.0398647519533246</v>
      </c>
      <c r="C281" s="24">
        <f t="shared" ca="1" si="90"/>
        <v>2282.1564061876761</v>
      </c>
      <c r="D281" s="23">
        <f t="shared" ca="1" si="91"/>
        <v>2285.1962709396294</v>
      </c>
      <c r="E281" s="22"/>
      <c r="F281" s="23">
        <f t="shared" ca="1" si="82"/>
        <v>4.9747206302886564</v>
      </c>
      <c r="G281" s="23">
        <f t="shared" ca="1" si="83"/>
        <v>6.1030154283132649</v>
      </c>
      <c r="H281" s="24">
        <f t="shared" ca="1" si="92"/>
        <v>2834.5357335833837</v>
      </c>
      <c r="I281" s="23">
        <f t="shared" ca="1" si="93"/>
        <v>2840.6387490116972</v>
      </c>
      <c r="J281" s="22"/>
      <c r="K281" s="23">
        <f t="shared" ca="1" si="84"/>
        <v>31.251056447330196</v>
      </c>
      <c r="L281" s="23">
        <f t="shared" ca="1" si="85"/>
        <v>0.1417391632382993</v>
      </c>
      <c r="M281" s="24">
        <f t="shared" ca="1" si="94"/>
        <v>2751.0131027429252</v>
      </c>
      <c r="N281" s="23">
        <f t="shared" ca="1" si="95"/>
        <v>2751.1548419061637</v>
      </c>
      <c r="O281" s="22"/>
      <c r="P281" s="23">
        <f t="shared" ca="1" si="86"/>
        <v>8.7929109926635913</v>
      </c>
      <c r="Q281" s="23">
        <f t="shared" ca="1" si="87"/>
        <v>6.0285159911914761</v>
      </c>
      <c r="R281" s="24">
        <f t="shared" ca="1" si="96"/>
        <v>2666.668745506478</v>
      </c>
      <c r="S281" s="23">
        <f t="shared" ca="1" si="97"/>
        <v>2672.6972614976694</v>
      </c>
      <c r="T281" s="22"/>
      <c r="U281" s="23">
        <f t="shared" ca="1" si="88"/>
        <v>9.265887994460245</v>
      </c>
      <c r="V281" s="23">
        <f t="shared" ca="1" si="89"/>
        <v>2.3221860080646395</v>
      </c>
      <c r="W281" s="24">
        <f t="shared" ca="1" si="98"/>
        <v>3311.10874120176</v>
      </c>
      <c r="X281" s="23">
        <f t="shared" ca="1" si="99"/>
        <v>3313.4309272098249</v>
      </c>
    </row>
    <row r="282" spans="1:24" x14ac:dyDescent="0.25">
      <c r="A282" s="23">
        <f t="shared" ca="1" si="80"/>
        <v>5.3515494929032981</v>
      </c>
      <c r="B282" s="23">
        <f t="shared" ca="1" si="81"/>
        <v>3.5018615711916938E-2</v>
      </c>
      <c r="C282" s="24">
        <f t="shared" ca="1" si="90"/>
        <v>2290.5478204325327</v>
      </c>
      <c r="D282" s="23">
        <f t="shared" ca="1" si="91"/>
        <v>2290.5828390482448</v>
      </c>
      <c r="E282" s="22"/>
      <c r="F282" s="23">
        <f t="shared" ca="1" si="82"/>
        <v>3.6935086826652936</v>
      </c>
      <c r="G282" s="23">
        <f t="shared" ca="1" si="83"/>
        <v>5.3018990846511693</v>
      </c>
      <c r="H282" s="24">
        <f t="shared" ca="1" si="92"/>
        <v>2844.3322576943624</v>
      </c>
      <c r="I282" s="23">
        <f t="shared" ca="1" si="93"/>
        <v>2849.6341567790137</v>
      </c>
      <c r="J282" s="22"/>
      <c r="K282" s="23">
        <f t="shared" ca="1" si="84"/>
        <v>1.5758185653207393</v>
      </c>
      <c r="L282" s="23">
        <f t="shared" ca="1" si="85"/>
        <v>6.9569565631269921</v>
      </c>
      <c r="M282" s="24">
        <f t="shared" ca="1" si="94"/>
        <v>2752.7306604714845</v>
      </c>
      <c r="N282" s="23">
        <f t="shared" ca="1" si="95"/>
        <v>2759.6876170346113</v>
      </c>
      <c r="O282" s="22"/>
      <c r="P282" s="23">
        <f t="shared" ca="1" si="86"/>
        <v>1.9848591704284408</v>
      </c>
      <c r="Q282" s="23">
        <f t="shared" ca="1" si="87"/>
        <v>1.2788979207346252</v>
      </c>
      <c r="R282" s="24">
        <f t="shared" ca="1" si="96"/>
        <v>2674.6821206680979</v>
      </c>
      <c r="S282" s="23">
        <f t="shared" ca="1" si="97"/>
        <v>2675.9610185888328</v>
      </c>
      <c r="T282" s="22"/>
      <c r="U282" s="23">
        <f t="shared" ca="1" si="88"/>
        <v>4.9327540745071534</v>
      </c>
      <c r="V282" s="23">
        <f t="shared" ca="1" si="89"/>
        <v>9.2325591293657698</v>
      </c>
      <c r="W282" s="24">
        <f t="shared" ca="1" si="98"/>
        <v>3318.363681284332</v>
      </c>
      <c r="X282" s="23">
        <f t="shared" ca="1" si="99"/>
        <v>3327.5962404136976</v>
      </c>
    </row>
    <row r="283" spans="1:24" x14ac:dyDescent="0.25">
      <c r="A283" s="23">
        <f t="shared" ca="1" si="80"/>
        <v>1.1452810465670014</v>
      </c>
      <c r="B283" s="23">
        <f t="shared" ca="1" si="81"/>
        <v>1.0107858258320648</v>
      </c>
      <c r="C283" s="24">
        <f t="shared" ca="1" si="90"/>
        <v>2291.7281200948119</v>
      </c>
      <c r="D283" s="23">
        <f t="shared" ca="1" si="91"/>
        <v>2292.7389059206439</v>
      </c>
      <c r="E283" s="22"/>
      <c r="F283" s="23">
        <f t="shared" ca="1" si="82"/>
        <v>0.27303886013462314</v>
      </c>
      <c r="G283" s="23">
        <f t="shared" ca="1" si="83"/>
        <v>1.9448851688273032</v>
      </c>
      <c r="H283" s="24">
        <f t="shared" ca="1" si="92"/>
        <v>2849.9071956391481</v>
      </c>
      <c r="I283" s="23">
        <f t="shared" ca="1" si="93"/>
        <v>2851.8520808079752</v>
      </c>
      <c r="J283" s="22"/>
      <c r="K283" s="23">
        <f t="shared" ca="1" si="84"/>
        <v>2.7079261137064163</v>
      </c>
      <c r="L283" s="23">
        <f t="shared" ca="1" si="85"/>
        <v>1.7077023521260712</v>
      </c>
      <c r="M283" s="24">
        <f t="shared" ca="1" si="94"/>
        <v>2762.3955431483178</v>
      </c>
      <c r="N283" s="23">
        <f t="shared" ca="1" si="95"/>
        <v>2764.1032455004438</v>
      </c>
      <c r="O283" s="22"/>
      <c r="P283" s="23">
        <f t="shared" ca="1" si="86"/>
        <v>3.8664122224863502</v>
      </c>
      <c r="Q283" s="23">
        <f t="shared" ca="1" si="87"/>
        <v>4.0548254115558038</v>
      </c>
      <c r="R283" s="24">
        <f t="shared" ca="1" si="96"/>
        <v>2679.8274308113191</v>
      </c>
      <c r="S283" s="23">
        <f t="shared" ca="1" si="97"/>
        <v>2683.8822562228747</v>
      </c>
      <c r="T283" s="22"/>
      <c r="U283" s="23">
        <f t="shared" ca="1" si="88"/>
        <v>5.9191073683365945</v>
      </c>
      <c r="V283" s="23">
        <f t="shared" ca="1" si="89"/>
        <v>2.6578452498595726</v>
      </c>
      <c r="W283" s="24">
        <f t="shared" ca="1" si="98"/>
        <v>3333.515347782034</v>
      </c>
      <c r="X283" s="23">
        <f t="shared" ca="1" si="99"/>
        <v>3336.1731930318938</v>
      </c>
    </row>
    <row r="284" spans="1:24" x14ac:dyDescent="0.25">
      <c r="A284" s="23">
        <f t="shared" ca="1" si="80"/>
        <v>0.61421272006909811</v>
      </c>
      <c r="B284" s="23">
        <f t="shared" ca="1" si="81"/>
        <v>0.33296039747113743</v>
      </c>
      <c r="C284" s="24">
        <f t="shared" ca="1" si="90"/>
        <v>2293.3531186407131</v>
      </c>
      <c r="D284" s="23">
        <f t="shared" ca="1" si="91"/>
        <v>2293.6860790381843</v>
      </c>
      <c r="E284" s="22"/>
      <c r="F284" s="23">
        <f t="shared" ca="1" si="82"/>
        <v>4.0185409994052357</v>
      </c>
      <c r="G284" s="23">
        <f t="shared" ca="1" si="83"/>
        <v>0.56830722654969101</v>
      </c>
      <c r="H284" s="24">
        <f t="shared" ca="1" si="92"/>
        <v>2855.8706218073803</v>
      </c>
      <c r="I284" s="23">
        <f t="shared" ca="1" si="93"/>
        <v>2856.43892903393</v>
      </c>
      <c r="J284" s="22"/>
      <c r="K284" s="23">
        <f t="shared" ca="1" si="84"/>
        <v>18.887905487528158</v>
      </c>
      <c r="L284" s="23">
        <f t="shared" ca="1" si="85"/>
        <v>3.9673205286145641</v>
      </c>
      <c r="M284" s="24">
        <f t="shared" ca="1" si="94"/>
        <v>2782.9911509879721</v>
      </c>
      <c r="N284" s="23">
        <f t="shared" ca="1" si="95"/>
        <v>2786.9584715165865</v>
      </c>
      <c r="O284" s="22"/>
      <c r="P284" s="23">
        <f t="shared" ca="1" si="86"/>
        <v>5.9223879486354098</v>
      </c>
      <c r="Q284" s="23">
        <f t="shared" ca="1" si="87"/>
        <v>0.31761755755049353</v>
      </c>
      <c r="R284" s="24">
        <f t="shared" ca="1" si="96"/>
        <v>2689.8046441715101</v>
      </c>
      <c r="S284" s="23">
        <f t="shared" ca="1" si="97"/>
        <v>2690.1222617290605</v>
      </c>
      <c r="T284" s="22"/>
      <c r="U284" s="23">
        <f t="shared" ca="1" si="88"/>
        <v>6.1406630791808228</v>
      </c>
      <c r="V284" s="23">
        <f t="shared" ca="1" si="89"/>
        <v>3.945650283600683</v>
      </c>
      <c r="W284" s="24">
        <f t="shared" ca="1" si="98"/>
        <v>3342.3138561110745</v>
      </c>
      <c r="X284" s="23">
        <f t="shared" ca="1" si="99"/>
        <v>3346.2595063946751</v>
      </c>
    </row>
    <row r="285" spans="1:24" x14ac:dyDescent="0.25">
      <c r="A285" s="23">
        <f t="shared" ca="1" si="80"/>
        <v>4.1051511664024707</v>
      </c>
      <c r="B285" s="23">
        <f t="shared" ca="1" si="81"/>
        <v>3.12764360286904</v>
      </c>
      <c r="C285" s="24">
        <f t="shared" ca="1" si="90"/>
        <v>2297.7912302045866</v>
      </c>
      <c r="D285" s="23">
        <f t="shared" ca="1" si="91"/>
        <v>2300.9188738074554</v>
      </c>
      <c r="E285" s="22"/>
      <c r="F285" s="23">
        <f t="shared" ca="1" si="82"/>
        <v>11.980837335309207</v>
      </c>
      <c r="G285" s="23">
        <f t="shared" ca="1" si="83"/>
        <v>2.4651016521900204</v>
      </c>
      <c r="H285" s="24">
        <f t="shared" ca="1" si="92"/>
        <v>2868.4197663692394</v>
      </c>
      <c r="I285" s="23">
        <f t="shared" ca="1" si="93"/>
        <v>2870.8848680214296</v>
      </c>
      <c r="J285" s="22"/>
      <c r="K285" s="23">
        <f t="shared" ca="1" si="84"/>
        <v>1.5307572491686297</v>
      </c>
      <c r="L285" s="23">
        <f t="shared" ca="1" si="85"/>
        <v>0.41165857247899829</v>
      </c>
      <c r="M285" s="24">
        <f t="shared" ca="1" si="94"/>
        <v>2788.4892287657553</v>
      </c>
      <c r="N285" s="23">
        <f t="shared" ca="1" si="95"/>
        <v>2788.9008873382345</v>
      </c>
      <c r="O285" s="22"/>
      <c r="P285" s="23">
        <f t="shared" ca="1" si="86"/>
        <v>4.9579024301049426</v>
      </c>
      <c r="Q285" s="23">
        <f t="shared" ca="1" si="87"/>
        <v>3.0700032229476557</v>
      </c>
      <c r="R285" s="24">
        <f t="shared" ca="1" si="96"/>
        <v>2695.0801641591656</v>
      </c>
      <c r="S285" s="23">
        <f t="shared" ca="1" si="97"/>
        <v>2698.1501673821131</v>
      </c>
      <c r="T285" s="22"/>
      <c r="U285" s="23">
        <f t="shared" ca="1" si="88"/>
        <v>12.371852462157467</v>
      </c>
      <c r="V285" s="23">
        <f t="shared" ca="1" si="89"/>
        <v>2.4775481456342372</v>
      </c>
      <c r="W285" s="24">
        <f t="shared" ca="1" si="98"/>
        <v>3358.6313588568328</v>
      </c>
      <c r="X285" s="23">
        <f t="shared" ca="1" si="99"/>
        <v>3361.1089070024668</v>
      </c>
    </row>
    <row r="286" spans="1:24" x14ac:dyDescent="0.25">
      <c r="A286" s="23">
        <f t="shared" ca="1" si="80"/>
        <v>22.592694270521939</v>
      </c>
      <c r="B286" s="23">
        <f t="shared" ca="1" si="81"/>
        <v>3.6149732629176401</v>
      </c>
      <c r="C286" s="24">
        <f t="shared" ca="1" si="90"/>
        <v>2323.5115680779772</v>
      </c>
      <c r="D286" s="23">
        <f t="shared" ca="1" si="91"/>
        <v>2327.1265413408951</v>
      </c>
      <c r="E286" s="22"/>
      <c r="F286" s="23">
        <f t="shared" ca="1" si="82"/>
        <v>0.96836132395567465</v>
      </c>
      <c r="G286" s="23">
        <f t="shared" ca="1" si="83"/>
        <v>2.2221283856225114</v>
      </c>
      <c r="H286" s="24">
        <f t="shared" ca="1" si="92"/>
        <v>2871.8532293453854</v>
      </c>
      <c r="I286" s="23">
        <f t="shared" ca="1" si="93"/>
        <v>2874.0753577310079</v>
      </c>
      <c r="J286" s="22"/>
      <c r="K286" s="23">
        <f t="shared" ca="1" si="84"/>
        <v>10.855603652972615</v>
      </c>
      <c r="L286" s="23">
        <f t="shared" ca="1" si="85"/>
        <v>4.9292309931318536</v>
      </c>
      <c r="M286" s="24">
        <f t="shared" ca="1" si="94"/>
        <v>2799.7564909912071</v>
      </c>
      <c r="N286" s="23">
        <f t="shared" ca="1" si="95"/>
        <v>2804.6857219843391</v>
      </c>
      <c r="O286" s="22"/>
      <c r="P286" s="23">
        <f t="shared" ca="1" si="86"/>
        <v>7.1516893709757303</v>
      </c>
      <c r="Q286" s="23">
        <f t="shared" ca="1" si="87"/>
        <v>0.56114855361034033</v>
      </c>
      <c r="R286" s="24">
        <f t="shared" ca="1" si="96"/>
        <v>2705.3018567530889</v>
      </c>
      <c r="S286" s="23">
        <f t="shared" ca="1" si="97"/>
        <v>2705.8630053066995</v>
      </c>
      <c r="T286" s="22"/>
      <c r="U286" s="23">
        <f t="shared" ca="1" si="88"/>
        <v>80.654578310764506</v>
      </c>
      <c r="V286" s="23">
        <f t="shared" ca="1" si="89"/>
        <v>4.3197980718918783E-2</v>
      </c>
      <c r="W286" s="24">
        <f t="shared" ca="1" si="98"/>
        <v>3441.7634853132313</v>
      </c>
      <c r="X286" s="23">
        <f t="shared" ca="1" si="99"/>
        <v>3441.8066832939503</v>
      </c>
    </row>
    <row r="287" spans="1:24" x14ac:dyDescent="0.25">
      <c r="A287" s="23">
        <f t="shared" ca="1" si="80"/>
        <v>4.0657886114843311</v>
      </c>
      <c r="B287" s="23">
        <f t="shared" ca="1" si="81"/>
        <v>0.49714648538877765</v>
      </c>
      <c r="C287" s="24">
        <f t="shared" ca="1" si="90"/>
        <v>2331.1923299523796</v>
      </c>
      <c r="D287" s="23">
        <f t="shared" ca="1" si="91"/>
        <v>2331.6894764377685</v>
      </c>
      <c r="E287" s="22"/>
      <c r="F287" s="23">
        <f t="shared" ca="1" si="82"/>
        <v>9.7899392628878346</v>
      </c>
      <c r="G287" s="23">
        <f t="shared" ca="1" si="83"/>
        <v>1.3632170418235117</v>
      </c>
      <c r="H287" s="24">
        <f t="shared" ca="1" si="92"/>
        <v>2883.8652969938958</v>
      </c>
      <c r="I287" s="23">
        <f t="shared" ca="1" si="93"/>
        <v>2885.2285140357194</v>
      </c>
      <c r="J287" s="22"/>
      <c r="K287" s="23">
        <f t="shared" ca="1" si="84"/>
        <v>9.2731602397365691</v>
      </c>
      <c r="L287" s="23">
        <f t="shared" ca="1" si="85"/>
        <v>0.16383282538643015</v>
      </c>
      <c r="M287" s="24">
        <f t="shared" ca="1" si="94"/>
        <v>2813.9588822240758</v>
      </c>
      <c r="N287" s="23">
        <f t="shared" ca="1" si="95"/>
        <v>2814.1227150494624</v>
      </c>
      <c r="O287" s="22"/>
      <c r="P287" s="23">
        <f t="shared" ca="1" si="86"/>
        <v>11.071484757015044</v>
      </c>
      <c r="Q287" s="23">
        <f t="shared" ca="1" si="87"/>
        <v>0.24813573203116102</v>
      </c>
      <c r="R287" s="24">
        <f t="shared" ca="1" si="96"/>
        <v>2716.9344900637147</v>
      </c>
      <c r="S287" s="23">
        <f t="shared" ca="1" si="97"/>
        <v>2717.1826257957459</v>
      </c>
      <c r="T287" s="22"/>
      <c r="U287" s="23">
        <f t="shared" ca="1" si="88"/>
        <v>3.1528889688175559</v>
      </c>
      <c r="V287" s="23">
        <f t="shared" ca="1" si="89"/>
        <v>7.1183944881993</v>
      </c>
      <c r="W287" s="24">
        <f t="shared" ca="1" si="98"/>
        <v>3444.9595722627678</v>
      </c>
      <c r="X287" s="23">
        <f t="shared" ca="1" si="99"/>
        <v>3452.0779667509669</v>
      </c>
    </row>
    <row r="288" spans="1:24" x14ac:dyDescent="0.25">
      <c r="A288" s="23">
        <f t="shared" ca="1" si="80"/>
        <v>0.21857471689685998</v>
      </c>
      <c r="B288" s="23">
        <f t="shared" ca="1" si="81"/>
        <v>8.2303684187792587</v>
      </c>
      <c r="C288" s="24">
        <f t="shared" ca="1" si="90"/>
        <v>2331.9080511546654</v>
      </c>
      <c r="D288" s="23">
        <f t="shared" ca="1" si="91"/>
        <v>2340.1384195734445</v>
      </c>
      <c r="E288" s="22"/>
      <c r="F288" s="23">
        <f t="shared" ca="1" si="82"/>
        <v>9.5552345817806899</v>
      </c>
      <c r="G288" s="23">
        <f t="shared" ca="1" si="83"/>
        <v>0.56622856074652628</v>
      </c>
      <c r="H288" s="24">
        <f t="shared" ca="1" si="92"/>
        <v>2894.7837486174999</v>
      </c>
      <c r="I288" s="23">
        <f t="shared" ca="1" si="93"/>
        <v>2895.3499771782463</v>
      </c>
      <c r="J288" s="22"/>
      <c r="K288" s="23">
        <f t="shared" ca="1" si="84"/>
        <v>0.52628386538950012</v>
      </c>
      <c r="L288" s="23">
        <f t="shared" ca="1" si="85"/>
        <v>9.9288328167207437E-2</v>
      </c>
      <c r="M288" s="24">
        <f t="shared" ca="1" si="94"/>
        <v>2814.6489989148517</v>
      </c>
      <c r="N288" s="23">
        <f t="shared" ca="1" si="95"/>
        <v>2814.7482872430191</v>
      </c>
      <c r="O288" s="22"/>
      <c r="P288" s="23">
        <f t="shared" ca="1" si="86"/>
        <v>1.5911003315957719</v>
      </c>
      <c r="Q288" s="23">
        <f t="shared" ca="1" si="87"/>
        <v>1.0607911192268211</v>
      </c>
      <c r="R288" s="24">
        <f t="shared" ca="1" si="96"/>
        <v>2718.7737261273419</v>
      </c>
      <c r="S288" s="23">
        <f t="shared" ca="1" si="97"/>
        <v>2719.8345172465688</v>
      </c>
      <c r="T288" s="22"/>
      <c r="U288" s="23">
        <f t="shared" ca="1" si="88"/>
        <v>7.4508013012464831</v>
      </c>
      <c r="V288" s="23">
        <f t="shared" ca="1" si="89"/>
        <v>2.5506853086856154</v>
      </c>
      <c r="W288" s="24">
        <f t="shared" ca="1" si="98"/>
        <v>3459.5287680522133</v>
      </c>
      <c r="X288" s="23">
        <f t="shared" ca="1" si="99"/>
        <v>3462.0794533608987</v>
      </c>
    </row>
    <row r="289" spans="1:24" x14ac:dyDescent="0.25">
      <c r="A289" s="23">
        <f t="shared" ca="1" si="80"/>
        <v>2.0274234025731976</v>
      </c>
      <c r="B289" s="23">
        <f t="shared" ca="1" si="81"/>
        <v>0.50228778815852593</v>
      </c>
      <c r="C289" s="24">
        <f t="shared" ca="1" si="90"/>
        <v>2342.1658429760178</v>
      </c>
      <c r="D289" s="23">
        <f t="shared" ca="1" si="91"/>
        <v>2342.6681307641761</v>
      </c>
      <c r="E289" s="22"/>
      <c r="F289" s="23">
        <f t="shared" ca="1" si="82"/>
        <v>19.077465705291356</v>
      </c>
      <c r="G289" s="23">
        <f t="shared" ca="1" si="83"/>
        <v>10.670238536030183</v>
      </c>
      <c r="H289" s="24">
        <f t="shared" ca="1" si="92"/>
        <v>2914.4274428835374</v>
      </c>
      <c r="I289" s="23">
        <f t="shared" ca="1" si="93"/>
        <v>2925.0976814195674</v>
      </c>
      <c r="J289" s="22"/>
      <c r="K289" s="23">
        <f t="shared" ca="1" si="84"/>
        <v>2.6867949293928111</v>
      </c>
      <c r="L289" s="23">
        <f t="shared" ca="1" si="85"/>
        <v>0.18260931350013376</v>
      </c>
      <c r="M289" s="24">
        <f t="shared" ca="1" si="94"/>
        <v>2817.435082172412</v>
      </c>
      <c r="N289" s="23">
        <f t="shared" ca="1" si="95"/>
        <v>2817.617691485912</v>
      </c>
      <c r="O289" s="22"/>
      <c r="P289" s="23">
        <f t="shared" ca="1" si="86"/>
        <v>3.8872929281076889</v>
      </c>
      <c r="Q289" s="23">
        <f t="shared" ca="1" si="87"/>
        <v>0.10086501800272134</v>
      </c>
      <c r="R289" s="24">
        <f t="shared" ca="1" si="96"/>
        <v>2723.7218101746766</v>
      </c>
      <c r="S289" s="23">
        <f t="shared" ca="1" si="97"/>
        <v>2723.8226751926795</v>
      </c>
      <c r="T289" s="22"/>
      <c r="U289" s="23">
        <f t="shared" ca="1" si="88"/>
        <v>10.253764319457757</v>
      </c>
      <c r="V289" s="23">
        <f t="shared" ca="1" si="89"/>
        <v>13.66815089297855</v>
      </c>
      <c r="W289" s="24">
        <f t="shared" ca="1" si="98"/>
        <v>3472.3332176803565</v>
      </c>
      <c r="X289" s="23">
        <f t="shared" ca="1" si="99"/>
        <v>3486.0013685733352</v>
      </c>
    </row>
    <row r="290" spans="1:24" x14ac:dyDescent="0.25">
      <c r="A290" s="23">
        <f t="shared" ca="1" si="80"/>
        <v>1.2979786193874212</v>
      </c>
      <c r="B290" s="23">
        <f t="shared" ca="1" si="81"/>
        <v>3.8892114762816754</v>
      </c>
      <c r="C290" s="24">
        <f t="shared" ca="1" si="90"/>
        <v>2343.9661093835634</v>
      </c>
      <c r="D290" s="23">
        <f t="shared" ca="1" si="91"/>
        <v>2347.8553208598451</v>
      </c>
      <c r="E290" s="22"/>
      <c r="F290" s="23">
        <f t="shared" ca="1" si="82"/>
        <v>5.7149521543734396</v>
      </c>
      <c r="G290" s="23">
        <f t="shared" ca="1" si="83"/>
        <v>1.2861090738365473</v>
      </c>
      <c r="H290" s="24">
        <f t="shared" ca="1" si="92"/>
        <v>2930.8126335739407</v>
      </c>
      <c r="I290" s="23">
        <f t="shared" ca="1" si="93"/>
        <v>2932.0987426477773</v>
      </c>
      <c r="J290" s="22"/>
      <c r="K290" s="23">
        <f t="shared" ca="1" si="84"/>
        <v>0.589179591836128</v>
      </c>
      <c r="L290" s="23">
        <f t="shared" ca="1" si="85"/>
        <v>4.3998501682235043</v>
      </c>
      <c r="M290" s="24">
        <f t="shared" ca="1" si="94"/>
        <v>2818.206871077748</v>
      </c>
      <c r="N290" s="23">
        <f t="shared" ca="1" si="95"/>
        <v>2822.6067212459716</v>
      </c>
      <c r="O290" s="22"/>
      <c r="P290" s="23">
        <f t="shared" ca="1" si="86"/>
        <v>0.50747822471877457</v>
      </c>
      <c r="Q290" s="23">
        <f t="shared" ca="1" si="87"/>
        <v>2.1944350170733018</v>
      </c>
      <c r="R290" s="24">
        <f t="shared" ca="1" si="96"/>
        <v>2724.3301534173984</v>
      </c>
      <c r="S290" s="23">
        <f t="shared" ca="1" si="97"/>
        <v>2726.5245884344718</v>
      </c>
      <c r="T290" s="22"/>
      <c r="U290" s="23">
        <f t="shared" ca="1" si="88"/>
        <v>18.904624708278568</v>
      </c>
      <c r="V290" s="23">
        <f t="shared" ca="1" si="89"/>
        <v>1.7589516316384026</v>
      </c>
      <c r="W290" s="24">
        <f t="shared" ca="1" si="98"/>
        <v>3504.905993281614</v>
      </c>
      <c r="X290" s="23">
        <f t="shared" ca="1" si="99"/>
        <v>3506.6649449132524</v>
      </c>
    </row>
    <row r="291" spans="1:24" x14ac:dyDescent="0.25">
      <c r="A291" s="23">
        <f t="shared" ca="1" si="80"/>
        <v>1.3989738252524442</v>
      </c>
      <c r="B291" s="23">
        <f t="shared" ca="1" si="81"/>
        <v>2.8504495955460434</v>
      </c>
      <c r="C291" s="24">
        <f t="shared" ca="1" si="90"/>
        <v>2349.2542946850976</v>
      </c>
      <c r="D291" s="23">
        <f t="shared" ca="1" si="91"/>
        <v>2352.1047442806439</v>
      </c>
      <c r="E291" s="22"/>
      <c r="F291" s="23">
        <f t="shared" ca="1" si="82"/>
        <v>9.0375860633793312</v>
      </c>
      <c r="G291" s="23">
        <f t="shared" ca="1" si="83"/>
        <v>3.5667332286775513</v>
      </c>
      <c r="H291" s="24">
        <f t="shared" ca="1" si="92"/>
        <v>2941.1363287111567</v>
      </c>
      <c r="I291" s="23">
        <f t="shared" ca="1" si="93"/>
        <v>2944.7030619398342</v>
      </c>
      <c r="J291" s="22"/>
      <c r="K291" s="23">
        <f t="shared" ca="1" si="84"/>
        <v>12.113272298545176</v>
      </c>
      <c r="L291" s="23">
        <f t="shared" ca="1" si="85"/>
        <v>7.751904790000598</v>
      </c>
      <c r="M291" s="24">
        <f t="shared" ca="1" si="94"/>
        <v>2834.7199935445169</v>
      </c>
      <c r="N291" s="23">
        <f t="shared" ca="1" si="95"/>
        <v>2842.4718983345174</v>
      </c>
      <c r="O291" s="22"/>
      <c r="P291" s="23">
        <f t="shared" ca="1" si="86"/>
        <v>4.2804352086640014</v>
      </c>
      <c r="Q291" s="23">
        <f t="shared" ca="1" si="87"/>
        <v>2.6317053238092147</v>
      </c>
      <c r="R291" s="24">
        <f t="shared" ca="1" si="96"/>
        <v>2730.8050236431359</v>
      </c>
      <c r="S291" s="23">
        <f t="shared" ca="1" si="97"/>
        <v>2733.4367289669449</v>
      </c>
      <c r="T291" s="22"/>
      <c r="U291" s="23">
        <f t="shared" ca="1" si="88"/>
        <v>1.0096121524385513</v>
      </c>
      <c r="V291" s="23">
        <f t="shared" ca="1" si="89"/>
        <v>3.2652100878857806</v>
      </c>
      <c r="W291" s="24">
        <f t="shared" ca="1" si="98"/>
        <v>3507.6745570656908</v>
      </c>
      <c r="X291" s="23">
        <f t="shared" ca="1" si="99"/>
        <v>3510.9397671535767</v>
      </c>
    </row>
    <row r="292" spans="1:24" x14ac:dyDescent="0.25">
      <c r="A292" s="23">
        <f t="shared" ca="1" si="80"/>
        <v>8.586945530500687</v>
      </c>
      <c r="B292" s="23">
        <f t="shared" ca="1" si="81"/>
        <v>2.1733925710136717</v>
      </c>
      <c r="C292" s="24">
        <f t="shared" ca="1" si="90"/>
        <v>2360.6916898111444</v>
      </c>
      <c r="D292" s="23">
        <f t="shared" ca="1" si="91"/>
        <v>2362.8650823821581</v>
      </c>
      <c r="E292" s="22"/>
      <c r="F292" s="23">
        <f t="shared" ca="1" si="82"/>
        <v>6.0817348807785114</v>
      </c>
      <c r="G292" s="23">
        <f t="shared" ca="1" si="83"/>
        <v>4.3912611271575281</v>
      </c>
      <c r="H292" s="24">
        <f t="shared" ca="1" si="92"/>
        <v>2950.7847968206129</v>
      </c>
      <c r="I292" s="23">
        <f t="shared" ca="1" si="93"/>
        <v>2955.1760579477705</v>
      </c>
      <c r="J292" s="22"/>
      <c r="K292" s="23">
        <f t="shared" ca="1" si="84"/>
        <v>6.1362768345653498</v>
      </c>
      <c r="L292" s="23">
        <f t="shared" ca="1" si="85"/>
        <v>1.0174771927902353</v>
      </c>
      <c r="M292" s="24">
        <f t="shared" ca="1" si="94"/>
        <v>2848.6081751690826</v>
      </c>
      <c r="N292" s="23">
        <f t="shared" ca="1" si="95"/>
        <v>2849.6256523618727</v>
      </c>
      <c r="O292" s="22"/>
      <c r="P292" s="23">
        <f t="shared" ca="1" si="86"/>
        <v>2.8919767124216174</v>
      </c>
      <c r="Q292" s="23">
        <f t="shared" ca="1" si="87"/>
        <v>1.4564000110031621</v>
      </c>
      <c r="R292" s="24">
        <f t="shared" ca="1" si="96"/>
        <v>2736.3287056793665</v>
      </c>
      <c r="S292" s="23">
        <f t="shared" ca="1" si="97"/>
        <v>2737.7851056903696</v>
      </c>
      <c r="T292" s="22"/>
      <c r="U292" s="23">
        <f t="shared" ca="1" si="88"/>
        <v>0.89340480990286997</v>
      </c>
      <c r="V292" s="23">
        <f t="shared" ca="1" si="89"/>
        <v>1.3979983709497974</v>
      </c>
      <c r="W292" s="24">
        <f t="shared" ca="1" si="98"/>
        <v>3511.8331719634793</v>
      </c>
      <c r="X292" s="23">
        <f t="shared" ca="1" si="99"/>
        <v>3513.231170334429</v>
      </c>
    </row>
    <row r="293" spans="1:24" x14ac:dyDescent="0.25">
      <c r="A293" s="23">
        <f t="shared" ca="1" si="80"/>
        <v>3.9119993645442817</v>
      </c>
      <c r="B293" s="23">
        <f t="shared" ca="1" si="81"/>
        <v>3.7105554266802292</v>
      </c>
      <c r="C293" s="24">
        <f t="shared" ca="1" si="90"/>
        <v>2366.7770817467026</v>
      </c>
      <c r="D293" s="23">
        <f t="shared" ca="1" si="91"/>
        <v>2370.4876371733826</v>
      </c>
      <c r="E293" s="22"/>
      <c r="F293" s="23">
        <f t="shared" ca="1" si="82"/>
        <v>6.5475907289271342</v>
      </c>
      <c r="G293" s="23">
        <f t="shared" ca="1" si="83"/>
        <v>7.6183603445352377</v>
      </c>
      <c r="H293" s="24">
        <f t="shared" ca="1" si="92"/>
        <v>2961.7236486766974</v>
      </c>
      <c r="I293" s="23">
        <f t="shared" ca="1" si="93"/>
        <v>2969.3420090212326</v>
      </c>
      <c r="J293" s="22"/>
      <c r="K293" s="23">
        <f t="shared" ca="1" si="84"/>
        <v>13.778946789766046</v>
      </c>
      <c r="L293" s="23">
        <f t="shared" ca="1" si="85"/>
        <v>1.5642649547320862</v>
      </c>
      <c r="M293" s="24">
        <f t="shared" ca="1" si="94"/>
        <v>2863.4045991516386</v>
      </c>
      <c r="N293" s="23">
        <f t="shared" ca="1" si="95"/>
        <v>2864.9688641063708</v>
      </c>
      <c r="O293" s="22"/>
      <c r="P293" s="23">
        <f t="shared" ca="1" si="86"/>
        <v>4.1636857576604411</v>
      </c>
      <c r="Q293" s="23">
        <f t="shared" ca="1" si="87"/>
        <v>0.35561978660423349</v>
      </c>
      <c r="R293" s="24">
        <f t="shared" ca="1" si="96"/>
        <v>2741.9487914480301</v>
      </c>
      <c r="S293" s="23">
        <f t="shared" ca="1" si="97"/>
        <v>2742.3044112346342</v>
      </c>
      <c r="T293" s="22"/>
      <c r="U293" s="23">
        <f t="shared" ca="1" si="88"/>
        <v>1.1099490444122884</v>
      </c>
      <c r="V293" s="23">
        <f t="shared" ca="1" si="89"/>
        <v>2.5620864212508137</v>
      </c>
      <c r="W293" s="24">
        <f t="shared" ca="1" si="98"/>
        <v>3514.3411193788411</v>
      </c>
      <c r="X293" s="23">
        <f t="shared" ca="1" si="99"/>
        <v>3516.9032058000921</v>
      </c>
    </row>
    <row r="294" spans="1:24" x14ac:dyDescent="0.25">
      <c r="A294" s="23">
        <f t="shared" ca="1" si="80"/>
        <v>5.7268078207341411</v>
      </c>
      <c r="B294" s="23">
        <f t="shared" ca="1" si="81"/>
        <v>3.6925819805643414</v>
      </c>
      <c r="C294" s="24">
        <f t="shared" ca="1" si="90"/>
        <v>2376.2144449941165</v>
      </c>
      <c r="D294" s="23">
        <f t="shared" ca="1" si="91"/>
        <v>2379.9070269746808</v>
      </c>
      <c r="E294" s="22"/>
      <c r="F294" s="23">
        <f t="shared" ca="1" si="82"/>
        <v>1.1640879226679797</v>
      </c>
      <c r="G294" s="23">
        <f t="shared" ca="1" si="83"/>
        <v>0.20000285913869439</v>
      </c>
      <c r="H294" s="24">
        <f t="shared" ca="1" si="92"/>
        <v>2970.5060969439005</v>
      </c>
      <c r="I294" s="23">
        <f t="shared" ca="1" si="93"/>
        <v>2970.7060998030393</v>
      </c>
      <c r="J294" s="22"/>
      <c r="K294" s="23">
        <f t="shared" ca="1" si="84"/>
        <v>5.8519563032913516E-2</v>
      </c>
      <c r="L294" s="23">
        <f t="shared" ca="1" si="85"/>
        <v>0.69920626737566127</v>
      </c>
      <c r="M294" s="24">
        <f t="shared" ca="1" si="94"/>
        <v>2865.0273836694037</v>
      </c>
      <c r="N294" s="23">
        <f t="shared" ca="1" si="95"/>
        <v>2865.7265899367794</v>
      </c>
      <c r="O294" s="22"/>
      <c r="P294" s="23">
        <f t="shared" ca="1" si="86"/>
        <v>19.336831054272483</v>
      </c>
      <c r="Q294" s="23">
        <f t="shared" ca="1" si="87"/>
        <v>4.1376938244574064E-2</v>
      </c>
      <c r="R294" s="24">
        <f t="shared" ca="1" si="96"/>
        <v>2761.6412422889066</v>
      </c>
      <c r="S294" s="23">
        <f t="shared" ca="1" si="97"/>
        <v>2761.682619227151</v>
      </c>
      <c r="T294" s="22"/>
      <c r="U294" s="23">
        <f t="shared" ca="1" si="88"/>
        <v>8.4561563764290888</v>
      </c>
      <c r="V294" s="23">
        <f t="shared" ca="1" si="89"/>
        <v>1.1000693547857781</v>
      </c>
      <c r="W294" s="24">
        <f t="shared" ca="1" si="98"/>
        <v>3525.3593621765212</v>
      </c>
      <c r="X294" s="23">
        <f t="shared" ca="1" si="99"/>
        <v>3526.459431531307</v>
      </c>
    </row>
    <row r="295" spans="1:24" x14ac:dyDescent="0.25">
      <c r="A295" s="23">
        <f t="shared" ca="1" si="80"/>
        <v>17.353027166072838</v>
      </c>
      <c r="B295" s="23">
        <f t="shared" ca="1" si="81"/>
        <v>0.22009280338968384</v>
      </c>
      <c r="C295" s="24">
        <f t="shared" ca="1" si="90"/>
        <v>2397.2600541407537</v>
      </c>
      <c r="D295" s="23">
        <f t="shared" ca="1" si="91"/>
        <v>2397.4801469441436</v>
      </c>
      <c r="E295" s="22"/>
      <c r="F295" s="23">
        <f t="shared" ca="1" si="82"/>
        <v>17.278527761285122</v>
      </c>
      <c r="G295" s="23">
        <f t="shared" ca="1" si="83"/>
        <v>7.4373065242572265</v>
      </c>
      <c r="H295" s="24">
        <f t="shared" ca="1" si="92"/>
        <v>2987.9846275643245</v>
      </c>
      <c r="I295" s="23">
        <f t="shared" ca="1" si="93"/>
        <v>2995.4219340885816</v>
      </c>
      <c r="J295" s="22"/>
      <c r="K295" s="23">
        <f t="shared" ca="1" si="84"/>
        <v>0.23880862991808227</v>
      </c>
      <c r="L295" s="23">
        <f t="shared" ca="1" si="85"/>
        <v>1.8242054529023488</v>
      </c>
      <c r="M295" s="24">
        <f t="shared" ca="1" si="94"/>
        <v>2865.9653985666973</v>
      </c>
      <c r="N295" s="23">
        <f t="shared" ca="1" si="95"/>
        <v>2867.7896040195997</v>
      </c>
      <c r="O295" s="22"/>
      <c r="P295" s="23">
        <f t="shared" ca="1" si="86"/>
        <v>10.750579949294165</v>
      </c>
      <c r="Q295" s="23">
        <f t="shared" ca="1" si="87"/>
        <v>2.1658203289585396</v>
      </c>
      <c r="R295" s="24">
        <f t="shared" ca="1" si="96"/>
        <v>2772.4331991764452</v>
      </c>
      <c r="S295" s="23">
        <f t="shared" ca="1" si="97"/>
        <v>2774.5990195054037</v>
      </c>
      <c r="T295" s="22"/>
      <c r="U295" s="23">
        <f t="shared" ca="1" si="88"/>
        <v>17.265868750560639</v>
      </c>
      <c r="V295" s="23">
        <f t="shared" ca="1" si="89"/>
        <v>2.5129121279352167</v>
      </c>
      <c r="W295" s="24">
        <f t="shared" ca="1" si="98"/>
        <v>3543.7253002818675</v>
      </c>
      <c r="X295" s="23">
        <f t="shared" ca="1" si="99"/>
        <v>3546.2382124098026</v>
      </c>
    </row>
    <row r="296" spans="1:24" x14ac:dyDescent="0.25">
      <c r="A296" s="23">
        <f t="shared" ca="1" si="80"/>
        <v>12.143272547215528</v>
      </c>
      <c r="B296" s="23">
        <f t="shared" ca="1" si="81"/>
        <v>1.5253177247896783</v>
      </c>
      <c r="C296" s="24">
        <f t="shared" ca="1" si="90"/>
        <v>2409.6234194913591</v>
      </c>
      <c r="D296" s="23">
        <f t="shared" ca="1" si="91"/>
        <v>2411.1487372161487</v>
      </c>
      <c r="E296" s="22"/>
      <c r="F296" s="23">
        <f t="shared" ca="1" si="82"/>
        <v>1.4991801846936939</v>
      </c>
      <c r="G296" s="23">
        <f t="shared" ca="1" si="83"/>
        <v>3.9370610806486441</v>
      </c>
      <c r="H296" s="24">
        <f t="shared" ca="1" si="92"/>
        <v>2996.9211142732752</v>
      </c>
      <c r="I296" s="23">
        <f t="shared" ca="1" si="93"/>
        <v>3000.8581753539238</v>
      </c>
      <c r="J296" s="22"/>
      <c r="K296" s="23">
        <f t="shared" ca="1" si="84"/>
        <v>12.772626697622528</v>
      </c>
      <c r="L296" s="23">
        <f t="shared" ca="1" si="85"/>
        <v>7.822260583455197</v>
      </c>
      <c r="M296" s="24">
        <f t="shared" ca="1" si="94"/>
        <v>2880.5622307172221</v>
      </c>
      <c r="N296" s="23">
        <f t="shared" ca="1" si="95"/>
        <v>2888.3844913006774</v>
      </c>
      <c r="O296" s="22"/>
      <c r="P296" s="23">
        <f t="shared" ca="1" si="86"/>
        <v>0.86743426684842462</v>
      </c>
      <c r="Q296" s="23">
        <f t="shared" ca="1" si="87"/>
        <v>0.98277926270683902</v>
      </c>
      <c r="R296" s="24">
        <f t="shared" ca="1" si="96"/>
        <v>2775.466453772252</v>
      </c>
      <c r="S296" s="23">
        <f t="shared" ca="1" si="97"/>
        <v>2776.449233034959</v>
      </c>
      <c r="T296" s="22"/>
      <c r="U296" s="23">
        <f t="shared" ca="1" si="88"/>
        <v>2.7957535336368915</v>
      </c>
      <c r="V296" s="23">
        <f t="shared" ca="1" si="89"/>
        <v>4.2215307909630928</v>
      </c>
      <c r="W296" s="24">
        <f t="shared" ca="1" si="98"/>
        <v>3549.0339659434394</v>
      </c>
      <c r="X296" s="23">
        <f t="shared" ca="1" si="99"/>
        <v>3553.2554967344026</v>
      </c>
    </row>
    <row r="297" spans="1:24" x14ac:dyDescent="0.25">
      <c r="A297" s="23">
        <f t="shared" ca="1" si="80"/>
        <v>0.47235777901650317</v>
      </c>
      <c r="B297" s="23">
        <f t="shared" ca="1" si="81"/>
        <v>5.1020000999006747</v>
      </c>
      <c r="C297" s="24">
        <f t="shared" ca="1" si="90"/>
        <v>2411.6210949951651</v>
      </c>
      <c r="D297" s="23">
        <f t="shared" ca="1" si="91"/>
        <v>2416.7230950950657</v>
      </c>
      <c r="E297" s="22"/>
      <c r="F297" s="23">
        <f t="shared" ca="1" si="82"/>
        <v>1.1203162405741423</v>
      </c>
      <c r="G297" s="23">
        <f t="shared" ca="1" si="83"/>
        <v>6.335049131194153</v>
      </c>
      <c r="H297" s="24">
        <f t="shared" ca="1" si="92"/>
        <v>3001.9784915944979</v>
      </c>
      <c r="I297" s="23">
        <f t="shared" ca="1" si="93"/>
        <v>3008.3135407256918</v>
      </c>
      <c r="J297" s="22"/>
      <c r="K297" s="23">
        <f t="shared" ca="1" si="84"/>
        <v>7.7908084967218265</v>
      </c>
      <c r="L297" s="23">
        <f t="shared" ca="1" si="85"/>
        <v>0.38235029777678764</v>
      </c>
      <c r="M297" s="24">
        <f t="shared" ca="1" si="94"/>
        <v>2896.175299797399</v>
      </c>
      <c r="N297" s="23">
        <f t="shared" ca="1" si="95"/>
        <v>2896.5576500951756</v>
      </c>
      <c r="O297" s="22"/>
      <c r="P297" s="23">
        <f t="shared" ca="1" si="86"/>
        <v>4.7903069329687753</v>
      </c>
      <c r="Q297" s="23">
        <f t="shared" ca="1" si="87"/>
        <v>0.76764054129573223</v>
      </c>
      <c r="R297" s="24">
        <f t="shared" ca="1" si="96"/>
        <v>2781.2395399679276</v>
      </c>
      <c r="S297" s="23">
        <f t="shared" ca="1" si="97"/>
        <v>2782.0071805092234</v>
      </c>
      <c r="T297" s="22"/>
      <c r="U297" s="23">
        <f t="shared" ca="1" si="88"/>
        <v>15.939976644210903</v>
      </c>
      <c r="V297" s="23">
        <f t="shared" ca="1" si="89"/>
        <v>0.66229156306817738</v>
      </c>
      <c r="W297" s="24">
        <f t="shared" ca="1" si="98"/>
        <v>3569.1954733786138</v>
      </c>
      <c r="X297" s="23">
        <f t="shared" ca="1" si="99"/>
        <v>3569.857764941682</v>
      </c>
    </row>
    <row r="298" spans="1:24" x14ac:dyDescent="0.25">
      <c r="A298" s="23">
        <f t="shared" ca="1" si="80"/>
        <v>5.6612566827423203</v>
      </c>
      <c r="B298" s="23">
        <f t="shared" ca="1" si="81"/>
        <v>1.6597341147916986</v>
      </c>
      <c r="C298" s="24">
        <f t="shared" ca="1" si="90"/>
        <v>2422.3843517778082</v>
      </c>
      <c r="D298" s="23">
        <f t="shared" ca="1" si="91"/>
        <v>2424.0440858925999</v>
      </c>
      <c r="E298" s="22"/>
      <c r="F298" s="23">
        <f t="shared" ca="1" si="82"/>
        <v>8.5761310118617882</v>
      </c>
      <c r="G298" s="23">
        <f t="shared" ca="1" si="83"/>
        <v>3.7460857283384787</v>
      </c>
      <c r="H298" s="24">
        <f t="shared" ca="1" si="92"/>
        <v>3016.8896717375537</v>
      </c>
      <c r="I298" s="23">
        <f t="shared" ca="1" si="93"/>
        <v>3020.6357574658923</v>
      </c>
      <c r="J298" s="22"/>
      <c r="K298" s="23">
        <f t="shared" ca="1" si="84"/>
        <v>1.4758030338379231</v>
      </c>
      <c r="L298" s="23">
        <f t="shared" ca="1" si="85"/>
        <v>2.5300549454378891</v>
      </c>
      <c r="M298" s="24">
        <f t="shared" ca="1" si="94"/>
        <v>2898.0334531290137</v>
      </c>
      <c r="N298" s="23">
        <f t="shared" ca="1" si="95"/>
        <v>2900.5635080744514</v>
      </c>
      <c r="O298" s="22"/>
      <c r="P298" s="23">
        <f t="shared" ca="1" si="86"/>
        <v>22.879932192651175</v>
      </c>
      <c r="Q298" s="23">
        <f t="shared" ca="1" si="87"/>
        <v>8.0065844139654743E-2</v>
      </c>
      <c r="R298" s="24">
        <f t="shared" ca="1" si="96"/>
        <v>2804.8871127018747</v>
      </c>
      <c r="S298" s="23">
        <f t="shared" ca="1" si="97"/>
        <v>2804.9671785460146</v>
      </c>
      <c r="T298" s="22"/>
      <c r="U298" s="23">
        <f t="shared" ca="1" si="88"/>
        <v>16.849087816328886</v>
      </c>
      <c r="V298" s="23">
        <f t="shared" ca="1" si="89"/>
        <v>3.5218341907494088</v>
      </c>
      <c r="W298" s="24">
        <f t="shared" ca="1" si="98"/>
        <v>3586.7068527580109</v>
      </c>
      <c r="X298" s="23">
        <f t="shared" ca="1" si="99"/>
        <v>3590.2286869487602</v>
      </c>
    </row>
    <row r="299" spans="1:24" x14ac:dyDescent="0.25">
      <c r="A299" s="23">
        <f t="shared" ca="1" si="80"/>
        <v>10.290519697044887</v>
      </c>
      <c r="B299" s="23">
        <f t="shared" ca="1" si="81"/>
        <v>0.30660302744471479</v>
      </c>
      <c r="C299" s="24">
        <f t="shared" ca="1" si="90"/>
        <v>2434.334605589645</v>
      </c>
      <c r="D299" s="23">
        <f t="shared" ca="1" si="91"/>
        <v>2434.6412086170899</v>
      </c>
      <c r="E299" s="22"/>
      <c r="F299" s="23">
        <f t="shared" ca="1" si="82"/>
        <v>1.9957149533001999</v>
      </c>
      <c r="G299" s="23">
        <f t="shared" ca="1" si="83"/>
        <v>0.61823156102799648</v>
      </c>
      <c r="H299" s="24">
        <f t="shared" ca="1" si="92"/>
        <v>3022.6314724191925</v>
      </c>
      <c r="I299" s="23">
        <f t="shared" ca="1" si="93"/>
        <v>3023.2497039802206</v>
      </c>
      <c r="J299" s="22"/>
      <c r="K299" s="23">
        <f t="shared" ca="1" si="84"/>
        <v>11.613748284043409</v>
      </c>
      <c r="L299" s="23">
        <f t="shared" ca="1" si="85"/>
        <v>4.8705863531106708</v>
      </c>
      <c r="M299" s="24">
        <f t="shared" ca="1" si="94"/>
        <v>2912.177256358495</v>
      </c>
      <c r="N299" s="23">
        <f t="shared" ca="1" si="95"/>
        <v>2917.0478427116059</v>
      </c>
      <c r="O299" s="22"/>
      <c r="P299" s="23">
        <f t="shared" ca="1" si="86"/>
        <v>0.72055020085685473</v>
      </c>
      <c r="Q299" s="23">
        <f t="shared" ca="1" si="87"/>
        <v>0.35681831194955321</v>
      </c>
      <c r="R299" s="24">
        <f t="shared" ca="1" si="96"/>
        <v>2805.6877287468715</v>
      </c>
      <c r="S299" s="23">
        <f t="shared" ca="1" si="97"/>
        <v>2806.0445470588211</v>
      </c>
      <c r="T299" s="22"/>
      <c r="U299" s="23">
        <f t="shared" ca="1" si="88"/>
        <v>4.5466439840841062</v>
      </c>
      <c r="V299" s="23">
        <f t="shared" ca="1" si="89"/>
        <v>2.840125089356345</v>
      </c>
      <c r="W299" s="24">
        <f t="shared" ca="1" si="98"/>
        <v>3594.7753309328446</v>
      </c>
      <c r="X299" s="23">
        <f t="shared" ca="1" si="99"/>
        <v>3597.6154560222008</v>
      </c>
    </row>
    <row r="300" spans="1:24" x14ac:dyDescent="0.25">
      <c r="A300" s="23">
        <f t="shared" ca="1" si="80"/>
        <v>0.64465579689143526</v>
      </c>
      <c r="B300" s="23">
        <f t="shared" ca="1" si="81"/>
        <v>1.7185460719840326</v>
      </c>
      <c r="C300" s="24">
        <f t="shared" ca="1" si="90"/>
        <v>2435.2858644139815</v>
      </c>
      <c r="D300" s="23">
        <f t="shared" ca="1" si="91"/>
        <v>2437.0044104859653</v>
      </c>
      <c r="E300" s="22"/>
      <c r="F300" s="23">
        <f t="shared" ca="1" si="82"/>
        <v>10.821284319391561</v>
      </c>
      <c r="G300" s="23">
        <f t="shared" ca="1" si="83"/>
        <v>10.988403883839506</v>
      </c>
      <c r="H300" s="24">
        <f t="shared" ca="1" si="92"/>
        <v>3034.0709882996121</v>
      </c>
      <c r="I300" s="23">
        <f t="shared" ca="1" si="93"/>
        <v>3045.0593921834516</v>
      </c>
      <c r="J300" s="22"/>
      <c r="K300" s="23">
        <f t="shared" ca="1" si="84"/>
        <v>12.139178835214858</v>
      </c>
      <c r="L300" s="23">
        <f t="shared" ca="1" si="85"/>
        <v>9.7071854193156746</v>
      </c>
      <c r="M300" s="24">
        <f t="shared" ca="1" si="94"/>
        <v>2929.1870215468207</v>
      </c>
      <c r="N300" s="23">
        <f t="shared" ca="1" si="95"/>
        <v>2938.8942069661362</v>
      </c>
      <c r="O300" s="22"/>
      <c r="P300" s="23">
        <f t="shared" ca="1" si="86"/>
        <v>11.250322882368279</v>
      </c>
      <c r="Q300" s="23">
        <f t="shared" ca="1" si="87"/>
        <v>9.6550906710501216</v>
      </c>
      <c r="R300" s="24">
        <f t="shared" ca="1" si="96"/>
        <v>2817.2948699411895</v>
      </c>
      <c r="S300" s="23">
        <f t="shared" ca="1" si="97"/>
        <v>2826.9499606122395</v>
      </c>
      <c r="T300" s="22"/>
      <c r="U300" s="23">
        <f t="shared" ca="1" si="88"/>
        <v>1.2879746265399872</v>
      </c>
      <c r="V300" s="23">
        <f t="shared" ca="1" si="89"/>
        <v>1.5856174380519565</v>
      </c>
      <c r="W300" s="24">
        <f t="shared" ca="1" si="98"/>
        <v>3598.9034306487406</v>
      </c>
      <c r="X300" s="23">
        <f t="shared" ca="1" si="99"/>
        <v>3600.4890480867925</v>
      </c>
    </row>
    <row r="301" spans="1:24" x14ac:dyDescent="0.25">
      <c r="A301" s="23">
        <f t="shared" ca="1" si="80"/>
        <v>5.0809597241810147</v>
      </c>
      <c r="B301" s="23">
        <f t="shared" ca="1" si="81"/>
        <v>0.35286710408986116</v>
      </c>
      <c r="C301" s="24">
        <f t="shared" ca="1" si="90"/>
        <v>2442.0853702101463</v>
      </c>
      <c r="D301" s="23">
        <f t="shared" ca="1" si="91"/>
        <v>2442.4382373142362</v>
      </c>
      <c r="E301" s="22"/>
      <c r="F301" s="23">
        <f t="shared" ca="1" si="82"/>
        <v>3.6847194302078323</v>
      </c>
      <c r="G301" s="23">
        <f t="shared" ca="1" si="83"/>
        <v>0.76211075199536737</v>
      </c>
      <c r="H301" s="24">
        <f t="shared" ca="1" si="92"/>
        <v>3048.7441116136592</v>
      </c>
      <c r="I301" s="23">
        <f t="shared" ca="1" si="93"/>
        <v>3049.5062223656546</v>
      </c>
      <c r="J301" s="22"/>
      <c r="K301" s="23">
        <f t="shared" ca="1" si="84"/>
        <v>2.6723952988388775</v>
      </c>
      <c r="L301" s="23">
        <f t="shared" ca="1" si="85"/>
        <v>4.1875305428829925</v>
      </c>
      <c r="M301" s="24">
        <f t="shared" ca="1" si="94"/>
        <v>2941.5666022649752</v>
      </c>
      <c r="N301" s="23">
        <f t="shared" ca="1" si="95"/>
        <v>2945.7541328078582</v>
      </c>
      <c r="O301" s="22"/>
      <c r="P301" s="23">
        <f t="shared" ca="1" si="86"/>
        <v>6.7014427982426836</v>
      </c>
      <c r="Q301" s="23">
        <f t="shared" ca="1" si="87"/>
        <v>5.3299765067658296</v>
      </c>
      <c r="R301" s="24">
        <f t="shared" ca="1" si="96"/>
        <v>2833.6514034104821</v>
      </c>
      <c r="S301" s="23">
        <f t="shared" ca="1" si="97"/>
        <v>2838.981379917248</v>
      </c>
      <c r="T301" s="22"/>
      <c r="U301" s="23">
        <f t="shared" ca="1" si="88"/>
        <v>4.8387441197739056</v>
      </c>
      <c r="V301" s="23">
        <f t="shared" ca="1" si="89"/>
        <v>3.0370791418072609</v>
      </c>
      <c r="W301" s="24">
        <f t="shared" ca="1" si="98"/>
        <v>3605.3277922065663</v>
      </c>
      <c r="X301" s="23">
        <f t="shared" ca="1" si="99"/>
        <v>3608.3648713483735</v>
      </c>
    </row>
    <row r="302" spans="1:24" x14ac:dyDescent="0.25">
      <c r="A302" s="23">
        <f t="shared" ca="1" si="80"/>
        <v>2.1956019229349613</v>
      </c>
      <c r="B302" s="23">
        <f t="shared" ca="1" si="81"/>
        <v>2.1812078612755044</v>
      </c>
      <c r="C302" s="24">
        <f t="shared" ca="1" si="90"/>
        <v>2444.6338392371713</v>
      </c>
      <c r="D302" s="23">
        <f t="shared" ca="1" si="91"/>
        <v>2446.8150470984469</v>
      </c>
      <c r="E302" s="22"/>
      <c r="F302" s="23">
        <f t="shared" ca="1" si="82"/>
        <v>11.699662176364656</v>
      </c>
      <c r="G302" s="23">
        <f t="shared" ca="1" si="83"/>
        <v>1.2165670120323175</v>
      </c>
      <c r="H302" s="24">
        <f t="shared" ca="1" si="92"/>
        <v>3061.2058845420192</v>
      </c>
      <c r="I302" s="23">
        <f t="shared" ca="1" si="93"/>
        <v>3062.4224515540513</v>
      </c>
      <c r="J302" s="22"/>
      <c r="K302" s="23">
        <f t="shared" ca="1" si="84"/>
        <v>8.5995929129392792</v>
      </c>
      <c r="L302" s="23">
        <f t="shared" ca="1" si="85"/>
        <v>0.28596923413805253</v>
      </c>
      <c r="M302" s="24">
        <f t="shared" ca="1" si="94"/>
        <v>2954.3537257207977</v>
      </c>
      <c r="N302" s="23">
        <f t="shared" ca="1" si="95"/>
        <v>2954.6396949549357</v>
      </c>
      <c r="O302" s="22"/>
      <c r="P302" s="23">
        <f t="shared" ca="1" si="86"/>
        <v>0.38731828402734342</v>
      </c>
      <c r="Q302" s="23">
        <f t="shared" ca="1" si="87"/>
        <v>3.3171872704764929</v>
      </c>
      <c r="R302" s="24">
        <f t="shared" ca="1" si="96"/>
        <v>2839.3686982012755</v>
      </c>
      <c r="S302" s="23">
        <f t="shared" ca="1" si="97"/>
        <v>2842.685885471752</v>
      </c>
      <c r="T302" s="22"/>
      <c r="U302" s="23">
        <f t="shared" ca="1" si="88"/>
        <v>14.711216092637587</v>
      </c>
      <c r="V302" s="23">
        <f t="shared" ca="1" si="89"/>
        <v>1.1536812435631265</v>
      </c>
      <c r="W302" s="24">
        <f t="shared" ca="1" si="98"/>
        <v>3623.0760874410112</v>
      </c>
      <c r="X302" s="23">
        <f t="shared" ca="1" si="99"/>
        <v>3624.2297686845741</v>
      </c>
    </row>
    <row r="303" spans="1:24" x14ac:dyDescent="0.25">
      <c r="A303" s="23">
        <f t="shared" ca="1" si="80"/>
        <v>0.86688844451066638</v>
      </c>
      <c r="B303" s="23">
        <f t="shared" ca="1" si="81"/>
        <v>3.6848049981318467</v>
      </c>
      <c r="C303" s="24">
        <f t="shared" ca="1" si="90"/>
        <v>2447.6819355429575</v>
      </c>
      <c r="D303" s="23">
        <f t="shared" ca="1" si="91"/>
        <v>2451.3667405410893</v>
      </c>
      <c r="E303" s="22"/>
      <c r="F303" s="23">
        <f t="shared" ca="1" si="82"/>
        <v>4.4000396232508114</v>
      </c>
      <c r="G303" s="23">
        <f t="shared" ca="1" si="83"/>
        <v>2.7929007623011599</v>
      </c>
      <c r="H303" s="24">
        <f t="shared" ca="1" si="92"/>
        <v>3066.8224911773023</v>
      </c>
      <c r="I303" s="23">
        <f t="shared" ca="1" si="93"/>
        <v>3069.6153919396033</v>
      </c>
      <c r="J303" s="22"/>
      <c r="K303" s="23">
        <f t="shared" ca="1" si="84"/>
        <v>8.3787070785472686</v>
      </c>
      <c r="L303" s="23">
        <f t="shared" ca="1" si="85"/>
        <v>0.7153337432803204</v>
      </c>
      <c r="M303" s="24">
        <f t="shared" ca="1" si="94"/>
        <v>2963.0184020334832</v>
      </c>
      <c r="N303" s="23">
        <f t="shared" ca="1" si="95"/>
        <v>2963.7337357767633</v>
      </c>
      <c r="O303" s="22"/>
      <c r="P303" s="23">
        <f t="shared" ca="1" si="86"/>
        <v>5.8225884035154332</v>
      </c>
      <c r="Q303" s="23">
        <f t="shared" ca="1" si="87"/>
        <v>0.68443340582565171</v>
      </c>
      <c r="R303" s="24">
        <f t="shared" ca="1" si="96"/>
        <v>2848.5084738752676</v>
      </c>
      <c r="S303" s="23">
        <f t="shared" ca="1" si="97"/>
        <v>2849.1929072810931</v>
      </c>
      <c r="T303" s="22"/>
      <c r="U303" s="23">
        <f t="shared" ca="1" si="88"/>
        <v>9.996036384429166</v>
      </c>
      <c r="V303" s="23">
        <f t="shared" ca="1" si="89"/>
        <v>4.4602723495603822</v>
      </c>
      <c r="W303" s="24">
        <f t="shared" ca="1" si="98"/>
        <v>3634.2258050690034</v>
      </c>
      <c r="X303" s="23">
        <f t="shared" ca="1" si="99"/>
        <v>3638.6860774185639</v>
      </c>
    </row>
    <row r="304" spans="1:24" x14ac:dyDescent="0.25">
      <c r="A304" s="23">
        <f t="shared" ca="1" si="80"/>
        <v>4.3932604818714651</v>
      </c>
      <c r="B304" s="23">
        <f t="shared" ca="1" si="81"/>
        <v>9.1606111457805746</v>
      </c>
      <c r="C304" s="24">
        <f t="shared" ca="1" si="90"/>
        <v>2455.7600010229608</v>
      </c>
      <c r="D304" s="23">
        <f t="shared" ca="1" si="91"/>
        <v>2464.9206121687412</v>
      </c>
      <c r="E304" s="22"/>
      <c r="F304" s="23">
        <f t="shared" ca="1" si="82"/>
        <v>0.85194442373850865</v>
      </c>
      <c r="G304" s="23">
        <f t="shared" ca="1" si="83"/>
        <v>1.7925031522218142</v>
      </c>
      <c r="H304" s="24">
        <f t="shared" ca="1" si="92"/>
        <v>3070.4673363633419</v>
      </c>
      <c r="I304" s="23">
        <f t="shared" ca="1" si="93"/>
        <v>3072.2598395155637</v>
      </c>
      <c r="J304" s="22"/>
      <c r="K304" s="23">
        <f t="shared" ca="1" si="84"/>
        <v>9.2118662261236839</v>
      </c>
      <c r="L304" s="23">
        <f t="shared" ca="1" si="85"/>
        <v>1.4426391501691465</v>
      </c>
      <c r="M304" s="24">
        <f t="shared" ca="1" si="94"/>
        <v>2972.945602002887</v>
      </c>
      <c r="N304" s="23">
        <f t="shared" ca="1" si="95"/>
        <v>2974.3882411530562</v>
      </c>
      <c r="O304" s="22"/>
      <c r="P304" s="23">
        <f t="shared" ca="1" si="86"/>
        <v>25.096138727775539</v>
      </c>
      <c r="Q304" s="23">
        <f t="shared" ca="1" si="87"/>
        <v>0.4718962057961455</v>
      </c>
      <c r="R304" s="24">
        <f t="shared" ca="1" si="96"/>
        <v>2874.2890460088688</v>
      </c>
      <c r="S304" s="23">
        <f t="shared" ca="1" si="97"/>
        <v>2874.7609422146647</v>
      </c>
      <c r="T304" s="22"/>
      <c r="U304" s="23">
        <f t="shared" ca="1" si="88"/>
        <v>1.9368052054223464</v>
      </c>
      <c r="V304" s="23">
        <f t="shared" ca="1" si="89"/>
        <v>1.0469694440444104</v>
      </c>
      <c r="W304" s="24">
        <f t="shared" ca="1" si="98"/>
        <v>3640.6228826239862</v>
      </c>
      <c r="X304" s="23">
        <f t="shared" ca="1" si="99"/>
        <v>3641.6698520680307</v>
      </c>
    </row>
    <row r="305" spans="1:24" x14ac:dyDescent="0.25">
      <c r="A305" s="23">
        <f t="shared" ca="1" si="80"/>
        <v>4.9480005956415178</v>
      </c>
      <c r="B305" s="23">
        <f t="shared" ca="1" si="81"/>
        <v>4.7244513550575969E-2</v>
      </c>
      <c r="C305" s="24">
        <f t="shared" ca="1" si="90"/>
        <v>2469.8686127643828</v>
      </c>
      <c r="D305" s="23">
        <f t="shared" ca="1" si="91"/>
        <v>2469.9158572779334</v>
      </c>
      <c r="E305" s="22"/>
      <c r="F305" s="23">
        <f t="shared" ca="1" si="82"/>
        <v>2.3335555688820353</v>
      </c>
      <c r="G305" s="23">
        <f t="shared" ca="1" si="83"/>
        <v>9.8171903036142802E-2</v>
      </c>
      <c r="H305" s="24">
        <f t="shared" ca="1" si="92"/>
        <v>3074.5933950844455</v>
      </c>
      <c r="I305" s="23">
        <f t="shared" ca="1" si="93"/>
        <v>3074.6915669874816</v>
      </c>
      <c r="J305" s="22"/>
      <c r="K305" s="23">
        <f t="shared" ca="1" si="84"/>
        <v>1.0351354282933707</v>
      </c>
      <c r="L305" s="23">
        <f t="shared" ca="1" si="85"/>
        <v>4.9668401839835603</v>
      </c>
      <c r="M305" s="24">
        <f t="shared" ca="1" si="94"/>
        <v>2975.4233765813497</v>
      </c>
      <c r="N305" s="23">
        <f t="shared" ca="1" si="95"/>
        <v>2980.3902167653332</v>
      </c>
      <c r="O305" s="22"/>
      <c r="P305" s="23">
        <f t="shared" ca="1" si="86"/>
        <v>2.0225257051566836</v>
      </c>
      <c r="Q305" s="23">
        <f t="shared" ca="1" si="87"/>
        <v>0.77757919045533619</v>
      </c>
      <c r="R305" s="24">
        <f t="shared" ca="1" si="96"/>
        <v>2876.7834679198213</v>
      </c>
      <c r="S305" s="23">
        <f t="shared" ca="1" si="97"/>
        <v>2877.5610471102768</v>
      </c>
      <c r="T305" s="22"/>
      <c r="U305" s="23">
        <f t="shared" ca="1" si="88"/>
        <v>7.243190379470013</v>
      </c>
      <c r="V305" s="23">
        <f t="shared" ca="1" si="89"/>
        <v>5.4475766733222706</v>
      </c>
      <c r="W305" s="24">
        <f t="shared" ca="1" si="98"/>
        <v>3648.9130424475006</v>
      </c>
      <c r="X305" s="23">
        <f t="shared" ca="1" si="99"/>
        <v>3654.3606191208228</v>
      </c>
    </row>
    <row r="306" spans="1:24" x14ac:dyDescent="0.25">
      <c r="A306" s="23">
        <f t="shared" ca="1" si="80"/>
        <v>15.897223328097578</v>
      </c>
      <c r="B306" s="23">
        <f t="shared" ca="1" si="81"/>
        <v>1.3501968487415767</v>
      </c>
      <c r="C306" s="24">
        <f t="shared" ca="1" si="90"/>
        <v>2485.8130806060308</v>
      </c>
      <c r="D306" s="23">
        <f t="shared" ca="1" si="91"/>
        <v>2487.1632774547725</v>
      </c>
      <c r="E306" s="22"/>
      <c r="F306" s="23">
        <f t="shared" ca="1" si="82"/>
        <v>2.5374379036793888</v>
      </c>
      <c r="G306" s="23">
        <f t="shared" ca="1" si="83"/>
        <v>0.81973955253673247</v>
      </c>
      <c r="H306" s="24">
        <f t="shared" ca="1" si="92"/>
        <v>3077.2290048911609</v>
      </c>
      <c r="I306" s="23">
        <f t="shared" ca="1" si="93"/>
        <v>3078.0487444436976</v>
      </c>
      <c r="J306" s="22"/>
      <c r="K306" s="23">
        <f t="shared" ca="1" si="84"/>
        <v>10.281663767604259</v>
      </c>
      <c r="L306" s="23">
        <f t="shared" ca="1" si="85"/>
        <v>6.2280893814639233</v>
      </c>
      <c r="M306" s="24">
        <f t="shared" ca="1" si="94"/>
        <v>2990.6718805329374</v>
      </c>
      <c r="N306" s="23">
        <f t="shared" ca="1" si="95"/>
        <v>2996.8999699144015</v>
      </c>
      <c r="O306" s="22"/>
      <c r="P306" s="23">
        <f t="shared" ca="1" si="86"/>
        <v>7.9492685455302485</v>
      </c>
      <c r="Q306" s="23">
        <f t="shared" ca="1" si="87"/>
        <v>1.1080062307601843</v>
      </c>
      <c r="R306" s="24">
        <f t="shared" ca="1" si="96"/>
        <v>2885.5103156558071</v>
      </c>
      <c r="S306" s="23">
        <f t="shared" ca="1" si="97"/>
        <v>2886.6183218865672</v>
      </c>
      <c r="T306" s="22"/>
      <c r="U306" s="23">
        <f t="shared" ca="1" si="88"/>
        <v>11.362925974638124</v>
      </c>
      <c r="V306" s="23">
        <f t="shared" ca="1" si="89"/>
        <v>1.1458546526419553</v>
      </c>
      <c r="W306" s="24">
        <f t="shared" ca="1" si="98"/>
        <v>3665.7235450954608</v>
      </c>
      <c r="X306" s="23">
        <f t="shared" ca="1" si="99"/>
        <v>3666.8693997481028</v>
      </c>
    </row>
    <row r="307" spans="1:24" x14ac:dyDescent="0.25">
      <c r="A307" s="23">
        <f t="shared" ca="1" si="80"/>
        <v>0.41476192744608048</v>
      </c>
      <c r="B307" s="23">
        <f t="shared" ca="1" si="81"/>
        <v>0.2202288521888936</v>
      </c>
      <c r="C307" s="24">
        <f t="shared" ca="1" si="90"/>
        <v>2487.5780393822188</v>
      </c>
      <c r="D307" s="23">
        <f t="shared" ca="1" si="91"/>
        <v>2487.7982682344077</v>
      </c>
      <c r="E307" s="22"/>
      <c r="F307" s="23">
        <f t="shared" ca="1" si="82"/>
        <v>15.915291657203538</v>
      </c>
      <c r="G307" s="23">
        <f t="shared" ca="1" si="83"/>
        <v>2.8577001056053959</v>
      </c>
      <c r="H307" s="24">
        <f t="shared" ca="1" si="92"/>
        <v>3093.964036100901</v>
      </c>
      <c r="I307" s="23">
        <f t="shared" ca="1" si="93"/>
        <v>3096.8217362065066</v>
      </c>
      <c r="J307" s="22"/>
      <c r="K307" s="23">
        <f t="shared" ca="1" si="84"/>
        <v>4.22444427508142</v>
      </c>
      <c r="L307" s="23">
        <f t="shared" ca="1" si="85"/>
        <v>3.3406722450347313</v>
      </c>
      <c r="M307" s="24">
        <f t="shared" ca="1" si="94"/>
        <v>3001.1244141894831</v>
      </c>
      <c r="N307" s="23">
        <f t="shared" ca="1" si="95"/>
        <v>3004.4650864345176</v>
      </c>
      <c r="O307" s="22"/>
      <c r="P307" s="23">
        <f t="shared" ca="1" si="86"/>
        <v>3.6314939268301552</v>
      </c>
      <c r="Q307" s="23">
        <f t="shared" ca="1" si="87"/>
        <v>1.839008567969171</v>
      </c>
      <c r="R307" s="24">
        <f t="shared" ca="1" si="96"/>
        <v>2890.2498158133972</v>
      </c>
      <c r="S307" s="23">
        <f t="shared" ca="1" si="97"/>
        <v>2892.0888243813665</v>
      </c>
      <c r="T307" s="22"/>
      <c r="U307" s="23">
        <f t="shared" ca="1" si="88"/>
        <v>4.1428535111690543</v>
      </c>
      <c r="V307" s="23">
        <f t="shared" ca="1" si="89"/>
        <v>2.1962740143365185</v>
      </c>
      <c r="W307" s="24">
        <f t="shared" ca="1" si="98"/>
        <v>3671.0122532592718</v>
      </c>
      <c r="X307" s="23">
        <f t="shared" ca="1" si="99"/>
        <v>3673.2085272736085</v>
      </c>
    </row>
    <row r="308" spans="1:24" x14ac:dyDescent="0.25">
      <c r="A308" s="23">
        <f t="shared" ca="1" si="80"/>
        <v>15.372684163218699</v>
      </c>
      <c r="B308" s="23">
        <f t="shared" ca="1" si="81"/>
        <v>13.067372462757989</v>
      </c>
      <c r="C308" s="24">
        <f t="shared" ca="1" si="90"/>
        <v>2503.1709523976265</v>
      </c>
      <c r="D308" s="23">
        <f t="shared" ca="1" si="91"/>
        <v>2516.2383248603846</v>
      </c>
      <c r="E308" s="22"/>
      <c r="F308" s="23">
        <f t="shared" ca="1" si="82"/>
        <v>6.5787267021554348</v>
      </c>
      <c r="G308" s="23">
        <f t="shared" ca="1" si="83"/>
        <v>7.4518071836589801</v>
      </c>
      <c r="H308" s="24">
        <f t="shared" ca="1" si="92"/>
        <v>3103.4004629086621</v>
      </c>
      <c r="I308" s="23">
        <f t="shared" ca="1" si="93"/>
        <v>3110.8522700923213</v>
      </c>
      <c r="J308" s="22"/>
      <c r="K308" s="23">
        <f t="shared" ca="1" si="84"/>
        <v>5.0498424042047834</v>
      </c>
      <c r="L308" s="23">
        <f t="shared" ca="1" si="85"/>
        <v>13.575138234105371</v>
      </c>
      <c r="M308" s="24">
        <f t="shared" ca="1" si="94"/>
        <v>3009.5149288387224</v>
      </c>
      <c r="N308" s="23">
        <f t="shared" ca="1" si="95"/>
        <v>3023.0900670728279</v>
      </c>
      <c r="O308" s="22"/>
      <c r="P308" s="23">
        <f t="shared" ca="1" si="86"/>
        <v>31.699888814334045</v>
      </c>
      <c r="Q308" s="23">
        <f t="shared" ca="1" si="87"/>
        <v>2.9158313926287622</v>
      </c>
      <c r="R308" s="24">
        <f t="shared" ca="1" si="96"/>
        <v>2923.7887131957004</v>
      </c>
      <c r="S308" s="23">
        <f t="shared" ca="1" si="97"/>
        <v>2926.7045445883291</v>
      </c>
      <c r="T308" s="22"/>
      <c r="U308" s="23">
        <f t="shared" ca="1" si="88"/>
        <v>9.2434698056194478</v>
      </c>
      <c r="V308" s="23">
        <f t="shared" ca="1" si="89"/>
        <v>3.1096371895251456</v>
      </c>
      <c r="W308" s="24">
        <f t="shared" ca="1" si="98"/>
        <v>3682.451997079228</v>
      </c>
      <c r="X308" s="23">
        <f t="shared" ca="1" si="99"/>
        <v>3685.5616342687531</v>
      </c>
    </row>
    <row r="309" spans="1:24" x14ac:dyDescent="0.25">
      <c r="A309" s="23">
        <f t="shared" ca="1" si="80"/>
        <v>17.586254435428767</v>
      </c>
      <c r="B309" s="23">
        <f t="shared" ca="1" si="81"/>
        <v>0.11446635252300937</v>
      </c>
      <c r="C309" s="24">
        <f t="shared" ca="1" si="90"/>
        <v>2533.8245792958132</v>
      </c>
      <c r="D309" s="23">
        <f t="shared" ca="1" si="91"/>
        <v>2533.9390456483361</v>
      </c>
      <c r="E309" s="22"/>
      <c r="F309" s="23">
        <f t="shared" ca="1" si="82"/>
        <v>1.3736589522412468</v>
      </c>
      <c r="G309" s="23">
        <f t="shared" ca="1" si="83"/>
        <v>2.7306895469157473</v>
      </c>
      <c r="H309" s="24">
        <f t="shared" ca="1" si="92"/>
        <v>3112.2259290445627</v>
      </c>
      <c r="I309" s="23">
        <f t="shared" ca="1" si="93"/>
        <v>3114.9566185914782</v>
      </c>
      <c r="J309" s="22"/>
      <c r="K309" s="23">
        <f t="shared" ca="1" si="84"/>
        <v>2.7911529653255651</v>
      </c>
      <c r="L309" s="23">
        <f t="shared" ca="1" si="85"/>
        <v>1.810619531175605</v>
      </c>
      <c r="M309" s="24">
        <f t="shared" ca="1" si="94"/>
        <v>3025.8812200381535</v>
      </c>
      <c r="N309" s="23">
        <f t="shared" ca="1" si="95"/>
        <v>3027.6918395693292</v>
      </c>
      <c r="O309" s="22"/>
      <c r="P309" s="23">
        <f t="shared" ca="1" si="86"/>
        <v>4.3753657201892189</v>
      </c>
      <c r="Q309" s="23">
        <f t="shared" ca="1" si="87"/>
        <v>1.8231709620004037</v>
      </c>
      <c r="R309" s="24">
        <f t="shared" ca="1" si="96"/>
        <v>2931.0799103085183</v>
      </c>
      <c r="S309" s="23">
        <f t="shared" ca="1" si="97"/>
        <v>2932.9030812705187</v>
      </c>
      <c r="T309" s="22"/>
      <c r="U309" s="23">
        <f t="shared" ca="1" si="88"/>
        <v>12.618800526626446</v>
      </c>
      <c r="V309" s="23">
        <f t="shared" ca="1" si="89"/>
        <v>3.3071245939486005</v>
      </c>
      <c r="W309" s="24">
        <f t="shared" ca="1" si="98"/>
        <v>3698.1804347953794</v>
      </c>
      <c r="X309" s="23">
        <f t="shared" ca="1" si="99"/>
        <v>3701.487559389328</v>
      </c>
    </row>
    <row r="310" spans="1:24" x14ac:dyDescent="0.25">
      <c r="A310" s="23">
        <f t="shared" ca="1" si="80"/>
        <v>7.0661828102423314</v>
      </c>
      <c r="B310" s="23">
        <f t="shared" ca="1" si="81"/>
        <v>12.192856986302367</v>
      </c>
      <c r="C310" s="24">
        <f t="shared" ca="1" si="90"/>
        <v>2541.0052284585786</v>
      </c>
      <c r="D310" s="23">
        <f t="shared" ca="1" si="91"/>
        <v>2553.1980854448811</v>
      </c>
      <c r="E310" s="22"/>
      <c r="F310" s="23">
        <f t="shared" ca="1" si="82"/>
        <v>21.452228110042217</v>
      </c>
      <c r="G310" s="23">
        <f t="shared" ca="1" si="83"/>
        <v>3.196114519222812</v>
      </c>
      <c r="H310" s="24">
        <f t="shared" ca="1" si="92"/>
        <v>3136.4088467015204</v>
      </c>
      <c r="I310" s="23">
        <f t="shared" ca="1" si="93"/>
        <v>3139.604961220743</v>
      </c>
      <c r="J310" s="22"/>
      <c r="K310" s="23">
        <f t="shared" ca="1" si="84"/>
        <v>26.141650889290894</v>
      </c>
      <c r="L310" s="23">
        <f t="shared" ca="1" si="85"/>
        <v>4.6753646006590825</v>
      </c>
      <c r="M310" s="24">
        <f t="shared" ca="1" si="94"/>
        <v>3053.83349045862</v>
      </c>
      <c r="N310" s="23">
        <f t="shared" ca="1" si="95"/>
        <v>3058.5088550592791</v>
      </c>
      <c r="O310" s="22"/>
      <c r="P310" s="23">
        <f t="shared" ca="1" si="86"/>
        <v>19.381481361549849</v>
      </c>
      <c r="Q310" s="23">
        <f t="shared" ca="1" si="87"/>
        <v>1.6039007281777444</v>
      </c>
      <c r="R310" s="24">
        <f t="shared" ca="1" si="96"/>
        <v>2952.2845626320686</v>
      </c>
      <c r="S310" s="23">
        <f t="shared" ca="1" si="97"/>
        <v>2953.8884633602465</v>
      </c>
      <c r="T310" s="22"/>
      <c r="U310" s="23">
        <f t="shared" ca="1" si="88"/>
        <v>33.210128350743474</v>
      </c>
      <c r="V310" s="23">
        <f t="shared" ca="1" si="89"/>
        <v>0.13512701869294602</v>
      </c>
      <c r="W310" s="24">
        <f t="shared" ca="1" si="98"/>
        <v>3734.6976877400716</v>
      </c>
      <c r="X310" s="23">
        <f t="shared" ca="1" si="99"/>
        <v>3734.8328147587645</v>
      </c>
    </row>
    <row r="311" spans="1:24" x14ac:dyDescent="0.25">
      <c r="A311" s="23">
        <f t="shared" ca="1" si="80"/>
        <v>0.52308644889034195</v>
      </c>
      <c r="B311" s="23">
        <f t="shared" ca="1" si="81"/>
        <v>5.4584749992979447</v>
      </c>
      <c r="C311" s="24">
        <f t="shared" ca="1" si="90"/>
        <v>2553.7211718937715</v>
      </c>
      <c r="D311" s="23">
        <f t="shared" ca="1" si="91"/>
        <v>2559.1796468930693</v>
      </c>
      <c r="E311" s="22"/>
      <c r="F311" s="23">
        <f t="shared" ca="1" si="82"/>
        <v>12.260514138962487</v>
      </c>
      <c r="G311" s="23">
        <f t="shared" ca="1" si="83"/>
        <v>3.9889784918585449</v>
      </c>
      <c r="H311" s="24">
        <f t="shared" ca="1" si="92"/>
        <v>3151.8654753597057</v>
      </c>
      <c r="I311" s="23">
        <f t="shared" ca="1" si="93"/>
        <v>3155.8544538515644</v>
      </c>
      <c r="J311" s="22"/>
      <c r="K311" s="23">
        <f t="shared" ca="1" si="84"/>
        <v>0.24384452448743207</v>
      </c>
      <c r="L311" s="23">
        <f t="shared" ca="1" si="85"/>
        <v>0.83641240971510011</v>
      </c>
      <c r="M311" s="24">
        <f t="shared" ca="1" si="94"/>
        <v>3058.7526995837666</v>
      </c>
      <c r="N311" s="23">
        <f t="shared" ca="1" si="95"/>
        <v>3059.5891119934818</v>
      </c>
      <c r="O311" s="22"/>
      <c r="P311" s="23">
        <f t="shared" ca="1" si="86"/>
        <v>6.8699986819155914</v>
      </c>
      <c r="Q311" s="23">
        <f t="shared" ca="1" si="87"/>
        <v>1.8797209694728618</v>
      </c>
      <c r="R311" s="24">
        <f t="shared" ca="1" si="96"/>
        <v>2960.7584620421621</v>
      </c>
      <c r="S311" s="23">
        <f t="shared" ca="1" si="97"/>
        <v>2962.6381830116352</v>
      </c>
      <c r="T311" s="22"/>
      <c r="U311" s="23">
        <f t="shared" ca="1" si="88"/>
        <v>10.893610230312481</v>
      </c>
      <c r="V311" s="23">
        <f t="shared" ca="1" si="89"/>
        <v>1.0783901219488801</v>
      </c>
      <c r="W311" s="24">
        <f t="shared" ca="1" si="98"/>
        <v>3745.7264249890768</v>
      </c>
      <c r="X311" s="23">
        <f t="shared" ca="1" si="99"/>
        <v>3746.8048151110256</v>
      </c>
    </row>
    <row r="312" spans="1:24" x14ac:dyDescent="0.25">
      <c r="A312" s="23">
        <f t="shared" ca="1" si="80"/>
        <v>8.7052637246387086</v>
      </c>
      <c r="B312" s="23">
        <f t="shared" ca="1" si="81"/>
        <v>2.3587054366707028</v>
      </c>
      <c r="C312" s="24">
        <f t="shared" ca="1" si="90"/>
        <v>2567.8849106177081</v>
      </c>
      <c r="D312" s="23">
        <f t="shared" ca="1" si="91"/>
        <v>2570.2436160543789</v>
      </c>
      <c r="E312" s="22"/>
      <c r="F312" s="23">
        <f t="shared" ca="1" si="82"/>
        <v>8.6221277656407427</v>
      </c>
      <c r="G312" s="23">
        <f t="shared" ca="1" si="83"/>
        <v>7.6376224739544141E-2</v>
      </c>
      <c r="H312" s="24">
        <f t="shared" ca="1" si="92"/>
        <v>3164.4765816172053</v>
      </c>
      <c r="I312" s="23">
        <f t="shared" ca="1" si="93"/>
        <v>3164.552957841945</v>
      </c>
      <c r="J312" s="22"/>
      <c r="K312" s="23">
        <f t="shared" ca="1" si="84"/>
        <v>5.8777309429789018</v>
      </c>
      <c r="L312" s="23">
        <f t="shared" ca="1" si="85"/>
        <v>0.80352913347495758</v>
      </c>
      <c r="M312" s="24">
        <f t="shared" ca="1" si="94"/>
        <v>3065.4668429364606</v>
      </c>
      <c r="N312" s="23">
        <f t="shared" ca="1" si="95"/>
        <v>3066.2703720699355</v>
      </c>
      <c r="O312" s="22"/>
      <c r="P312" s="23">
        <f t="shared" ca="1" si="86"/>
        <v>0.38295781698019282</v>
      </c>
      <c r="Q312" s="23">
        <f t="shared" ca="1" si="87"/>
        <v>0.59260191526620254</v>
      </c>
      <c r="R312" s="24">
        <f t="shared" ca="1" si="96"/>
        <v>2963.0211408286154</v>
      </c>
      <c r="S312" s="23">
        <f t="shared" ca="1" si="97"/>
        <v>2963.6137427438816</v>
      </c>
      <c r="T312" s="22"/>
      <c r="U312" s="23">
        <f t="shared" ca="1" si="88"/>
        <v>0.83230342509601218</v>
      </c>
      <c r="V312" s="23">
        <f t="shared" ca="1" si="89"/>
        <v>4.0226934537056227</v>
      </c>
      <c r="W312" s="24">
        <f t="shared" ca="1" si="98"/>
        <v>3747.6371185361218</v>
      </c>
      <c r="X312" s="23">
        <f t="shared" ca="1" si="99"/>
        <v>3751.6598119898272</v>
      </c>
    </row>
    <row r="313" spans="1:24" x14ac:dyDescent="0.25">
      <c r="A313" s="23">
        <f t="shared" ca="1" si="80"/>
        <v>9.6251634141160913</v>
      </c>
      <c r="B313" s="23">
        <f t="shared" ca="1" si="81"/>
        <v>1.7681169143652971</v>
      </c>
      <c r="C313" s="24">
        <f t="shared" ca="1" si="90"/>
        <v>2579.8687794684952</v>
      </c>
      <c r="D313" s="23">
        <f t="shared" ca="1" si="91"/>
        <v>2581.6368963828604</v>
      </c>
      <c r="E313" s="22"/>
      <c r="F313" s="23">
        <f t="shared" ca="1" si="82"/>
        <v>17.710296979194432</v>
      </c>
      <c r="G313" s="23">
        <f t="shared" ca="1" si="83"/>
        <v>4.4020408747956303E-3</v>
      </c>
      <c r="H313" s="24">
        <f t="shared" ca="1" si="92"/>
        <v>3182.2632548211395</v>
      </c>
      <c r="I313" s="23">
        <f t="shared" ca="1" si="93"/>
        <v>3182.2676568620145</v>
      </c>
      <c r="J313" s="22"/>
      <c r="K313" s="23">
        <f t="shared" ca="1" si="84"/>
        <v>5.5974170626460591</v>
      </c>
      <c r="L313" s="23">
        <f t="shared" ca="1" si="85"/>
        <v>1.948731783880534</v>
      </c>
      <c r="M313" s="24">
        <f t="shared" ca="1" si="94"/>
        <v>3071.8677891325815</v>
      </c>
      <c r="N313" s="23">
        <f t="shared" ca="1" si="95"/>
        <v>3073.8165209164622</v>
      </c>
      <c r="O313" s="22"/>
      <c r="P313" s="23">
        <f t="shared" ca="1" si="86"/>
        <v>20.726720391844751</v>
      </c>
      <c r="Q313" s="23">
        <f t="shared" ca="1" si="87"/>
        <v>1.5627676145621934</v>
      </c>
      <c r="R313" s="24">
        <f t="shared" ca="1" si="96"/>
        <v>2984.3404631357262</v>
      </c>
      <c r="S313" s="23">
        <f t="shared" ca="1" si="97"/>
        <v>2985.9032307502885</v>
      </c>
      <c r="T313" s="22"/>
      <c r="U313" s="23">
        <f t="shared" ca="1" si="88"/>
        <v>2.7847073574782488</v>
      </c>
      <c r="V313" s="23">
        <f t="shared" ca="1" si="89"/>
        <v>3.2308312950627864</v>
      </c>
      <c r="W313" s="24">
        <f t="shared" ca="1" si="98"/>
        <v>3754.4445193473052</v>
      </c>
      <c r="X313" s="23">
        <f t="shared" ca="1" si="99"/>
        <v>3757.6753506423679</v>
      </c>
    </row>
    <row r="314" spans="1:24" x14ac:dyDescent="0.25">
      <c r="A314" s="23">
        <f t="shared" ca="1" si="80"/>
        <v>10.014556913500341</v>
      </c>
      <c r="B314" s="23">
        <f t="shared" ca="1" si="81"/>
        <v>8.2380850261858054</v>
      </c>
      <c r="C314" s="24">
        <f t="shared" ca="1" si="90"/>
        <v>2591.6514532963606</v>
      </c>
      <c r="D314" s="23">
        <f t="shared" ca="1" si="91"/>
        <v>2599.8895383225463</v>
      </c>
      <c r="E314" s="22"/>
      <c r="F314" s="23">
        <f t="shared" ca="1" si="82"/>
        <v>12.858643306554592</v>
      </c>
      <c r="G314" s="23">
        <f t="shared" ca="1" si="83"/>
        <v>2.8197693999891493</v>
      </c>
      <c r="H314" s="24">
        <f t="shared" ca="1" si="92"/>
        <v>3195.1263001685693</v>
      </c>
      <c r="I314" s="23">
        <f t="shared" ca="1" si="93"/>
        <v>3197.9460695685584</v>
      </c>
      <c r="J314" s="22"/>
      <c r="K314" s="23">
        <f t="shared" ca="1" si="84"/>
        <v>1.4546647183056596</v>
      </c>
      <c r="L314" s="23">
        <f t="shared" ca="1" si="85"/>
        <v>0.45143463171198828</v>
      </c>
      <c r="M314" s="24">
        <f t="shared" ca="1" si="94"/>
        <v>3075.2711856347678</v>
      </c>
      <c r="N314" s="23">
        <f t="shared" ca="1" si="95"/>
        <v>3075.7226202664797</v>
      </c>
      <c r="O314" s="22"/>
      <c r="P314" s="23">
        <f t="shared" ca="1" si="86"/>
        <v>2.7444675233251496</v>
      </c>
      <c r="Q314" s="23">
        <f t="shared" ca="1" si="87"/>
        <v>1.0029331987366383</v>
      </c>
      <c r="R314" s="24">
        <f t="shared" ca="1" si="96"/>
        <v>2988.6476982736135</v>
      </c>
      <c r="S314" s="23">
        <f t="shared" ca="1" si="97"/>
        <v>2989.6506314723501</v>
      </c>
      <c r="T314" s="22"/>
      <c r="U314" s="23">
        <f t="shared" ca="1" si="88"/>
        <v>1.448936674674872</v>
      </c>
      <c r="V314" s="23">
        <f t="shared" ca="1" si="89"/>
        <v>6.5403062804268153</v>
      </c>
      <c r="W314" s="24">
        <f t="shared" ca="1" si="98"/>
        <v>3759.1242873170427</v>
      </c>
      <c r="X314" s="23">
        <f t="shared" ca="1" si="99"/>
        <v>3765.6645935974693</v>
      </c>
    </row>
    <row r="315" spans="1:24" x14ac:dyDescent="0.25">
      <c r="A315" s="23">
        <f t="shared" ca="1" si="80"/>
        <v>12.883174617972202</v>
      </c>
      <c r="B315" s="23">
        <f t="shared" ca="1" si="81"/>
        <v>2.9337787571079654</v>
      </c>
      <c r="C315" s="24">
        <f t="shared" ca="1" si="90"/>
        <v>2612.7727129405184</v>
      </c>
      <c r="D315" s="23">
        <f t="shared" ca="1" si="91"/>
        <v>2615.7064916976265</v>
      </c>
      <c r="E315" s="22"/>
      <c r="F315" s="23">
        <f t="shared" ca="1" si="82"/>
        <v>2.8802767178928623</v>
      </c>
      <c r="G315" s="23">
        <f t="shared" ca="1" si="83"/>
        <v>1.891553368965013</v>
      </c>
      <c r="H315" s="24">
        <f t="shared" ca="1" si="92"/>
        <v>3200.8263462864511</v>
      </c>
      <c r="I315" s="23">
        <f t="shared" ca="1" si="93"/>
        <v>3202.7178996554162</v>
      </c>
      <c r="J315" s="22"/>
      <c r="K315" s="23">
        <f t="shared" ca="1" si="84"/>
        <v>7.9494244094080457</v>
      </c>
      <c r="L315" s="23">
        <f t="shared" ca="1" si="85"/>
        <v>0.7060731451505019</v>
      </c>
      <c r="M315" s="24">
        <f t="shared" ca="1" si="94"/>
        <v>3083.6720446758877</v>
      </c>
      <c r="N315" s="23">
        <f t="shared" ca="1" si="95"/>
        <v>3084.3781178210384</v>
      </c>
      <c r="O315" s="22"/>
      <c r="P315" s="23">
        <f t="shared" ca="1" si="86"/>
        <v>3.0016994929930565</v>
      </c>
      <c r="Q315" s="23">
        <f t="shared" ca="1" si="87"/>
        <v>4.3336869077752346E-2</v>
      </c>
      <c r="R315" s="24">
        <f t="shared" ca="1" si="96"/>
        <v>2992.652330965343</v>
      </c>
      <c r="S315" s="23">
        <f t="shared" ca="1" si="97"/>
        <v>2992.6956678344209</v>
      </c>
      <c r="T315" s="22"/>
      <c r="U315" s="23">
        <f t="shared" ca="1" si="88"/>
        <v>5.1439287197055759</v>
      </c>
      <c r="V315" s="23">
        <f t="shared" ca="1" si="89"/>
        <v>1.4991940037213587</v>
      </c>
      <c r="W315" s="24">
        <f t="shared" ca="1" si="98"/>
        <v>3770.8085223171747</v>
      </c>
      <c r="X315" s="23">
        <f t="shared" ca="1" si="99"/>
        <v>3772.3077163208959</v>
      </c>
    </row>
    <row r="316" spans="1:24" x14ac:dyDescent="0.25">
      <c r="A316" s="23">
        <f t="shared" ca="1" si="80"/>
        <v>3.8393622990905909</v>
      </c>
      <c r="B316" s="23">
        <f t="shared" ca="1" si="81"/>
        <v>0.55665027672701484</v>
      </c>
      <c r="C316" s="24">
        <f t="shared" ca="1" si="90"/>
        <v>2619.5458539967171</v>
      </c>
      <c r="D316" s="23">
        <f t="shared" ca="1" si="91"/>
        <v>2620.1025042734441</v>
      </c>
      <c r="E316" s="22"/>
      <c r="F316" s="23">
        <f t="shared" ca="1" si="82"/>
        <v>0.99566380114225617</v>
      </c>
      <c r="G316" s="23">
        <f t="shared" ca="1" si="83"/>
        <v>5.1068149578931932</v>
      </c>
      <c r="H316" s="24">
        <f t="shared" ca="1" si="92"/>
        <v>3203.7135634565584</v>
      </c>
      <c r="I316" s="23">
        <f t="shared" ca="1" si="93"/>
        <v>3208.8203784144516</v>
      </c>
      <c r="J316" s="22"/>
      <c r="K316" s="23">
        <f t="shared" ca="1" si="84"/>
        <v>3.8254672852638789</v>
      </c>
      <c r="L316" s="23">
        <f t="shared" ca="1" si="85"/>
        <v>5.0313582564910648</v>
      </c>
      <c r="M316" s="24">
        <f t="shared" ca="1" si="94"/>
        <v>3088.2035851063024</v>
      </c>
      <c r="N316" s="23">
        <f t="shared" ca="1" si="95"/>
        <v>3093.2349433627933</v>
      </c>
      <c r="O316" s="22"/>
      <c r="P316" s="23">
        <f t="shared" ca="1" si="86"/>
        <v>2.5661532070378268</v>
      </c>
      <c r="Q316" s="23">
        <f t="shared" ca="1" si="87"/>
        <v>1.2694633750005149</v>
      </c>
      <c r="R316" s="24">
        <f t="shared" ca="1" si="96"/>
        <v>2995.2618210414589</v>
      </c>
      <c r="S316" s="23">
        <f t="shared" ca="1" si="97"/>
        <v>2996.5312844164596</v>
      </c>
      <c r="T316" s="22"/>
      <c r="U316" s="23">
        <f t="shared" ca="1" si="88"/>
        <v>6.4901465696318201</v>
      </c>
      <c r="V316" s="23">
        <f t="shared" ca="1" si="89"/>
        <v>4.8246110684327448</v>
      </c>
      <c r="W316" s="24">
        <f t="shared" ca="1" si="98"/>
        <v>3778.7978628905275</v>
      </c>
      <c r="X316" s="23">
        <f t="shared" ca="1" si="99"/>
        <v>3783.6224739589602</v>
      </c>
    </row>
    <row r="317" spans="1:24" x14ac:dyDescent="0.25">
      <c r="A317" s="23">
        <f t="shared" ca="1" si="80"/>
        <v>6.7722563835930645</v>
      </c>
      <c r="B317" s="23">
        <f t="shared" ca="1" si="81"/>
        <v>1.5805812711551497</v>
      </c>
      <c r="C317" s="24">
        <f t="shared" ca="1" si="90"/>
        <v>2626.8747606570373</v>
      </c>
      <c r="D317" s="23">
        <f t="shared" ca="1" si="91"/>
        <v>2628.4553419281924</v>
      </c>
      <c r="E317" s="22"/>
      <c r="F317" s="23">
        <f t="shared" ca="1" si="82"/>
        <v>1.9987345712308988</v>
      </c>
      <c r="G317" s="23">
        <f t="shared" ca="1" si="83"/>
        <v>2.5860300234092963</v>
      </c>
      <c r="H317" s="24">
        <f t="shared" ca="1" si="92"/>
        <v>3210.8191129856828</v>
      </c>
      <c r="I317" s="23">
        <f t="shared" ca="1" si="93"/>
        <v>3213.4051430090922</v>
      </c>
      <c r="J317" s="22"/>
      <c r="K317" s="23">
        <f t="shared" ca="1" si="84"/>
        <v>0.90434890607538332</v>
      </c>
      <c r="L317" s="23">
        <f t="shared" ca="1" si="85"/>
        <v>4.143690505999909</v>
      </c>
      <c r="M317" s="24">
        <f t="shared" ca="1" si="94"/>
        <v>3094.1392922688688</v>
      </c>
      <c r="N317" s="23">
        <f t="shared" ca="1" si="95"/>
        <v>3098.2829827748687</v>
      </c>
      <c r="O317" s="22"/>
      <c r="P317" s="23">
        <f t="shared" ca="1" si="86"/>
        <v>5.1456260264088884</v>
      </c>
      <c r="Q317" s="23">
        <f t="shared" ca="1" si="87"/>
        <v>1.4045617757717628</v>
      </c>
      <c r="R317" s="24">
        <f t="shared" ca="1" si="96"/>
        <v>3001.6769104428686</v>
      </c>
      <c r="S317" s="23">
        <f t="shared" ca="1" si="97"/>
        <v>3003.0814722186406</v>
      </c>
      <c r="T317" s="22"/>
      <c r="U317" s="23">
        <f t="shared" ca="1" si="88"/>
        <v>1.31820741937573</v>
      </c>
      <c r="V317" s="23">
        <f t="shared" ca="1" si="89"/>
        <v>0.26241041657709263</v>
      </c>
      <c r="W317" s="24">
        <f t="shared" ca="1" si="98"/>
        <v>3784.9406813783357</v>
      </c>
      <c r="X317" s="23">
        <f t="shared" ca="1" si="99"/>
        <v>3785.2030917949128</v>
      </c>
    </row>
    <row r="318" spans="1:24" x14ac:dyDescent="0.25">
      <c r="A318" s="23">
        <f t="shared" ca="1" si="80"/>
        <v>2.9002522712817331</v>
      </c>
      <c r="B318" s="23">
        <f t="shared" ca="1" si="81"/>
        <v>1.4842142831081966</v>
      </c>
      <c r="C318" s="24">
        <f t="shared" ca="1" si="90"/>
        <v>2631.3555941994741</v>
      </c>
      <c r="D318" s="23">
        <f t="shared" ca="1" si="91"/>
        <v>2632.8398084825822</v>
      </c>
      <c r="E318" s="22"/>
      <c r="F318" s="23">
        <f t="shared" ca="1" si="82"/>
        <v>2.3895117434453073</v>
      </c>
      <c r="G318" s="23">
        <f t="shared" ca="1" si="83"/>
        <v>3.1345681244956558</v>
      </c>
      <c r="H318" s="24">
        <f t="shared" ca="1" si="92"/>
        <v>3215.7946547525376</v>
      </c>
      <c r="I318" s="23">
        <f t="shared" ca="1" si="93"/>
        <v>3218.9292228770332</v>
      </c>
      <c r="J318" s="22"/>
      <c r="K318" s="23">
        <f t="shared" ca="1" si="84"/>
        <v>12.300918135100481</v>
      </c>
      <c r="L318" s="23">
        <f t="shared" ca="1" si="85"/>
        <v>5.5276768540627907</v>
      </c>
      <c r="M318" s="24">
        <f t="shared" ca="1" si="94"/>
        <v>3110.5839009099691</v>
      </c>
      <c r="N318" s="23">
        <f t="shared" ca="1" si="95"/>
        <v>3116.1115777640321</v>
      </c>
      <c r="O318" s="22"/>
      <c r="P318" s="23">
        <f t="shared" ca="1" si="86"/>
        <v>0.93450719046610253</v>
      </c>
      <c r="Q318" s="23">
        <f t="shared" ca="1" si="87"/>
        <v>9.1811181087712903</v>
      </c>
      <c r="R318" s="24">
        <f t="shared" ca="1" si="96"/>
        <v>3004.0159794091069</v>
      </c>
      <c r="S318" s="23">
        <f t="shared" ca="1" si="97"/>
        <v>3013.1970975178783</v>
      </c>
      <c r="T318" s="22"/>
      <c r="U318" s="23">
        <f t="shared" ca="1" si="88"/>
        <v>17.176841909698304</v>
      </c>
      <c r="V318" s="23">
        <f t="shared" ca="1" si="89"/>
        <v>4.0489419797234349</v>
      </c>
      <c r="W318" s="24">
        <f t="shared" ca="1" si="98"/>
        <v>3802.3799337046112</v>
      </c>
      <c r="X318" s="23">
        <f t="shared" ca="1" si="99"/>
        <v>3806.4288756843348</v>
      </c>
    </row>
    <row r="319" spans="1:24" x14ac:dyDescent="0.25">
      <c r="A319" s="23">
        <f t="shared" ca="1" si="80"/>
        <v>2.5706610657231548</v>
      </c>
      <c r="B319" s="23">
        <f t="shared" ca="1" si="81"/>
        <v>2.2157609796319386</v>
      </c>
      <c r="C319" s="24">
        <f t="shared" ca="1" si="90"/>
        <v>2635.4104695483052</v>
      </c>
      <c r="D319" s="23">
        <f t="shared" ca="1" si="91"/>
        <v>2637.626230527937</v>
      </c>
      <c r="E319" s="22"/>
      <c r="F319" s="23">
        <f t="shared" ca="1" si="82"/>
        <v>3.8435682424987401</v>
      </c>
      <c r="G319" s="23">
        <f t="shared" ca="1" si="83"/>
        <v>0.31851135658670249</v>
      </c>
      <c r="H319" s="24">
        <f t="shared" ca="1" si="92"/>
        <v>3222.772791119532</v>
      </c>
      <c r="I319" s="23">
        <f t="shared" ca="1" si="93"/>
        <v>3223.0913024761189</v>
      </c>
      <c r="J319" s="22"/>
      <c r="K319" s="23">
        <f t="shared" ca="1" si="84"/>
        <v>3.620252237472056</v>
      </c>
      <c r="L319" s="23">
        <f t="shared" ca="1" si="85"/>
        <v>3.3367042731855663</v>
      </c>
      <c r="M319" s="24">
        <f t="shared" ca="1" si="94"/>
        <v>3119.731830001504</v>
      </c>
      <c r="N319" s="23">
        <f t="shared" ca="1" si="95"/>
        <v>3123.0685342746897</v>
      </c>
      <c r="O319" s="22"/>
      <c r="P319" s="23">
        <f t="shared" ca="1" si="86"/>
        <v>11.377516024157424</v>
      </c>
      <c r="Q319" s="23">
        <f t="shared" ca="1" si="87"/>
        <v>2.1103207214756261</v>
      </c>
      <c r="R319" s="24">
        <f t="shared" ca="1" si="96"/>
        <v>3024.5746135420359</v>
      </c>
      <c r="S319" s="23">
        <f t="shared" ca="1" si="97"/>
        <v>3026.6849342635114</v>
      </c>
      <c r="T319" s="22"/>
      <c r="U319" s="23">
        <f t="shared" ca="1" si="88"/>
        <v>4.0759970790883813</v>
      </c>
      <c r="V319" s="23">
        <f t="shared" ca="1" si="89"/>
        <v>2.4850448644669165</v>
      </c>
      <c r="W319" s="24">
        <f t="shared" ca="1" si="98"/>
        <v>3810.504872763423</v>
      </c>
      <c r="X319" s="23">
        <f t="shared" ca="1" si="99"/>
        <v>3812.98991762789</v>
      </c>
    </row>
    <row r="320" spans="1:24" x14ac:dyDescent="0.25">
      <c r="A320" s="23">
        <f t="shared" ca="1" si="80"/>
        <v>9.8425258579211281</v>
      </c>
      <c r="B320" s="23">
        <f t="shared" ca="1" si="81"/>
        <v>0.16254733060764251</v>
      </c>
      <c r="C320" s="24">
        <f t="shared" ca="1" si="90"/>
        <v>2647.4687563858579</v>
      </c>
      <c r="D320" s="23">
        <f t="shared" ca="1" si="91"/>
        <v>2647.6313037164655</v>
      </c>
      <c r="E320" s="22"/>
      <c r="F320" s="23">
        <f t="shared" ca="1" si="82"/>
        <v>0.78867877362944139</v>
      </c>
      <c r="G320" s="23">
        <f t="shared" ca="1" si="83"/>
        <v>4.172543805926872</v>
      </c>
      <c r="H320" s="24">
        <f t="shared" ca="1" si="92"/>
        <v>3223.8799812497482</v>
      </c>
      <c r="I320" s="23">
        <f t="shared" ca="1" si="93"/>
        <v>3228.0525250556752</v>
      </c>
      <c r="J320" s="22"/>
      <c r="K320" s="23">
        <f t="shared" ca="1" si="84"/>
        <v>21.665412357593375</v>
      </c>
      <c r="L320" s="23">
        <f t="shared" ca="1" si="85"/>
        <v>3.7490134571371225</v>
      </c>
      <c r="M320" s="24">
        <f t="shared" ca="1" si="94"/>
        <v>3144.7339466322833</v>
      </c>
      <c r="N320" s="23">
        <f t="shared" ca="1" si="95"/>
        <v>3148.4829600894204</v>
      </c>
      <c r="O320" s="22"/>
      <c r="P320" s="23">
        <f t="shared" ca="1" si="86"/>
        <v>14.451484341294082</v>
      </c>
      <c r="Q320" s="23">
        <f t="shared" ca="1" si="87"/>
        <v>11.676197760993862</v>
      </c>
      <c r="R320" s="24">
        <f t="shared" ca="1" si="96"/>
        <v>3041.1364186048054</v>
      </c>
      <c r="S320" s="23">
        <f t="shared" ca="1" si="97"/>
        <v>3052.8126163657994</v>
      </c>
      <c r="T320" s="22"/>
      <c r="U320" s="23">
        <f t="shared" ca="1" si="88"/>
        <v>2.2084423151588175</v>
      </c>
      <c r="V320" s="23">
        <f t="shared" ca="1" si="89"/>
        <v>9.4210221164112054E-2</v>
      </c>
      <c r="W320" s="24">
        <f t="shared" ca="1" si="98"/>
        <v>3815.1983599430487</v>
      </c>
      <c r="X320" s="23">
        <f t="shared" ca="1" si="99"/>
        <v>3815.292570164213</v>
      </c>
    </row>
    <row r="321" spans="1:24" x14ac:dyDescent="0.25">
      <c r="A321" s="23">
        <f t="shared" ca="1" si="80"/>
        <v>3.2312783561447338</v>
      </c>
      <c r="B321" s="23">
        <f t="shared" ca="1" si="81"/>
        <v>1.9504654568493516</v>
      </c>
      <c r="C321" s="24">
        <f t="shared" ca="1" si="90"/>
        <v>2650.8625820726102</v>
      </c>
      <c r="D321" s="23">
        <f t="shared" ca="1" si="91"/>
        <v>2652.8130475294597</v>
      </c>
      <c r="E321" s="22"/>
      <c r="F321" s="23">
        <f t="shared" ca="1" si="82"/>
        <v>2.574464575319368</v>
      </c>
      <c r="G321" s="23">
        <f t="shared" ca="1" si="83"/>
        <v>0.20082660828903934</v>
      </c>
      <c r="H321" s="24">
        <f t="shared" ca="1" si="92"/>
        <v>3230.6269896309946</v>
      </c>
      <c r="I321" s="23">
        <f t="shared" ca="1" si="93"/>
        <v>3230.8278162392835</v>
      </c>
      <c r="J321" s="22"/>
      <c r="K321" s="23">
        <f t="shared" ca="1" si="84"/>
        <v>8.4145794610840152</v>
      </c>
      <c r="L321" s="23">
        <f t="shared" ca="1" si="85"/>
        <v>1.3784791111537322</v>
      </c>
      <c r="M321" s="24">
        <f t="shared" ca="1" si="94"/>
        <v>3156.8975395505045</v>
      </c>
      <c r="N321" s="23">
        <f t="shared" ca="1" si="95"/>
        <v>3158.2760186616583</v>
      </c>
      <c r="O321" s="22"/>
      <c r="P321" s="23">
        <f t="shared" ca="1" si="86"/>
        <v>2.2057590727678269</v>
      </c>
      <c r="Q321" s="23">
        <f t="shared" ca="1" si="87"/>
        <v>1.034289540058116</v>
      </c>
      <c r="R321" s="24">
        <f t="shared" ca="1" si="96"/>
        <v>3055.0183754385671</v>
      </c>
      <c r="S321" s="23">
        <f t="shared" ca="1" si="97"/>
        <v>3056.0526649786252</v>
      </c>
      <c r="T321" s="22"/>
      <c r="U321" s="23">
        <f t="shared" ca="1" si="88"/>
        <v>15.095511320099323</v>
      </c>
      <c r="V321" s="23">
        <f t="shared" ca="1" si="89"/>
        <v>1.6928348390268164</v>
      </c>
      <c r="W321" s="24">
        <f t="shared" ca="1" si="98"/>
        <v>3830.3880814843124</v>
      </c>
      <c r="X321" s="23">
        <f t="shared" ca="1" si="99"/>
        <v>3832.0809163233394</v>
      </c>
    </row>
    <row r="322" spans="1:24" x14ac:dyDescent="0.25">
      <c r="A322" s="23">
        <f t="shared" ca="1" si="80"/>
        <v>0.19844160777309947</v>
      </c>
      <c r="B322" s="23">
        <f t="shared" ca="1" si="81"/>
        <v>4.2448273232686205E-2</v>
      </c>
      <c r="C322" s="24">
        <f t="shared" ca="1" si="90"/>
        <v>2653.0114891372327</v>
      </c>
      <c r="D322" s="23">
        <f t="shared" ca="1" si="91"/>
        <v>2653.0539374104656</v>
      </c>
      <c r="E322" s="22"/>
      <c r="F322" s="23">
        <f t="shared" ca="1" si="82"/>
        <v>2.1503989426507726</v>
      </c>
      <c r="G322" s="23">
        <f t="shared" ca="1" si="83"/>
        <v>7.8671440539597457</v>
      </c>
      <c r="H322" s="24">
        <f t="shared" ca="1" si="92"/>
        <v>3232.978215181934</v>
      </c>
      <c r="I322" s="23">
        <f t="shared" ca="1" si="93"/>
        <v>3240.8453592358937</v>
      </c>
      <c r="J322" s="22"/>
      <c r="K322" s="23">
        <f t="shared" ca="1" si="84"/>
        <v>28.587692544801783</v>
      </c>
      <c r="L322" s="23">
        <f t="shared" ca="1" si="85"/>
        <v>0.37779713663011766</v>
      </c>
      <c r="M322" s="24">
        <f t="shared" ca="1" si="94"/>
        <v>3186.8637112064603</v>
      </c>
      <c r="N322" s="23">
        <f t="shared" ca="1" si="95"/>
        <v>3187.2415083430906</v>
      </c>
      <c r="O322" s="22"/>
      <c r="P322" s="23">
        <f t="shared" ca="1" si="86"/>
        <v>6.6588961451229061</v>
      </c>
      <c r="Q322" s="23">
        <f t="shared" ca="1" si="87"/>
        <v>6.1547192513737405</v>
      </c>
      <c r="R322" s="24">
        <f t="shared" ca="1" si="96"/>
        <v>3062.7115611237482</v>
      </c>
      <c r="S322" s="23">
        <f t="shared" ca="1" si="97"/>
        <v>3068.8662803751217</v>
      </c>
      <c r="T322" s="22"/>
      <c r="U322" s="23">
        <f t="shared" ca="1" si="88"/>
        <v>25.130044529470972</v>
      </c>
      <c r="V322" s="23">
        <f t="shared" ca="1" si="89"/>
        <v>7.1041292275976353</v>
      </c>
      <c r="W322" s="24">
        <f t="shared" ca="1" si="98"/>
        <v>3857.2109608528103</v>
      </c>
      <c r="X322" s="23">
        <f t="shared" ca="1" si="99"/>
        <v>3864.315090080408</v>
      </c>
    </row>
    <row r="323" spans="1:24" x14ac:dyDescent="0.25">
      <c r="A323" s="23">
        <f t="shared" ca="1" si="80"/>
        <v>0.65136000478952116</v>
      </c>
      <c r="B323" s="23">
        <f t="shared" ca="1" si="81"/>
        <v>0.53645608513768828</v>
      </c>
      <c r="C323" s="24">
        <f t="shared" ca="1" si="90"/>
        <v>2653.7052974152552</v>
      </c>
      <c r="D323" s="23">
        <f t="shared" ca="1" si="91"/>
        <v>2654.2417535003929</v>
      </c>
      <c r="E323" s="22"/>
      <c r="F323" s="23">
        <f t="shared" ca="1" si="82"/>
        <v>3.4927255160237793</v>
      </c>
      <c r="G323" s="23">
        <f t="shared" ca="1" si="83"/>
        <v>3.6154784410296017</v>
      </c>
      <c r="H323" s="24">
        <f t="shared" ca="1" si="92"/>
        <v>3244.3380847519174</v>
      </c>
      <c r="I323" s="23">
        <f t="shared" ca="1" si="93"/>
        <v>3247.9535631929471</v>
      </c>
      <c r="J323" s="22"/>
      <c r="K323" s="23">
        <f t="shared" ca="1" si="84"/>
        <v>30.452561271928005</v>
      </c>
      <c r="L323" s="23">
        <f t="shared" ca="1" si="85"/>
        <v>1.4398081388192516</v>
      </c>
      <c r="M323" s="24">
        <f t="shared" ca="1" si="94"/>
        <v>3217.6940696150186</v>
      </c>
      <c r="N323" s="23">
        <f t="shared" ca="1" si="95"/>
        <v>3219.1338777538381</v>
      </c>
      <c r="O323" s="22"/>
      <c r="P323" s="23">
        <f t="shared" ca="1" si="86"/>
        <v>13.263906583853661</v>
      </c>
      <c r="Q323" s="23">
        <f t="shared" ca="1" si="87"/>
        <v>5.6495721629083704</v>
      </c>
      <c r="R323" s="24">
        <f t="shared" ca="1" si="96"/>
        <v>3082.1301869589752</v>
      </c>
      <c r="S323" s="23">
        <f t="shared" ca="1" si="97"/>
        <v>3087.7797591218837</v>
      </c>
      <c r="T323" s="22"/>
      <c r="U323" s="23">
        <f t="shared" ca="1" si="88"/>
        <v>18.728643137173492</v>
      </c>
      <c r="V323" s="23">
        <f t="shared" ca="1" si="89"/>
        <v>2.666429644901255</v>
      </c>
      <c r="W323" s="24">
        <f t="shared" ca="1" si="98"/>
        <v>3883.0437332175816</v>
      </c>
      <c r="X323" s="23">
        <f t="shared" ca="1" si="99"/>
        <v>3885.7101628624828</v>
      </c>
    </row>
    <row r="324" spans="1:24" x14ac:dyDescent="0.25">
      <c r="A324" s="23">
        <f t="shared" ca="1" si="80"/>
        <v>2.0426962645404196</v>
      </c>
      <c r="B324" s="23">
        <f t="shared" ca="1" si="81"/>
        <v>3.7838582545305308</v>
      </c>
      <c r="C324" s="24">
        <f t="shared" ca="1" si="90"/>
        <v>2656.2844497649335</v>
      </c>
      <c r="D324" s="23">
        <f t="shared" ca="1" si="91"/>
        <v>2660.068308019464</v>
      </c>
      <c r="E324" s="22"/>
      <c r="F324" s="23">
        <f t="shared" ca="1" si="82"/>
        <v>15.372858030750791</v>
      </c>
      <c r="G324" s="23">
        <f t="shared" ca="1" si="83"/>
        <v>0.80207445862481974</v>
      </c>
      <c r="H324" s="24">
        <f t="shared" ca="1" si="92"/>
        <v>3263.3264212236977</v>
      </c>
      <c r="I324" s="23">
        <f t="shared" ca="1" si="93"/>
        <v>3264.1284956823224</v>
      </c>
      <c r="J324" s="22"/>
      <c r="K324" s="23">
        <f t="shared" ca="1" si="84"/>
        <v>11.313175302792557</v>
      </c>
      <c r="L324" s="23">
        <f t="shared" ca="1" si="85"/>
        <v>0.82213953567560194</v>
      </c>
      <c r="M324" s="24">
        <f t="shared" ca="1" si="94"/>
        <v>3230.4470530566305</v>
      </c>
      <c r="N324" s="23">
        <f t="shared" ca="1" si="95"/>
        <v>3231.2691925923059</v>
      </c>
      <c r="O324" s="22"/>
      <c r="P324" s="23">
        <f t="shared" ca="1" si="86"/>
        <v>0.47024302865181905</v>
      </c>
      <c r="Q324" s="23">
        <f t="shared" ca="1" si="87"/>
        <v>1.4921442062052344</v>
      </c>
      <c r="R324" s="24">
        <f t="shared" ca="1" si="96"/>
        <v>3088.2500021505357</v>
      </c>
      <c r="S324" s="23">
        <f t="shared" ca="1" si="97"/>
        <v>3089.7421463567407</v>
      </c>
      <c r="T324" s="22"/>
      <c r="U324" s="23">
        <f t="shared" ca="1" si="88"/>
        <v>32.779445152520822</v>
      </c>
      <c r="V324" s="23">
        <f t="shared" ca="1" si="89"/>
        <v>3.8676347068129382</v>
      </c>
      <c r="W324" s="24">
        <f t="shared" ca="1" si="98"/>
        <v>3918.4896080150038</v>
      </c>
      <c r="X324" s="23">
        <f t="shared" ca="1" si="99"/>
        <v>3922.3572427218169</v>
      </c>
    </row>
    <row r="325" spans="1:24" x14ac:dyDescent="0.25">
      <c r="A325" s="23">
        <f t="shared" ca="1" si="80"/>
        <v>7.651293000671318</v>
      </c>
      <c r="B325" s="23">
        <f t="shared" ca="1" si="81"/>
        <v>5.6499635680285643</v>
      </c>
      <c r="C325" s="24">
        <f t="shared" ca="1" si="90"/>
        <v>2667.7196010201351</v>
      </c>
      <c r="D325" s="23">
        <f t="shared" ca="1" si="91"/>
        <v>2673.3695645881635</v>
      </c>
      <c r="E325" s="22"/>
      <c r="F325" s="23">
        <f t="shared" ca="1" si="82"/>
        <v>0.48350857458805746</v>
      </c>
      <c r="G325" s="23">
        <f t="shared" ca="1" si="83"/>
        <v>7.2805283841274644</v>
      </c>
      <c r="H325" s="24">
        <f t="shared" ca="1" si="92"/>
        <v>3264.6120042569105</v>
      </c>
      <c r="I325" s="23">
        <f t="shared" ca="1" si="93"/>
        <v>3271.8925326410381</v>
      </c>
      <c r="J325" s="22"/>
      <c r="K325" s="23">
        <f t="shared" ca="1" si="84"/>
        <v>16.249121187614993</v>
      </c>
      <c r="L325" s="23">
        <f t="shared" ca="1" si="85"/>
        <v>1.778140063695075</v>
      </c>
      <c r="M325" s="24">
        <f t="shared" ca="1" si="94"/>
        <v>3247.5183137799208</v>
      </c>
      <c r="N325" s="23">
        <f t="shared" ca="1" si="95"/>
        <v>3249.2964538436158</v>
      </c>
      <c r="O325" s="22"/>
      <c r="P325" s="23">
        <f t="shared" ca="1" si="86"/>
        <v>5.4522655455133613</v>
      </c>
      <c r="Q325" s="23">
        <f t="shared" ca="1" si="87"/>
        <v>13.635570292225967</v>
      </c>
      <c r="R325" s="24">
        <f t="shared" ca="1" si="96"/>
        <v>3095.1944119022542</v>
      </c>
      <c r="S325" s="23">
        <f t="shared" ca="1" si="97"/>
        <v>3108.8299821944802</v>
      </c>
      <c r="T325" s="22"/>
      <c r="U325" s="23">
        <f t="shared" ca="1" si="88"/>
        <v>17.371206689874555</v>
      </c>
      <c r="V325" s="23">
        <f t="shared" ca="1" si="89"/>
        <v>2.4335490071994395</v>
      </c>
      <c r="W325" s="24">
        <f t="shared" ca="1" si="98"/>
        <v>3939.7284494116916</v>
      </c>
      <c r="X325" s="23">
        <f t="shared" ca="1" si="99"/>
        <v>3942.161998418891</v>
      </c>
    </row>
    <row r="326" spans="1:24" x14ac:dyDescent="0.25">
      <c r="A326" s="23">
        <f t="shared" ca="1" si="80"/>
        <v>1.1923753526664811</v>
      </c>
      <c r="B326" s="23">
        <f t="shared" ca="1" si="81"/>
        <v>0.60880214400596533</v>
      </c>
      <c r="C326" s="24">
        <f t="shared" ca="1" si="90"/>
        <v>2674.5619399408301</v>
      </c>
      <c r="D326" s="23">
        <f t="shared" ca="1" si="91"/>
        <v>2675.1707420848361</v>
      </c>
      <c r="E326" s="22"/>
      <c r="F326" s="23">
        <f t="shared" ca="1" si="82"/>
        <v>22.835486417723097</v>
      </c>
      <c r="G326" s="23">
        <f t="shared" ca="1" si="83"/>
        <v>0.15291254959997366</v>
      </c>
      <c r="H326" s="24">
        <f t="shared" ca="1" si="92"/>
        <v>3294.7280190587612</v>
      </c>
      <c r="I326" s="23">
        <f t="shared" ca="1" si="93"/>
        <v>3294.8809316083612</v>
      </c>
      <c r="J326" s="22"/>
      <c r="K326" s="23">
        <f t="shared" ca="1" si="84"/>
        <v>12.761708165021881</v>
      </c>
      <c r="L326" s="23">
        <f t="shared" ca="1" si="85"/>
        <v>2.5236658041583362</v>
      </c>
      <c r="M326" s="24">
        <f t="shared" ca="1" si="94"/>
        <v>3262.0581620086377</v>
      </c>
      <c r="N326" s="23">
        <f t="shared" ca="1" si="95"/>
        <v>3264.5818278127963</v>
      </c>
      <c r="O326" s="22"/>
      <c r="P326" s="23">
        <f t="shared" ca="1" si="86"/>
        <v>10.414017925093502</v>
      </c>
      <c r="Q326" s="23">
        <f t="shared" ca="1" si="87"/>
        <v>3.1760756172713971</v>
      </c>
      <c r="R326" s="24">
        <f t="shared" ca="1" si="96"/>
        <v>3119.2440001195737</v>
      </c>
      <c r="S326" s="23">
        <f t="shared" ca="1" si="97"/>
        <v>3122.4200757368449</v>
      </c>
      <c r="T326" s="22"/>
      <c r="U326" s="23">
        <f t="shared" ca="1" si="88"/>
        <v>27.861827204408428</v>
      </c>
      <c r="V326" s="23">
        <f t="shared" ca="1" si="89"/>
        <v>1.633049345266161</v>
      </c>
      <c r="W326" s="24">
        <f t="shared" ca="1" si="98"/>
        <v>3970.0238256232997</v>
      </c>
      <c r="X326" s="23">
        <f t="shared" ca="1" si="99"/>
        <v>3971.6568749685657</v>
      </c>
    </row>
    <row r="327" spans="1:24" x14ac:dyDescent="0.25">
      <c r="A327" s="23">
        <f t="shared" ca="1" si="80"/>
        <v>22.818151711252796</v>
      </c>
      <c r="B327" s="23">
        <f t="shared" ca="1" si="81"/>
        <v>2.2538323750658316E-2</v>
      </c>
      <c r="C327" s="24">
        <f t="shared" ca="1" si="90"/>
        <v>2697.9888937960891</v>
      </c>
      <c r="D327" s="23">
        <f t="shared" ca="1" si="91"/>
        <v>2698.0114321198398</v>
      </c>
      <c r="E327" s="22"/>
      <c r="F327" s="23">
        <f t="shared" ca="1" si="82"/>
        <v>7.0332237206101089</v>
      </c>
      <c r="G327" s="23">
        <f t="shared" ca="1" si="83"/>
        <v>0.37104400948502197</v>
      </c>
      <c r="H327" s="24">
        <f t="shared" ca="1" si="92"/>
        <v>3301.9141553289714</v>
      </c>
      <c r="I327" s="23">
        <f t="shared" ca="1" si="93"/>
        <v>3302.2851993384566</v>
      </c>
      <c r="J327" s="22"/>
      <c r="K327" s="23">
        <f t="shared" ca="1" si="84"/>
        <v>1.0467520109345141</v>
      </c>
      <c r="L327" s="23">
        <f t="shared" ca="1" si="85"/>
        <v>1.0854206322649882</v>
      </c>
      <c r="M327" s="24">
        <f t="shared" ca="1" si="94"/>
        <v>3265.6285798237309</v>
      </c>
      <c r="N327" s="23">
        <f t="shared" ca="1" si="95"/>
        <v>3266.714000455996</v>
      </c>
      <c r="O327" s="22"/>
      <c r="P327" s="23">
        <f t="shared" ca="1" si="86"/>
        <v>11.404735126469404</v>
      </c>
      <c r="Q327" s="23">
        <f t="shared" ca="1" si="87"/>
        <v>1.8732538237852399</v>
      </c>
      <c r="R327" s="24">
        <f t="shared" ca="1" si="96"/>
        <v>3133.8248108633143</v>
      </c>
      <c r="S327" s="23">
        <f t="shared" ca="1" si="97"/>
        <v>3135.6980646870993</v>
      </c>
      <c r="T327" s="22"/>
      <c r="U327" s="23">
        <f t="shared" ca="1" si="88"/>
        <v>0.36412957598384843</v>
      </c>
      <c r="V327" s="23">
        <f t="shared" ca="1" si="89"/>
        <v>11.08745656305997</v>
      </c>
      <c r="W327" s="24">
        <f t="shared" ca="1" si="98"/>
        <v>3972.0210045445497</v>
      </c>
      <c r="X327" s="23">
        <f t="shared" ca="1" si="99"/>
        <v>3983.1084611076099</v>
      </c>
    </row>
    <row r="328" spans="1:24" x14ac:dyDescent="0.25">
      <c r="A328" s="23">
        <f t="shared" ca="1" si="80"/>
        <v>13.002593437565784</v>
      </c>
      <c r="B328" s="23">
        <f t="shared" ca="1" si="81"/>
        <v>1.1326446686424889</v>
      </c>
      <c r="C328" s="24">
        <f t="shared" ca="1" si="90"/>
        <v>2711.0140255574056</v>
      </c>
      <c r="D328" s="23">
        <f t="shared" ca="1" si="91"/>
        <v>2712.1466702260482</v>
      </c>
      <c r="E328" s="22"/>
      <c r="F328" s="23">
        <f t="shared" ca="1" si="82"/>
        <v>1.9263308811933373</v>
      </c>
      <c r="G328" s="23">
        <f t="shared" ca="1" si="83"/>
        <v>2.0851937455412584</v>
      </c>
      <c r="H328" s="24">
        <f t="shared" ca="1" si="92"/>
        <v>3304.2115302196498</v>
      </c>
      <c r="I328" s="23">
        <f t="shared" ca="1" si="93"/>
        <v>3306.2967239651912</v>
      </c>
      <c r="J328" s="22"/>
      <c r="K328" s="23">
        <f t="shared" ca="1" si="84"/>
        <v>9.3343383803113138</v>
      </c>
      <c r="L328" s="23">
        <f t="shared" ca="1" si="85"/>
        <v>2.5260218289693781</v>
      </c>
      <c r="M328" s="24">
        <f t="shared" ca="1" si="94"/>
        <v>3276.0483388363073</v>
      </c>
      <c r="N328" s="23">
        <f t="shared" ca="1" si="95"/>
        <v>3278.5743606652768</v>
      </c>
      <c r="O328" s="22"/>
      <c r="P328" s="23">
        <f t="shared" ca="1" si="86"/>
        <v>4.7742634853992465</v>
      </c>
      <c r="Q328" s="23">
        <f t="shared" ca="1" si="87"/>
        <v>4.4541974690321666</v>
      </c>
      <c r="R328" s="24">
        <f t="shared" ca="1" si="96"/>
        <v>3140.4723281724987</v>
      </c>
      <c r="S328" s="23">
        <f t="shared" ca="1" si="97"/>
        <v>3144.926525641531</v>
      </c>
      <c r="T328" s="22"/>
      <c r="U328" s="23">
        <f t="shared" ca="1" si="88"/>
        <v>1.1704653865091017</v>
      </c>
      <c r="V328" s="23">
        <f t="shared" ca="1" si="89"/>
        <v>9.3654061555353909</v>
      </c>
      <c r="W328" s="24">
        <f t="shared" ca="1" si="98"/>
        <v>3984.2789264941189</v>
      </c>
      <c r="X328" s="23">
        <f t="shared" ca="1" si="99"/>
        <v>3993.6443326496542</v>
      </c>
    </row>
    <row r="329" spans="1:24" x14ac:dyDescent="0.25">
      <c r="A329" s="23">
        <f t="shared" ca="1" si="80"/>
        <v>1.9840224208327133</v>
      </c>
      <c r="B329" s="23">
        <f t="shared" ca="1" si="81"/>
        <v>3.5715609086848294</v>
      </c>
      <c r="C329" s="24">
        <f t="shared" ca="1" si="90"/>
        <v>2714.130692646881</v>
      </c>
      <c r="D329" s="23">
        <f t="shared" ca="1" si="91"/>
        <v>2717.7022535555657</v>
      </c>
      <c r="E329" s="22"/>
      <c r="F329" s="23">
        <f t="shared" ca="1" si="82"/>
        <v>0.97957483679155577</v>
      </c>
      <c r="G329" s="23">
        <f t="shared" ca="1" si="83"/>
        <v>2.1689899855004331</v>
      </c>
      <c r="H329" s="24">
        <f t="shared" ca="1" si="92"/>
        <v>3307.2762988019826</v>
      </c>
      <c r="I329" s="23">
        <f t="shared" ca="1" si="93"/>
        <v>3309.4452887874832</v>
      </c>
      <c r="J329" s="22"/>
      <c r="K329" s="23">
        <f t="shared" ca="1" si="84"/>
        <v>26.871688007140968</v>
      </c>
      <c r="L329" s="23">
        <f t="shared" ca="1" si="85"/>
        <v>0.21921646820440707</v>
      </c>
      <c r="M329" s="24">
        <f t="shared" ca="1" si="94"/>
        <v>3305.4460486724179</v>
      </c>
      <c r="N329" s="23">
        <f t="shared" ca="1" si="95"/>
        <v>3305.6652651406221</v>
      </c>
      <c r="O329" s="22"/>
      <c r="P329" s="23">
        <f t="shared" ca="1" si="86"/>
        <v>5.8497996136495569</v>
      </c>
      <c r="Q329" s="23">
        <f t="shared" ca="1" si="87"/>
        <v>0.83664737488315843</v>
      </c>
      <c r="R329" s="24">
        <f t="shared" ca="1" si="96"/>
        <v>3150.7763252551804</v>
      </c>
      <c r="S329" s="23">
        <f t="shared" ca="1" si="97"/>
        <v>3151.6129726300637</v>
      </c>
      <c r="T329" s="22"/>
      <c r="U329" s="23">
        <f t="shared" ca="1" si="88"/>
        <v>1.1300604590663259</v>
      </c>
      <c r="V329" s="23">
        <f t="shared" ca="1" si="89"/>
        <v>0.49006644307531011</v>
      </c>
      <c r="W329" s="24">
        <f t="shared" ca="1" si="98"/>
        <v>3994.7743931087207</v>
      </c>
      <c r="X329" s="23">
        <f t="shared" ca="1" si="99"/>
        <v>3995.2644595517959</v>
      </c>
    </row>
    <row r="330" spans="1:24" x14ac:dyDescent="0.25">
      <c r="A330" s="23">
        <f t="shared" ca="1" si="80"/>
        <v>7.5903751711882208</v>
      </c>
      <c r="B330" s="23">
        <f t="shared" ca="1" si="81"/>
        <v>1.1155179154157946</v>
      </c>
      <c r="C330" s="24">
        <f t="shared" ca="1" si="90"/>
        <v>2725.2926287267537</v>
      </c>
      <c r="D330" s="23">
        <f t="shared" ca="1" si="91"/>
        <v>2726.4081466421694</v>
      </c>
      <c r="E330" s="22"/>
      <c r="F330" s="23">
        <f t="shared" ca="1" si="82"/>
        <v>8.362571592968429</v>
      </c>
      <c r="G330" s="23">
        <f t="shared" ca="1" si="83"/>
        <v>4.7592543937716956</v>
      </c>
      <c r="H330" s="24">
        <f t="shared" ca="1" si="92"/>
        <v>3317.8078603804515</v>
      </c>
      <c r="I330" s="23">
        <f t="shared" ca="1" si="93"/>
        <v>3322.5671147742232</v>
      </c>
      <c r="J330" s="22"/>
      <c r="K330" s="23">
        <f t="shared" ca="1" si="84"/>
        <v>4.1369903855955812</v>
      </c>
      <c r="L330" s="23">
        <f t="shared" ca="1" si="85"/>
        <v>1.2320471998571552</v>
      </c>
      <c r="M330" s="24">
        <f t="shared" ca="1" si="94"/>
        <v>3309.8022555262178</v>
      </c>
      <c r="N330" s="23">
        <f t="shared" ca="1" si="95"/>
        <v>3311.0343027260751</v>
      </c>
      <c r="O330" s="22"/>
      <c r="P330" s="23">
        <f t="shared" ca="1" si="86"/>
        <v>18.717663805784049</v>
      </c>
      <c r="Q330" s="23">
        <f t="shared" ca="1" si="87"/>
        <v>7.517752029041409</v>
      </c>
      <c r="R330" s="24">
        <f t="shared" ca="1" si="96"/>
        <v>3170.3306364358477</v>
      </c>
      <c r="S330" s="23">
        <f t="shared" ca="1" si="97"/>
        <v>3177.848388464889</v>
      </c>
      <c r="T330" s="22"/>
      <c r="U330" s="23">
        <f t="shared" ca="1" si="88"/>
        <v>8.7616274461429473</v>
      </c>
      <c r="V330" s="23">
        <f t="shared" ca="1" si="89"/>
        <v>6.3018128679596472</v>
      </c>
      <c r="W330" s="24">
        <f t="shared" ca="1" si="98"/>
        <v>4004.0260869979388</v>
      </c>
      <c r="X330" s="23">
        <f t="shared" ca="1" si="99"/>
        <v>4010.3278998658984</v>
      </c>
    </row>
    <row r="331" spans="1:24" x14ac:dyDescent="0.25">
      <c r="A331" s="23">
        <f t="shared" ca="1" si="80"/>
        <v>0.44762904733895931</v>
      </c>
      <c r="B331" s="23">
        <f t="shared" ca="1" si="81"/>
        <v>2.8187558782451378</v>
      </c>
      <c r="C331" s="24">
        <f t="shared" ca="1" si="90"/>
        <v>2726.8557756895084</v>
      </c>
      <c r="D331" s="23">
        <f t="shared" ca="1" si="91"/>
        <v>2729.6745315677535</v>
      </c>
      <c r="E331" s="22"/>
      <c r="F331" s="23">
        <f t="shared" ca="1" si="82"/>
        <v>1.1172988197007676</v>
      </c>
      <c r="G331" s="23">
        <f t="shared" ca="1" si="83"/>
        <v>1.0257559012049495</v>
      </c>
      <c r="H331" s="24">
        <f t="shared" ca="1" si="92"/>
        <v>3323.6844135939241</v>
      </c>
      <c r="I331" s="23">
        <f t="shared" ca="1" si="93"/>
        <v>3324.7101694951289</v>
      </c>
      <c r="J331" s="22"/>
      <c r="K331" s="23">
        <f t="shared" ca="1" si="84"/>
        <v>11.21256769849667</v>
      </c>
      <c r="L331" s="23">
        <f t="shared" ca="1" si="85"/>
        <v>1.2915195993046822</v>
      </c>
      <c r="M331" s="24">
        <f t="shared" ca="1" si="94"/>
        <v>3322.2468704245716</v>
      </c>
      <c r="N331" s="23">
        <f t="shared" ca="1" si="95"/>
        <v>3323.5383900238762</v>
      </c>
      <c r="O331" s="22"/>
      <c r="P331" s="23">
        <f t="shared" ca="1" si="86"/>
        <v>5.1143476240742896</v>
      </c>
      <c r="Q331" s="23">
        <f t="shared" ca="1" si="87"/>
        <v>5.0390307300048045</v>
      </c>
      <c r="R331" s="24">
        <f t="shared" ca="1" si="96"/>
        <v>3182.9627360889631</v>
      </c>
      <c r="S331" s="23">
        <f t="shared" ca="1" si="97"/>
        <v>3188.001766818968</v>
      </c>
      <c r="T331" s="22"/>
      <c r="U331" s="23">
        <f t="shared" ca="1" si="88"/>
        <v>14.083447295504106</v>
      </c>
      <c r="V331" s="23">
        <f t="shared" ca="1" si="89"/>
        <v>0.72305984280573565</v>
      </c>
      <c r="W331" s="24">
        <f t="shared" ca="1" si="98"/>
        <v>4024.4113471614023</v>
      </c>
      <c r="X331" s="23">
        <f t="shared" ca="1" si="99"/>
        <v>4025.1344070042082</v>
      </c>
    </row>
    <row r="332" spans="1:24" x14ac:dyDescent="0.25">
      <c r="A332" s="23">
        <f t="shared" ca="1" si="80"/>
        <v>2.3300841543325337</v>
      </c>
      <c r="B332" s="23">
        <f t="shared" ca="1" si="81"/>
        <v>0.42860832583023739</v>
      </c>
      <c r="C332" s="24">
        <f t="shared" ca="1" si="90"/>
        <v>2732.0046157220859</v>
      </c>
      <c r="D332" s="23">
        <f t="shared" ca="1" si="91"/>
        <v>2732.4332240479162</v>
      </c>
      <c r="E332" s="22"/>
      <c r="F332" s="23">
        <f t="shared" ca="1" si="82"/>
        <v>9.0846703989493385</v>
      </c>
      <c r="G332" s="23">
        <f t="shared" ca="1" si="83"/>
        <v>0.41497475033623793</v>
      </c>
      <c r="H332" s="24">
        <f t="shared" ca="1" si="92"/>
        <v>3333.794839894078</v>
      </c>
      <c r="I332" s="23">
        <f t="shared" ca="1" si="93"/>
        <v>3334.2098146444141</v>
      </c>
      <c r="J332" s="22"/>
      <c r="K332" s="23">
        <f t="shared" ca="1" si="84"/>
        <v>9.1006012276229971</v>
      </c>
      <c r="L332" s="23">
        <f t="shared" ca="1" si="85"/>
        <v>0.17462627124143168</v>
      </c>
      <c r="M332" s="24">
        <f t="shared" ca="1" si="94"/>
        <v>3332.6389912514992</v>
      </c>
      <c r="N332" s="23">
        <f t="shared" ca="1" si="95"/>
        <v>3332.8136175227405</v>
      </c>
      <c r="O332" s="22"/>
      <c r="P332" s="23">
        <f t="shared" ca="1" si="86"/>
        <v>13.694203600551489</v>
      </c>
      <c r="Q332" s="23">
        <f t="shared" ca="1" si="87"/>
        <v>2.9124333575352339</v>
      </c>
      <c r="R332" s="24">
        <f t="shared" ca="1" si="96"/>
        <v>3201.6959704195197</v>
      </c>
      <c r="S332" s="23">
        <f t="shared" ca="1" si="97"/>
        <v>3204.6084037770547</v>
      </c>
      <c r="T332" s="22"/>
      <c r="U332" s="23">
        <f t="shared" ca="1" si="88"/>
        <v>0.12030121654654923</v>
      </c>
      <c r="V332" s="23">
        <f t="shared" ca="1" si="89"/>
        <v>0.79478955048396716</v>
      </c>
      <c r="W332" s="24">
        <f t="shared" ca="1" si="98"/>
        <v>4025.2547082207548</v>
      </c>
      <c r="X332" s="23">
        <f t="shared" ca="1" si="99"/>
        <v>4026.0494977712387</v>
      </c>
    </row>
    <row r="333" spans="1:24" x14ac:dyDescent="0.25">
      <c r="A333" s="23">
        <f t="shared" ca="1" si="80"/>
        <v>0.38822786809361071</v>
      </c>
      <c r="B333" s="23">
        <f t="shared" ca="1" si="81"/>
        <v>1.9657058005328585</v>
      </c>
      <c r="C333" s="24">
        <f t="shared" ca="1" si="90"/>
        <v>2732.8214519160097</v>
      </c>
      <c r="D333" s="23">
        <f t="shared" ca="1" si="91"/>
        <v>2734.7871577165424</v>
      </c>
      <c r="E333" s="22"/>
      <c r="F333" s="23">
        <f t="shared" ca="1" si="82"/>
        <v>1.8211964114720245</v>
      </c>
      <c r="G333" s="23">
        <f t="shared" ca="1" si="83"/>
        <v>2.9095483716753048</v>
      </c>
      <c r="H333" s="24">
        <f t="shared" ca="1" si="92"/>
        <v>3336.0310110558862</v>
      </c>
      <c r="I333" s="23">
        <f t="shared" ca="1" si="93"/>
        <v>3338.9405594275613</v>
      </c>
      <c r="J333" s="22"/>
      <c r="K333" s="23">
        <f t="shared" ca="1" si="84"/>
        <v>1.0180880819895548</v>
      </c>
      <c r="L333" s="23">
        <f t="shared" ca="1" si="85"/>
        <v>1.080754660863678</v>
      </c>
      <c r="M333" s="24">
        <f t="shared" ca="1" si="94"/>
        <v>3333.8317056047299</v>
      </c>
      <c r="N333" s="23">
        <f t="shared" ca="1" si="95"/>
        <v>3334.9124602655934</v>
      </c>
      <c r="O333" s="22"/>
      <c r="P333" s="23">
        <f t="shared" ca="1" si="86"/>
        <v>4.6944982496727725</v>
      </c>
      <c r="Q333" s="23">
        <f t="shared" ca="1" si="87"/>
        <v>0.3096118319115162</v>
      </c>
      <c r="R333" s="24">
        <f t="shared" ca="1" si="96"/>
        <v>3209.3029020267277</v>
      </c>
      <c r="S333" s="23">
        <f t="shared" ca="1" si="97"/>
        <v>3209.612513858639</v>
      </c>
      <c r="T333" s="22"/>
      <c r="U333" s="23">
        <f t="shared" ca="1" si="88"/>
        <v>3.7161987392850042</v>
      </c>
      <c r="V333" s="23">
        <f t="shared" ca="1" si="89"/>
        <v>2.2264084437725304</v>
      </c>
      <c r="W333" s="24">
        <f t="shared" ca="1" si="98"/>
        <v>4029.7656965105239</v>
      </c>
      <c r="X333" s="23">
        <f t="shared" ca="1" si="99"/>
        <v>4031.9921049542963</v>
      </c>
    </row>
    <row r="334" spans="1:24" x14ac:dyDescent="0.25">
      <c r="A334" s="23">
        <f t="shared" ref="A334:A397" ca="1" si="100">((-LN(1-RAND()))/$C$9)</f>
        <v>5.6740932506613788</v>
      </c>
      <c r="B334" s="23">
        <f t="shared" ref="B334:B397" ca="1" si="101">((-LN(1-RAND()))/$C$10)</f>
        <v>3.4705313124234949</v>
      </c>
      <c r="C334" s="24">
        <f t="shared" ca="1" si="90"/>
        <v>2740.4612509672038</v>
      </c>
      <c r="D334" s="23">
        <f t="shared" ca="1" si="91"/>
        <v>2743.9317822796274</v>
      </c>
      <c r="E334" s="22"/>
      <c r="F334" s="23">
        <f t="shared" ref="F334:F397" ca="1" si="102">((-LN(1-RAND()))/$H$9)</f>
        <v>12.936460008617866</v>
      </c>
      <c r="G334" s="23">
        <f t="shared" ref="G334:G397" ca="1" si="103">((-LN(1-RAND()))/$H$10)</f>
        <v>0.19222389577266327</v>
      </c>
      <c r="H334" s="24">
        <f t="shared" ca="1" si="92"/>
        <v>3351.8770194361791</v>
      </c>
      <c r="I334" s="23">
        <f t="shared" ca="1" si="93"/>
        <v>3352.0692433319518</v>
      </c>
      <c r="J334" s="22"/>
      <c r="K334" s="23">
        <f t="shared" ref="K334:K397" ca="1" si="104">((-LN(1-RAND()))/$M$9)</f>
        <v>3.5355996964649363</v>
      </c>
      <c r="L334" s="23">
        <f t="shared" ref="L334:L397" ca="1" si="105">((-LN(1-RAND()))/$M$10)</f>
        <v>7.860199845281965</v>
      </c>
      <c r="M334" s="24">
        <f t="shared" ca="1" si="94"/>
        <v>3338.4480599620583</v>
      </c>
      <c r="N334" s="23">
        <f t="shared" ca="1" si="95"/>
        <v>3346.3082598073402</v>
      </c>
      <c r="O334" s="22"/>
      <c r="P334" s="23">
        <f t="shared" ref="P334:P397" ca="1" si="106">((-LN(1-RAND()))/$R$9)</f>
        <v>2.7171144623469363</v>
      </c>
      <c r="Q334" s="23">
        <f t="shared" ref="Q334:Q397" ca="1" si="107">((-LN(1-RAND()))/$R$10)</f>
        <v>3.723868588349494</v>
      </c>
      <c r="R334" s="24">
        <f t="shared" ca="1" si="96"/>
        <v>3212.3296283209861</v>
      </c>
      <c r="S334" s="23">
        <f t="shared" ca="1" si="97"/>
        <v>3216.0534969093355</v>
      </c>
      <c r="T334" s="22"/>
      <c r="U334" s="23">
        <f t="shared" ref="U334:U397" ca="1" si="108">((-LN(1-RAND()))/$W$9)</f>
        <v>5.4304149271436204</v>
      </c>
      <c r="V334" s="23">
        <f t="shared" ref="V334:V397" ca="1" si="109">((-LN(1-RAND()))/$W$10)</f>
        <v>0.52592649338767972</v>
      </c>
      <c r="W334" s="24">
        <f t="shared" ca="1" si="98"/>
        <v>4037.4225198814402</v>
      </c>
      <c r="X334" s="23">
        <f t="shared" ca="1" si="99"/>
        <v>4037.9484463748277</v>
      </c>
    </row>
    <row r="335" spans="1:24" x14ac:dyDescent="0.25">
      <c r="A335" s="23">
        <f t="shared" ca="1" si="100"/>
        <v>11.896455607072628</v>
      </c>
      <c r="B335" s="23">
        <f t="shared" ca="1" si="101"/>
        <v>4.0902405707133944</v>
      </c>
      <c r="C335" s="24">
        <f t="shared" ref="C335:C398" ca="1" si="110">D334+A335</f>
        <v>2755.8282378867002</v>
      </c>
      <c r="D335" s="23">
        <f t="shared" ref="D335:D398" ca="1" si="111">C335+B335</f>
        <v>2759.9184784574136</v>
      </c>
      <c r="E335" s="22"/>
      <c r="F335" s="23">
        <f t="shared" ca="1" si="102"/>
        <v>0.4139215622814354</v>
      </c>
      <c r="G335" s="23">
        <f t="shared" ca="1" si="103"/>
        <v>0.44239753602829462</v>
      </c>
      <c r="H335" s="24">
        <f t="shared" ref="H335:H398" ca="1" si="112">I334+F335</f>
        <v>3352.4831648942331</v>
      </c>
      <c r="I335" s="23">
        <f t="shared" ref="I335:I398" ca="1" si="113">H335+G335</f>
        <v>3352.9255624302614</v>
      </c>
      <c r="J335" s="22"/>
      <c r="K335" s="23">
        <f t="shared" ca="1" si="104"/>
        <v>10.991479065451909</v>
      </c>
      <c r="L335" s="23">
        <f t="shared" ca="1" si="105"/>
        <v>2.9874489801437121</v>
      </c>
      <c r="M335" s="24">
        <f t="shared" ref="M335:M398" ca="1" si="114">N334+K335</f>
        <v>3357.2997388727922</v>
      </c>
      <c r="N335" s="23">
        <f t="shared" ref="N335:N398" ca="1" si="115">M335+L335</f>
        <v>3360.2871878529359</v>
      </c>
      <c r="O335" s="22"/>
      <c r="P335" s="23">
        <f t="shared" ca="1" si="106"/>
        <v>4.5307752835503106</v>
      </c>
      <c r="Q335" s="23">
        <f t="shared" ca="1" si="107"/>
        <v>3.5784866903169799</v>
      </c>
      <c r="R335" s="24">
        <f t="shared" ref="R335:R398" ca="1" si="116">S334+P335</f>
        <v>3220.5842721928857</v>
      </c>
      <c r="S335" s="23">
        <f t="shared" ref="S335:S398" ca="1" si="117">R335+Q335</f>
        <v>3224.1627588832025</v>
      </c>
      <c r="T335" s="22"/>
      <c r="U335" s="23">
        <f t="shared" ca="1" si="108"/>
        <v>9.0313752378348955</v>
      </c>
      <c r="V335" s="23">
        <f t="shared" ca="1" si="109"/>
        <v>5.6300053348046468</v>
      </c>
      <c r="W335" s="24">
        <f t="shared" ref="W335:W398" ca="1" si="118">X334+U335</f>
        <v>4046.9798216126624</v>
      </c>
      <c r="X335" s="23">
        <f t="shared" ref="X335:X398" ca="1" si="119">W335+V335</f>
        <v>4052.6098269474669</v>
      </c>
    </row>
    <row r="336" spans="1:24" x14ac:dyDescent="0.25">
      <c r="A336" s="23">
        <f t="shared" ca="1" si="100"/>
        <v>3.0732571656363592</v>
      </c>
      <c r="B336" s="23">
        <f t="shared" ca="1" si="101"/>
        <v>1.0728313999750394</v>
      </c>
      <c r="C336" s="24">
        <f t="shared" ca="1" si="110"/>
        <v>2762.9917356230499</v>
      </c>
      <c r="D336" s="23">
        <f t="shared" ca="1" si="111"/>
        <v>2764.0645670230251</v>
      </c>
      <c r="E336" s="22"/>
      <c r="F336" s="23">
        <f t="shared" ca="1" si="102"/>
        <v>6.8403041423650315</v>
      </c>
      <c r="G336" s="23">
        <f t="shared" ca="1" si="103"/>
        <v>0.41397332201629422</v>
      </c>
      <c r="H336" s="24">
        <f t="shared" ca="1" si="112"/>
        <v>3359.7658665726262</v>
      </c>
      <c r="I336" s="23">
        <f t="shared" ca="1" si="113"/>
        <v>3360.1798398946426</v>
      </c>
      <c r="J336" s="22"/>
      <c r="K336" s="23">
        <f t="shared" ca="1" si="104"/>
        <v>0.76098817942370689</v>
      </c>
      <c r="L336" s="23">
        <f t="shared" ca="1" si="105"/>
        <v>9.257860221025048</v>
      </c>
      <c r="M336" s="24">
        <f t="shared" ca="1" si="114"/>
        <v>3361.0481760323596</v>
      </c>
      <c r="N336" s="23">
        <f t="shared" ca="1" si="115"/>
        <v>3370.3060362533847</v>
      </c>
      <c r="O336" s="22"/>
      <c r="P336" s="23">
        <f t="shared" ca="1" si="106"/>
        <v>1.2404675875110371</v>
      </c>
      <c r="Q336" s="23">
        <f t="shared" ca="1" si="107"/>
        <v>0.75804826741710229</v>
      </c>
      <c r="R336" s="24">
        <f t="shared" ca="1" si="116"/>
        <v>3225.4032264707134</v>
      </c>
      <c r="S336" s="23">
        <f t="shared" ca="1" si="117"/>
        <v>3226.1612747381305</v>
      </c>
      <c r="T336" s="22"/>
      <c r="U336" s="23">
        <f t="shared" ca="1" si="108"/>
        <v>10.441680997344969</v>
      </c>
      <c r="V336" s="23">
        <f t="shared" ca="1" si="109"/>
        <v>5.1026305936162109</v>
      </c>
      <c r="W336" s="24">
        <f t="shared" ca="1" si="118"/>
        <v>4063.0515079448119</v>
      </c>
      <c r="X336" s="23">
        <f t="shared" ca="1" si="119"/>
        <v>4068.154138538428</v>
      </c>
    </row>
    <row r="337" spans="1:24" x14ac:dyDescent="0.25">
      <c r="A337" s="23">
        <f t="shared" ca="1" si="100"/>
        <v>5.9059344328690306</v>
      </c>
      <c r="B337" s="23">
        <f t="shared" ca="1" si="101"/>
        <v>0.81142393887789088</v>
      </c>
      <c r="C337" s="24">
        <f t="shared" ca="1" si="110"/>
        <v>2769.970501455894</v>
      </c>
      <c r="D337" s="23">
        <f t="shared" ca="1" si="111"/>
        <v>2770.7819253947719</v>
      </c>
      <c r="E337" s="22"/>
      <c r="F337" s="23">
        <f t="shared" ca="1" si="102"/>
        <v>3.9052786995762796</v>
      </c>
      <c r="G337" s="23">
        <f t="shared" ca="1" si="103"/>
        <v>2.4086961505439271</v>
      </c>
      <c r="H337" s="24">
        <f t="shared" ca="1" si="112"/>
        <v>3364.0851185942188</v>
      </c>
      <c r="I337" s="23">
        <f t="shared" ca="1" si="113"/>
        <v>3366.4938147447629</v>
      </c>
      <c r="J337" s="22"/>
      <c r="K337" s="23">
        <f t="shared" ca="1" si="104"/>
        <v>1.4149007753316643</v>
      </c>
      <c r="L337" s="23">
        <f t="shared" ca="1" si="105"/>
        <v>0.21447898137734242</v>
      </c>
      <c r="M337" s="24">
        <f t="shared" ca="1" si="114"/>
        <v>3371.7209370287164</v>
      </c>
      <c r="N337" s="23">
        <f t="shared" ca="1" si="115"/>
        <v>3371.9354160100938</v>
      </c>
      <c r="O337" s="22"/>
      <c r="P337" s="23">
        <f t="shared" ca="1" si="106"/>
        <v>12.066990912728507</v>
      </c>
      <c r="Q337" s="23">
        <f t="shared" ca="1" si="107"/>
        <v>1.1927508952764569</v>
      </c>
      <c r="R337" s="24">
        <f t="shared" ca="1" si="116"/>
        <v>3238.2282656508592</v>
      </c>
      <c r="S337" s="23">
        <f t="shared" ca="1" si="117"/>
        <v>3239.4210165461354</v>
      </c>
      <c r="T337" s="22"/>
      <c r="U337" s="23">
        <f t="shared" ca="1" si="108"/>
        <v>0.29851246734240772</v>
      </c>
      <c r="V337" s="23">
        <f t="shared" ca="1" si="109"/>
        <v>0.39928022412858127</v>
      </c>
      <c r="W337" s="24">
        <f t="shared" ca="1" si="118"/>
        <v>4068.4526510057703</v>
      </c>
      <c r="X337" s="23">
        <f t="shared" ca="1" si="119"/>
        <v>4068.851931229899</v>
      </c>
    </row>
    <row r="338" spans="1:24" x14ac:dyDescent="0.25">
      <c r="A338" s="23">
        <f t="shared" ca="1" si="100"/>
        <v>3.2716852372292413</v>
      </c>
      <c r="B338" s="23">
        <f t="shared" ca="1" si="101"/>
        <v>0.64062229800535353</v>
      </c>
      <c r="C338" s="24">
        <f t="shared" ca="1" si="110"/>
        <v>2774.053610632001</v>
      </c>
      <c r="D338" s="23">
        <f t="shared" ca="1" si="111"/>
        <v>2774.6942329300064</v>
      </c>
      <c r="E338" s="22"/>
      <c r="F338" s="23">
        <f t="shared" ca="1" si="102"/>
        <v>3.906218657272071</v>
      </c>
      <c r="G338" s="23">
        <f t="shared" ca="1" si="103"/>
        <v>2.4093584510871442</v>
      </c>
      <c r="H338" s="24">
        <f t="shared" ca="1" si="112"/>
        <v>3370.4000334020348</v>
      </c>
      <c r="I338" s="23">
        <f t="shared" ca="1" si="113"/>
        <v>3372.8093918531217</v>
      </c>
      <c r="J338" s="22"/>
      <c r="K338" s="23">
        <f t="shared" ca="1" si="104"/>
        <v>1.9138703418889478</v>
      </c>
      <c r="L338" s="23">
        <f t="shared" ca="1" si="105"/>
        <v>2.5065944931619755</v>
      </c>
      <c r="M338" s="24">
        <f t="shared" ca="1" si="114"/>
        <v>3373.8492863519828</v>
      </c>
      <c r="N338" s="23">
        <f t="shared" ca="1" si="115"/>
        <v>3376.3558808451448</v>
      </c>
      <c r="O338" s="22"/>
      <c r="P338" s="23">
        <f t="shared" ca="1" si="106"/>
        <v>7.4983611142924023</v>
      </c>
      <c r="Q338" s="23">
        <f t="shared" ca="1" si="107"/>
        <v>2.1782018540441892</v>
      </c>
      <c r="R338" s="24">
        <f t="shared" ca="1" si="116"/>
        <v>3246.9193776604279</v>
      </c>
      <c r="S338" s="23">
        <f t="shared" ca="1" si="117"/>
        <v>3249.0975795144723</v>
      </c>
      <c r="T338" s="22"/>
      <c r="U338" s="23">
        <f t="shared" ca="1" si="108"/>
        <v>13.04401523599552</v>
      </c>
      <c r="V338" s="23">
        <f t="shared" ca="1" si="109"/>
        <v>2.9949106282782578</v>
      </c>
      <c r="W338" s="24">
        <f t="shared" ca="1" si="118"/>
        <v>4081.8959464658947</v>
      </c>
      <c r="X338" s="23">
        <f t="shared" ca="1" si="119"/>
        <v>4084.890857094173</v>
      </c>
    </row>
    <row r="339" spans="1:24" x14ac:dyDescent="0.25">
      <c r="A339" s="23">
        <f t="shared" ca="1" si="100"/>
        <v>3.9867244893585161</v>
      </c>
      <c r="B339" s="23">
        <f t="shared" ca="1" si="101"/>
        <v>3.226226072798243</v>
      </c>
      <c r="C339" s="24">
        <f t="shared" ca="1" si="110"/>
        <v>2778.6809574193649</v>
      </c>
      <c r="D339" s="23">
        <f t="shared" ca="1" si="111"/>
        <v>2781.9071834921633</v>
      </c>
      <c r="E339" s="22"/>
      <c r="F339" s="23">
        <f t="shared" ca="1" si="102"/>
        <v>6.2204645887032504</v>
      </c>
      <c r="G339" s="23">
        <f t="shared" ca="1" si="103"/>
        <v>0.32071685675540812</v>
      </c>
      <c r="H339" s="24">
        <f t="shared" ca="1" si="112"/>
        <v>3379.0298564418249</v>
      </c>
      <c r="I339" s="23">
        <f t="shared" ca="1" si="113"/>
        <v>3379.3505732985805</v>
      </c>
      <c r="J339" s="22"/>
      <c r="K339" s="23">
        <f t="shared" ca="1" si="104"/>
        <v>1.9175890362789245</v>
      </c>
      <c r="L339" s="23">
        <f t="shared" ca="1" si="105"/>
        <v>2.96320612109312</v>
      </c>
      <c r="M339" s="24">
        <f t="shared" ca="1" si="114"/>
        <v>3378.2734698814238</v>
      </c>
      <c r="N339" s="23">
        <f t="shared" ca="1" si="115"/>
        <v>3381.236676002517</v>
      </c>
      <c r="O339" s="22"/>
      <c r="P339" s="23">
        <f t="shared" ca="1" si="106"/>
        <v>0.65764663618857022</v>
      </c>
      <c r="Q339" s="23">
        <f t="shared" ca="1" si="107"/>
        <v>1.0668523536240959</v>
      </c>
      <c r="R339" s="24">
        <f t="shared" ca="1" si="116"/>
        <v>3249.7552261506607</v>
      </c>
      <c r="S339" s="23">
        <f t="shared" ca="1" si="117"/>
        <v>3250.8220785042849</v>
      </c>
      <c r="T339" s="22"/>
      <c r="U339" s="23">
        <f t="shared" ca="1" si="108"/>
        <v>5.3523713147897922</v>
      </c>
      <c r="V339" s="23">
        <f t="shared" ca="1" si="109"/>
        <v>1.2828171996143605</v>
      </c>
      <c r="W339" s="24">
        <f t="shared" ca="1" si="118"/>
        <v>4090.2432284089628</v>
      </c>
      <c r="X339" s="23">
        <f t="shared" ca="1" si="119"/>
        <v>4091.5260456085771</v>
      </c>
    </row>
    <row r="340" spans="1:24" x14ac:dyDescent="0.25">
      <c r="A340" s="23">
        <f t="shared" ca="1" si="100"/>
        <v>2.615979923174224</v>
      </c>
      <c r="B340" s="23">
        <f t="shared" ca="1" si="101"/>
        <v>1.3474703667047547</v>
      </c>
      <c r="C340" s="24">
        <f t="shared" ca="1" si="110"/>
        <v>2784.5231634153374</v>
      </c>
      <c r="D340" s="23">
        <f t="shared" ca="1" si="111"/>
        <v>2785.8706337820422</v>
      </c>
      <c r="E340" s="22"/>
      <c r="F340" s="23">
        <f t="shared" ca="1" si="102"/>
        <v>1.268776821115325</v>
      </c>
      <c r="G340" s="23">
        <f t="shared" ca="1" si="103"/>
        <v>15.961953910719888</v>
      </c>
      <c r="H340" s="24">
        <f t="shared" ca="1" si="112"/>
        <v>3380.6193501196958</v>
      </c>
      <c r="I340" s="23">
        <f t="shared" ca="1" si="113"/>
        <v>3396.5813040304156</v>
      </c>
      <c r="J340" s="22"/>
      <c r="K340" s="23">
        <f t="shared" ca="1" si="104"/>
        <v>7.254640069724176</v>
      </c>
      <c r="L340" s="23">
        <f t="shared" ca="1" si="105"/>
        <v>7.4392093021845973</v>
      </c>
      <c r="M340" s="24">
        <f t="shared" ca="1" si="114"/>
        <v>3388.4913160722413</v>
      </c>
      <c r="N340" s="23">
        <f t="shared" ca="1" si="115"/>
        <v>3395.930525374426</v>
      </c>
      <c r="O340" s="22"/>
      <c r="P340" s="23">
        <f t="shared" ca="1" si="106"/>
        <v>13.003950519897952</v>
      </c>
      <c r="Q340" s="23">
        <f t="shared" ca="1" si="107"/>
        <v>2.3852200168018776</v>
      </c>
      <c r="R340" s="24">
        <f t="shared" ca="1" si="116"/>
        <v>3263.8260290241828</v>
      </c>
      <c r="S340" s="23">
        <f t="shared" ca="1" si="117"/>
        <v>3266.2112490409845</v>
      </c>
      <c r="T340" s="22"/>
      <c r="U340" s="23">
        <f t="shared" ca="1" si="108"/>
        <v>3.8259569728309066</v>
      </c>
      <c r="V340" s="23">
        <f t="shared" ca="1" si="109"/>
        <v>0.24079996483658056</v>
      </c>
      <c r="W340" s="24">
        <f t="shared" ca="1" si="118"/>
        <v>4095.3520025814078</v>
      </c>
      <c r="X340" s="23">
        <f t="shared" ca="1" si="119"/>
        <v>4095.5928025462445</v>
      </c>
    </row>
    <row r="341" spans="1:24" x14ac:dyDescent="0.25">
      <c r="A341" s="23">
        <f t="shared" ca="1" si="100"/>
        <v>0.49593917386081426</v>
      </c>
      <c r="B341" s="23">
        <f t="shared" ca="1" si="101"/>
        <v>0.64310604854179065</v>
      </c>
      <c r="C341" s="24">
        <f t="shared" ca="1" si="110"/>
        <v>2786.3665729559029</v>
      </c>
      <c r="D341" s="23">
        <f t="shared" ca="1" si="111"/>
        <v>2787.0096790044449</v>
      </c>
      <c r="E341" s="22"/>
      <c r="F341" s="23">
        <f t="shared" ca="1" si="102"/>
        <v>1.8202786883606368</v>
      </c>
      <c r="G341" s="23">
        <f t="shared" ca="1" si="103"/>
        <v>6.1275780404440559</v>
      </c>
      <c r="H341" s="24">
        <f t="shared" ca="1" si="112"/>
        <v>3398.4015827187764</v>
      </c>
      <c r="I341" s="23">
        <f t="shared" ca="1" si="113"/>
        <v>3404.5291607592203</v>
      </c>
      <c r="J341" s="22"/>
      <c r="K341" s="23">
        <f t="shared" ca="1" si="104"/>
        <v>4.405118450084295</v>
      </c>
      <c r="L341" s="23">
        <f t="shared" ca="1" si="105"/>
        <v>6.6724843012334567</v>
      </c>
      <c r="M341" s="24">
        <f t="shared" ca="1" si="114"/>
        <v>3400.3356438245105</v>
      </c>
      <c r="N341" s="23">
        <f t="shared" ca="1" si="115"/>
        <v>3407.008128125744</v>
      </c>
      <c r="O341" s="22"/>
      <c r="P341" s="23">
        <f t="shared" ca="1" si="106"/>
        <v>1.6400286738670176</v>
      </c>
      <c r="Q341" s="23">
        <f t="shared" ca="1" si="107"/>
        <v>13.227070220391408</v>
      </c>
      <c r="R341" s="24">
        <f t="shared" ca="1" si="116"/>
        <v>3267.8512777148517</v>
      </c>
      <c r="S341" s="23">
        <f t="shared" ca="1" si="117"/>
        <v>3281.0783479352431</v>
      </c>
      <c r="T341" s="22"/>
      <c r="U341" s="23">
        <f t="shared" ca="1" si="108"/>
        <v>4.4134555145349461</v>
      </c>
      <c r="V341" s="23">
        <f t="shared" ca="1" si="109"/>
        <v>2.4641308802946855</v>
      </c>
      <c r="W341" s="24">
        <f t="shared" ca="1" si="118"/>
        <v>4100.0062580607791</v>
      </c>
      <c r="X341" s="23">
        <f t="shared" ca="1" si="119"/>
        <v>4102.4703889410739</v>
      </c>
    </row>
    <row r="342" spans="1:24" x14ac:dyDescent="0.25">
      <c r="A342" s="23">
        <f t="shared" ca="1" si="100"/>
        <v>0.9501512365224476</v>
      </c>
      <c r="B342" s="23">
        <f t="shared" ca="1" si="101"/>
        <v>0.93113464270167068</v>
      </c>
      <c r="C342" s="24">
        <f t="shared" ca="1" si="110"/>
        <v>2787.9598302409672</v>
      </c>
      <c r="D342" s="23">
        <f t="shared" ca="1" si="111"/>
        <v>2788.8909648836689</v>
      </c>
      <c r="E342" s="22"/>
      <c r="F342" s="23">
        <f t="shared" ca="1" si="102"/>
        <v>4.6693581210797319</v>
      </c>
      <c r="G342" s="23">
        <f t="shared" ca="1" si="103"/>
        <v>3.4075911538909525</v>
      </c>
      <c r="H342" s="24">
        <f t="shared" ca="1" si="112"/>
        <v>3409.1985188803001</v>
      </c>
      <c r="I342" s="23">
        <f t="shared" ca="1" si="113"/>
        <v>3412.6061100341908</v>
      </c>
      <c r="J342" s="22"/>
      <c r="K342" s="23">
        <f t="shared" ca="1" si="104"/>
        <v>4.6835440727144277</v>
      </c>
      <c r="L342" s="23">
        <f t="shared" ca="1" si="105"/>
        <v>0.71963161151167421</v>
      </c>
      <c r="M342" s="24">
        <f t="shared" ca="1" si="114"/>
        <v>3411.6916721984585</v>
      </c>
      <c r="N342" s="23">
        <f t="shared" ca="1" si="115"/>
        <v>3412.4113038099704</v>
      </c>
      <c r="O342" s="22"/>
      <c r="P342" s="23">
        <f t="shared" ca="1" si="106"/>
        <v>17.926265513019015</v>
      </c>
      <c r="Q342" s="23">
        <f t="shared" ca="1" si="107"/>
        <v>3.0933350858157542</v>
      </c>
      <c r="R342" s="24">
        <f t="shared" ca="1" si="116"/>
        <v>3299.0046134482623</v>
      </c>
      <c r="S342" s="23">
        <f t="shared" ca="1" si="117"/>
        <v>3302.0979485340781</v>
      </c>
      <c r="T342" s="22"/>
      <c r="U342" s="23">
        <f t="shared" ca="1" si="108"/>
        <v>2.2367551540131676</v>
      </c>
      <c r="V342" s="23">
        <f t="shared" ca="1" si="109"/>
        <v>0.66331637422525314</v>
      </c>
      <c r="W342" s="24">
        <f t="shared" ca="1" si="118"/>
        <v>4104.7071440950867</v>
      </c>
      <c r="X342" s="23">
        <f t="shared" ca="1" si="119"/>
        <v>4105.3704604693121</v>
      </c>
    </row>
    <row r="343" spans="1:24" x14ac:dyDescent="0.25">
      <c r="A343" s="23">
        <f t="shared" ca="1" si="100"/>
        <v>9.2435027006471593</v>
      </c>
      <c r="B343" s="23">
        <f t="shared" ca="1" si="101"/>
        <v>5.6416515776746827</v>
      </c>
      <c r="C343" s="24">
        <f t="shared" ca="1" si="110"/>
        <v>2798.1344675843161</v>
      </c>
      <c r="D343" s="23">
        <f t="shared" ca="1" si="111"/>
        <v>2803.7761191619907</v>
      </c>
      <c r="E343" s="22"/>
      <c r="F343" s="23">
        <f t="shared" ca="1" si="102"/>
        <v>13.525575256898119</v>
      </c>
      <c r="G343" s="23">
        <f t="shared" ca="1" si="103"/>
        <v>7.9144892543109231</v>
      </c>
      <c r="H343" s="24">
        <f t="shared" ca="1" si="112"/>
        <v>3426.1316852910891</v>
      </c>
      <c r="I343" s="23">
        <f t="shared" ca="1" si="113"/>
        <v>3434.0461745453999</v>
      </c>
      <c r="J343" s="22"/>
      <c r="K343" s="23">
        <f t="shared" ca="1" si="104"/>
        <v>3.5076513182572446</v>
      </c>
      <c r="L343" s="23">
        <f t="shared" ca="1" si="105"/>
        <v>3.8440954275469608</v>
      </c>
      <c r="M343" s="24">
        <f t="shared" ca="1" si="114"/>
        <v>3415.9189551282275</v>
      </c>
      <c r="N343" s="23">
        <f t="shared" ca="1" si="115"/>
        <v>3419.7630505557745</v>
      </c>
      <c r="O343" s="22"/>
      <c r="P343" s="23">
        <f t="shared" ca="1" si="106"/>
        <v>14.540546860945755</v>
      </c>
      <c r="Q343" s="23">
        <f t="shared" ca="1" si="107"/>
        <v>2.6524475951372488</v>
      </c>
      <c r="R343" s="24">
        <f t="shared" ca="1" si="116"/>
        <v>3316.6384953950237</v>
      </c>
      <c r="S343" s="23">
        <f t="shared" ca="1" si="117"/>
        <v>3319.2909429901611</v>
      </c>
      <c r="T343" s="22"/>
      <c r="U343" s="23">
        <f t="shared" ca="1" si="108"/>
        <v>6.2790488231788704</v>
      </c>
      <c r="V343" s="23">
        <f t="shared" ca="1" si="109"/>
        <v>6.2867849330785601</v>
      </c>
      <c r="W343" s="24">
        <f t="shared" ca="1" si="118"/>
        <v>4111.6495092924906</v>
      </c>
      <c r="X343" s="23">
        <f t="shared" ca="1" si="119"/>
        <v>4117.9362942255693</v>
      </c>
    </row>
    <row r="344" spans="1:24" x14ac:dyDescent="0.25">
      <c r="A344" s="23">
        <f t="shared" ca="1" si="100"/>
        <v>2.0368662740993591</v>
      </c>
      <c r="B344" s="23">
        <f t="shared" ca="1" si="101"/>
        <v>6.3332560727244749</v>
      </c>
      <c r="C344" s="24">
        <f t="shared" ca="1" si="110"/>
        <v>2805.81298543609</v>
      </c>
      <c r="D344" s="23">
        <f t="shared" ca="1" si="111"/>
        <v>2812.1462415088145</v>
      </c>
      <c r="E344" s="22"/>
      <c r="F344" s="23">
        <f t="shared" ca="1" si="102"/>
        <v>1.4454196603834231</v>
      </c>
      <c r="G344" s="23">
        <f t="shared" ca="1" si="103"/>
        <v>0.11473187063615725</v>
      </c>
      <c r="H344" s="24">
        <f t="shared" ca="1" si="112"/>
        <v>3435.4915942057833</v>
      </c>
      <c r="I344" s="23">
        <f t="shared" ca="1" si="113"/>
        <v>3435.6063260764195</v>
      </c>
      <c r="J344" s="22"/>
      <c r="K344" s="23">
        <f t="shared" ca="1" si="104"/>
        <v>5.5324599644861028</v>
      </c>
      <c r="L344" s="23">
        <f t="shared" ca="1" si="105"/>
        <v>0.56106192547617262</v>
      </c>
      <c r="M344" s="24">
        <f t="shared" ca="1" si="114"/>
        <v>3425.2955105202604</v>
      </c>
      <c r="N344" s="23">
        <f t="shared" ca="1" si="115"/>
        <v>3425.8565724457367</v>
      </c>
      <c r="O344" s="22"/>
      <c r="P344" s="23">
        <f t="shared" ca="1" si="106"/>
        <v>2.0456676943799779</v>
      </c>
      <c r="Q344" s="23">
        <f t="shared" ca="1" si="107"/>
        <v>4.759976517529017</v>
      </c>
      <c r="R344" s="24">
        <f t="shared" ca="1" si="116"/>
        <v>3321.336610684541</v>
      </c>
      <c r="S344" s="23">
        <f t="shared" ca="1" si="117"/>
        <v>3326.0965872020702</v>
      </c>
      <c r="T344" s="22"/>
      <c r="U344" s="23">
        <f t="shared" ca="1" si="108"/>
        <v>19.830964621377912</v>
      </c>
      <c r="V344" s="23">
        <f t="shared" ca="1" si="109"/>
        <v>3.9683559709503142</v>
      </c>
      <c r="W344" s="24">
        <f t="shared" ca="1" si="118"/>
        <v>4137.7672588469468</v>
      </c>
      <c r="X344" s="23">
        <f t="shared" ca="1" si="119"/>
        <v>4141.7356148178969</v>
      </c>
    </row>
    <row r="345" spans="1:24" x14ac:dyDescent="0.25">
      <c r="A345" s="23">
        <f t="shared" ca="1" si="100"/>
        <v>12.837557741208883</v>
      </c>
      <c r="B345" s="23">
        <f t="shared" ca="1" si="101"/>
        <v>3.3062106178617566E-2</v>
      </c>
      <c r="C345" s="24">
        <f t="shared" ca="1" si="110"/>
        <v>2824.9837992500234</v>
      </c>
      <c r="D345" s="23">
        <f t="shared" ca="1" si="111"/>
        <v>2825.0168613562018</v>
      </c>
      <c r="E345" s="22"/>
      <c r="F345" s="23">
        <f t="shared" ca="1" si="102"/>
        <v>10.803389726266763</v>
      </c>
      <c r="G345" s="23">
        <f t="shared" ca="1" si="103"/>
        <v>3.255833995349803</v>
      </c>
      <c r="H345" s="24">
        <f t="shared" ca="1" si="112"/>
        <v>3446.4097158026862</v>
      </c>
      <c r="I345" s="23">
        <f t="shared" ca="1" si="113"/>
        <v>3449.665549798036</v>
      </c>
      <c r="J345" s="22"/>
      <c r="K345" s="23">
        <f t="shared" ca="1" si="104"/>
        <v>0.44131773677307679</v>
      </c>
      <c r="L345" s="23">
        <f t="shared" ca="1" si="105"/>
        <v>4.5823989633291315</v>
      </c>
      <c r="M345" s="24">
        <f t="shared" ca="1" si="114"/>
        <v>3426.2978901825099</v>
      </c>
      <c r="N345" s="23">
        <f t="shared" ca="1" si="115"/>
        <v>3430.880289145839</v>
      </c>
      <c r="O345" s="22"/>
      <c r="P345" s="23">
        <f t="shared" ca="1" si="106"/>
        <v>4.2584145035111689</v>
      </c>
      <c r="Q345" s="23">
        <f t="shared" ca="1" si="107"/>
        <v>6.9438112285760418</v>
      </c>
      <c r="R345" s="24">
        <f t="shared" ca="1" si="116"/>
        <v>3330.3550017055813</v>
      </c>
      <c r="S345" s="23">
        <f t="shared" ca="1" si="117"/>
        <v>3337.2988129341575</v>
      </c>
      <c r="T345" s="22"/>
      <c r="U345" s="23">
        <f t="shared" ca="1" si="108"/>
        <v>0.75498902868901896</v>
      </c>
      <c r="V345" s="23">
        <f t="shared" ca="1" si="109"/>
        <v>4.2666470109458583</v>
      </c>
      <c r="W345" s="24">
        <f t="shared" ca="1" si="118"/>
        <v>4142.4906038465861</v>
      </c>
      <c r="X345" s="23">
        <f t="shared" ca="1" si="119"/>
        <v>4146.7572508575322</v>
      </c>
    </row>
    <row r="346" spans="1:24" x14ac:dyDescent="0.25">
      <c r="A346" s="23">
        <f t="shared" ca="1" si="100"/>
        <v>1.5809470212630969</v>
      </c>
      <c r="B346" s="23">
        <f t="shared" ca="1" si="101"/>
        <v>4.1513361603879808</v>
      </c>
      <c r="C346" s="24">
        <f t="shared" ca="1" si="110"/>
        <v>2826.5978083774648</v>
      </c>
      <c r="D346" s="23">
        <f t="shared" ca="1" si="111"/>
        <v>2830.7491445378528</v>
      </c>
      <c r="E346" s="22"/>
      <c r="F346" s="23">
        <f t="shared" ca="1" si="102"/>
        <v>1.6245375564215609</v>
      </c>
      <c r="G346" s="23">
        <f t="shared" ca="1" si="103"/>
        <v>0.98461662103247272</v>
      </c>
      <c r="H346" s="24">
        <f t="shared" ca="1" si="112"/>
        <v>3451.2900873544577</v>
      </c>
      <c r="I346" s="23">
        <f t="shared" ca="1" si="113"/>
        <v>3452.27470397549</v>
      </c>
      <c r="J346" s="22"/>
      <c r="K346" s="23">
        <f t="shared" ca="1" si="104"/>
        <v>0.83003512245963906</v>
      </c>
      <c r="L346" s="23">
        <f t="shared" ca="1" si="105"/>
        <v>0.53008261151042335</v>
      </c>
      <c r="M346" s="24">
        <f t="shared" ca="1" si="114"/>
        <v>3431.7103242682988</v>
      </c>
      <c r="N346" s="23">
        <f t="shared" ca="1" si="115"/>
        <v>3432.2404068798091</v>
      </c>
      <c r="O346" s="22"/>
      <c r="P346" s="23">
        <f t="shared" ca="1" si="106"/>
        <v>0.70113440564282947</v>
      </c>
      <c r="Q346" s="23">
        <f t="shared" ca="1" si="107"/>
        <v>2.2711227853928908</v>
      </c>
      <c r="R346" s="24">
        <f t="shared" ca="1" si="116"/>
        <v>3337.9999473398002</v>
      </c>
      <c r="S346" s="23">
        <f t="shared" ca="1" si="117"/>
        <v>3340.2710701251931</v>
      </c>
      <c r="T346" s="22"/>
      <c r="U346" s="23">
        <f t="shared" ca="1" si="108"/>
        <v>8.3095774148301889</v>
      </c>
      <c r="V346" s="23">
        <f t="shared" ca="1" si="109"/>
        <v>3.446526668259251</v>
      </c>
      <c r="W346" s="24">
        <f t="shared" ca="1" si="118"/>
        <v>4155.0668282723627</v>
      </c>
      <c r="X346" s="23">
        <f t="shared" ca="1" si="119"/>
        <v>4158.5133549406219</v>
      </c>
    </row>
    <row r="347" spans="1:24" x14ac:dyDescent="0.25">
      <c r="A347" s="23">
        <f t="shared" ca="1" si="100"/>
        <v>0.86039742954835663</v>
      </c>
      <c r="B347" s="23">
        <f t="shared" ca="1" si="101"/>
        <v>4.8623077342695371</v>
      </c>
      <c r="C347" s="24">
        <f t="shared" ca="1" si="110"/>
        <v>2831.6095419674011</v>
      </c>
      <c r="D347" s="23">
        <f t="shared" ca="1" si="111"/>
        <v>2836.4718497016706</v>
      </c>
      <c r="E347" s="22"/>
      <c r="F347" s="23">
        <f t="shared" ca="1" si="102"/>
        <v>9.7425582886105566</v>
      </c>
      <c r="G347" s="23">
        <f t="shared" ca="1" si="103"/>
        <v>4.6974501828145652</v>
      </c>
      <c r="H347" s="24">
        <f t="shared" ca="1" si="112"/>
        <v>3462.0172622641007</v>
      </c>
      <c r="I347" s="23">
        <f t="shared" ca="1" si="113"/>
        <v>3466.7147124469152</v>
      </c>
      <c r="J347" s="22"/>
      <c r="K347" s="23">
        <f t="shared" ca="1" si="104"/>
        <v>9.542274254821562</v>
      </c>
      <c r="L347" s="23">
        <f t="shared" ca="1" si="105"/>
        <v>0.30115302991289539</v>
      </c>
      <c r="M347" s="24">
        <f t="shared" ca="1" si="114"/>
        <v>3441.7826811346308</v>
      </c>
      <c r="N347" s="23">
        <f t="shared" ca="1" si="115"/>
        <v>3442.0838341645435</v>
      </c>
      <c r="O347" s="22"/>
      <c r="P347" s="23">
        <f t="shared" ca="1" si="106"/>
        <v>4.0244153790773716</v>
      </c>
      <c r="Q347" s="23">
        <f t="shared" ca="1" si="107"/>
        <v>3.5894777864094594</v>
      </c>
      <c r="R347" s="24">
        <f t="shared" ca="1" si="116"/>
        <v>3344.2954855042703</v>
      </c>
      <c r="S347" s="23">
        <f t="shared" ca="1" si="117"/>
        <v>3347.8849632906799</v>
      </c>
      <c r="T347" s="22"/>
      <c r="U347" s="23">
        <f t="shared" ca="1" si="108"/>
        <v>3.3378500632343524</v>
      </c>
      <c r="V347" s="23">
        <f t="shared" ca="1" si="109"/>
        <v>6.9957672522124117</v>
      </c>
      <c r="W347" s="24">
        <f t="shared" ca="1" si="118"/>
        <v>4161.8512050038562</v>
      </c>
      <c r="X347" s="23">
        <f t="shared" ca="1" si="119"/>
        <v>4168.8469722560685</v>
      </c>
    </row>
    <row r="348" spans="1:24" x14ac:dyDescent="0.25">
      <c r="A348" s="23">
        <f t="shared" ca="1" si="100"/>
        <v>1.4518900330042459</v>
      </c>
      <c r="B348" s="23">
        <f t="shared" ca="1" si="101"/>
        <v>1.3494758525041559</v>
      </c>
      <c r="C348" s="24">
        <f t="shared" ca="1" si="110"/>
        <v>2837.9237397346747</v>
      </c>
      <c r="D348" s="23">
        <f t="shared" ca="1" si="111"/>
        <v>2839.2732155871786</v>
      </c>
      <c r="E348" s="22"/>
      <c r="F348" s="23">
        <f t="shared" ca="1" si="102"/>
        <v>0.6041557310682254</v>
      </c>
      <c r="G348" s="23">
        <f t="shared" ca="1" si="103"/>
        <v>1.496839927818209</v>
      </c>
      <c r="H348" s="24">
        <f t="shared" ca="1" si="112"/>
        <v>3467.3188681779834</v>
      </c>
      <c r="I348" s="23">
        <f t="shared" ca="1" si="113"/>
        <v>3468.8157081058016</v>
      </c>
      <c r="J348" s="22"/>
      <c r="K348" s="23">
        <f t="shared" ca="1" si="104"/>
        <v>13.150293453929587</v>
      </c>
      <c r="L348" s="23">
        <f t="shared" ca="1" si="105"/>
        <v>3.8429380107201583</v>
      </c>
      <c r="M348" s="24">
        <f t="shared" ca="1" si="114"/>
        <v>3455.2341276184729</v>
      </c>
      <c r="N348" s="23">
        <f t="shared" ca="1" si="115"/>
        <v>3459.0770656291929</v>
      </c>
      <c r="O348" s="22"/>
      <c r="P348" s="23">
        <f t="shared" ca="1" si="106"/>
        <v>14.086985696997521</v>
      </c>
      <c r="Q348" s="23">
        <f t="shared" ca="1" si="107"/>
        <v>8.202588429101823</v>
      </c>
      <c r="R348" s="24">
        <f t="shared" ca="1" si="116"/>
        <v>3361.9719489876775</v>
      </c>
      <c r="S348" s="23">
        <f t="shared" ca="1" si="117"/>
        <v>3370.1745374167795</v>
      </c>
      <c r="T348" s="22"/>
      <c r="U348" s="23">
        <f t="shared" ca="1" si="108"/>
        <v>16.610689054396925</v>
      </c>
      <c r="V348" s="23">
        <f t="shared" ca="1" si="109"/>
        <v>2.7266411736712475</v>
      </c>
      <c r="W348" s="24">
        <f t="shared" ca="1" si="118"/>
        <v>4185.4576613104655</v>
      </c>
      <c r="X348" s="23">
        <f t="shared" ca="1" si="119"/>
        <v>4188.1843024841364</v>
      </c>
    </row>
    <row r="349" spans="1:24" x14ac:dyDescent="0.25">
      <c r="A349" s="23">
        <f t="shared" ca="1" si="100"/>
        <v>2.6256287419753925</v>
      </c>
      <c r="B349" s="23">
        <f t="shared" ca="1" si="101"/>
        <v>7.0908292016481189</v>
      </c>
      <c r="C349" s="24">
        <f t="shared" ca="1" si="110"/>
        <v>2841.8988443291541</v>
      </c>
      <c r="D349" s="23">
        <f t="shared" ca="1" si="111"/>
        <v>2848.9896735308021</v>
      </c>
      <c r="E349" s="22"/>
      <c r="F349" s="23">
        <f t="shared" ca="1" si="102"/>
        <v>8.6777590661844677</v>
      </c>
      <c r="G349" s="23">
        <f t="shared" ca="1" si="103"/>
        <v>3.6225111750990924</v>
      </c>
      <c r="H349" s="24">
        <f t="shared" ca="1" si="112"/>
        <v>3477.4934671719861</v>
      </c>
      <c r="I349" s="23">
        <f t="shared" ca="1" si="113"/>
        <v>3481.1159783470853</v>
      </c>
      <c r="J349" s="22"/>
      <c r="K349" s="23">
        <f t="shared" ca="1" si="104"/>
        <v>0.47137266504913544</v>
      </c>
      <c r="L349" s="23">
        <f t="shared" ca="1" si="105"/>
        <v>1.4938912963852791</v>
      </c>
      <c r="M349" s="24">
        <f t="shared" ca="1" si="114"/>
        <v>3459.5484382942423</v>
      </c>
      <c r="N349" s="23">
        <f t="shared" ca="1" si="115"/>
        <v>3461.0423295906276</v>
      </c>
      <c r="O349" s="22"/>
      <c r="P349" s="23">
        <f t="shared" ca="1" si="106"/>
        <v>25.889466828394987</v>
      </c>
      <c r="Q349" s="23">
        <f t="shared" ca="1" si="107"/>
        <v>0.2028708834589375</v>
      </c>
      <c r="R349" s="24">
        <f t="shared" ca="1" si="116"/>
        <v>3396.0640042451746</v>
      </c>
      <c r="S349" s="23">
        <f t="shared" ca="1" si="117"/>
        <v>3396.2668751286337</v>
      </c>
      <c r="T349" s="22"/>
      <c r="U349" s="23">
        <f t="shared" ca="1" si="108"/>
        <v>1.1158820679245349</v>
      </c>
      <c r="V349" s="23">
        <f t="shared" ca="1" si="109"/>
        <v>2.1419322479416851</v>
      </c>
      <c r="W349" s="24">
        <f t="shared" ca="1" si="118"/>
        <v>4189.3001845520612</v>
      </c>
      <c r="X349" s="23">
        <f t="shared" ca="1" si="119"/>
        <v>4191.4421168000026</v>
      </c>
    </row>
    <row r="350" spans="1:24" x14ac:dyDescent="0.25">
      <c r="A350" s="23">
        <f t="shared" ca="1" si="100"/>
        <v>0.74283771438161073</v>
      </c>
      <c r="B350" s="23">
        <f t="shared" ca="1" si="101"/>
        <v>4.4864234000354974</v>
      </c>
      <c r="C350" s="24">
        <f t="shared" ca="1" si="110"/>
        <v>2849.7325112451836</v>
      </c>
      <c r="D350" s="23">
        <f t="shared" ca="1" si="111"/>
        <v>2854.2189346452192</v>
      </c>
      <c r="E350" s="22"/>
      <c r="F350" s="23">
        <f t="shared" ca="1" si="102"/>
        <v>5.5250610119634675</v>
      </c>
      <c r="G350" s="23">
        <f t="shared" ca="1" si="103"/>
        <v>6.7443170905516645</v>
      </c>
      <c r="H350" s="24">
        <f t="shared" ca="1" si="112"/>
        <v>3486.6410393590486</v>
      </c>
      <c r="I350" s="23">
        <f t="shared" ca="1" si="113"/>
        <v>3493.3853564496003</v>
      </c>
      <c r="J350" s="22"/>
      <c r="K350" s="23">
        <f t="shared" ca="1" si="104"/>
        <v>6.371238622011834</v>
      </c>
      <c r="L350" s="23">
        <f t="shared" ca="1" si="105"/>
        <v>1.1297649309733349</v>
      </c>
      <c r="M350" s="24">
        <f t="shared" ca="1" si="114"/>
        <v>3467.4135682126393</v>
      </c>
      <c r="N350" s="23">
        <f t="shared" ca="1" si="115"/>
        <v>3468.5433331436125</v>
      </c>
      <c r="O350" s="22"/>
      <c r="P350" s="23">
        <f t="shared" ca="1" si="106"/>
        <v>0.31807853122953939</v>
      </c>
      <c r="Q350" s="23">
        <f t="shared" ca="1" si="107"/>
        <v>3.0281692594771453E-2</v>
      </c>
      <c r="R350" s="24">
        <f t="shared" ca="1" si="116"/>
        <v>3396.5849536598635</v>
      </c>
      <c r="S350" s="23">
        <f t="shared" ca="1" si="117"/>
        <v>3396.6152353524581</v>
      </c>
      <c r="T350" s="22"/>
      <c r="U350" s="23">
        <f t="shared" ca="1" si="108"/>
        <v>7.1854532692908712</v>
      </c>
      <c r="V350" s="23">
        <f t="shared" ca="1" si="109"/>
        <v>3.1188440912972504</v>
      </c>
      <c r="W350" s="24">
        <f t="shared" ca="1" si="118"/>
        <v>4198.6275700692931</v>
      </c>
      <c r="X350" s="23">
        <f t="shared" ca="1" si="119"/>
        <v>4201.7464141605906</v>
      </c>
    </row>
    <row r="351" spans="1:24" x14ac:dyDescent="0.25">
      <c r="A351" s="23">
        <f t="shared" ca="1" si="100"/>
        <v>1.5845113806191002</v>
      </c>
      <c r="B351" s="23">
        <f t="shared" ca="1" si="101"/>
        <v>1.099696744231704</v>
      </c>
      <c r="C351" s="24">
        <f t="shared" ca="1" si="110"/>
        <v>2855.8034460258382</v>
      </c>
      <c r="D351" s="23">
        <f t="shared" ca="1" si="111"/>
        <v>2856.9031427700697</v>
      </c>
      <c r="E351" s="22"/>
      <c r="F351" s="23">
        <f t="shared" ca="1" si="102"/>
        <v>2.1307546325682476</v>
      </c>
      <c r="G351" s="23">
        <f t="shared" ca="1" si="103"/>
        <v>10.532615743605898</v>
      </c>
      <c r="H351" s="24">
        <f t="shared" ca="1" si="112"/>
        <v>3495.5161110821687</v>
      </c>
      <c r="I351" s="23">
        <f t="shared" ca="1" si="113"/>
        <v>3506.0487268257743</v>
      </c>
      <c r="J351" s="22"/>
      <c r="K351" s="23">
        <f t="shared" ca="1" si="104"/>
        <v>2.9011975443123736</v>
      </c>
      <c r="L351" s="23">
        <f t="shared" ca="1" si="105"/>
        <v>1.4803907372586623E-2</v>
      </c>
      <c r="M351" s="24">
        <f t="shared" ca="1" si="114"/>
        <v>3471.4445306879247</v>
      </c>
      <c r="N351" s="23">
        <f t="shared" ca="1" si="115"/>
        <v>3471.4593345952972</v>
      </c>
      <c r="O351" s="22"/>
      <c r="P351" s="23">
        <f t="shared" ca="1" si="106"/>
        <v>21.025473120364619</v>
      </c>
      <c r="Q351" s="23">
        <f t="shared" ca="1" si="107"/>
        <v>7.4189719861668246</v>
      </c>
      <c r="R351" s="24">
        <f t="shared" ca="1" si="116"/>
        <v>3417.6407084728226</v>
      </c>
      <c r="S351" s="23">
        <f t="shared" ca="1" si="117"/>
        <v>3425.0596804589895</v>
      </c>
      <c r="T351" s="22"/>
      <c r="U351" s="23">
        <f t="shared" ca="1" si="108"/>
        <v>12.033996131544701</v>
      </c>
      <c r="V351" s="23">
        <f t="shared" ca="1" si="109"/>
        <v>1.8879992414036355</v>
      </c>
      <c r="W351" s="24">
        <f t="shared" ca="1" si="118"/>
        <v>4213.7804102921355</v>
      </c>
      <c r="X351" s="23">
        <f t="shared" ca="1" si="119"/>
        <v>4215.6684095335395</v>
      </c>
    </row>
    <row r="352" spans="1:24" x14ac:dyDescent="0.25">
      <c r="A352" s="23">
        <f t="shared" ca="1" si="100"/>
        <v>3.5063935347729189</v>
      </c>
      <c r="B352" s="23">
        <f t="shared" ca="1" si="101"/>
        <v>1.9048695233343294</v>
      </c>
      <c r="C352" s="24">
        <f t="shared" ca="1" si="110"/>
        <v>2860.4095363048427</v>
      </c>
      <c r="D352" s="23">
        <f t="shared" ca="1" si="111"/>
        <v>2862.3144058281769</v>
      </c>
      <c r="E352" s="22"/>
      <c r="F352" s="23">
        <f t="shared" ca="1" si="102"/>
        <v>13.881661774666304</v>
      </c>
      <c r="G352" s="23">
        <f t="shared" ca="1" si="103"/>
        <v>0.38407320957312036</v>
      </c>
      <c r="H352" s="24">
        <f t="shared" ca="1" si="112"/>
        <v>3519.9303886004404</v>
      </c>
      <c r="I352" s="23">
        <f t="shared" ca="1" si="113"/>
        <v>3520.3144618100137</v>
      </c>
      <c r="J352" s="22"/>
      <c r="K352" s="23">
        <f t="shared" ca="1" si="104"/>
        <v>11.056232116727561</v>
      </c>
      <c r="L352" s="23">
        <f t="shared" ca="1" si="105"/>
        <v>0.51723389032456335</v>
      </c>
      <c r="M352" s="24">
        <f t="shared" ca="1" si="114"/>
        <v>3482.5155667120248</v>
      </c>
      <c r="N352" s="23">
        <f t="shared" ca="1" si="115"/>
        <v>3483.0328006023492</v>
      </c>
      <c r="O352" s="22"/>
      <c r="P352" s="23">
        <f t="shared" ca="1" si="106"/>
        <v>27.508606554838369</v>
      </c>
      <c r="Q352" s="23">
        <f t="shared" ca="1" si="107"/>
        <v>1.6086541932070852</v>
      </c>
      <c r="R352" s="24">
        <f t="shared" ca="1" si="116"/>
        <v>3452.568287013828</v>
      </c>
      <c r="S352" s="23">
        <f t="shared" ca="1" si="117"/>
        <v>3454.1769412070353</v>
      </c>
      <c r="T352" s="22"/>
      <c r="U352" s="23">
        <f t="shared" ca="1" si="108"/>
        <v>7.0796170688318476</v>
      </c>
      <c r="V352" s="23">
        <f t="shared" ca="1" si="109"/>
        <v>5.5261602932730183</v>
      </c>
      <c r="W352" s="24">
        <f t="shared" ca="1" si="118"/>
        <v>4222.7480266023713</v>
      </c>
      <c r="X352" s="23">
        <f t="shared" ca="1" si="119"/>
        <v>4228.2741868956446</v>
      </c>
    </row>
    <row r="353" spans="1:24" x14ac:dyDescent="0.25">
      <c r="A353" s="23">
        <f t="shared" ca="1" si="100"/>
        <v>0.18219149450230415</v>
      </c>
      <c r="B353" s="23">
        <f t="shared" ca="1" si="101"/>
        <v>0.2587897143784571</v>
      </c>
      <c r="C353" s="24">
        <f t="shared" ca="1" si="110"/>
        <v>2862.496597322679</v>
      </c>
      <c r="D353" s="23">
        <f t="shared" ca="1" si="111"/>
        <v>2862.7553870370575</v>
      </c>
      <c r="E353" s="22"/>
      <c r="F353" s="23">
        <f t="shared" ca="1" si="102"/>
        <v>4.1827113596407992</v>
      </c>
      <c r="G353" s="23">
        <f t="shared" ca="1" si="103"/>
        <v>2.5652874025215158</v>
      </c>
      <c r="H353" s="24">
        <f t="shared" ca="1" si="112"/>
        <v>3524.4971731696546</v>
      </c>
      <c r="I353" s="23">
        <f t="shared" ca="1" si="113"/>
        <v>3527.062460572176</v>
      </c>
      <c r="J353" s="22"/>
      <c r="K353" s="23">
        <f t="shared" ca="1" si="104"/>
        <v>13.078424061776511</v>
      </c>
      <c r="L353" s="23">
        <f t="shared" ca="1" si="105"/>
        <v>1.5900337988075735</v>
      </c>
      <c r="M353" s="24">
        <f t="shared" ca="1" si="114"/>
        <v>3496.1112246641255</v>
      </c>
      <c r="N353" s="23">
        <f t="shared" ca="1" si="115"/>
        <v>3497.7012584629333</v>
      </c>
      <c r="O353" s="22"/>
      <c r="P353" s="23">
        <f t="shared" ca="1" si="106"/>
        <v>6.9007892580518213</v>
      </c>
      <c r="Q353" s="23">
        <f t="shared" ca="1" si="107"/>
        <v>2.0857593613332295</v>
      </c>
      <c r="R353" s="24">
        <f t="shared" ca="1" si="116"/>
        <v>3461.0777304650869</v>
      </c>
      <c r="S353" s="23">
        <f t="shared" ca="1" si="117"/>
        <v>3463.1634898264201</v>
      </c>
      <c r="T353" s="22"/>
      <c r="U353" s="23">
        <f t="shared" ca="1" si="108"/>
        <v>15.603800278735971</v>
      </c>
      <c r="V353" s="23">
        <f t="shared" ca="1" si="109"/>
        <v>0.89568185711163273</v>
      </c>
      <c r="W353" s="24">
        <f t="shared" ca="1" si="118"/>
        <v>4243.8779871743809</v>
      </c>
      <c r="X353" s="23">
        <f t="shared" ca="1" si="119"/>
        <v>4244.7736690314923</v>
      </c>
    </row>
    <row r="354" spans="1:24" x14ac:dyDescent="0.25">
      <c r="A354" s="23">
        <f t="shared" ca="1" si="100"/>
        <v>11.438742434429896</v>
      </c>
      <c r="B354" s="23">
        <f t="shared" ca="1" si="101"/>
        <v>5.3507757176371236</v>
      </c>
      <c r="C354" s="24">
        <f t="shared" ca="1" si="110"/>
        <v>2874.1941294714875</v>
      </c>
      <c r="D354" s="23">
        <f t="shared" ca="1" si="111"/>
        <v>2879.5449051891246</v>
      </c>
      <c r="E354" s="22"/>
      <c r="F354" s="23">
        <f t="shared" ca="1" si="102"/>
        <v>20.200416504609613</v>
      </c>
      <c r="G354" s="23">
        <f t="shared" ca="1" si="103"/>
        <v>7.4633949667083144</v>
      </c>
      <c r="H354" s="24">
        <f t="shared" ca="1" si="112"/>
        <v>3547.2628770767856</v>
      </c>
      <c r="I354" s="23">
        <f t="shared" ca="1" si="113"/>
        <v>3554.7262720434937</v>
      </c>
      <c r="J354" s="22"/>
      <c r="K354" s="23">
        <f t="shared" ca="1" si="104"/>
        <v>1.2837246319862925</v>
      </c>
      <c r="L354" s="23">
        <f t="shared" ca="1" si="105"/>
        <v>2.061442709998826</v>
      </c>
      <c r="M354" s="24">
        <f t="shared" ca="1" si="114"/>
        <v>3498.9849830949197</v>
      </c>
      <c r="N354" s="23">
        <f t="shared" ca="1" si="115"/>
        <v>3501.0464258049187</v>
      </c>
      <c r="O354" s="22"/>
      <c r="P354" s="23">
        <f t="shared" ca="1" si="106"/>
        <v>6.414902509852296</v>
      </c>
      <c r="Q354" s="23">
        <f t="shared" ca="1" si="107"/>
        <v>0.26924974990084577</v>
      </c>
      <c r="R354" s="24">
        <f t="shared" ca="1" si="116"/>
        <v>3469.5783923362724</v>
      </c>
      <c r="S354" s="23">
        <f t="shared" ca="1" si="117"/>
        <v>3469.8476420861734</v>
      </c>
      <c r="T354" s="22"/>
      <c r="U354" s="23">
        <f t="shared" ca="1" si="108"/>
        <v>4.4961763858285266</v>
      </c>
      <c r="V354" s="23">
        <f t="shared" ca="1" si="109"/>
        <v>10.990531304046741</v>
      </c>
      <c r="W354" s="24">
        <f t="shared" ca="1" si="118"/>
        <v>4249.2698454173205</v>
      </c>
      <c r="X354" s="23">
        <f t="shared" ca="1" si="119"/>
        <v>4260.2603767213677</v>
      </c>
    </row>
    <row r="355" spans="1:24" x14ac:dyDescent="0.25">
      <c r="A355" s="23">
        <f t="shared" ca="1" si="100"/>
        <v>13.406333695973208</v>
      </c>
      <c r="B355" s="23">
        <f t="shared" ca="1" si="101"/>
        <v>5.9058091579832332</v>
      </c>
      <c r="C355" s="24">
        <f t="shared" ca="1" si="110"/>
        <v>2892.9512388850976</v>
      </c>
      <c r="D355" s="23">
        <f t="shared" ca="1" si="111"/>
        <v>2898.8570480430808</v>
      </c>
      <c r="E355" s="22"/>
      <c r="F355" s="23">
        <f t="shared" ca="1" si="102"/>
        <v>12.116738011332719</v>
      </c>
      <c r="G355" s="23">
        <f t="shared" ca="1" si="103"/>
        <v>7.8130251793973562</v>
      </c>
      <c r="H355" s="24">
        <f t="shared" ca="1" si="112"/>
        <v>3566.8430100548267</v>
      </c>
      <c r="I355" s="23">
        <f t="shared" ca="1" si="113"/>
        <v>3574.656035234224</v>
      </c>
      <c r="J355" s="22"/>
      <c r="K355" s="23">
        <f t="shared" ca="1" si="104"/>
        <v>21.977188369850587</v>
      </c>
      <c r="L355" s="23">
        <f t="shared" ca="1" si="105"/>
        <v>1.0319786399788777</v>
      </c>
      <c r="M355" s="24">
        <f t="shared" ca="1" si="114"/>
        <v>3523.0236141747691</v>
      </c>
      <c r="N355" s="23">
        <f t="shared" ca="1" si="115"/>
        <v>3524.0555928147478</v>
      </c>
      <c r="O355" s="22"/>
      <c r="P355" s="23">
        <f t="shared" ca="1" si="106"/>
        <v>4.6395455427166281</v>
      </c>
      <c r="Q355" s="23">
        <f t="shared" ca="1" si="107"/>
        <v>2.4990045504633405</v>
      </c>
      <c r="R355" s="24">
        <f t="shared" ca="1" si="116"/>
        <v>3474.4871876288898</v>
      </c>
      <c r="S355" s="23">
        <f t="shared" ca="1" si="117"/>
        <v>3476.9861921793531</v>
      </c>
      <c r="T355" s="22"/>
      <c r="U355" s="23">
        <f t="shared" ca="1" si="108"/>
        <v>9.9188545899896727</v>
      </c>
      <c r="V355" s="23">
        <f t="shared" ca="1" si="109"/>
        <v>0.40847470970900535</v>
      </c>
      <c r="W355" s="24">
        <f t="shared" ca="1" si="118"/>
        <v>4270.1792313113574</v>
      </c>
      <c r="X355" s="23">
        <f t="shared" ca="1" si="119"/>
        <v>4270.587706021066</v>
      </c>
    </row>
    <row r="356" spans="1:24" x14ac:dyDescent="0.25">
      <c r="A356" s="23">
        <f t="shared" ca="1" si="100"/>
        <v>1.5041095842481329</v>
      </c>
      <c r="B356" s="23">
        <f t="shared" ca="1" si="101"/>
        <v>1.0577110340362001</v>
      </c>
      <c r="C356" s="24">
        <f t="shared" ca="1" si="110"/>
        <v>2900.3611576273288</v>
      </c>
      <c r="D356" s="23">
        <f t="shared" ca="1" si="111"/>
        <v>2901.4188686613652</v>
      </c>
      <c r="E356" s="22"/>
      <c r="F356" s="23">
        <f t="shared" ca="1" si="102"/>
        <v>10.062521769392824</v>
      </c>
      <c r="G356" s="23">
        <f t="shared" ca="1" si="103"/>
        <v>6.1519328328453575</v>
      </c>
      <c r="H356" s="24">
        <f t="shared" ca="1" si="112"/>
        <v>3584.7185570036168</v>
      </c>
      <c r="I356" s="23">
        <f t="shared" ca="1" si="113"/>
        <v>3590.8704898364622</v>
      </c>
      <c r="J356" s="22"/>
      <c r="K356" s="23">
        <f t="shared" ca="1" si="104"/>
        <v>2.7890080562368791</v>
      </c>
      <c r="L356" s="23">
        <f t="shared" ca="1" si="105"/>
        <v>4.3720808931752009</v>
      </c>
      <c r="M356" s="24">
        <f t="shared" ca="1" si="114"/>
        <v>3526.8446008709848</v>
      </c>
      <c r="N356" s="23">
        <f t="shared" ca="1" si="115"/>
        <v>3531.2166817641601</v>
      </c>
      <c r="O356" s="22"/>
      <c r="P356" s="23">
        <f t="shared" ca="1" si="106"/>
        <v>10.058990981243618</v>
      </c>
      <c r="Q356" s="23">
        <f t="shared" ca="1" si="107"/>
        <v>0.97121362086667173</v>
      </c>
      <c r="R356" s="24">
        <f t="shared" ca="1" si="116"/>
        <v>3487.0451831605969</v>
      </c>
      <c r="S356" s="23">
        <f t="shared" ca="1" si="117"/>
        <v>3488.0163967814638</v>
      </c>
      <c r="T356" s="22"/>
      <c r="U356" s="23">
        <f t="shared" ca="1" si="108"/>
        <v>11.6078603985702</v>
      </c>
      <c r="V356" s="23">
        <f t="shared" ca="1" si="109"/>
        <v>0.46846819936891815</v>
      </c>
      <c r="W356" s="24">
        <f t="shared" ca="1" si="118"/>
        <v>4282.1955664196357</v>
      </c>
      <c r="X356" s="23">
        <f t="shared" ca="1" si="119"/>
        <v>4282.6640346190043</v>
      </c>
    </row>
    <row r="357" spans="1:24" x14ac:dyDescent="0.25">
      <c r="A357" s="23">
        <f t="shared" ca="1" si="100"/>
        <v>1.7723012124794897</v>
      </c>
      <c r="B357" s="23">
        <f t="shared" ca="1" si="101"/>
        <v>0.88777268292681633</v>
      </c>
      <c r="C357" s="24">
        <f t="shared" ca="1" si="110"/>
        <v>2903.1911698738445</v>
      </c>
      <c r="D357" s="23">
        <f t="shared" ca="1" si="111"/>
        <v>2904.0789425567714</v>
      </c>
      <c r="E357" s="22"/>
      <c r="F357" s="23">
        <f t="shared" ca="1" si="102"/>
        <v>5.4544713795127544</v>
      </c>
      <c r="G357" s="23">
        <f t="shared" ca="1" si="103"/>
        <v>21.193394012807104</v>
      </c>
      <c r="H357" s="24">
        <f t="shared" ca="1" si="112"/>
        <v>3596.3249612159748</v>
      </c>
      <c r="I357" s="23">
        <f t="shared" ca="1" si="113"/>
        <v>3617.5183552287817</v>
      </c>
      <c r="J357" s="22"/>
      <c r="K357" s="23">
        <f t="shared" ca="1" si="104"/>
        <v>2.2964024726968457</v>
      </c>
      <c r="L357" s="23">
        <f t="shared" ca="1" si="105"/>
        <v>1.2000648350448522</v>
      </c>
      <c r="M357" s="24">
        <f t="shared" ca="1" si="114"/>
        <v>3533.5130842368567</v>
      </c>
      <c r="N357" s="23">
        <f t="shared" ca="1" si="115"/>
        <v>3534.7131490719016</v>
      </c>
      <c r="O357" s="22"/>
      <c r="P357" s="23">
        <f t="shared" ca="1" si="106"/>
        <v>0.14711644236839788</v>
      </c>
      <c r="Q357" s="23">
        <f t="shared" ca="1" si="107"/>
        <v>1.6303687361364949</v>
      </c>
      <c r="R357" s="24">
        <f t="shared" ca="1" si="116"/>
        <v>3488.1635132238321</v>
      </c>
      <c r="S357" s="23">
        <f t="shared" ca="1" si="117"/>
        <v>3489.7938819599685</v>
      </c>
      <c r="T357" s="22"/>
      <c r="U357" s="23">
        <f t="shared" ca="1" si="108"/>
        <v>3.5315555306450581</v>
      </c>
      <c r="V357" s="23">
        <f t="shared" ca="1" si="109"/>
        <v>1.3498520485309005</v>
      </c>
      <c r="W357" s="24">
        <f t="shared" ca="1" si="118"/>
        <v>4286.1955901496494</v>
      </c>
      <c r="X357" s="23">
        <f t="shared" ca="1" si="119"/>
        <v>4287.5454421981804</v>
      </c>
    </row>
    <row r="358" spans="1:24" x14ac:dyDescent="0.25">
      <c r="A358" s="23">
        <f t="shared" ca="1" si="100"/>
        <v>4.948853501172823</v>
      </c>
      <c r="B358" s="23">
        <f t="shared" ca="1" si="101"/>
        <v>5.3988100007023716</v>
      </c>
      <c r="C358" s="24">
        <f t="shared" ca="1" si="110"/>
        <v>2909.0277960579442</v>
      </c>
      <c r="D358" s="23">
        <f t="shared" ca="1" si="111"/>
        <v>2914.4266060586465</v>
      </c>
      <c r="E358" s="22"/>
      <c r="F358" s="23">
        <f t="shared" ca="1" si="102"/>
        <v>0.32795801821082232</v>
      </c>
      <c r="G358" s="23">
        <f t="shared" ca="1" si="103"/>
        <v>9.8589478541781173</v>
      </c>
      <c r="H358" s="24">
        <f t="shared" ca="1" si="112"/>
        <v>3617.8463132469924</v>
      </c>
      <c r="I358" s="23">
        <f t="shared" ca="1" si="113"/>
        <v>3627.7052611011704</v>
      </c>
      <c r="J358" s="22"/>
      <c r="K358" s="23">
        <f t="shared" ca="1" si="104"/>
        <v>16.638210028960195</v>
      </c>
      <c r="L358" s="23">
        <f t="shared" ca="1" si="105"/>
        <v>5.4898701803922654</v>
      </c>
      <c r="M358" s="24">
        <f t="shared" ca="1" si="114"/>
        <v>3551.3513591008618</v>
      </c>
      <c r="N358" s="23">
        <f t="shared" ca="1" si="115"/>
        <v>3556.8412292812541</v>
      </c>
      <c r="O358" s="22"/>
      <c r="P358" s="23">
        <f t="shared" ca="1" si="106"/>
        <v>6.4837214492636006</v>
      </c>
      <c r="Q358" s="23">
        <f t="shared" ca="1" si="107"/>
        <v>0.99380858196341681</v>
      </c>
      <c r="R358" s="24">
        <f t="shared" ca="1" si="116"/>
        <v>3496.2776034092321</v>
      </c>
      <c r="S358" s="23">
        <f t="shared" ca="1" si="117"/>
        <v>3497.2714119911957</v>
      </c>
      <c r="T358" s="22"/>
      <c r="U358" s="23">
        <f t="shared" ca="1" si="108"/>
        <v>36.146797965244943</v>
      </c>
      <c r="V358" s="23">
        <f t="shared" ca="1" si="109"/>
        <v>5.740766990573694</v>
      </c>
      <c r="W358" s="24">
        <f t="shared" ca="1" si="118"/>
        <v>4323.6922401634256</v>
      </c>
      <c r="X358" s="23">
        <f t="shared" ca="1" si="119"/>
        <v>4329.4330071539989</v>
      </c>
    </row>
    <row r="359" spans="1:24" x14ac:dyDescent="0.25">
      <c r="A359" s="23">
        <f t="shared" ca="1" si="100"/>
        <v>5.1267526712646374</v>
      </c>
      <c r="B359" s="23">
        <f t="shared" ca="1" si="101"/>
        <v>0.45846558082616479</v>
      </c>
      <c r="C359" s="24">
        <f t="shared" ca="1" si="110"/>
        <v>2919.553358729911</v>
      </c>
      <c r="D359" s="23">
        <f t="shared" ca="1" si="111"/>
        <v>2920.0118243107372</v>
      </c>
      <c r="E359" s="22"/>
      <c r="F359" s="23">
        <f t="shared" ca="1" si="102"/>
        <v>7.7806493580328375</v>
      </c>
      <c r="G359" s="23">
        <f t="shared" ca="1" si="103"/>
        <v>2.0045919052940606</v>
      </c>
      <c r="H359" s="24">
        <f t="shared" ca="1" si="112"/>
        <v>3635.4859104592033</v>
      </c>
      <c r="I359" s="23">
        <f t="shared" ca="1" si="113"/>
        <v>3637.4905023644974</v>
      </c>
      <c r="J359" s="22"/>
      <c r="K359" s="23">
        <f t="shared" ca="1" si="104"/>
        <v>26.154528195631269</v>
      </c>
      <c r="L359" s="23">
        <f t="shared" ca="1" si="105"/>
        <v>0.41155481240077207</v>
      </c>
      <c r="M359" s="24">
        <f t="shared" ca="1" si="114"/>
        <v>3582.9957574768855</v>
      </c>
      <c r="N359" s="23">
        <f t="shared" ca="1" si="115"/>
        <v>3583.4073122892864</v>
      </c>
      <c r="O359" s="22"/>
      <c r="P359" s="23">
        <f t="shared" ca="1" si="106"/>
        <v>6.8548755331174611</v>
      </c>
      <c r="Q359" s="23">
        <f t="shared" ca="1" si="107"/>
        <v>2.0250645927050392</v>
      </c>
      <c r="R359" s="24">
        <f t="shared" ca="1" si="116"/>
        <v>3504.1262875243133</v>
      </c>
      <c r="S359" s="23">
        <f t="shared" ca="1" si="117"/>
        <v>3506.1513521170182</v>
      </c>
      <c r="T359" s="22"/>
      <c r="U359" s="23">
        <f t="shared" ca="1" si="108"/>
        <v>5.5352926834445215</v>
      </c>
      <c r="V359" s="23">
        <f t="shared" ca="1" si="109"/>
        <v>0.69601868456744953</v>
      </c>
      <c r="W359" s="24">
        <f t="shared" ca="1" si="118"/>
        <v>4334.9682998374437</v>
      </c>
      <c r="X359" s="23">
        <f t="shared" ca="1" si="119"/>
        <v>4335.6643185220109</v>
      </c>
    </row>
    <row r="360" spans="1:24" x14ac:dyDescent="0.25">
      <c r="A360" s="23">
        <f t="shared" ca="1" si="100"/>
        <v>1.6179906527060173</v>
      </c>
      <c r="B360" s="23">
        <f t="shared" ca="1" si="101"/>
        <v>7.6993412813047284</v>
      </c>
      <c r="C360" s="24">
        <f t="shared" ca="1" si="110"/>
        <v>2921.6298149634431</v>
      </c>
      <c r="D360" s="23">
        <f t="shared" ca="1" si="111"/>
        <v>2929.329156244748</v>
      </c>
      <c r="E360" s="22"/>
      <c r="F360" s="23">
        <f t="shared" ca="1" si="102"/>
        <v>2.0492926523495596</v>
      </c>
      <c r="G360" s="23">
        <f t="shared" ca="1" si="103"/>
        <v>2.2574174344632305</v>
      </c>
      <c r="H360" s="24">
        <f t="shared" ca="1" si="112"/>
        <v>3639.5397950168472</v>
      </c>
      <c r="I360" s="23">
        <f t="shared" ca="1" si="113"/>
        <v>3641.7972124513103</v>
      </c>
      <c r="J360" s="22"/>
      <c r="K360" s="23">
        <f t="shared" ca="1" si="104"/>
        <v>0.30341996708374758</v>
      </c>
      <c r="L360" s="23">
        <f t="shared" ca="1" si="105"/>
        <v>0.9088766675751242</v>
      </c>
      <c r="M360" s="24">
        <f t="shared" ca="1" si="114"/>
        <v>3583.7107322563702</v>
      </c>
      <c r="N360" s="23">
        <f t="shared" ca="1" si="115"/>
        <v>3584.6196089239452</v>
      </c>
      <c r="O360" s="22"/>
      <c r="P360" s="23">
        <f t="shared" ca="1" si="106"/>
        <v>13.390470305171728</v>
      </c>
      <c r="Q360" s="23">
        <f t="shared" ca="1" si="107"/>
        <v>2.8936533251392937</v>
      </c>
      <c r="R360" s="24">
        <f t="shared" ca="1" si="116"/>
        <v>3519.5418224221899</v>
      </c>
      <c r="S360" s="23">
        <f t="shared" ca="1" si="117"/>
        <v>3522.4354757473293</v>
      </c>
      <c r="T360" s="22"/>
      <c r="U360" s="23">
        <f t="shared" ca="1" si="108"/>
        <v>3.9739302503062199</v>
      </c>
      <c r="V360" s="23">
        <f t="shared" ca="1" si="109"/>
        <v>3.4019516329365285E-2</v>
      </c>
      <c r="W360" s="24">
        <f t="shared" ca="1" si="118"/>
        <v>4339.6382487723167</v>
      </c>
      <c r="X360" s="23">
        <f t="shared" ca="1" si="119"/>
        <v>4339.6722682886457</v>
      </c>
    </row>
    <row r="361" spans="1:24" x14ac:dyDescent="0.25">
      <c r="A361" s="23">
        <f t="shared" ca="1" si="100"/>
        <v>5.9244621282703527</v>
      </c>
      <c r="B361" s="23">
        <f t="shared" ca="1" si="101"/>
        <v>0.78755545522287418</v>
      </c>
      <c r="C361" s="24">
        <f t="shared" ca="1" si="110"/>
        <v>2935.2536183730185</v>
      </c>
      <c r="D361" s="23">
        <f t="shared" ca="1" si="111"/>
        <v>2936.0411738282414</v>
      </c>
      <c r="E361" s="22"/>
      <c r="F361" s="23">
        <f t="shared" ca="1" si="102"/>
        <v>5.1523582458268491</v>
      </c>
      <c r="G361" s="23">
        <f t="shared" ca="1" si="103"/>
        <v>2.0113975345703854</v>
      </c>
      <c r="H361" s="24">
        <f t="shared" ca="1" si="112"/>
        <v>3646.949570697137</v>
      </c>
      <c r="I361" s="23">
        <f t="shared" ca="1" si="113"/>
        <v>3648.9609682317073</v>
      </c>
      <c r="J361" s="22"/>
      <c r="K361" s="23">
        <f t="shared" ca="1" si="104"/>
        <v>4.8899641126243463</v>
      </c>
      <c r="L361" s="23">
        <f t="shared" ca="1" si="105"/>
        <v>1.4199872386229431</v>
      </c>
      <c r="M361" s="24">
        <f t="shared" ca="1" si="114"/>
        <v>3589.5095730365697</v>
      </c>
      <c r="N361" s="23">
        <f t="shared" ca="1" si="115"/>
        <v>3590.9295602751927</v>
      </c>
      <c r="O361" s="22"/>
      <c r="P361" s="23">
        <f t="shared" ca="1" si="106"/>
        <v>0.35449978493429368</v>
      </c>
      <c r="Q361" s="23">
        <f t="shared" ca="1" si="107"/>
        <v>3.2402741967000135</v>
      </c>
      <c r="R361" s="24">
        <f t="shared" ca="1" si="116"/>
        <v>3522.7899755322637</v>
      </c>
      <c r="S361" s="23">
        <f t="shared" ca="1" si="117"/>
        <v>3526.0302497289636</v>
      </c>
      <c r="T361" s="22"/>
      <c r="U361" s="23">
        <f t="shared" ca="1" si="108"/>
        <v>10.737835964950301</v>
      </c>
      <c r="V361" s="23">
        <f t="shared" ca="1" si="109"/>
        <v>19.467876913705954</v>
      </c>
      <c r="W361" s="24">
        <f t="shared" ca="1" si="118"/>
        <v>4350.4101042535958</v>
      </c>
      <c r="X361" s="23">
        <f t="shared" ca="1" si="119"/>
        <v>4369.8779811673021</v>
      </c>
    </row>
    <row r="362" spans="1:24" x14ac:dyDescent="0.25">
      <c r="A362" s="23">
        <f t="shared" ca="1" si="100"/>
        <v>2.5613857653447596</v>
      </c>
      <c r="B362" s="23">
        <f t="shared" ca="1" si="101"/>
        <v>3.4178894757164602</v>
      </c>
      <c r="C362" s="24">
        <f t="shared" ca="1" si="110"/>
        <v>2938.6025595935862</v>
      </c>
      <c r="D362" s="23">
        <f t="shared" ca="1" si="111"/>
        <v>2942.0204490693027</v>
      </c>
      <c r="E362" s="22"/>
      <c r="F362" s="23">
        <f t="shared" ca="1" si="102"/>
        <v>5.5461379986442179</v>
      </c>
      <c r="G362" s="23">
        <f t="shared" ca="1" si="103"/>
        <v>0.30008967352665911</v>
      </c>
      <c r="H362" s="24">
        <f t="shared" ca="1" si="112"/>
        <v>3654.5071062303514</v>
      </c>
      <c r="I362" s="23">
        <f t="shared" ca="1" si="113"/>
        <v>3654.807195903878</v>
      </c>
      <c r="J362" s="22"/>
      <c r="K362" s="23">
        <f t="shared" ca="1" si="104"/>
        <v>26.210401355615769</v>
      </c>
      <c r="L362" s="23">
        <f t="shared" ca="1" si="105"/>
        <v>3.0830222755982475</v>
      </c>
      <c r="M362" s="24">
        <f t="shared" ca="1" si="114"/>
        <v>3617.1399616308086</v>
      </c>
      <c r="N362" s="23">
        <f t="shared" ca="1" si="115"/>
        <v>3620.2229839064066</v>
      </c>
      <c r="O362" s="22"/>
      <c r="P362" s="23">
        <f t="shared" ca="1" si="106"/>
        <v>5.759722673342047</v>
      </c>
      <c r="Q362" s="23">
        <f t="shared" ca="1" si="107"/>
        <v>0.67195386998486639</v>
      </c>
      <c r="R362" s="24">
        <f t="shared" ca="1" si="116"/>
        <v>3531.7899724023055</v>
      </c>
      <c r="S362" s="23">
        <f t="shared" ca="1" si="117"/>
        <v>3532.4619262722904</v>
      </c>
      <c r="T362" s="22"/>
      <c r="U362" s="23">
        <f t="shared" ca="1" si="108"/>
        <v>15.463573732319452</v>
      </c>
      <c r="V362" s="23">
        <f t="shared" ca="1" si="109"/>
        <v>0.45322923115859348</v>
      </c>
      <c r="W362" s="24">
        <f t="shared" ca="1" si="118"/>
        <v>4385.3415548996218</v>
      </c>
      <c r="X362" s="23">
        <f t="shared" ca="1" si="119"/>
        <v>4385.7947841307805</v>
      </c>
    </row>
    <row r="363" spans="1:24" x14ac:dyDescent="0.25">
      <c r="A363" s="23">
        <f t="shared" ca="1" si="100"/>
        <v>6.1607585836739949</v>
      </c>
      <c r="B363" s="23">
        <f t="shared" ca="1" si="101"/>
        <v>8.9705564106894382</v>
      </c>
      <c r="C363" s="24">
        <f t="shared" ca="1" si="110"/>
        <v>2948.1812076529768</v>
      </c>
      <c r="D363" s="23">
        <f t="shared" ca="1" si="111"/>
        <v>2957.1517640636662</v>
      </c>
      <c r="E363" s="22"/>
      <c r="F363" s="23">
        <f t="shared" ca="1" si="102"/>
        <v>3.0173787264335084</v>
      </c>
      <c r="G363" s="23">
        <f t="shared" ca="1" si="103"/>
        <v>4.1316588402326531</v>
      </c>
      <c r="H363" s="24">
        <f t="shared" ca="1" si="112"/>
        <v>3657.8245746303114</v>
      </c>
      <c r="I363" s="23">
        <f t="shared" ca="1" si="113"/>
        <v>3661.9562334705442</v>
      </c>
      <c r="J363" s="22"/>
      <c r="K363" s="23">
        <f t="shared" ca="1" si="104"/>
        <v>3.8139197928246023</v>
      </c>
      <c r="L363" s="23">
        <f t="shared" ca="1" si="105"/>
        <v>0.5156247520793219</v>
      </c>
      <c r="M363" s="24">
        <f t="shared" ca="1" si="114"/>
        <v>3624.0369036992311</v>
      </c>
      <c r="N363" s="23">
        <f t="shared" ca="1" si="115"/>
        <v>3624.5525284513105</v>
      </c>
      <c r="O363" s="22"/>
      <c r="P363" s="23">
        <f t="shared" ca="1" si="106"/>
        <v>0.95623236072024309</v>
      </c>
      <c r="Q363" s="23">
        <f t="shared" ca="1" si="107"/>
        <v>2.4202288411345019</v>
      </c>
      <c r="R363" s="24">
        <f t="shared" ca="1" si="116"/>
        <v>3533.4181586330105</v>
      </c>
      <c r="S363" s="23">
        <f t="shared" ca="1" si="117"/>
        <v>3535.8383874741448</v>
      </c>
      <c r="T363" s="22"/>
      <c r="U363" s="23">
        <f t="shared" ca="1" si="108"/>
        <v>8.1919723477279174</v>
      </c>
      <c r="V363" s="23">
        <f t="shared" ca="1" si="109"/>
        <v>10.27233224622308</v>
      </c>
      <c r="W363" s="24">
        <f t="shared" ca="1" si="118"/>
        <v>4393.9867564785081</v>
      </c>
      <c r="X363" s="23">
        <f t="shared" ca="1" si="119"/>
        <v>4404.2590887247316</v>
      </c>
    </row>
    <row r="364" spans="1:24" x14ac:dyDescent="0.25">
      <c r="A364" s="23">
        <f t="shared" ca="1" si="100"/>
        <v>11.385003590048532</v>
      </c>
      <c r="B364" s="23">
        <f t="shared" ca="1" si="101"/>
        <v>8.309176738326391</v>
      </c>
      <c r="C364" s="24">
        <f t="shared" ca="1" si="110"/>
        <v>2968.5367676537148</v>
      </c>
      <c r="D364" s="23">
        <f t="shared" ca="1" si="111"/>
        <v>2976.845944392041</v>
      </c>
      <c r="E364" s="22"/>
      <c r="F364" s="23">
        <f t="shared" ca="1" si="102"/>
        <v>2.0801721684392764</v>
      </c>
      <c r="G364" s="23">
        <f t="shared" ca="1" si="103"/>
        <v>0.2642714519360928</v>
      </c>
      <c r="H364" s="24">
        <f t="shared" ca="1" si="112"/>
        <v>3664.0364056389835</v>
      </c>
      <c r="I364" s="23">
        <f t="shared" ca="1" si="113"/>
        <v>3664.3006770909196</v>
      </c>
      <c r="J364" s="22"/>
      <c r="K364" s="23">
        <f t="shared" ca="1" si="104"/>
        <v>11.197294873633757</v>
      </c>
      <c r="L364" s="23">
        <f t="shared" ca="1" si="105"/>
        <v>4.7693812253369749</v>
      </c>
      <c r="M364" s="24">
        <f t="shared" ca="1" si="114"/>
        <v>3635.7498233249444</v>
      </c>
      <c r="N364" s="23">
        <f t="shared" ca="1" si="115"/>
        <v>3640.5192045502813</v>
      </c>
      <c r="O364" s="22"/>
      <c r="P364" s="23">
        <f t="shared" ca="1" si="106"/>
        <v>0.71822823797520141</v>
      </c>
      <c r="Q364" s="23">
        <f t="shared" ca="1" si="107"/>
        <v>1.6915401639894088</v>
      </c>
      <c r="R364" s="24">
        <f t="shared" ca="1" si="116"/>
        <v>3536.5566157121202</v>
      </c>
      <c r="S364" s="23">
        <f t="shared" ca="1" si="117"/>
        <v>3538.2481558761096</v>
      </c>
      <c r="T364" s="22"/>
      <c r="U364" s="23">
        <f t="shared" ca="1" si="108"/>
        <v>5.3371403866353218</v>
      </c>
      <c r="V364" s="23">
        <f t="shared" ca="1" si="109"/>
        <v>0.70754560458388993</v>
      </c>
      <c r="W364" s="24">
        <f t="shared" ca="1" si="118"/>
        <v>4409.5962291113665</v>
      </c>
      <c r="X364" s="23">
        <f t="shared" ca="1" si="119"/>
        <v>4410.3037747159506</v>
      </c>
    </row>
    <row r="365" spans="1:24" x14ac:dyDescent="0.25">
      <c r="A365" s="23">
        <f t="shared" ca="1" si="100"/>
        <v>2.7920108220839641E-2</v>
      </c>
      <c r="B365" s="23">
        <f t="shared" ca="1" si="101"/>
        <v>3.0166569880243688</v>
      </c>
      <c r="C365" s="24">
        <f t="shared" ca="1" si="110"/>
        <v>2976.8738645002618</v>
      </c>
      <c r="D365" s="23">
        <f t="shared" ca="1" si="111"/>
        <v>2979.8905214882861</v>
      </c>
      <c r="E365" s="22"/>
      <c r="F365" s="23">
        <f t="shared" ca="1" si="102"/>
        <v>8.1528460989293041</v>
      </c>
      <c r="G365" s="23">
        <f t="shared" ca="1" si="103"/>
        <v>1.5467771081397352</v>
      </c>
      <c r="H365" s="24">
        <f t="shared" ca="1" si="112"/>
        <v>3672.453523189849</v>
      </c>
      <c r="I365" s="23">
        <f t="shared" ca="1" si="113"/>
        <v>3674.0003002979888</v>
      </c>
      <c r="J365" s="22"/>
      <c r="K365" s="23">
        <f t="shared" ca="1" si="104"/>
        <v>8.500253121552177</v>
      </c>
      <c r="L365" s="23">
        <f t="shared" ca="1" si="105"/>
        <v>3.6313772296515476</v>
      </c>
      <c r="M365" s="24">
        <f t="shared" ca="1" si="114"/>
        <v>3649.0194576718336</v>
      </c>
      <c r="N365" s="23">
        <f t="shared" ca="1" si="115"/>
        <v>3652.6508349014853</v>
      </c>
      <c r="O365" s="22"/>
      <c r="P365" s="23">
        <f t="shared" ca="1" si="106"/>
        <v>1.1419646671034827</v>
      </c>
      <c r="Q365" s="23">
        <f t="shared" ca="1" si="107"/>
        <v>5.9731071101882058</v>
      </c>
      <c r="R365" s="24">
        <f t="shared" ca="1" si="116"/>
        <v>3539.390120543213</v>
      </c>
      <c r="S365" s="23">
        <f t="shared" ca="1" si="117"/>
        <v>3545.3632276534013</v>
      </c>
      <c r="T365" s="22"/>
      <c r="U365" s="23">
        <f t="shared" ca="1" si="108"/>
        <v>12.269677754451957</v>
      </c>
      <c r="V365" s="23">
        <f t="shared" ca="1" si="109"/>
        <v>0.17915529683501824</v>
      </c>
      <c r="W365" s="24">
        <f t="shared" ca="1" si="118"/>
        <v>4422.5734524704021</v>
      </c>
      <c r="X365" s="23">
        <f t="shared" ca="1" si="119"/>
        <v>4422.7526077672374</v>
      </c>
    </row>
    <row r="366" spans="1:24" x14ac:dyDescent="0.25">
      <c r="A366" s="23">
        <f t="shared" ca="1" si="100"/>
        <v>0.93930875576054629</v>
      </c>
      <c r="B366" s="23">
        <f t="shared" ca="1" si="101"/>
        <v>5.0689226814163799</v>
      </c>
      <c r="C366" s="24">
        <f t="shared" ca="1" si="110"/>
        <v>2980.8298302440467</v>
      </c>
      <c r="D366" s="23">
        <f t="shared" ca="1" si="111"/>
        <v>2985.8987529254632</v>
      </c>
      <c r="E366" s="22"/>
      <c r="F366" s="23">
        <f t="shared" ca="1" si="102"/>
        <v>2.9026201883886316</v>
      </c>
      <c r="G366" s="23">
        <f t="shared" ca="1" si="103"/>
        <v>0.48386327038110366</v>
      </c>
      <c r="H366" s="24">
        <f t="shared" ca="1" si="112"/>
        <v>3676.9029204863773</v>
      </c>
      <c r="I366" s="23">
        <f t="shared" ca="1" si="113"/>
        <v>3677.3867837567582</v>
      </c>
      <c r="J366" s="22"/>
      <c r="K366" s="23">
        <f t="shared" ca="1" si="104"/>
        <v>15.597358288638334</v>
      </c>
      <c r="L366" s="23">
        <f t="shared" ca="1" si="105"/>
        <v>0.7114574669658037</v>
      </c>
      <c r="M366" s="24">
        <f t="shared" ca="1" si="114"/>
        <v>3668.2481931901234</v>
      </c>
      <c r="N366" s="23">
        <f t="shared" ca="1" si="115"/>
        <v>3668.9596506570892</v>
      </c>
      <c r="O366" s="22"/>
      <c r="P366" s="23">
        <f t="shared" ca="1" si="106"/>
        <v>9.5190968926422279</v>
      </c>
      <c r="Q366" s="23">
        <f t="shared" ca="1" si="107"/>
        <v>9.5140646736048531</v>
      </c>
      <c r="R366" s="24">
        <f t="shared" ca="1" si="116"/>
        <v>3554.8823245460435</v>
      </c>
      <c r="S366" s="23">
        <f t="shared" ca="1" si="117"/>
        <v>3564.3963892196484</v>
      </c>
      <c r="T366" s="22"/>
      <c r="U366" s="23">
        <f t="shared" ca="1" si="108"/>
        <v>0.96014602636434021</v>
      </c>
      <c r="V366" s="23">
        <f t="shared" ca="1" si="109"/>
        <v>0.7723712726507258</v>
      </c>
      <c r="W366" s="24">
        <f t="shared" ca="1" si="118"/>
        <v>4423.7127537936021</v>
      </c>
      <c r="X366" s="23">
        <f t="shared" ca="1" si="119"/>
        <v>4424.4851250662532</v>
      </c>
    </row>
    <row r="367" spans="1:24" x14ac:dyDescent="0.25">
      <c r="A367" s="23">
        <f t="shared" ca="1" si="100"/>
        <v>4.0945228543300765</v>
      </c>
      <c r="B367" s="23">
        <f t="shared" ca="1" si="101"/>
        <v>1.9552542240335473</v>
      </c>
      <c r="C367" s="24">
        <f t="shared" ca="1" si="110"/>
        <v>2989.9932757797933</v>
      </c>
      <c r="D367" s="23">
        <f t="shared" ca="1" si="111"/>
        <v>2991.9485300038268</v>
      </c>
      <c r="E367" s="22"/>
      <c r="F367" s="23">
        <f t="shared" ca="1" si="102"/>
        <v>18.424125436164719</v>
      </c>
      <c r="G367" s="23">
        <f t="shared" ca="1" si="103"/>
        <v>2.5082540569753284</v>
      </c>
      <c r="H367" s="24">
        <f t="shared" ca="1" si="112"/>
        <v>3695.8109091929227</v>
      </c>
      <c r="I367" s="23">
        <f t="shared" ca="1" si="113"/>
        <v>3698.3191632498979</v>
      </c>
      <c r="J367" s="22"/>
      <c r="K367" s="23">
        <f t="shared" ca="1" si="104"/>
        <v>2.9329310804742024</v>
      </c>
      <c r="L367" s="23">
        <f t="shared" ca="1" si="105"/>
        <v>2.5469892354157349</v>
      </c>
      <c r="M367" s="24">
        <f t="shared" ca="1" si="114"/>
        <v>3671.8925817375634</v>
      </c>
      <c r="N367" s="23">
        <f t="shared" ca="1" si="115"/>
        <v>3674.4395709729793</v>
      </c>
      <c r="O367" s="22"/>
      <c r="P367" s="23">
        <f t="shared" ca="1" si="106"/>
        <v>7.0013741115958448</v>
      </c>
      <c r="Q367" s="23">
        <f t="shared" ca="1" si="107"/>
        <v>3.6685299493513408E-2</v>
      </c>
      <c r="R367" s="24">
        <f t="shared" ca="1" si="116"/>
        <v>3571.3977633312443</v>
      </c>
      <c r="S367" s="23">
        <f t="shared" ca="1" si="117"/>
        <v>3571.4344486307377</v>
      </c>
      <c r="T367" s="22"/>
      <c r="U367" s="23">
        <f t="shared" ca="1" si="108"/>
        <v>21.69288039418581</v>
      </c>
      <c r="V367" s="23">
        <f t="shared" ca="1" si="109"/>
        <v>1.1962443189796788</v>
      </c>
      <c r="W367" s="24">
        <f t="shared" ca="1" si="118"/>
        <v>4446.1780054604387</v>
      </c>
      <c r="X367" s="23">
        <f t="shared" ca="1" si="119"/>
        <v>4447.3742497794183</v>
      </c>
    </row>
    <row r="368" spans="1:24" x14ac:dyDescent="0.25">
      <c r="A368" s="23">
        <f t="shared" ca="1" si="100"/>
        <v>3.903433630783717</v>
      </c>
      <c r="B368" s="23">
        <f t="shared" ca="1" si="101"/>
        <v>1.0129805141093724</v>
      </c>
      <c r="C368" s="24">
        <f t="shared" ca="1" si="110"/>
        <v>2995.8519636346105</v>
      </c>
      <c r="D368" s="23">
        <f t="shared" ca="1" si="111"/>
        <v>2996.86494414872</v>
      </c>
      <c r="E368" s="22"/>
      <c r="F368" s="23">
        <f t="shared" ca="1" si="102"/>
        <v>5.5472265229696225</v>
      </c>
      <c r="G368" s="23">
        <f t="shared" ca="1" si="103"/>
        <v>8.7303345601695739</v>
      </c>
      <c r="H368" s="24">
        <f t="shared" ca="1" si="112"/>
        <v>3703.8663897728675</v>
      </c>
      <c r="I368" s="23">
        <f t="shared" ca="1" si="113"/>
        <v>3712.5967243330369</v>
      </c>
      <c r="J368" s="22"/>
      <c r="K368" s="23">
        <f t="shared" ca="1" si="104"/>
        <v>4.1560292719579719</v>
      </c>
      <c r="L368" s="23">
        <f t="shared" ca="1" si="105"/>
        <v>0.89276060812923075</v>
      </c>
      <c r="M368" s="24">
        <f t="shared" ca="1" si="114"/>
        <v>3678.595600244937</v>
      </c>
      <c r="N368" s="23">
        <f t="shared" ca="1" si="115"/>
        <v>3679.4883608530663</v>
      </c>
      <c r="O368" s="22"/>
      <c r="P368" s="23">
        <f t="shared" ca="1" si="106"/>
        <v>5.9041340346451442E-2</v>
      </c>
      <c r="Q368" s="23">
        <f t="shared" ca="1" si="107"/>
        <v>3.9315853610318725</v>
      </c>
      <c r="R368" s="24">
        <f t="shared" ca="1" si="116"/>
        <v>3571.4934899710843</v>
      </c>
      <c r="S368" s="23">
        <f t="shared" ca="1" si="117"/>
        <v>3575.4250753321162</v>
      </c>
      <c r="T368" s="22"/>
      <c r="U368" s="23">
        <f t="shared" ca="1" si="108"/>
        <v>7.3724643514371069</v>
      </c>
      <c r="V368" s="23">
        <f t="shared" ca="1" si="109"/>
        <v>1.0529401699436864</v>
      </c>
      <c r="W368" s="24">
        <f t="shared" ca="1" si="118"/>
        <v>4454.7467141308553</v>
      </c>
      <c r="X368" s="23">
        <f t="shared" ca="1" si="119"/>
        <v>4455.7996543007994</v>
      </c>
    </row>
    <row r="369" spans="1:24" x14ac:dyDescent="0.25">
      <c r="A369" s="23">
        <f t="shared" ca="1" si="100"/>
        <v>1.9789025224379604</v>
      </c>
      <c r="B369" s="23">
        <f t="shared" ca="1" si="101"/>
        <v>1.1982082972086856</v>
      </c>
      <c r="C369" s="24">
        <f t="shared" ca="1" si="110"/>
        <v>2998.8438466711582</v>
      </c>
      <c r="D369" s="23">
        <f t="shared" ca="1" si="111"/>
        <v>3000.0420549683668</v>
      </c>
      <c r="E369" s="22"/>
      <c r="F369" s="23">
        <f t="shared" ca="1" si="102"/>
        <v>1.8618550893288623</v>
      </c>
      <c r="G369" s="23">
        <f t="shared" ca="1" si="103"/>
        <v>4.9193551967185396</v>
      </c>
      <c r="H369" s="24">
        <f t="shared" ca="1" si="112"/>
        <v>3714.4585794223658</v>
      </c>
      <c r="I369" s="23">
        <f t="shared" ca="1" si="113"/>
        <v>3719.3779346190845</v>
      </c>
      <c r="J369" s="22"/>
      <c r="K369" s="23">
        <f t="shared" ca="1" si="104"/>
        <v>10.095405650436792</v>
      </c>
      <c r="L369" s="23">
        <f t="shared" ca="1" si="105"/>
        <v>1.1741762349865816</v>
      </c>
      <c r="M369" s="24">
        <f t="shared" ca="1" si="114"/>
        <v>3689.5837665035033</v>
      </c>
      <c r="N369" s="23">
        <f t="shared" ca="1" si="115"/>
        <v>3690.7579427384899</v>
      </c>
      <c r="O369" s="22"/>
      <c r="P369" s="23">
        <f t="shared" ca="1" si="106"/>
        <v>3.906541492134286</v>
      </c>
      <c r="Q369" s="23">
        <f t="shared" ca="1" si="107"/>
        <v>1.039494509018301</v>
      </c>
      <c r="R369" s="24">
        <f t="shared" ca="1" si="116"/>
        <v>3579.3316168242504</v>
      </c>
      <c r="S369" s="23">
        <f t="shared" ca="1" si="117"/>
        <v>3580.3711113332688</v>
      </c>
      <c r="T369" s="22"/>
      <c r="U369" s="23">
        <f t="shared" ca="1" si="108"/>
        <v>10.937968539719936</v>
      </c>
      <c r="V369" s="23">
        <f t="shared" ca="1" si="109"/>
        <v>2.1461040642565794</v>
      </c>
      <c r="W369" s="24">
        <f t="shared" ca="1" si="118"/>
        <v>4466.7376228405192</v>
      </c>
      <c r="X369" s="23">
        <f t="shared" ca="1" si="119"/>
        <v>4468.8837269047754</v>
      </c>
    </row>
    <row r="370" spans="1:24" x14ac:dyDescent="0.25">
      <c r="A370" s="23">
        <f t="shared" ca="1" si="100"/>
        <v>11.457449466857447</v>
      </c>
      <c r="B370" s="23">
        <f t="shared" ca="1" si="101"/>
        <v>1.5263823977807645</v>
      </c>
      <c r="C370" s="24">
        <f t="shared" ca="1" si="110"/>
        <v>3011.499504435224</v>
      </c>
      <c r="D370" s="23">
        <f t="shared" ca="1" si="111"/>
        <v>3013.0258868330047</v>
      </c>
      <c r="E370" s="22"/>
      <c r="F370" s="23">
        <f t="shared" ca="1" si="102"/>
        <v>25.987132098696911</v>
      </c>
      <c r="G370" s="23">
        <f t="shared" ca="1" si="103"/>
        <v>2.2113100095312932</v>
      </c>
      <c r="H370" s="24">
        <f t="shared" ca="1" si="112"/>
        <v>3745.3650667177812</v>
      </c>
      <c r="I370" s="23">
        <f t="shared" ca="1" si="113"/>
        <v>3747.5763767273124</v>
      </c>
      <c r="J370" s="22"/>
      <c r="K370" s="23">
        <f t="shared" ca="1" si="104"/>
        <v>4.7057925322413663</v>
      </c>
      <c r="L370" s="23">
        <f t="shared" ca="1" si="105"/>
        <v>2.131776341343119</v>
      </c>
      <c r="M370" s="24">
        <f t="shared" ca="1" si="114"/>
        <v>3695.4637352707314</v>
      </c>
      <c r="N370" s="23">
        <f t="shared" ca="1" si="115"/>
        <v>3697.5955116120745</v>
      </c>
      <c r="O370" s="22"/>
      <c r="P370" s="23">
        <f t="shared" ca="1" si="106"/>
        <v>8.7078188888042352</v>
      </c>
      <c r="Q370" s="23">
        <f t="shared" ca="1" si="107"/>
        <v>9.396301889019737E-2</v>
      </c>
      <c r="R370" s="24">
        <f t="shared" ca="1" si="116"/>
        <v>3589.0789302220728</v>
      </c>
      <c r="S370" s="23">
        <f t="shared" ca="1" si="117"/>
        <v>3589.1728932409628</v>
      </c>
      <c r="T370" s="22"/>
      <c r="U370" s="23">
        <f t="shared" ca="1" si="108"/>
        <v>13.248283344771769</v>
      </c>
      <c r="V370" s="23">
        <f t="shared" ca="1" si="109"/>
        <v>1.4395255055184277</v>
      </c>
      <c r="W370" s="24">
        <f t="shared" ca="1" si="118"/>
        <v>4482.1320102495474</v>
      </c>
      <c r="X370" s="23">
        <f t="shared" ca="1" si="119"/>
        <v>4483.5715357550662</v>
      </c>
    </row>
    <row r="371" spans="1:24" x14ac:dyDescent="0.25">
      <c r="A371" s="23">
        <f t="shared" ca="1" si="100"/>
        <v>0.84410144105414853</v>
      </c>
      <c r="B371" s="23">
        <f t="shared" ca="1" si="101"/>
        <v>0.20427505708384344</v>
      </c>
      <c r="C371" s="24">
        <f t="shared" ca="1" si="110"/>
        <v>3013.8699882740589</v>
      </c>
      <c r="D371" s="23">
        <f t="shared" ca="1" si="111"/>
        <v>3014.0742633311429</v>
      </c>
      <c r="E371" s="22"/>
      <c r="F371" s="23">
        <f t="shared" ca="1" si="102"/>
        <v>23.155399139335792</v>
      </c>
      <c r="G371" s="23">
        <f t="shared" ca="1" si="103"/>
        <v>3.3652887825076818</v>
      </c>
      <c r="H371" s="24">
        <f t="shared" ca="1" si="112"/>
        <v>3770.7317758666481</v>
      </c>
      <c r="I371" s="23">
        <f t="shared" ca="1" si="113"/>
        <v>3774.097064649156</v>
      </c>
      <c r="J371" s="22"/>
      <c r="K371" s="23">
        <f t="shared" ca="1" si="104"/>
        <v>3.8552360103797829</v>
      </c>
      <c r="L371" s="23">
        <f t="shared" ca="1" si="105"/>
        <v>0.32002961924018292</v>
      </c>
      <c r="M371" s="24">
        <f t="shared" ca="1" si="114"/>
        <v>3701.4507476224544</v>
      </c>
      <c r="N371" s="23">
        <f t="shared" ca="1" si="115"/>
        <v>3701.7707772416948</v>
      </c>
      <c r="O371" s="22"/>
      <c r="P371" s="23">
        <f t="shared" ca="1" si="106"/>
        <v>6.6036012837313702</v>
      </c>
      <c r="Q371" s="23">
        <f t="shared" ca="1" si="107"/>
        <v>0.67154487733389745</v>
      </c>
      <c r="R371" s="24">
        <f t="shared" ca="1" si="116"/>
        <v>3595.776494524694</v>
      </c>
      <c r="S371" s="23">
        <f t="shared" ca="1" si="117"/>
        <v>3596.4480394020279</v>
      </c>
      <c r="T371" s="22"/>
      <c r="U371" s="23">
        <f t="shared" ca="1" si="108"/>
        <v>1.629458686717459</v>
      </c>
      <c r="V371" s="23">
        <f t="shared" ca="1" si="109"/>
        <v>6.5102223229770706</v>
      </c>
      <c r="W371" s="24">
        <f t="shared" ca="1" si="118"/>
        <v>4485.2009944417832</v>
      </c>
      <c r="X371" s="23">
        <f t="shared" ca="1" si="119"/>
        <v>4491.7112167647601</v>
      </c>
    </row>
    <row r="372" spans="1:24" x14ac:dyDescent="0.25">
      <c r="A372" s="23">
        <f t="shared" ca="1" si="100"/>
        <v>1.5759794716410505</v>
      </c>
      <c r="B372" s="23">
        <f t="shared" ca="1" si="101"/>
        <v>0.18735729860630718</v>
      </c>
      <c r="C372" s="24">
        <f t="shared" ca="1" si="110"/>
        <v>3015.6502428027839</v>
      </c>
      <c r="D372" s="23">
        <f t="shared" ca="1" si="111"/>
        <v>3015.8376001013903</v>
      </c>
      <c r="E372" s="22"/>
      <c r="F372" s="23">
        <f t="shared" ca="1" si="102"/>
        <v>2.448200496623659</v>
      </c>
      <c r="G372" s="23">
        <f t="shared" ca="1" si="103"/>
        <v>5.3783686078028285</v>
      </c>
      <c r="H372" s="24">
        <f t="shared" ca="1" si="112"/>
        <v>3776.5452651457795</v>
      </c>
      <c r="I372" s="23">
        <f t="shared" ca="1" si="113"/>
        <v>3781.9236337535822</v>
      </c>
      <c r="J372" s="22"/>
      <c r="K372" s="23">
        <f t="shared" ca="1" si="104"/>
        <v>12.39459193079824</v>
      </c>
      <c r="L372" s="23">
        <f t="shared" ca="1" si="105"/>
        <v>11.928028220070136</v>
      </c>
      <c r="M372" s="24">
        <f t="shared" ca="1" si="114"/>
        <v>3714.1653691724928</v>
      </c>
      <c r="N372" s="23">
        <f t="shared" ca="1" si="115"/>
        <v>3726.093397392563</v>
      </c>
      <c r="O372" s="22"/>
      <c r="P372" s="23">
        <f t="shared" ca="1" si="106"/>
        <v>3.185263013642917</v>
      </c>
      <c r="Q372" s="23">
        <f t="shared" ca="1" si="107"/>
        <v>1.0127468275107621</v>
      </c>
      <c r="R372" s="24">
        <f t="shared" ca="1" si="116"/>
        <v>3599.6333024156706</v>
      </c>
      <c r="S372" s="23">
        <f t="shared" ca="1" si="117"/>
        <v>3600.6460492431816</v>
      </c>
      <c r="T372" s="22"/>
      <c r="U372" s="23">
        <f t="shared" ca="1" si="108"/>
        <v>1.0539963981314426</v>
      </c>
      <c r="V372" s="23">
        <f t="shared" ca="1" si="109"/>
        <v>2.5334534873065238</v>
      </c>
      <c r="W372" s="24">
        <f t="shared" ca="1" si="118"/>
        <v>4492.765213162892</v>
      </c>
      <c r="X372" s="23">
        <f t="shared" ca="1" si="119"/>
        <v>4495.2986666501984</v>
      </c>
    </row>
    <row r="373" spans="1:24" x14ac:dyDescent="0.25">
      <c r="A373" s="23">
        <f t="shared" ca="1" si="100"/>
        <v>1.6278738039652183</v>
      </c>
      <c r="B373" s="23">
        <f t="shared" ca="1" si="101"/>
        <v>5.1273854816378259</v>
      </c>
      <c r="C373" s="24">
        <f t="shared" ca="1" si="110"/>
        <v>3017.4654739053553</v>
      </c>
      <c r="D373" s="23">
        <f t="shared" ca="1" si="111"/>
        <v>3022.592859386993</v>
      </c>
      <c r="E373" s="22"/>
      <c r="F373" s="23">
        <f t="shared" ca="1" si="102"/>
        <v>0.49409859525023175</v>
      </c>
      <c r="G373" s="23">
        <f t="shared" ca="1" si="103"/>
        <v>0.28471386744007099</v>
      </c>
      <c r="H373" s="24">
        <f t="shared" ca="1" si="112"/>
        <v>3782.4177323488325</v>
      </c>
      <c r="I373" s="23">
        <f t="shared" ca="1" si="113"/>
        <v>3782.7024462162726</v>
      </c>
      <c r="J373" s="22"/>
      <c r="K373" s="23">
        <f t="shared" ca="1" si="104"/>
        <v>4.896253677073453</v>
      </c>
      <c r="L373" s="23">
        <f t="shared" ca="1" si="105"/>
        <v>4.1615404830108123</v>
      </c>
      <c r="M373" s="24">
        <f t="shared" ca="1" si="114"/>
        <v>3730.9896510696367</v>
      </c>
      <c r="N373" s="23">
        <f t="shared" ca="1" si="115"/>
        <v>3735.1511915526476</v>
      </c>
      <c r="O373" s="22"/>
      <c r="P373" s="23">
        <f t="shared" ca="1" si="106"/>
        <v>12.88872216355006</v>
      </c>
      <c r="Q373" s="23">
        <f t="shared" ca="1" si="107"/>
        <v>0.56459398070277622</v>
      </c>
      <c r="R373" s="24">
        <f t="shared" ca="1" si="116"/>
        <v>3613.5347714067316</v>
      </c>
      <c r="S373" s="23">
        <f t="shared" ca="1" si="117"/>
        <v>3614.0993653874343</v>
      </c>
      <c r="T373" s="22"/>
      <c r="U373" s="23">
        <f t="shared" ca="1" si="108"/>
        <v>12.123609897363881</v>
      </c>
      <c r="V373" s="23">
        <f t="shared" ca="1" si="109"/>
        <v>1.5306070389039768</v>
      </c>
      <c r="W373" s="24">
        <f t="shared" ca="1" si="118"/>
        <v>4507.4222765475624</v>
      </c>
      <c r="X373" s="23">
        <f t="shared" ca="1" si="119"/>
        <v>4508.9528835864667</v>
      </c>
    </row>
    <row r="374" spans="1:24" x14ac:dyDescent="0.25">
      <c r="A374" s="23">
        <f t="shared" ca="1" si="100"/>
        <v>17.736774672199026</v>
      </c>
      <c r="B374" s="23">
        <f t="shared" ca="1" si="101"/>
        <v>0.38313998045504649</v>
      </c>
      <c r="C374" s="24">
        <f t="shared" ca="1" si="110"/>
        <v>3040.3296340591919</v>
      </c>
      <c r="D374" s="23">
        <f t="shared" ca="1" si="111"/>
        <v>3040.7127740396468</v>
      </c>
      <c r="E374" s="22"/>
      <c r="F374" s="23">
        <f t="shared" ca="1" si="102"/>
        <v>28.2839409558784</v>
      </c>
      <c r="G374" s="23">
        <f t="shared" ca="1" si="103"/>
        <v>0.54962401266503347</v>
      </c>
      <c r="H374" s="24">
        <f t="shared" ca="1" si="112"/>
        <v>3810.9863871721509</v>
      </c>
      <c r="I374" s="23">
        <f t="shared" ca="1" si="113"/>
        <v>3811.5360111848158</v>
      </c>
      <c r="J374" s="22"/>
      <c r="K374" s="23">
        <f t="shared" ca="1" si="104"/>
        <v>11.552477147055749</v>
      </c>
      <c r="L374" s="23">
        <f t="shared" ca="1" si="105"/>
        <v>3.3790542789517857</v>
      </c>
      <c r="M374" s="24">
        <f t="shared" ca="1" si="114"/>
        <v>3746.7036686997035</v>
      </c>
      <c r="N374" s="23">
        <f t="shared" ca="1" si="115"/>
        <v>3750.0827229786551</v>
      </c>
      <c r="O374" s="22"/>
      <c r="P374" s="23">
        <f t="shared" ca="1" si="106"/>
        <v>13.900153620064083</v>
      </c>
      <c r="Q374" s="23">
        <f t="shared" ca="1" si="107"/>
        <v>0.16812239747557556</v>
      </c>
      <c r="R374" s="24">
        <f t="shared" ca="1" si="116"/>
        <v>3627.9995190074983</v>
      </c>
      <c r="S374" s="23">
        <f t="shared" ca="1" si="117"/>
        <v>3628.1676414049739</v>
      </c>
      <c r="T374" s="22"/>
      <c r="U374" s="23">
        <f t="shared" ca="1" si="108"/>
        <v>9.3863063485699811</v>
      </c>
      <c r="V374" s="23">
        <f t="shared" ca="1" si="109"/>
        <v>2.5844855415585828</v>
      </c>
      <c r="W374" s="24">
        <f t="shared" ca="1" si="118"/>
        <v>4518.3391899350363</v>
      </c>
      <c r="X374" s="23">
        <f t="shared" ca="1" si="119"/>
        <v>4520.9236754765952</v>
      </c>
    </row>
    <row r="375" spans="1:24" x14ac:dyDescent="0.25">
      <c r="A375" s="23">
        <f t="shared" ca="1" si="100"/>
        <v>14.815025278238261</v>
      </c>
      <c r="B375" s="23">
        <f t="shared" ca="1" si="101"/>
        <v>2.5959778955036494</v>
      </c>
      <c r="C375" s="24">
        <f t="shared" ca="1" si="110"/>
        <v>3055.5277993178852</v>
      </c>
      <c r="D375" s="23">
        <f t="shared" ca="1" si="111"/>
        <v>3058.1237772133886</v>
      </c>
      <c r="E375" s="22"/>
      <c r="F375" s="23">
        <f t="shared" ca="1" si="102"/>
        <v>6.4576170443378835</v>
      </c>
      <c r="G375" s="23">
        <f t="shared" ca="1" si="103"/>
        <v>3.4755252242032073</v>
      </c>
      <c r="H375" s="24">
        <f t="shared" ca="1" si="112"/>
        <v>3817.9936282291537</v>
      </c>
      <c r="I375" s="23">
        <f t="shared" ca="1" si="113"/>
        <v>3821.4691534533567</v>
      </c>
      <c r="J375" s="22"/>
      <c r="K375" s="23">
        <f t="shared" ca="1" si="104"/>
        <v>0.56184810460409051</v>
      </c>
      <c r="L375" s="23">
        <f t="shared" ca="1" si="105"/>
        <v>1.8420566702354595</v>
      </c>
      <c r="M375" s="24">
        <f t="shared" ca="1" si="114"/>
        <v>3750.6445710832591</v>
      </c>
      <c r="N375" s="23">
        <f t="shared" ca="1" si="115"/>
        <v>3752.4866277534943</v>
      </c>
      <c r="O375" s="22"/>
      <c r="P375" s="23">
        <f t="shared" ca="1" si="106"/>
        <v>12.296534200746022</v>
      </c>
      <c r="Q375" s="23">
        <f t="shared" ca="1" si="107"/>
        <v>8.7349716302352913</v>
      </c>
      <c r="R375" s="24">
        <f t="shared" ca="1" si="116"/>
        <v>3640.4641756057199</v>
      </c>
      <c r="S375" s="23">
        <f t="shared" ca="1" si="117"/>
        <v>3649.199147235955</v>
      </c>
      <c r="T375" s="22"/>
      <c r="U375" s="23">
        <f t="shared" ca="1" si="108"/>
        <v>5.7710293000376263</v>
      </c>
      <c r="V375" s="23">
        <f t="shared" ca="1" si="109"/>
        <v>0.41657999838248949</v>
      </c>
      <c r="W375" s="24">
        <f t="shared" ca="1" si="118"/>
        <v>4526.6947047766325</v>
      </c>
      <c r="X375" s="23">
        <f t="shared" ca="1" si="119"/>
        <v>4527.1112847750146</v>
      </c>
    </row>
    <row r="376" spans="1:24" x14ac:dyDescent="0.25">
      <c r="A376" s="23">
        <f t="shared" ca="1" si="100"/>
        <v>1.3884632900660805</v>
      </c>
      <c r="B376" s="23">
        <f t="shared" ca="1" si="101"/>
        <v>1.4680876022690914</v>
      </c>
      <c r="C376" s="24">
        <f t="shared" ca="1" si="110"/>
        <v>3059.5122405034549</v>
      </c>
      <c r="D376" s="23">
        <f t="shared" ca="1" si="111"/>
        <v>3060.9803281057239</v>
      </c>
      <c r="E376" s="22"/>
      <c r="F376" s="23">
        <f t="shared" ca="1" si="102"/>
        <v>0.93826841772878511</v>
      </c>
      <c r="G376" s="23">
        <f t="shared" ca="1" si="103"/>
        <v>9.272006845787967</v>
      </c>
      <c r="H376" s="24">
        <f t="shared" ca="1" si="112"/>
        <v>3822.4074218710857</v>
      </c>
      <c r="I376" s="23">
        <f t="shared" ca="1" si="113"/>
        <v>3831.6794287168736</v>
      </c>
      <c r="J376" s="22"/>
      <c r="K376" s="23">
        <f t="shared" ca="1" si="104"/>
        <v>3.7353063915727582</v>
      </c>
      <c r="L376" s="23">
        <f t="shared" ca="1" si="105"/>
        <v>7.7076258464002665</v>
      </c>
      <c r="M376" s="24">
        <f t="shared" ca="1" si="114"/>
        <v>3756.2219341450673</v>
      </c>
      <c r="N376" s="23">
        <f t="shared" ca="1" si="115"/>
        <v>3763.9295599914676</v>
      </c>
      <c r="O376" s="22"/>
      <c r="P376" s="23">
        <f t="shared" ca="1" si="106"/>
        <v>5.0006209025411978</v>
      </c>
      <c r="Q376" s="23">
        <f t="shared" ca="1" si="107"/>
        <v>2.2286356193794132</v>
      </c>
      <c r="R376" s="24">
        <f t="shared" ca="1" si="116"/>
        <v>3654.1997681384964</v>
      </c>
      <c r="S376" s="23">
        <f t="shared" ca="1" si="117"/>
        <v>3656.4284037578759</v>
      </c>
      <c r="T376" s="22"/>
      <c r="U376" s="23">
        <f t="shared" ca="1" si="108"/>
        <v>3.0049470516964227</v>
      </c>
      <c r="V376" s="23">
        <f t="shared" ca="1" si="109"/>
        <v>5.1874061076586653</v>
      </c>
      <c r="W376" s="24">
        <f t="shared" ca="1" si="118"/>
        <v>4530.1162318267106</v>
      </c>
      <c r="X376" s="23">
        <f t="shared" ca="1" si="119"/>
        <v>4535.3036379343694</v>
      </c>
    </row>
    <row r="377" spans="1:24" x14ac:dyDescent="0.25">
      <c r="A377" s="23">
        <f t="shared" ca="1" si="100"/>
        <v>12.075473425979943</v>
      </c>
      <c r="B377" s="23">
        <f t="shared" ca="1" si="101"/>
        <v>6.1724185157639662</v>
      </c>
      <c r="C377" s="24">
        <f t="shared" ca="1" si="110"/>
        <v>3073.0558015317038</v>
      </c>
      <c r="D377" s="23">
        <f t="shared" ca="1" si="111"/>
        <v>3079.2282200474679</v>
      </c>
      <c r="E377" s="22"/>
      <c r="F377" s="23">
        <f t="shared" ca="1" si="102"/>
        <v>21.341850486657179</v>
      </c>
      <c r="G377" s="23">
        <f t="shared" ca="1" si="103"/>
        <v>8.1930299222461862</v>
      </c>
      <c r="H377" s="24">
        <f t="shared" ca="1" si="112"/>
        <v>3853.0212792035309</v>
      </c>
      <c r="I377" s="23">
        <f t="shared" ca="1" si="113"/>
        <v>3861.2143091257772</v>
      </c>
      <c r="J377" s="22"/>
      <c r="K377" s="23">
        <f t="shared" ca="1" si="104"/>
        <v>2.8417368013621491</v>
      </c>
      <c r="L377" s="23">
        <f t="shared" ca="1" si="105"/>
        <v>4.0430780905855634</v>
      </c>
      <c r="M377" s="24">
        <f t="shared" ca="1" si="114"/>
        <v>3766.7712967928296</v>
      </c>
      <c r="N377" s="23">
        <f t="shared" ca="1" si="115"/>
        <v>3770.814374883415</v>
      </c>
      <c r="O377" s="22"/>
      <c r="P377" s="23">
        <f t="shared" ca="1" si="106"/>
        <v>5.3269873906446372E-2</v>
      </c>
      <c r="Q377" s="23">
        <f t="shared" ca="1" si="107"/>
        <v>2.6964633583736637</v>
      </c>
      <c r="R377" s="24">
        <f t="shared" ca="1" si="116"/>
        <v>3656.4816736317825</v>
      </c>
      <c r="S377" s="23">
        <f t="shared" ca="1" si="117"/>
        <v>3659.1781369901564</v>
      </c>
      <c r="T377" s="22"/>
      <c r="U377" s="23">
        <f t="shared" ca="1" si="108"/>
        <v>2.9677670670685989</v>
      </c>
      <c r="V377" s="23">
        <f t="shared" ca="1" si="109"/>
        <v>6.1644498998750699</v>
      </c>
      <c r="W377" s="24">
        <f t="shared" ca="1" si="118"/>
        <v>4538.2714050014383</v>
      </c>
      <c r="X377" s="23">
        <f t="shared" ca="1" si="119"/>
        <v>4544.4358549013132</v>
      </c>
    </row>
    <row r="378" spans="1:24" x14ac:dyDescent="0.25">
      <c r="A378" s="23">
        <f t="shared" ca="1" si="100"/>
        <v>2.2834257100090931</v>
      </c>
      <c r="B378" s="23">
        <f t="shared" ca="1" si="101"/>
        <v>5.5056806365029187E-2</v>
      </c>
      <c r="C378" s="24">
        <f t="shared" ca="1" si="110"/>
        <v>3081.5116457574768</v>
      </c>
      <c r="D378" s="23">
        <f t="shared" ca="1" si="111"/>
        <v>3081.5667025638418</v>
      </c>
      <c r="E378" s="22"/>
      <c r="F378" s="23">
        <f t="shared" ca="1" si="102"/>
        <v>1.4589709273062446</v>
      </c>
      <c r="G378" s="23">
        <f t="shared" ca="1" si="103"/>
        <v>2.0421027534619021</v>
      </c>
      <c r="H378" s="24">
        <f t="shared" ca="1" si="112"/>
        <v>3862.6732800530835</v>
      </c>
      <c r="I378" s="23">
        <f t="shared" ca="1" si="113"/>
        <v>3864.7153828065452</v>
      </c>
      <c r="J378" s="22"/>
      <c r="K378" s="23">
        <f t="shared" ca="1" si="104"/>
        <v>5.094927237397183</v>
      </c>
      <c r="L378" s="23">
        <f t="shared" ca="1" si="105"/>
        <v>1.2846967570194827</v>
      </c>
      <c r="M378" s="24">
        <f t="shared" ca="1" si="114"/>
        <v>3775.9093021208123</v>
      </c>
      <c r="N378" s="23">
        <f t="shared" ca="1" si="115"/>
        <v>3777.1939988778317</v>
      </c>
      <c r="O378" s="22"/>
      <c r="P378" s="23">
        <f t="shared" ca="1" si="106"/>
        <v>0.90639079385461863</v>
      </c>
      <c r="Q378" s="23">
        <f t="shared" ca="1" si="107"/>
        <v>3.7142694318318608</v>
      </c>
      <c r="R378" s="24">
        <f t="shared" ca="1" si="116"/>
        <v>3660.0845277840112</v>
      </c>
      <c r="S378" s="23">
        <f t="shared" ca="1" si="117"/>
        <v>3663.798797215843</v>
      </c>
      <c r="T378" s="22"/>
      <c r="U378" s="23">
        <f t="shared" ca="1" si="108"/>
        <v>2.3957202228525514</v>
      </c>
      <c r="V378" s="23">
        <f t="shared" ca="1" si="109"/>
        <v>1.0269738914475322</v>
      </c>
      <c r="W378" s="24">
        <f t="shared" ca="1" si="118"/>
        <v>4546.8315751241653</v>
      </c>
      <c r="X378" s="23">
        <f t="shared" ca="1" si="119"/>
        <v>4547.8585490156129</v>
      </c>
    </row>
    <row r="379" spans="1:24" x14ac:dyDescent="0.25">
      <c r="A379" s="23">
        <f t="shared" ca="1" si="100"/>
        <v>2.8877009630392276</v>
      </c>
      <c r="B379" s="23">
        <f t="shared" ca="1" si="101"/>
        <v>9.5363967844197001E-3</v>
      </c>
      <c r="C379" s="24">
        <f t="shared" ca="1" si="110"/>
        <v>3084.4544035268809</v>
      </c>
      <c r="D379" s="23">
        <f t="shared" ca="1" si="111"/>
        <v>3084.4639399236653</v>
      </c>
      <c r="E379" s="22"/>
      <c r="F379" s="23">
        <f t="shared" ca="1" si="102"/>
        <v>2.9549866322002032</v>
      </c>
      <c r="G379" s="23">
        <f t="shared" ca="1" si="103"/>
        <v>1.6815669909254882</v>
      </c>
      <c r="H379" s="24">
        <f t="shared" ca="1" si="112"/>
        <v>3867.6703694387456</v>
      </c>
      <c r="I379" s="23">
        <f t="shared" ca="1" si="113"/>
        <v>3869.3519364296712</v>
      </c>
      <c r="J379" s="22"/>
      <c r="K379" s="23">
        <f t="shared" ca="1" si="104"/>
        <v>19.824684822427962</v>
      </c>
      <c r="L379" s="23">
        <f t="shared" ca="1" si="105"/>
        <v>0.30280423145418728</v>
      </c>
      <c r="M379" s="24">
        <f t="shared" ca="1" si="114"/>
        <v>3797.0186837002598</v>
      </c>
      <c r="N379" s="23">
        <f t="shared" ca="1" si="115"/>
        <v>3797.3214879317138</v>
      </c>
      <c r="O379" s="22"/>
      <c r="P379" s="23">
        <f t="shared" ca="1" si="106"/>
        <v>21.667218229909437</v>
      </c>
      <c r="Q379" s="23">
        <f t="shared" ca="1" si="107"/>
        <v>4.4382254433730868</v>
      </c>
      <c r="R379" s="24">
        <f t="shared" ca="1" si="116"/>
        <v>3685.4660154457524</v>
      </c>
      <c r="S379" s="23">
        <f t="shared" ca="1" si="117"/>
        <v>3689.9042408891255</v>
      </c>
      <c r="T379" s="22"/>
      <c r="U379" s="23">
        <f t="shared" ca="1" si="108"/>
        <v>8.0665290870116699</v>
      </c>
      <c r="V379" s="23">
        <f t="shared" ca="1" si="109"/>
        <v>1.3468985390451331</v>
      </c>
      <c r="W379" s="24">
        <f t="shared" ca="1" si="118"/>
        <v>4555.9250781026249</v>
      </c>
      <c r="X379" s="23">
        <f t="shared" ca="1" si="119"/>
        <v>4557.2719766416703</v>
      </c>
    </row>
    <row r="380" spans="1:24" x14ac:dyDescent="0.25">
      <c r="A380" s="23">
        <f t="shared" ca="1" si="100"/>
        <v>2.1568899926848295</v>
      </c>
      <c r="B380" s="23">
        <f t="shared" ca="1" si="101"/>
        <v>7.5771442958492461</v>
      </c>
      <c r="C380" s="24">
        <f t="shared" ca="1" si="110"/>
        <v>3086.62082991635</v>
      </c>
      <c r="D380" s="23">
        <f t="shared" ca="1" si="111"/>
        <v>3094.1979742121994</v>
      </c>
      <c r="E380" s="22"/>
      <c r="F380" s="23">
        <f t="shared" ca="1" si="102"/>
        <v>14.627552668554923</v>
      </c>
      <c r="G380" s="23">
        <f t="shared" ca="1" si="103"/>
        <v>4.7388749597592446</v>
      </c>
      <c r="H380" s="24">
        <f t="shared" ca="1" si="112"/>
        <v>3883.9794890982262</v>
      </c>
      <c r="I380" s="23">
        <f t="shared" ca="1" si="113"/>
        <v>3888.7183640579856</v>
      </c>
      <c r="J380" s="22"/>
      <c r="K380" s="23">
        <f t="shared" ca="1" si="104"/>
        <v>2.6564481315807567</v>
      </c>
      <c r="L380" s="23">
        <f t="shared" ca="1" si="105"/>
        <v>2.528190727153905</v>
      </c>
      <c r="M380" s="24">
        <f t="shared" ca="1" si="114"/>
        <v>3799.9779360632947</v>
      </c>
      <c r="N380" s="23">
        <f t="shared" ca="1" si="115"/>
        <v>3802.5061267904484</v>
      </c>
      <c r="O380" s="22"/>
      <c r="P380" s="23">
        <f t="shared" ca="1" si="106"/>
        <v>2.8105835796814271</v>
      </c>
      <c r="Q380" s="23">
        <f t="shared" ca="1" si="107"/>
        <v>2.91881411637512</v>
      </c>
      <c r="R380" s="24">
        <f t="shared" ca="1" si="116"/>
        <v>3692.7148244688069</v>
      </c>
      <c r="S380" s="23">
        <f t="shared" ca="1" si="117"/>
        <v>3695.6336385851819</v>
      </c>
      <c r="T380" s="22"/>
      <c r="U380" s="23">
        <f t="shared" ca="1" si="108"/>
        <v>11.793841383002718</v>
      </c>
      <c r="V380" s="23">
        <f t="shared" ca="1" si="109"/>
        <v>1.4422078388673747</v>
      </c>
      <c r="W380" s="24">
        <f t="shared" ca="1" si="118"/>
        <v>4569.0658180246728</v>
      </c>
      <c r="X380" s="23">
        <f t="shared" ca="1" si="119"/>
        <v>4570.5080258635398</v>
      </c>
    </row>
    <row r="381" spans="1:24" x14ac:dyDescent="0.25">
      <c r="A381" s="23">
        <f t="shared" ca="1" si="100"/>
        <v>9.3909638961570057</v>
      </c>
      <c r="B381" s="23">
        <f t="shared" ca="1" si="101"/>
        <v>0.4741134843855796</v>
      </c>
      <c r="C381" s="24">
        <f t="shared" ca="1" si="110"/>
        <v>3103.5889381083562</v>
      </c>
      <c r="D381" s="23">
        <f t="shared" ca="1" si="111"/>
        <v>3104.0630515927419</v>
      </c>
      <c r="E381" s="22"/>
      <c r="F381" s="23">
        <f t="shared" ca="1" si="102"/>
        <v>4.4897069596390518</v>
      </c>
      <c r="G381" s="23">
        <f t="shared" ca="1" si="103"/>
        <v>1.5994200154183564</v>
      </c>
      <c r="H381" s="24">
        <f t="shared" ca="1" si="112"/>
        <v>3893.2080710176247</v>
      </c>
      <c r="I381" s="23">
        <f t="shared" ca="1" si="113"/>
        <v>3894.8074910330429</v>
      </c>
      <c r="J381" s="22"/>
      <c r="K381" s="23">
        <f t="shared" ca="1" si="104"/>
        <v>9.3841496869467829</v>
      </c>
      <c r="L381" s="23">
        <f t="shared" ca="1" si="105"/>
        <v>0.50905270791361845</v>
      </c>
      <c r="M381" s="24">
        <f t="shared" ca="1" si="114"/>
        <v>3811.8902764773952</v>
      </c>
      <c r="N381" s="23">
        <f t="shared" ca="1" si="115"/>
        <v>3812.3993291853089</v>
      </c>
      <c r="O381" s="22"/>
      <c r="P381" s="23">
        <f t="shared" ca="1" si="106"/>
        <v>11.690721650351321</v>
      </c>
      <c r="Q381" s="23">
        <f t="shared" ca="1" si="107"/>
        <v>3.8513097931859757</v>
      </c>
      <c r="R381" s="24">
        <f t="shared" ca="1" si="116"/>
        <v>3707.3243602355333</v>
      </c>
      <c r="S381" s="23">
        <f t="shared" ca="1" si="117"/>
        <v>3711.1756700287192</v>
      </c>
      <c r="T381" s="22"/>
      <c r="U381" s="23">
        <f t="shared" ca="1" si="108"/>
        <v>12.598330348950057</v>
      </c>
      <c r="V381" s="23">
        <f t="shared" ca="1" si="109"/>
        <v>1.5552138312341131</v>
      </c>
      <c r="W381" s="24">
        <f t="shared" ca="1" si="118"/>
        <v>4583.10635621249</v>
      </c>
      <c r="X381" s="23">
        <f t="shared" ca="1" si="119"/>
        <v>4584.6615700437242</v>
      </c>
    </row>
    <row r="382" spans="1:24" x14ac:dyDescent="0.25">
      <c r="A382" s="23">
        <f t="shared" ca="1" si="100"/>
        <v>1.0356626786766951</v>
      </c>
      <c r="B382" s="23">
        <f t="shared" ca="1" si="101"/>
        <v>0.50353922531641893</v>
      </c>
      <c r="C382" s="24">
        <f t="shared" ca="1" si="110"/>
        <v>3105.0987142714184</v>
      </c>
      <c r="D382" s="23">
        <f t="shared" ca="1" si="111"/>
        <v>3105.6022534967346</v>
      </c>
      <c r="E382" s="22"/>
      <c r="F382" s="23">
        <f t="shared" ca="1" si="102"/>
        <v>0.12714402590613144</v>
      </c>
      <c r="G382" s="23">
        <f t="shared" ca="1" si="103"/>
        <v>0.22354078951522591</v>
      </c>
      <c r="H382" s="24">
        <f t="shared" ca="1" si="112"/>
        <v>3894.934635058949</v>
      </c>
      <c r="I382" s="23">
        <f t="shared" ca="1" si="113"/>
        <v>3895.158175848464</v>
      </c>
      <c r="J382" s="22"/>
      <c r="K382" s="23">
        <f t="shared" ca="1" si="104"/>
        <v>14.487262982173204</v>
      </c>
      <c r="L382" s="23">
        <f t="shared" ca="1" si="105"/>
        <v>0.19052616509624137</v>
      </c>
      <c r="M382" s="24">
        <f t="shared" ca="1" si="114"/>
        <v>3826.8865921674819</v>
      </c>
      <c r="N382" s="23">
        <f t="shared" ca="1" si="115"/>
        <v>3827.0771183325783</v>
      </c>
      <c r="O382" s="22"/>
      <c r="P382" s="23">
        <f t="shared" ca="1" si="106"/>
        <v>0.8974909136067698</v>
      </c>
      <c r="Q382" s="23">
        <f t="shared" ca="1" si="107"/>
        <v>2.6633918349160599E-2</v>
      </c>
      <c r="R382" s="24">
        <f t="shared" ca="1" si="116"/>
        <v>3712.073160942326</v>
      </c>
      <c r="S382" s="23">
        <f t="shared" ca="1" si="117"/>
        <v>3712.099794860675</v>
      </c>
      <c r="T382" s="22"/>
      <c r="U382" s="23">
        <f t="shared" ca="1" si="108"/>
        <v>2.9611895097904219</v>
      </c>
      <c r="V382" s="23">
        <f t="shared" ca="1" si="109"/>
        <v>3.4362087385029456</v>
      </c>
      <c r="W382" s="24">
        <f t="shared" ca="1" si="118"/>
        <v>4587.6227595535147</v>
      </c>
      <c r="X382" s="23">
        <f t="shared" ca="1" si="119"/>
        <v>4591.0589682920172</v>
      </c>
    </row>
    <row r="383" spans="1:24" x14ac:dyDescent="0.25">
      <c r="A383" s="23">
        <f t="shared" ca="1" si="100"/>
        <v>10.874473952671678</v>
      </c>
      <c r="B383" s="23">
        <f t="shared" ca="1" si="101"/>
        <v>1.4265394528710584</v>
      </c>
      <c r="C383" s="24">
        <f t="shared" ca="1" si="110"/>
        <v>3116.4767274494061</v>
      </c>
      <c r="D383" s="23">
        <f t="shared" ca="1" si="111"/>
        <v>3117.9032669022772</v>
      </c>
      <c r="E383" s="22"/>
      <c r="F383" s="23">
        <f t="shared" ca="1" si="102"/>
        <v>6.8057421184792339</v>
      </c>
      <c r="G383" s="23">
        <f t="shared" ca="1" si="103"/>
        <v>0.91971593744104563</v>
      </c>
      <c r="H383" s="24">
        <f t="shared" ca="1" si="112"/>
        <v>3901.9639179669434</v>
      </c>
      <c r="I383" s="23">
        <f t="shared" ca="1" si="113"/>
        <v>3902.8836339043846</v>
      </c>
      <c r="J383" s="22"/>
      <c r="K383" s="23">
        <f t="shared" ca="1" si="104"/>
        <v>5.5830780869229937</v>
      </c>
      <c r="L383" s="23">
        <f t="shared" ca="1" si="105"/>
        <v>4.2374582697614267</v>
      </c>
      <c r="M383" s="24">
        <f t="shared" ca="1" si="114"/>
        <v>3832.6601964195011</v>
      </c>
      <c r="N383" s="23">
        <f t="shared" ca="1" si="115"/>
        <v>3836.8976546892627</v>
      </c>
      <c r="O383" s="22"/>
      <c r="P383" s="23">
        <f t="shared" ca="1" si="106"/>
        <v>3.6360892678811565</v>
      </c>
      <c r="Q383" s="23">
        <f t="shared" ca="1" si="107"/>
        <v>1.6803132441708224</v>
      </c>
      <c r="R383" s="24">
        <f t="shared" ca="1" si="116"/>
        <v>3715.7358841285563</v>
      </c>
      <c r="S383" s="23">
        <f t="shared" ca="1" si="117"/>
        <v>3717.4161973727273</v>
      </c>
      <c r="T383" s="22"/>
      <c r="U383" s="23">
        <f t="shared" ca="1" si="108"/>
        <v>1.3537077903683392</v>
      </c>
      <c r="V383" s="23">
        <f t="shared" ca="1" si="109"/>
        <v>3.1090491840392787</v>
      </c>
      <c r="W383" s="24">
        <f t="shared" ca="1" si="118"/>
        <v>4592.4126760823856</v>
      </c>
      <c r="X383" s="23">
        <f t="shared" ca="1" si="119"/>
        <v>4595.5217252664252</v>
      </c>
    </row>
    <row r="384" spans="1:24" x14ac:dyDescent="0.25">
      <c r="A384" s="23">
        <f t="shared" ca="1" si="100"/>
        <v>5.9053255349119373</v>
      </c>
      <c r="B384" s="23">
        <f t="shared" ca="1" si="101"/>
        <v>6.4258087875891494</v>
      </c>
      <c r="C384" s="24">
        <f t="shared" ca="1" si="110"/>
        <v>3123.808592437189</v>
      </c>
      <c r="D384" s="23">
        <f t="shared" ca="1" si="111"/>
        <v>3130.2344012247781</v>
      </c>
      <c r="E384" s="22"/>
      <c r="F384" s="23">
        <f t="shared" ca="1" si="102"/>
        <v>9.1701026962002441</v>
      </c>
      <c r="G384" s="23">
        <f t="shared" ca="1" si="103"/>
        <v>2.011501860719628</v>
      </c>
      <c r="H384" s="24">
        <f t="shared" ca="1" si="112"/>
        <v>3912.0537366005847</v>
      </c>
      <c r="I384" s="23">
        <f t="shared" ca="1" si="113"/>
        <v>3914.0652384613045</v>
      </c>
      <c r="J384" s="22"/>
      <c r="K384" s="23">
        <f t="shared" ca="1" si="104"/>
        <v>29.454353502341679</v>
      </c>
      <c r="L384" s="23">
        <f t="shared" ca="1" si="105"/>
        <v>0.9055644967131361</v>
      </c>
      <c r="M384" s="24">
        <f t="shared" ca="1" si="114"/>
        <v>3866.3520081916045</v>
      </c>
      <c r="N384" s="23">
        <f t="shared" ca="1" si="115"/>
        <v>3867.2575726883174</v>
      </c>
      <c r="O384" s="22"/>
      <c r="P384" s="23">
        <f t="shared" ca="1" si="106"/>
        <v>7.4030753666074638</v>
      </c>
      <c r="Q384" s="23">
        <f t="shared" ca="1" si="107"/>
        <v>8.3376389879336674</v>
      </c>
      <c r="R384" s="24">
        <f t="shared" ca="1" si="116"/>
        <v>3724.8192727393348</v>
      </c>
      <c r="S384" s="23">
        <f t="shared" ca="1" si="117"/>
        <v>3733.1569117272684</v>
      </c>
      <c r="T384" s="22"/>
      <c r="U384" s="23">
        <f t="shared" ca="1" si="108"/>
        <v>4.370964925745449</v>
      </c>
      <c r="V384" s="23">
        <f t="shared" ca="1" si="109"/>
        <v>4.2121519732785968</v>
      </c>
      <c r="W384" s="24">
        <f t="shared" ca="1" si="118"/>
        <v>4599.8926901921704</v>
      </c>
      <c r="X384" s="23">
        <f t="shared" ca="1" si="119"/>
        <v>4604.1048421654486</v>
      </c>
    </row>
    <row r="385" spans="1:24" x14ac:dyDescent="0.25">
      <c r="A385" s="23">
        <f t="shared" ca="1" si="100"/>
        <v>18.990180613853571</v>
      </c>
      <c r="B385" s="23">
        <f t="shared" ca="1" si="101"/>
        <v>1.2448313263343267</v>
      </c>
      <c r="C385" s="24">
        <f t="shared" ca="1" si="110"/>
        <v>3149.2245818386318</v>
      </c>
      <c r="D385" s="23">
        <f t="shared" ca="1" si="111"/>
        <v>3150.4694131649662</v>
      </c>
      <c r="E385" s="22"/>
      <c r="F385" s="23">
        <f t="shared" ca="1" si="102"/>
        <v>7.1846036090568308</v>
      </c>
      <c r="G385" s="23">
        <f t="shared" ca="1" si="103"/>
        <v>0.3925395539536321</v>
      </c>
      <c r="H385" s="24">
        <f t="shared" ca="1" si="112"/>
        <v>3921.2498420703614</v>
      </c>
      <c r="I385" s="23">
        <f t="shared" ca="1" si="113"/>
        <v>3921.642381624315</v>
      </c>
      <c r="J385" s="22"/>
      <c r="K385" s="23">
        <f t="shared" ca="1" si="104"/>
        <v>4.0070053075676704</v>
      </c>
      <c r="L385" s="23">
        <f t="shared" ca="1" si="105"/>
        <v>1.175884555653308</v>
      </c>
      <c r="M385" s="24">
        <f t="shared" ca="1" si="114"/>
        <v>3871.2645779958852</v>
      </c>
      <c r="N385" s="23">
        <f t="shared" ca="1" si="115"/>
        <v>3872.4404625515385</v>
      </c>
      <c r="O385" s="22"/>
      <c r="P385" s="23">
        <f t="shared" ca="1" si="106"/>
        <v>4.8020715616655218</v>
      </c>
      <c r="Q385" s="23">
        <f t="shared" ca="1" si="107"/>
        <v>0.32464172015399395</v>
      </c>
      <c r="R385" s="24">
        <f t="shared" ca="1" si="116"/>
        <v>3737.9589832889337</v>
      </c>
      <c r="S385" s="23">
        <f t="shared" ca="1" si="117"/>
        <v>3738.2836250090877</v>
      </c>
      <c r="T385" s="22"/>
      <c r="U385" s="23">
        <f t="shared" ca="1" si="108"/>
        <v>0.85880367063567975</v>
      </c>
      <c r="V385" s="23">
        <f t="shared" ca="1" si="109"/>
        <v>0.92895168558034913</v>
      </c>
      <c r="W385" s="24">
        <f t="shared" ca="1" si="118"/>
        <v>4604.9636458360847</v>
      </c>
      <c r="X385" s="23">
        <f t="shared" ca="1" si="119"/>
        <v>4605.8925975216653</v>
      </c>
    </row>
    <row r="386" spans="1:24" x14ac:dyDescent="0.25">
      <c r="A386" s="23">
        <f t="shared" ca="1" si="100"/>
        <v>5.5339989983005111</v>
      </c>
      <c r="B386" s="23">
        <f t="shared" ca="1" si="101"/>
        <v>0.50845873250645979</v>
      </c>
      <c r="C386" s="24">
        <f t="shared" ca="1" si="110"/>
        <v>3156.0034121632666</v>
      </c>
      <c r="D386" s="23">
        <f t="shared" ca="1" si="111"/>
        <v>3156.511870895773</v>
      </c>
      <c r="E386" s="22"/>
      <c r="F386" s="23">
        <f t="shared" ca="1" si="102"/>
        <v>0.93594392207071864</v>
      </c>
      <c r="G386" s="23">
        <f t="shared" ca="1" si="103"/>
        <v>4.8382764016722524</v>
      </c>
      <c r="H386" s="24">
        <f t="shared" ca="1" si="112"/>
        <v>3922.5783255463857</v>
      </c>
      <c r="I386" s="23">
        <f t="shared" ca="1" si="113"/>
        <v>3927.4166019480581</v>
      </c>
      <c r="J386" s="22"/>
      <c r="K386" s="23">
        <f t="shared" ca="1" si="104"/>
        <v>17.938757419868342</v>
      </c>
      <c r="L386" s="23">
        <f t="shared" ca="1" si="105"/>
        <v>2.2494119021317349</v>
      </c>
      <c r="M386" s="24">
        <f t="shared" ca="1" si="114"/>
        <v>3890.3792199714067</v>
      </c>
      <c r="N386" s="23">
        <f t="shared" ca="1" si="115"/>
        <v>3892.6286318735383</v>
      </c>
      <c r="O386" s="22"/>
      <c r="P386" s="23">
        <f t="shared" ca="1" si="106"/>
        <v>2.2307992356040529</v>
      </c>
      <c r="Q386" s="23">
        <f t="shared" ca="1" si="107"/>
        <v>5.7423967658869994</v>
      </c>
      <c r="R386" s="24">
        <f t="shared" ca="1" si="116"/>
        <v>3740.5144242446918</v>
      </c>
      <c r="S386" s="23">
        <f t="shared" ca="1" si="117"/>
        <v>3746.2568210105787</v>
      </c>
      <c r="T386" s="22"/>
      <c r="U386" s="23">
        <f t="shared" ca="1" si="108"/>
        <v>6.5217582422004376</v>
      </c>
      <c r="V386" s="23">
        <f t="shared" ca="1" si="109"/>
        <v>2.5794891865118759</v>
      </c>
      <c r="W386" s="24">
        <f t="shared" ca="1" si="118"/>
        <v>4612.4143557638654</v>
      </c>
      <c r="X386" s="23">
        <f t="shared" ca="1" si="119"/>
        <v>4614.993844950377</v>
      </c>
    </row>
    <row r="387" spans="1:24" x14ac:dyDescent="0.25">
      <c r="A387" s="23">
        <f t="shared" ca="1" si="100"/>
        <v>6.172148514682875</v>
      </c>
      <c r="B387" s="23">
        <f t="shared" ca="1" si="101"/>
        <v>2.2498245493117053</v>
      </c>
      <c r="C387" s="24">
        <f t="shared" ca="1" si="110"/>
        <v>3162.6840194104557</v>
      </c>
      <c r="D387" s="23">
        <f t="shared" ca="1" si="111"/>
        <v>3164.9338439597673</v>
      </c>
      <c r="E387" s="22"/>
      <c r="F387" s="23">
        <f t="shared" ca="1" si="102"/>
        <v>2.4549722241014664</v>
      </c>
      <c r="G387" s="23">
        <f t="shared" ca="1" si="103"/>
        <v>6.5632229767346955</v>
      </c>
      <c r="H387" s="24">
        <f t="shared" ca="1" si="112"/>
        <v>3929.8715741721594</v>
      </c>
      <c r="I387" s="23">
        <f t="shared" ca="1" si="113"/>
        <v>3936.4347971488942</v>
      </c>
      <c r="J387" s="22"/>
      <c r="K387" s="23">
        <f t="shared" ca="1" si="104"/>
        <v>1.9264299602768435</v>
      </c>
      <c r="L387" s="23">
        <f t="shared" ca="1" si="105"/>
        <v>1.1338581743554625</v>
      </c>
      <c r="M387" s="24">
        <f t="shared" ca="1" si="114"/>
        <v>3894.5550618338152</v>
      </c>
      <c r="N387" s="23">
        <f t="shared" ca="1" si="115"/>
        <v>3895.6889200081705</v>
      </c>
      <c r="O387" s="22"/>
      <c r="P387" s="23">
        <f t="shared" ca="1" si="106"/>
        <v>1.875248672596864</v>
      </c>
      <c r="Q387" s="23">
        <f t="shared" ca="1" si="107"/>
        <v>2.7284643152067405</v>
      </c>
      <c r="R387" s="24">
        <f t="shared" ca="1" si="116"/>
        <v>3748.1320696831758</v>
      </c>
      <c r="S387" s="23">
        <f t="shared" ca="1" si="117"/>
        <v>3750.8605339983824</v>
      </c>
      <c r="T387" s="22"/>
      <c r="U387" s="23">
        <f t="shared" ca="1" si="108"/>
        <v>5.4266493857138123</v>
      </c>
      <c r="V387" s="23">
        <f t="shared" ca="1" si="109"/>
        <v>0.7819313263967298</v>
      </c>
      <c r="W387" s="24">
        <f t="shared" ca="1" si="118"/>
        <v>4620.420494336091</v>
      </c>
      <c r="X387" s="23">
        <f t="shared" ca="1" si="119"/>
        <v>4621.2024256624882</v>
      </c>
    </row>
    <row r="388" spans="1:24" x14ac:dyDescent="0.25">
      <c r="A388" s="23">
        <f t="shared" ca="1" si="100"/>
        <v>5.3424835854423653</v>
      </c>
      <c r="B388" s="23">
        <f t="shared" ca="1" si="101"/>
        <v>3.2114923602410781</v>
      </c>
      <c r="C388" s="24">
        <f t="shared" ca="1" si="110"/>
        <v>3170.2763275452098</v>
      </c>
      <c r="D388" s="23">
        <f t="shared" ca="1" si="111"/>
        <v>3173.487819905451</v>
      </c>
      <c r="E388" s="22"/>
      <c r="F388" s="23">
        <f t="shared" ca="1" si="102"/>
        <v>19.381402499918941</v>
      </c>
      <c r="G388" s="23">
        <f t="shared" ca="1" si="103"/>
        <v>8.3609830834105114</v>
      </c>
      <c r="H388" s="24">
        <f t="shared" ca="1" si="112"/>
        <v>3955.8161996488129</v>
      </c>
      <c r="I388" s="23">
        <f t="shared" ca="1" si="113"/>
        <v>3964.1771827322236</v>
      </c>
      <c r="J388" s="22"/>
      <c r="K388" s="23">
        <f t="shared" ca="1" si="104"/>
        <v>4.4424730170665017</v>
      </c>
      <c r="L388" s="23">
        <f t="shared" ca="1" si="105"/>
        <v>5.1217333931409783</v>
      </c>
      <c r="M388" s="24">
        <f t="shared" ca="1" si="114"/>
        <v>3900.1313930252368</v>
      </c>
      <c r="N388" s="23">
        <f t="shared" ca="1" si="115"/>
        <v>3905.2531264183776</v>
      </c>
      <c r="O388" s="22"/>
      <c r="P388" s="23">
        <f t="shared" ca="1" si="106"/>
        <v>20.719683575739246</v>
      </c>
      <c r="Q388" s="23">
        <f t="shared" ca="1" si="107"/>
        <v>1.3597074234891824</v>
      </c>
      <c r="R388" s="24">
        <f t="shared" ca="1" si="116"/>
        <v>3771.5802175741214</v>
      </c>
      <c r="S388" s="23">
        <f t="shared" ca="1" si="117"/>
        <v>3772.9399249976104</v>
      </c>
      <c r="T388" s="22"/>
      <c r="U388" s="23">
        <f t="shared" ca="1" si="108"/>
        <v>27.337238956562562</v>
      </c>
      <c r="V388" s="23">
        <f t="shared" ca="1" si="109"/>
        <v>10.84483206052327</v>
      </c>
      <c r="W388" s="24">
        <f t="shared" ca="1" si="118"/>
        <v>4648.5396646190511</v>
      </c>
      <c r="X388" s="23">
        <f t="shared" ca="1" si="119"/>
        <v>4659.3844966795741</v>
      </c>
    </row>
    <row r="389" spans="1:24" x14ac:dyDescent="0.25">
      <c r="A389" s="23">
        <f t="shared" ca="1" si="100"/>
        <v>1.266230008753412</v>
      </c>
      <c r="B389" s="23">
        <f t="shared" ca="1" si="101"/>
        <v>6.5013390776749542</v>
      </c>
      <c r="C389" s="24">
        <f t="shared" ca="1" si="110"/>
        <v>3174.7540499142046</v>
      </c>
      <c r="D389" s="23">
        <f t="shared" ca="1" si="111"/>
        <v>3181.2553889918795</v>
      </c>
      <c r="E389" s="22"/>
      <c r="F389" s="23">
        <f t="shared" ca="1" si="102"/>
        <v>0.45999980864568535</v>
      </c>
      <c r="G389" s="23">
        <f t="shared" ca="1" si="103"/>
        <v>0.58000694961216692</v>
      </c>
      <c r="H389" s="24">
        <f t="shared" ca="1" si="112"/>
        <v>3964.6371825408692</v>
      </c>
      <c r="I389" s="23">
        <f t="shared" ca="1" si="113"/>
        <v>3965.2171894904814</v>
      </c>
      <c r="J389" s="22"/>
      <c r="K389" s="23">
        <f t="shared" ca="1" si="104"/>
        <v>11.020587465188791</v>
      </c>
      <c r="L389" s="23">
        <f t="shared" ca="1" si="105"/>
        <v>4.2083240384764125</v>
      </c>
      <c r="M389" s="24">
        <f t="shared" ca="1" si="114"/>
        <v>3916.2737138835664</v>
      </c>
      <c r="N389" s="23">
        <f t="shared" ca="1" si="115"/>
        <v>3920.4820379220428</v>
      </c>
      <c r="O389" s="22"/>
      <c r="P389" s="23">
        <f t="shared" ca="1" si="106"/>
        <v>16.191108886961295</v>
      </c>
      <c r="Q389" s="23">
        <f t="shared" ca="1" si="107"/>
        <v>0.55836507015679082</v>
      </c>
      <c r="R389" s="24">
        <f t="shared" ca="1" si="116"/>
        <v>3789.1310338845719</v>
      </c>
      <c r="S389" s="23">
        <f t="shared" ca="1" si="117"/>
        <v>3789.6893989547289</v>
      </c>
      <c r="T389" s="22"/>
      <c r="U389" s="23">
        <f t="shared" ca="1" si="108"/>
        <v>13.92089199187825</v>
      </c>
      <c r="V389" s="23">
        <f t="shared" ca="1" si="109"/>
        <v>3.6564878347820553</v>
      </c>
      <c r="W389" s="24">
        <f t="shared" ca="1" si="118"/>
        <v>4673.3053886714524</v>
      </c>
      <c r="X389" s="23">
        <f t="shared" ca="1" si="119"/>
        <v>4676.9618765062341</v>
      </c>
    </row>
    <row r="390" spans="1:24" x14ac:dyDescent="0.25">
      <c r="A390" s="23">
        <f t="shared" ca="1" si="100"/>
        <v>1.1317119471270694</v>
      </c>
      <c r="B390" s="23">
        <f t="shared" ca="1" si="101"/>
        <v>0.45514604823655314</v>
      </c>
      <c r="C390" s="24">
        <f t="shared" ca="1" si="110"/>
        <v>3182.3871009390064</v>
      </c>
      <c r="D390" s="23">
        <f t="shared" ca="1" si="111"/>
        <v>3182.842246987243</v>
      </c>
      <c r="E390" s="22"/>
      <c r="F390" s="23">
        <f t="shared" ca="1" si="102"/>
        <v>3.7501261984237688</v>
      </c>
      <c r="G390" s="23">
        <f t="shared" ca="1" si="103"/>
        <v>9.2239049319411439</v>
      </c>
      <c r="H390" s="24">
        <f t="shared" ca="1" si="112"/>
        <v>3968.9673156889053</v>
      </c>
      <c r="I390" s="23">
        <f t="shared" ca="1" si="113"/>
        <v>3978.1912206208463</v>
      </c>
      <c r="J390" s="22"/>
      <c r="K390" s="23">
        <f t="shared" ca="1" si="104"/>
        <v>5.7230480291487451</v>
      </c>
      <c r="L390" s="23">
        <f t="shared" ca="1" si="105"/>
        <v>6.4282648334302098E-2</v>
      </c>
      <c r="M390" s="24">
        <f t="shared" ca="1" si="114"/>
        <v>3926.2050859511914</v>
      </c>
      <c r="N390" s="23">
        <f t="shared" ca="1" si="115"/>
        <v>3926.2693685995259</v>
      </c>
      <c r="O390" s="22"/>
      <c r="P390" s="23">
        <f t="shared" ca="1" si="106"/>
        <v>20.274413105496489</v>
      </c>
      <c r="Q390" s="23">
        <f t="shared" ca="1" si="107"/>
        <v>4.3997872239147133</v>
      </c>
      <c r="R390" s="24">
        <f t="shared" ca="1" si="116"/>
        <v>3809.9638120602253</v>
      </c>
      <c r="S390" s="23">
        <f t="shared" ca="1" si="117"/>
        <v>3814.36359928414</v>
      </c>
      <c r="T390" s="22"/>
      <c r="U390" s="23">
        <f t="shared" ca="1" si="108"/>
        <v>3.5468986701041874</v>
      </c>
      <c r="V390" s="23">
        <f t="shared" ca="1" si="109"/>
        <v>0.45438824524476262</v>
      </c>
      <c r="W390" s="24">
        <f t="shared" ca="1" si="118"/>
        <v>4680.5087751763385</v>
      </c>
      <c r="X390" s="23">
        <f t="shared" ca="1" si="119"/>
        <v>4680.963163421583</v>
      </c>
    </row>
    <row r="391" spans="1:24" x14ac:dyDescent="0.25">
      <c r="A391" s="23">
        <f t="shared" ca="1" si="100"/>
        <v>8.1643190851068237</v>
      </c>
      <c r="B391" s="23">
        <f t="shared" ca="1" si="101"/>
        <v>1.6216360761442368</v>
      </c>
      <c r="C391" s="24">
        <f t="shared" ca="1" si="110"/>
        <v>3191.0065660723499</v>
      </c>
      <c r="D391" s="23">
        <f t="shared" ca="1" si="111"/>
        <v>3192.628202148494</v>
      </c>
      <c r="E391" s="22"/>
      <c r="F391" s="23">
        <f t="shared" ca="1" si="102"/>
        <v>2.6950392812838899</v>
      </c>
      <c r="G391" s="23">
        <f t="shared" ca="1" si="103"/>
        <v>3.0262029607083503</v>
      </c>
      <c r="H391" s="24">
        <f t="shared" ca="1" si="112"/>
        <v>3980.88625990213</v>
      </c>
      <c r="I391" s="23">
        <f t="shared" ca="1" si="113"/>
        <v>3983.9124628628383</v>
      </c>
      <c r="J391" s="22"/>
      <c r="K391" s="23">
        <f t="shared" ca="1" si="104"/>
        <v>4.2423991707213746</v>
      </c>
      <c r="L391" s="23">
        <f t="shared" ca="1" si="105"/>
        <v>1.2810656669718121</v>
      </c>
      <c r="M391" s="24">
        <f t="shared" ca="1" si="114"/>
        <v>3930.5117677702474</v>
      </c>
      <c r="N391" s="23">
        <f t="shared" ca="1" si="115"/>
        <v>3931.7928334372191</v>
      </c>
      <c r="O391" s="22"/>
      <c r="P391" s="23">
        <f t="shared" ca="1" si="106"/>
        <v>11.46512242334736</v>
      </c>
      <c r="Q391" s="23">
        <f t="shared" ca="1" si="107"/>
        <v>4.8698468223479905</v>
      </c>
      <c r="R391" s="24">
        <f t="shared" ca="1" si="116"/>
        <v>3825.8287217074876</v>
      </c>
      <c r="S391" s="23">
        <f t="shared" ca="1" si="117"/>
        <v>3830.6985685298355</v>
      </c>
      <c r="T391" s="22"/>
      <c r="U391" s="23">
        <f t="shared" ca="1" si="108"/>
        <v>7.1297427199117314</v>
      </c>
      <c r="V391" s="23">
        <f t="shared" ca="1" si="109"/>
        <v>18.269642174020365</v>
      </c>
      <c r="W391" s="24">
        <f t="shared" ca="1" si="118"/>
        <v>4688.0929061414945</v>
      </c>
      <c r="X391" s="23">
        <f t="shared" ca="1" si="119"/>
        <v>4706.3625483155147</v>
      </c>
    </row>
    <row r="392" spans="1:24" x14ac:dyDescent="0.25">
      <c r="A392" s="23">
        <f t="shared" ca="1" si="100"/>
        <v>23.015478985063048</v>
      </c>
      <c r="B392" s="23">
        <f t="shared" ca="1" si="101"/>
        <v>1.2919402928903847</v>
      </c>
      <c r="C392" s="24">
        <f t="shared" ca="1" si="110"/>
        <v>3215.643681133557</v>
      </c>
      <c r="D392" s="23">
        <f t="shared" ca="1" si="111"/>
        <v>3216.9356214264476</v>
      </c>
      <c r="E392" s="22"/>
      <c r="F392" s="23">
        <f t="shared" ca="1" si="102"/>
        <v>14.984457020837034</v>
      </c>
      <c r="G392" s="23">
        <f t="shared" ca="1" si="103"/>
        <v>6.5583987361326912</v>
      </c>
      <c r="H392" s="24">
        <f t="shared" ca="1" si="112"/>
        <v>3998.8969198836753</v>
      </c>
      <c r="I392" s="23">
        <f t="shared" ca="1" si="113"/>
        <v>4005.4553186198082</v>
      </c>
      <c r="J392" s="22"/>
      <c r="K392" s="23">
        <f t="shared" ca="1" si="104"/>
        <v>5.0671192613469351</v>
      </c>
      <c r="L392" s="23">
        <f t="shared" ca="1" si="105"/>
        <v>1.0628228002544915</v>
      </c>
      <c r="M392" s="24">
        <f t="shared" ca="1" si="114"/>
        <v>3936.8599526985658</v>
      </c>
      <c r="N392" s="23">
        <f t="shared" ca="1" si="115"/>
        <v>3937.9227754988206</v>
      </c>
      <c r="O392" s="22"/>
      <c r="P392" s="23">
        <f t="shared" ca="1" si="106"/>
        <v>3.4827929628587126</v>
      </c>
      <c r="Q392" s="23">
        <f t="shared" ca="1" si="107"/>
        <v>0.46830882215029307</v>
      </c>
      <c r="R392" s="24">
        <f t="shared" ca="1" si="116"/>
        <v>3834.1813614926941</v>
      </c>
      <c r="S392" s="23">
        <f t="shared" ca="1" si="117"/>
        <v>3834.6496703148446</v>
      </c>
      <c r="T392" s="22"/>
      <c r="U392" s="23">
        <f t="shared" ca="1" si="108"/>
        <v>3.560061136691183</v>
      </c>
      <c r="V392" s="23">
        <f t="shared" ca="1" si="109"/>
        <v>3.1307788125561666</v>
      </c>
      <c r="W392" s="24">
        <f t="shared" ca="1" si="118"/>
        <v>4709.9226094522055</v>
      </c>
      <c r="X392" s="23">
        <f t="shared" ca="1" si="119"/>
        <v>4713.0533882647615</v>
      </c>
    </row>
    <row r="393" spans="1:24" x14ac:dyDescent="0.25">
      <c r="A393" s="23">
        <f t="shared" ca="1" si="100"/>
        <v>2.6303133561799958</v>
      </c>
      <c r="B393" s="23">
        <f t="shared" ca="1" si="101"/>
        <v>8.7633921839713247E-2</v>
      </c>
      <c r="C393" s="24">
        <f t="shared" ca="1" si="110"/>
        <v>3219.5659347826277</v>
      </c>
      <c r="D393" s="23">
        <f t="shared" ca="1" si="111"/>
        <v>3219.6535687044675</v>
      </c>
      <c r="E393" s="22"/>
      <c r="F393" s="23">
        <f t="shared" ca="1" si="102"/>
        <v>7.8166383906365562</v>
      </c>
      <c r="G393" s="23">
        <f t="shared" ca="1" si="103"/>
        <v>1.3199345202814294</v>
      </c>
      <c r="H393" s="24">
        <f t="shared" ca="1" si="112"/>
        <v>4013.2719570104446</v>
      </c>
      <c r="I393" s="23">
        <f t="shared" ca="1" si="113"/>
        <v>4014.5918915307261</v>
      </c>
      <c r="J393" s="22"/>
      <c r="K393" s="23">
        <f t="shared" ca="1" si="104"/>
        <v>18.580646091191319</v>
      </c>
      <c r="L393" s="23">
        <f t="shared" ca="1" si="105"/>
        <v>3.0345758046560194</v>
      </c>
      <c r="M393" s="24">
        <f t="shared" ca="1" si="114"/>
        <v>3956.5034215900118</v>
      </c>
      <c r="N393" s="23">
        <f t="shared" ca="1" si="115"/>
        <v>3959.5379973946679</v>
      </c>
      <c r="O393" s="22"/>
      <c r="P393" s="23">
        <f t="shared" ca="1" si="106"/>
        <v>20.763343967223257</v>
      </c>
      <c r="Q393" s="23">
        <f t="shared" ca="1" si="107"/>
        <v>5.621843674752891</v>
      </c>
      <c r="R393" s="24">
        <f t="shared" ca="1" si="116"/>
        <v>3855.4130142820677</v>
      </c>
      <c r="S393" s="23">
        <f t="shared" ca="1" si="117"/>
        <v>3861.0348579568208</v>
      </c>
      <c r="T393" s="22"/>
      <c r="U393" s="23">
        <f t="shared" ca="1" si="108"/>
        <v>3.4925132516673973</v>
      </c>
      <c r="V393" s="23">
        <f t="shared" ca="1" si="109"/>
        <v>2.0757283505060284</v>
      </c>
      <c r="W393" s="24">
        <f t="shared" ca="1" si="118"/>
        <v>4716.5459015164288</v>
      </c>
      <c r="X393" s="23">
        <f t="shared" ca="1" si="119"/>
        <v>4718.6216298669351</v>
      </c>
    </row>
    <row r="394" spans="1:24" x14ac:dyDescent="0.25">
      <c r="A394" s="23">
        <f t="shared" ca="1" si="100"/>
        <v>1.4148809578417185</v>
      </c>
      <c r="B394" s="23">
        <f t="shared" ca="1" si="101"/>
        <v>1.0332383891255954</v>
      </c>
      <c r="C394" s="24">
        <f t="shared" ca="1" si="110"/>
        <v>3221.0684496623094</v>
      </c>
      <c r="D394" s="23">
        <f t="shared" ca="1" si="111"/>
        <v>3222.1016880514348</v>
      </c>
      <c r="E394" s="22"/>
      <c r="F394" s="23">
        <f t="shared" ca="1" si="102"/>
        <v>5.5517177235738435</v>
      </c>
      <c r="G394" s="23">
        <f t="shared" ca="1" si="103"/>
        <v>3.2625425652945901</v>
      </c>
      <c r="H394" s="24">
        <f t="shared" ca="1" si="112"/>
        <v>4020.1436092542999</v>
      </c>
      <c r="I394" s="23">
        <f t="shared" ca="1" si="113"/>
        <v>4023.4061518195945</v>
      </c>
      <c r="J394" s="22"/>
      <c r="K394" s="23">
        <f t="shared" ca="1" si="104"/>
        <v>0.9098951781251331</v>
      </c>
      <c r="L394" s="23">
        <f t="shared" ca="1" si="105"/>
        <v>1.8246036617785695</v>
      </c>
      <c r="M394" s="24">
        <f t="shared" ca="1" si="114"/>
        <v>3960.4478925727931</v>
      </c>
      <c r="N394" s="23">
        <f t="shared" ca="1" si="115"/>
        <v>3962.2724962345715</v>
      </c>
      <c r="O394" s="22"/>
      <c r="P394" s="23">
        <f t="shared" ca="1" si="106"/>
        <v>1.5603382904191234</v>
      </c>
      <c r="Q394" s="23">
        <f t="shared" ca="1" si="107"/>
        <v>0.97568453172067748</v>
      </c>
      <c r="R394" s="24">
        <f t="shared" ca="1" si="116"/>
        <v>3862.59519624724</v>
      </c>
      <c r="S394" s="23">
        <f t="shared" ca="1" si="117"/>
        <v>3863.5708807789606</v>
      </c>
      <c r="T394" s="22"/>
      <c r="U394" s="23">
        <f t="shared" ca="1" si="108"/>
        <v>0.51783794060531974</v>
      </c>
      <c r="V394" s="23">
        <f t="shared" ca="1" si="109"/>
        <v>3.2060252990180524</v>
      </c>
      <c r="W394" s="24">
        <f t="shared" ca="1" si="118"/>
        <v>4719.1394678075403</v>
      </c>
      <c r="X394" s="23">
        <f t="shared" ca="1" si="119"/>
        <v>4722.345493106558</v>
      </c>
    </row>
    <row r="395" spans="1:24" x14ac:dyDescent="0.25">
      <c r="A395" s="23">
        <f t="shared" ca="1" si="100"/>
        <v>0.22884751795253988</v>
      </c>
      <c r="B395" s="23">
        <f t="shared" ca="1" si="101"/>
        <v>3.8084581741960686</v>
      </c>
      <c r="C395" s="24">
        <f t="shared" ca="1" si="110"/>
        <v>3222.3305355693874</v>
      </c>
      <c r="D395" s="23">
        <f t="shared" ca="1" si="111"/>
        <v>3226.1389937435833</v>
      </c>
      <c r="E395" s="22"/>
      <c r="F395" s="23">
        <f t="shared" ca="1" si="102"/>
        <v>5.4990080993710801</v>
      </c>
      <c r="G395" s="23">
        <f t="shared" ca="1" si="103"/>
        <v>2.6032593013071428</v>
      </c>
      <c r="H395" s="24">
        <f t="shared" ca="1" si="112"/>
        <v>4028.9051599189656</v>
      </c>
      <c r="I395" s="23">
        <f t="shared" ca="1" si="113"/>
        <v>4031.5084192202726</v>
      </c>
      <c r="J395" s="22"/>
      <c r="K395" s="23">
        <f t="shared" ca="1" si="104"/>
        <v>1.5865488594925554</v>
      </c>
      <c r="L395" s="23">
        <f t="shared" ca="1" si="105"/>
        <v>12.575676056350726</v>
      </c>
      <c r="M395" s="24">
        <f t="shared" ca="1" si="114"/>
        <v>3963.8590450940642</v>
      </c>
      <c r="N395" s="23">
        <f t="shared" ca="1" si="115"/>
        <v>3976.434721150415</v>
      </c>
      <c r="O395" s="22"/>
      <c r="P395" s="23">
        <f t="shared" ca="1" si="106"/>
        <v>0.67257987282459863</v>
      </c>
      <c r="Q395" s="23">
        <f t="shared" ca="1" si="107"/>
        <v>5.0679086767096821</v>
      </c>
      <c r="R395" s="24">
        <f t="shared" ca="1" si="116"/>
        <v>3864.243460651785</v>
      </c>
      <c r="S395" s="23">
        <f t="shared" ca="1" si="117"/>
        <v>3869.3113693284945</v>
      </c>
      <c r="T395" s="22"/>
      <c r="U395" s="23">
        <f t="shared" ca="1" si="108"/>
        <v>6.3737316047598451</v>
      </c>
      <c r="V395" s="23">
        <f t="shared" ca="1" si="109"/>
        <v>1.6043469031912978</v>
      </c>
      <c r="W395" s="24">
        <f t="shared" ca="1" si="118"/>
        <v>4728.719224711318</v>
      </c>
      <c r="X395" s="23">
        <f t="shared" ca="1" si="119"/>
        <v>4730.3235716145091</v>
      </c>
    </row>
    <row r="396" spans="1:24" x14ac:dyDescent="0.25">
      <c r="A396" s="23">
        <f t="shared" ca="1" si="100"/>
        <v>3.7069831952179588</v>
      </c>
      <c r="B396" s="23">
        <f t="shared" ca="1" si="101"/>
        <v>4.9143670837739606</v>
      </c>
      <c r="C396" s="24">
        <f t="shared" ca="1" si="110"/>
        <v>3229.8459769388014</v>
      </c>
      <c r="D396" s="23">
        <f t="shared" ca="1" si="111"/>
        <v>3234.7603440225753</v>
      </c>
      <c r="E396" s="22"/>
      <c r="F396" s="23">
        <f t="shared" ca="1" si="102"/>
        <v>1.2549028776270306</v>
      </c>
      <c r="G396" s="23">
        <f t="shared" ca="1" si="103"/>
        <v>1.3883099792841691</v>
      </c>
      <c r="H396" s="24">
        <f t="shared" ca="1" si="112"/>
        <v>4032.7633220978996</v>
      </c>
      <c r="I396" s="23">
        <f t="shared" ca="1" si="113"/>
        <v>4034.1516320771839</v>
      </c>
      <c r="J396" s="22"/>
      <c r="K396" s="23">
        <f t="shared" ca="1" si="104"/>
        <v>5.5877025998185283</v>
      </c>
      <c r="L396" s="23">
        <f t="shared" ca="1" si="105"/>
        <v>1.1896796904524665</v>
      </c>
      <c r="M396" s="24">
        <f t="shared" ca="1" si="114"/>
        <v>3982.0224237502334</v>
      </c>
      <c r="N396" s="23">
        <f t="shared" ca="1" si="115"/>
        <v>3983.212103440686</v>
      </c>
      <c r="O396" s="22"/>
      <c r="P396" s="23">
        <f t="shared" ca="1" si="106"/>
        <v>0.47865821166484801</v>
      </c>
      <c r="Q396" s="23">
        <f t="shared" ca="1" si="107"/>
        <v>3.0707062138840544</v>
      </c>
      <c r="R396" s="24">
        <f t="shared" ca="1" si="116"/>
        <v>3869.7900275401594</v>
      </c>
      <c r="S396" s="23">
        <f t="shared" ca="1" si="117"/>
        <v>3872.8607337540434</v>
      </c>
      <c r="T396" s="22"/>
      <c r="U396" s="23">
        <f t="shared" ca="1" si="108"/>
        <v>6.3937390658887772</v>
      </c>
      <c r="V396" s="23">
        <f t="shared" ca="1" si="109"/>
        <v>0.36360645986893275</v>
      </c>
      <c r="W396" s="24">
        <f t="shared" ca="1" si="118"/>
        <v>4736.7173106803975</v>
      </c>
      <c r="X396" s="23">
        <f t="shared" ca="1" si="119"/>
        <v>4737.0809171402661</v>
      </c>
    </row>
    <row r="397" spans="1:24" x14ac:dyDescent="0.25">
      <c r="A397" s="23">
        <f t="shared" ca="1" si="100"/>
        <v>31.273544738909923</v>
      </c>
      <c r="B397" s="23">
        <f t="shared" ca="1" si="101"/>
        <v>1.841670905321215</v>
      </c>
      <c r="C397" s="24">
        <f t="shared" ca="1" si="110"/>
        <v>3266.0338887614853</v>
      </c>
      <c r="D397" s="23">
        <f t="shared" ca="1" si="111"/>
        <v>3267.8755596668066</v>
      </c>
      <c r="E397" s="22"/>
      <c r="F397" s="23">
        <f t="shared" ca="1" si="102"/>
        <v>2.1587584541047811</v>
      </c>
      <c r="G397" s="23">
        <f t="shared" ca="1" si="103"/>
        <v>2.5946425853070565</v>
      </c>
      <c r="H397" s="24">
        <f t="shared" ca="1" si="112"/>
        <v>4036.3103905312887</v>
      </c>
      <c r="I397" s="23">
        <f t="shared" ca="1" si="113"/>
        <v>4038.9050331165959</v>
      </c>
      <c r="J397" s="22"/>
      <c r="K397" s="23">
        <f t="shared" ca="1" si="104"/>
        <v>69.46156380831647</v>
      </c>
      <c r="L397" s="23">
        <f t="shared" ca="1" si="105"/>
        <v>11.224834311569515</v>
      </c>
      <c r="M397" s="24">
        <f t="shared" ca="1" si="114"/>
        <v>4052.6736672490024</v>
      </c>
      <c r="N397" s="23">
        <f t="shared" ca="1" si="115"/>
        <v>4063.8985015605717</v>
      </c>
      <c r="O397" s="22"/>
      <c r="P397" s="23">
        <f t="shared" ca="1" si="106"/>
        <v>2.4253354887527698</v>
      </c>
      <c r="Q397" s="23">
        <f t="shared" ca="1" si="107"/>
        <v>1.9173981274198895</v>
      </c>
      <c r="R397" s="24">
        <f t="shared" ca="1" si="116"/>
        <v>3875.2860692427962</v>
      </c>
      <c r="S397" s="23">
        <f t="shared" ca="1" si="117"/>
        <v>3877.203467370216</v>
      </c>
      <c r="T397" s="22"/>
      <c r="U397" s="23">
        <f t="shared" ca="1" si="108"/>
        <v>3.6685344298158276</v>
      </c>
      <c r="V397" s="23">
        <f t="shared" ca="1" si="109"/>
        <v>2.5720063445370638</v>
      </c>
      <c r="W397" s="24">
        <f t="shared" ca="1" si="118"/>
        <v>4740.7494515700819</v>
      </c>
      <c r="X397" s="23">
        <f t="shared" ca="1" si="119"/>
        <v>4743.3214579146188</v>
      </c>
    </row>
    <row r="398" spans="1:24" x14ac:dyDescent="0.25">
      <c r="A398" s="23">
        <f t="shared" ref="A398:A461" ca="1" si="120">((-LN(1-RAND()))/$C$9)</f>
        <v>3.3811603906954311</v>
      </c>
      <c r="B398" s="23">
        <f t="shared" ref="B398:B461" ca="1" si="121">((-LN(1-RAND()))/$C$10)</f>
        <v>0.80244754304199317</v>
      </c>
      <c r="C398" s="24">
        <f t="shared" ca="1" si="110"/>
        <v>3271.2567200575022</v>
      </c>
      <c r="D398" s="23">
        <f t="shared" ca="1" si="111"/>
        <v>3272.0591676005442</v>
      </c>
      <c r="E398" s="22"/>
      <c r="F398" s="23">
        <f t="shared" ref="F398:F461" ca="1" si="122">((-LN(1-RAND()))/$H$9)</f>
        <v>12.741380916001063</v>
      </c>
      <c r="G398" s="23">
        <f t="shared" ref="G398:G461" ca="1" si="123">((-LN(1-RAND()))/$H$10)</f>
        <v>0.11555818873022863</v>
      </c>
      <c r="H398" s="24">
        <f t="shared" ca="1" si="112"/>
        <v>4051.646414032597</v>
      </c>
      <c r="I398" s="23">
        <f t="shared" ca="1" si="113"/>
        <v>4051.7619722213271</v>
      </c>
      <c r="J398" s="22"/>
      <c r="K398" s="23">
        <f t="shared" ref="K398:K461" ca="1" si="124">((-LN(1-RAND()))/$M$9)</f>
        <v>9.87454813251167</v>
      </c>
      <c r="L398" s="23">
        <f t="shared" ref="L398:L461" ca="1" si="125">((-LN(1-RAND()))/$M$10)</f>
        <v>4.6139788439497256</v>
      </c>
      <c r="M398" s="24">
        <f t="shared" ca="1" si="114"/>
        <v>4073.7730496930835</v>
      </c>
      <c r="N398" s="23">
        <f t="shared" ca="1" si="115"/>
        <v>4078.3870285370331</v>
      </c>
      <c r="O398" s="22"/>
      <c r="P398" s="23">
        <f t="shared" ref="P398:P461" ca="1" si="126">((-LN(1-RAND()))/$R$9)</f>
        <v>3.2615186354150532</v>
      </c>
      <c r="Q398" s="23">
        <f t="shared" ref="Q398:Q461" ca="1" si="127">((-LN(1-RAND()))/$R$10)</f>
        <v>0.84935475596868459</v>
      </c>
      <c r="R398" s="24">
        <f t="shared" ca="1" si="116"/>
        <v>3880.4649860056311</v>
      </c>
      <c r="S398" s="23">
        <f t="shared" ca="1" si="117"/>
        <v>3881.3143407615999</v>
      </c>
      <c r="T398" s="22"/>
      <c r="U398" s="23">
        <f t="shared" ref="U398:U461" ca="1" si="128">((-LN(1-RAND()))/$W$9)</f>
        <v>17.100853353686961</v>
      </c>
      <c r="V398" s="23">
        <f t="shared" ref="V398:V461" ca="1" si="129">((-LN(1-RAND()))/$W$10)</f>
        <v>4.1543387569952195</v>
      </c>
      <c r="W398" s="24">
        <f t="shared" ca="1" si="118"/>
        <v>4760.4223112683057</v>
      </c>
      <c r="X398" s="23">
        <f t="shared" ca="1" si="119"/>
        <v>4764.5766500253012</v>
      </c>
    </row>
    <row r="399" spans="1:24" x14ac:dyDescent="0.25">
      <c r="A399" s="23">
        <f t="shared" ca="1" si="120"/>
        <v>0.94142246848069355</v>
      </c>
      <c r="B399" s="23">
        <f t="shared" ca="1" si="121"/>
        <v>0.93418240968853727</v>
      </c>
      <c r="C399" s="24">
        <f t="shared" ref="C399:C462" ca="1" si="130">D398+A399</f>
        <v>3273.0005900690248</v>
      </c>
      <c r="D399" s="23">
        <f t="shared" ref="D399:D462" ca="1" si="131">C399+B399</f>
        <v>3273.9347724787135</v>
      </c>
      <c r="E399" s="22"/>
      <c r="F399" s="23">
        <f t="shared" ca="1" si="122"/>
        <v>7.5079592144110476</v>
      </c>
      <c r="G399" s="23">
        <f t="shared" ca="1" si="123"/>
        <v>0.14674276989131629</v>
      </c>
      <c r="H399" s="24">
        <f t="shared" ref="H399:H462" ca="1" si="132">I398+F399</f>
        <v>4059.2699314357383</v>
      </c>
      <c r="I399" s="23">
        <f t="shared" ref="I399:I462" ca="1" si="133">H399+G399</f>
        <v>4059.4166742056295</v>
      </c>
      <c r="J399" s="22"/>
      <c r="K399" s="23">
        <f t="shared" ca="1" si="124"/>
        <v>6.159185953928759</v>
      </c>
      <c r="L399" s="23">
        <f t="shared" ca="1" si="125"/>
        <v>0.60767550149817473</v>
      </c>
      <c r="M399" s="24">
        <f t="shared" ref="M399:M462" ca="1" si="134">N398+K399</f>
        <v>4084.546214490962</v>
      </c>
      <c r="N399" s="23">
        <f t="shared" ref="N399:N462" ca="1" si="135">M399+L399</f>
        <v>4085.1538899924603</v>
      </c>
      <c r="O399" s="22"/>
      <c r="P399" s="23">
        <f t="shared" ca="1" si="126"/>
        <v>1.5026415677796947</v>
      </c>
      <c r="Q399" s="23">
        <f t="shared" ca="1" si="127"/>
        <v>12.381035160448929</v>
      </c>
      <c r="R399" s="24">
        <f t="shared" ref="R399:R462" ca="1" si="136">S398+P399</f>
        <v>3882.8169823293797</v>
      </c>
      <c r="S399" s="23">
        <f t="shared" ref="S399:S462" ca="1" si="137">R399+Q399</f>
        <v>3895.1980174898285</v>
      </c>
      <c r="T399" s="22"/>
      <c r="U399" s="23">
        <f t="shared" ca="1" si="128"/>
        <v>9.9233743141417623</v>
      </c>
      <c r="V399" s="23">
        <f t="shared" ca="1" si="129"/>
        <v>3.1899372223035725</v>
      </c>
      <c r="W399" s="24">
        <f t="shared" ref="W399:W462" ca="1" si="138">X398+U399</f>
        <v>4774.5000243394434</v>
      </c>
      <c r="X399" s="23">
        <f t="shared" ref="X399:X462" ca="1" si="139">W399+V399</f>
        <v>4777.6899615617467</v>
      </c>
    </row>
    <row r="400" spans="1:24" x14ac:dyDescent="0.25">
      <c r="A400" s="23">
        <f t="shared" ca="1" si="120"/>
        <v>16.509920340463843</v>
      </c>
      <c r="B400" s="23">
        <f t="shared" ca="1" si="121"/>
        <v>0.63212287897563557</v>
      </c>
      <c r="C400" s="24">
        <f t="shared" ca="1" si="130"/>
        <v>3290.4446928191774</v>
      </c>
      <c r="D400" s="23">
        <f t="shared" ca="1" si="131"/>
        <v>3291.076815698153</v>
      </c>
      <c r="E400" s="22"/>
      <c r="F400" s="23">
        <f t="shared" ca="1" si="122"/>
        <v>5.7768924763911862</v>
      </c>
      <c r="G400" s="23">
        <f t="shared" ca="1" si="123"/>
        <v>0.90359639689128801</v>
      </c>
      <c r="H400" s="24">
        <f t="shared" ca="1" si="132"/>
        <v>4065.1935666820209</v>
      </c>
      <c r="I400" s="23">
        <f t="shared" ca="1" si="133"/>
        <v>4066.0971630789122</v>
      </c>
      <c r="J400" s="22"/>
      <c r="K400" s="23">
        <f t="shared" ca="1" si="124"/>
        <v>20.688847216580943</v>
      </c>
      <c r="L400" s="23">
        <f t="shared" ca="1" si="125"/>
        <v>1.4677301651785926</v>
      </c>
      <c r="M400" s="24">
        <f t="shared" ca="1" si="134"/>
        <v>4105.8427372090409</v>
      </c>
      <c r="N400" s="23">
        <f t="shared" ca="1" si="135"/>
        <v>4107.3104673742191</v>
      </c>
      <c r="O400" s="22"/>
      <c r="P400" s="23">
        <f t="shared" ca="1" si="126"/>
        <v>3.1437670179528481</v>
      </c>
      <c r="Q400" s="23">
        <f t="shared" ca="1" si="127"/>
        <v>2.5778232841469726</v>
      </c>
      <c r="R400" s="24">
        <f t="shared" ca="1" si="136"/>
        <v>3898.3417845077815</v>
      </c>
      <c r="S400" s="23">
        <f t="shared" ca="1" si="137"/>
        <v>3900.9196077919287</v>
      </c>
      <c r="T400" s="22"/>
      <c r="U400" s="23">
        <f t="shared" ca="1" si="128"/>
        <v>9.0967539591756399</v>
      </c>
      <c r="V400" s="23">
        <f t="shared" ca="1" si="129"/>
        <v>4.2126733183577638</v>
      </c>
      <c r="W400" s="24">
        <f t="shared" ca="1" si="138"/>
        <v>4786.7867155209224</v>
      </c>
      <c r="X400" s="23">
        <f t="shared" ca="1" si="139"/>
        <v>4790.9993888392801</v>
      </c>
    </row>
    <row r="401" spans="1:24" x14ac:dyDescent="0.25">
      <c r="A401" s="23">
        <f t="shared" ca="1" si="120"/>
        <v>5.3094920532061494</v>
      </c>
      <c r="B401" s="23">
        <f t="shared" ca="1" si="121"/>
        <v>0.18485498196685032</v>
      </c>
      <c r="C401" s="24">
        <f t="shared" ca="1" si="130"/>
        <v>3296.3863077513593</v>
      </c>
      <c r="D401" s="23">
        <f t="shared" ca="1" si="131"/>
        <v>3296.5711627333262</v>
      </c>
      <c r="E401" s="22"/>
      <c r="F401" s="23">
        <f t="shared" ca="1" si="122"/>
        <v>3.1097702606776982</v>
      </c>
      <c r="G401" s="23">
        <f t="shared" ca="1" si="123"/>
        <v>7.57116774358472</v>
      </c>
      <c r="H401" s="24">
        <f t="shared" ca="1" si="132"/>
        <v>4069.2069333395898</v>
      </c>
      <c r="I401" s="23">
        <f t="shared" ca="1" si="133"/>
        <v>4076.7781010831745</v>
      </c>
      <c r="J401" s="22"/>
      <c r="K401" s="23">
        <f t="shared" ca="1" si="124"/>
        <v>2.6150415937868526E-2</v>
      </c>
      <c r="L401" s="23">
        <f t="shared" ca="1" si="125"/>
        <v>2.7208962283095266</v>
      </c>
      <c r="M401" s="24">
        <f t="shared" ca="1" si="134"/>
        <v>4107.3366177901571</v>
      </c>
      <c r="N401" s="23">
        <f t="shared" ca="1" si="135"/>
        <v>4110.0575140184665</v>
      </c>
      <c r="O401" s="22"/>
      <c r="P401" s="23">
        <f t="shared" ca="1" si="126"/>
        <v>0.50045353351925181</v>
      </c>
      <c r="Q401" s="23">
        <f t="shared" ca="1" si="127"/>
        <v>1.05763995623588</v>
      </c>
      <c r="R401" s="24">
        <f t="shared" ca="1" si="136"/>
        <v>3901.4200613254479</v>
      </c>
      <c r="S401" s="23">
        <f t="shared" ca="1" si="137"/>
        <v>3902.4777012816839</v>
      </c>
      <c r="T401" s="22"/>
      <c r="U401" s="23">
        <f t="shared" ca="1" si="128"/>
        <v>2.1613983319651555</v>
      </c>
      <c r="V401" s="23">
        <f t="shared" ca="1" si="129"/>
        <v>7.7931552235199408</v>
      </c>
      <c r="W401" s="24">
        <f t="shared" ca="1" si="138"/>
        <v>4793.1607871712449</v>
      </c>
      <c r="X401" s="23">
        <f t="shared" ca="1" si="139"/>
        <v>4800.9539423947645</v>
      </c>
    </row>
    <row r="402" spans="1:24" x14ac:dyDescent="0.25">
      <c r="A402" s="23">
        <f t="shared" ca="1" si="120"/>
        <v>1.6217130519146756</v>
      </c>
      <c r="B402" s="23">
        <f t="shared" ca="1" si="121"/>
        <v>3.9738164133563849</v>
      </c>
      <c r="C402" s="24">
        <f t="shared" ca="1" si="130"/>
        <v>3298.1928757852411</v>
      </c>
      <c r="D402" s="23">
        <f t="shared" ca="1" si="131"/>
        <v>3302.1666921985975</v>
      </c>
      <c r="E402" s="22"/>
      <c r="F402" s="23">
        <f t="shared" ca="1" si="122"/>
        <v>4.3325834598946642</v>
      </c>
      <c r="G402" s="23">
        <f t="shared" ca="1" si="123"/>
        <v>3.7304169245054952</v>
      </c>
      <c r="H402" s="24">
        <f t="shared" ca="1" si="132"/>
        <v>4081.1106845430691</v>
      </c>
      <c r="I402" s="23">
        <f t="shared" ca="1" si="133"/>
        <v>4084.8411014675744</v>
      </c>
      <c r="J402" s="22"/>
      <c r="K402" s="23">
        <f t="shared" ca="1" si="124"/>
        <v>3.4389252677054212</v>
      </c>
      <c r="L402" s="23">
        <f t="shared" ca="1" si="125"/>
        <v>0.6746412381164022</v>
      </c>
      <c r="M402" s="24">
        <f t="shared" ca="1" si="134"/>
        <v>4113.4964392861721</v>
      </c>
      <c r="N402" s="23">
        <f t="shared" ca="1" si="135"/>
        <v>4114.1710805242883</v>
      </c>
      <c r="O402" s="22"/>
      <c r="P402" s="23">
        <f t="shared" ca="1" si="126"/>
        <v>0.42149293827777479</v>
      </c>
      <c r="Q402" s="23">
        <f t="shared" ca="1" si="127"/>
        <v>0.84054855647457949</v>
      </c>
      <c r="R402" s="24">
        <f t="shared" ca="1" si="136"/>
        <v>3902.8991942199618</v>
      </c>
      <c r="S402" s="23">
        <f t="shared" ca="1" si="137"/>
        <v>3903.7397427764363</v>
      </c>
      <c r="T402" s="22"/>
      <c r="U402" s="23">
        <f t="shared" ca="1" si="128"/>
        <v>6.7659633623242215</v>
      </c>
      <c r="V402" s="23">
        <f t="shared" ca="1" si="129"/>
        <v>1.1851290139542068E-2</v>
      </c>
      <c r="W402" s="24">
        <f t="shared" ca="1" si="138"/>
        <v>4807.7199057570888</v>
      </c>
      <c r="X402" s="23">
        <f t="shared" ca="1" si="139"/>
        <v>4807.7317570472287</v>
      </c>
    </row>
    <row r="403" spans="1:24" x14ac:dyDescent="0.25">
      <c r="A403" s="23">
        <f t="shared" ca="1" si="120"/>
        <v>2.811675642179853</v>
      </c>
      <c r="B403" s="23">
        <f t="shared" ca="1" si="121"/>
        <v>6.4414187499334421</v>
      </c>
      <c r="C403" s="24">
        <f t="shared" ca="1" si="130"/>
        <v>3304.9783678407775</v>
      </c>
      <c r="D403" s="23">
        <f t="shared" ca="1" si="131"/>
        <v>3311.4197865907108</v>
      </c>
      <c r="E403" s="22"/>
      <c r="F403" s="23">
        <f t="shared" ca="1" si="122"/>
        <v>4.5712400156854693</v>
      </c>
      <c r="G403" s="23">
        <f t="shared" ca="1" si="123"/>
        <v>2.3682874247918306</v>
      </c>
      <c r="H403" s="24">
        <f t="shared" ca="1" si="132"/>
        <v>4089.4123414832598</v>
      </c>
      <c r="I403" s="23">
        <f t="shared" ca="1" si="133"/>
        <v>4091.7806289080518</v>
      </c>
      <c r="J403" s="22"/>
      <c r="K403" s="23">
        <f t="shared" ca="1" si="124"/>
        <v>2.9409864142919622</v>
      </c>
      <c r="L403" s="23">
        <f t="shared" ca="1" si="125"/>
        <v>1.2035151685129941</v>
      </c>
      <c r="M403" s="24">
        <f t="shared" ca="1" si="134"/>
        <v>4117.11206693858</v>
      </c>
      <c r="N403" s="23">
        <f t="shared" ca="1" si="135"/>
        <v>4118.3155821070932</v>
      </c>
      <c r="O403" s="22"/>
      <c r="P403" s="23">
        <f t="shared" ca="1" si="126"/>
        <v>2.7378115836333339</v>
      </c>
      <c r="Q403" s="23">
        <f t="shared" ca="1" si="127"/>
        <v>0.93037412165913036</v>
      </c>
      <c r="R403" s="24">
        <f t="shared" ca="1" si="136"/>
        <v>3906.4775543600695</v>
      </c>
      <c r="S403" s="23">
        <f t="shared" ca="1" si="137"/>
        <v>3907.4079284817285</v>
      </c>
      <c r="T403" s="22"/>
      <c r="U403" s="23">
        <f t="shared" ca="1" si="128"/>
        <v>14.543736858985227</v>
      </c>
      <c r="V403" s="23">
        <f t="shared" ca="1" si="129"/>
        <v>22.744592133373136</v>
      </c>
      <c r="W403" s="24">
        <f t="shared" ca="1" si="138"/>
        <v>4822.2754939062143</v>
      </c>
      <c r="X403" s="23">
        <f t="shared" ca="1" si="139"/>
        <v>4845.0200860395871</v>
      </c>
    </row>
    <row r="404" spans="1:24" x14ac:dyDescent="0.25">
      <c r="A404" s="23">
        <f t="shared" ca="1" si="120"/>
        <v>10.632358105315237</v>
      </c>
      <c r="B404" s="23">
        <f t="shared" ca="1" si="121"/>
        <v>11.391783615375905</v>
      </c>
      <c r="C404" s="24">
        <f t="shared" ca="1" si="130"/>
        <v>3322.0521446960261</v>
      </c>
      <c r="D404" s="23">
        <f t="shared" ca="1" si="131"/>
        <v>3333.443928311402</v>
      </c>
      <c r="E404" s="22"/>
      <c r="F404" s="23">
        <f t="shared" ca="1" si="122"/>
        <v>1.9885359814519254</v>
      </c>
      <c r="G404" s="23">
        <f t="shared" ca="1" si="123"/>
        <v>4.0851413443510767</v>
      </c>
      <c r="H404" s="24">
        <f t="shared" ca="1" si="132"/>
        <v>4093.7691648895038</v>
      </c>
      <c r="I404" s="23">
        <f t="shared" ca="1" si="133"/>
        <v>4097.8543062338549</v>
      </c>
      <c r="J404" s="22"/>
      <c r="K404" s="23">
        <f t="shared" ca="1" si="124"/>
        <v>1.285560149646634</v>
      </c>
      <c r="L404" s="23">
        <f t="shared" ca="1" si="125"/>
        <v>5.3955917125093054</v>
      </c>
      <c r="M404" s="24">
        <f t="shared" ca="1" si="134"/>
        <v>4119.6011422567399</v>
      </c>
      <c r="N404" s="23">
        <f t="shared" ca="1" si="135"/>
        <v>4124.9967339692494</v>
      </c>
      <c r="O404" s="22"/>
      <c r="P404" s="23">
        <f t="shared" ca="1" si="126"/>
        <v>5.0958511959104174</v>
      </c>
      <c r="Q404" s="23">
        <f t="shared" ca="1" si="127"/>
        <v>8.1124973550479734E-2</v>
      </c>
      <c r="R404" s="24">
        <f t="shared" ca="1" si="136"/>
        <v>3912.5037796776387</v>
      </c>
      <c r="S404" s="23">
        <f t="shared" ca="1" si="137"/>
        <v>3912.5849046511894</v>
      </c>
      <c r="T404" s="22"/>
      <c r="U404" s="23">
        <f t="shared" ca="1" si="128"/>
        <v>4.4453580698437403</v>
      </c>
      <c r="V404" s="23">
        <f t="shared" ca="1" si="129"/>
        <v>2.4111982334467079</v>
      </c>
      <c r="W404" s="24">
        <f t="shared" ca="1" si="138"/>
        <v>4849.4654441094308</v>
      </c>
      <c r="X404" s="23">
        <f t="shared" ca="1" si="139"/>
        <v>4851.8766423428779</v>
      </c>
    </row>
    <row r="405" spans="1:24" x14ac:dyDescent="0.25">
      <c r="A405" s="23">
        <f t="shared" ca="1" si="120"/>
        <v>0.28642570038401677</v>
      </c>
      <c r="B405" s="23">
        <f t="shared" ca="1" si="121"/>
        <v>1.7027745412803403</v>
      </c>
      <c r="C405" s="24">
        <f t="shared" ca="1" si="130"/>
        <v>3333.7303540117859</v>
      </c>
      <c r="D405" s="23">
        <f t="shared" ca="1" si="131"/>
        <v>3335.4331285530661</v>
      </c>
      <c r="E405" s="22"/>
      <c r="F405" s="23">
        <f t="shared" ca="1" si="122"/>
        <v>5.1122697557128536</v>
      </c>
      <c r="G405" s="23">
        <f t="shared" ca="1" si="123"/>
        <v>2.9459029180790042</v>
      </c>
      <c r="H405" s="24">
        <f t="shared" ca="1" si="132"/>
        <v>4102.9665759895679</v>
      </c>
      <c r="I405" s="23">
        <f t="shared" ca="1" si="133"/>
        <v>4105.9124789076468</v>
      </c>
      <c r="J405" s="22"/>
      <c r="K405" s="23">
        <f t="shared" ca="1" si="124"/>
        <v>13.694962721309951</v>
      </c>
      <c r="L405" s="23">
        <f t="shared" ca="1" si="125"/>
        <v>9.1708119527084547E-2</v>
      </c>
      <c r="M405" s="24">
        <f t="shared" ca="1" si="134"/>
        <v>4138.6916966905592</v>
      </c>
      <c r="N405" s="23">
        <f t="shared" ca="1" si="135"/>
        <v>4138.7834048100867</v>
      </c>
      <c r="O405" s="22"/>
      <c r="P405" s="23">
        <f t="shared" ca="1" si="126"/>
        <v>20.321305292114182</v>
      </c>
      <c r="Q405" s="23">
        <f t="shared" ca="1" si="127"/>
        <v>0.3339966388268979</v>
      </c>
      <c r="R405" s="24">
        <f t="shared" ca="1" si="136"/>
        <v>3932.9062099433036</v>
      </c>
      <c r="S405" s="23">
        <f t="shared" ca="1" si="137"/>
        <v>3933.2402065821307</v>
      </c>
      <c r="T405" s="22"/>
      <c r="U405" s="23">
        <f t="shared" ca="1" si="128"/>
        <v>26.532144160774806</v>
      </c>
      <c r="V405" s="23">
        <f t="shared" ca="1" si="129"/>
        <v>6.883703343741117</v>
      </c>
      <c r="W405" s="24">
        <f t="shared" ca="1" si="138"/>
        <v>4878.4087865036527</v>
      </c>
      <c r="X405" s="23">
        <f t="shared" ca="1" si="139"/>
        <v>4885.2924898473939</v>
      </c>
    </row>
    <row r="406" spans="1:24" x14ac:dyDescent="0.25">
      <c r="A406" s="23">
        <f t="shared" ca="1" si="120"/>
        <v>3.8118613681955664</v>
      </c>
      <c r="B406" s="23">
        <f t="shared" ca="1" si="121"/>
        <v>0.38682221630267971</v>
      </c>
      <c r="C406" s="24">
        <f t="shared" ca="1" si="130"/>
        <v>3339.2449899212615</v>
      </c>
      <c r="D406" s="23">
        <f t="shared" ca="1" si="131"/>
        <v>3339.6318121375643</v>
      </c>
      <c r="E406" s="22"/>
      <c r="F406" s="23">
        <f t="shared" ca="1" si="122"/>
        <v>1.2182483370976009</v>
      </c>
      <c r="G406" s="23">
        <f t="shared" ca="1" si="123"/>
        <v>5.010885769773517</v>
      </c>
      <c r="H406" s="24">
        <f t="shared" ca="1" si="132"/>
        <v>4107.1307272447448</v>
      </c>
      <c r="I406" s="23">
        <f t="shared" ca="1" si="133"/>
        <v>4112.141613014518</v>
      </c>
      <c r="J406" s="22"/>
      <c r="K406" s="23">
        <f t="shared" ca="1" si="124"/>
        <v>2.9977272314927443</v>
      </c>
      <c r="L406" s="23">
        <f t="shared" ca="1" si="125"/>
        <v>3.5905785837464226</v>
      </c>
      <c r="M406" s="24">
        <f t="shared" ca="1" si="134"/>
        <v>4141.7811320415794</v>
      </c>
      <c r="N406" s="23">
        <f t="shared" ca="1" si="135"/>
        <v>4145.3717106253262</v>
      </c>
      <c r="O406" s="22"/>
      <c r="P406" s="23">
        <f t="shared" ca="1" si="126"/>
        <v>1.1078718846434568</v>
      </c>
      <c r="Q406" s="23">
        <f t="shared" ca="1" si="127"/>
        <v>0.12940342732630619</v>
      </c>
      <c r="R406" s="24">
        <f t="shared" ca="1" si="136"/>
        <v>3934.348078466774</v>
      </c>
      <c r="S406" s="23">
        <f t="shared" ca="1" si="137"/>
        <v>3934.4774818941005</v>
      </c>
      <c r="T406" s="22"/>
      <c r="U406" s="23">
        <f t="shared" ca="1" si="128"/>
        <v>26.923001444848378</v>
      </c>
      <c r="V406" s="23">
        <f t="shared" ca="1" si="129"/>
        <v>0.49467327734304634</v>
      </c>
      <c r="W406" s="24">
        <f t="shared" ca="1" si="138"/>
        <v>4912.2154912922424</v>
      </c>
      <c r="X406" s="23">
        <f t="shared" ca="1" si="139"/>
        <v>4912.7101645695857</v>
      </c>
    </row>
    <row r="407" spans="1:24" x14ac:dyDescent="0.25">
      <c r="A407" s="23">
        <f t="shared" ca="1" si="120"/>
        <v>5.2918599781005069</v>
      </c>
      <c r="B407" s="23">
        <f t="shared" ca="1" si="121"/>
        <v>0.5415018329029635</v>
      </c>
      <c r="C407" s="24">
        <f t="shared" ca="1" si="130"/>
        <v>3344.9236721156649</v>
      </c>
      <c r="D407" s="23">
        <f t="shared" ca="1" si="131"/>
        <v>3345.465173948568</v>
      </c>
      <c r="E407" s="22"/>
      <c r="F407" s="23">
        <f t="shared" ca="1" si="122"/>
        <v>16.221231466641768</v>
      </c>
      <c r="G407" s="23">
        <f t="shared" ca="1" si="123"/>
        <v>1.2198952146928421</v>
      </c>
      <c r="H407" s="24">
        <f t="shared" ca="1" si="132"/>
        <v>4128.3628444811602</v>
      </c>
      <c r="I407" s="23">
        <f t="shared" ca="1" si="133"/>
        <v>4129.582739695853</v>
      </c>
      <c r="J407" s="22"/>
      <c r="K407" s="23">
        <f t="shared" ca="1" si="124"/>
        <v>1.4068239861810901</v>
      </c>
      <c r="L407" s="23">
        <f t="shared" ca="1" si="125"/>
        <v>1.9406164373434154</v>
      </c>
      <c r="M407" s="24">
        <f t="shared" ca="1" si="134"/>
        <v>4146.778534611507</v>
      </c>
      <c r="N407" s="23">
        <f t="shared" ca="1" si="135"/>
        <v>4148.7191510488501</v>
      </c>
      <c r="O407" s="22"/>
      <c r="P407" s="23">
        <f t="shared" ca="1" si="126"/>
        <v>2.1584093375339588</v>
      </c>
      <c r="Q407" s="23">
        <f t="shared" ca="1" si="127"/>
        <v>0.24777732892348722</v>
      </c>
      <c r="R407" s="24">
        <f t="shared" ca="1" si="136"/>
        <v>3936.6358912316346</v>
      </c>
      <c r="S407" s="23">
        <f t="shared" ca="1" si="137"/>
        <v>3936.8836685605579</v>
      </c>
      <c r="T407" s="22"/>
      <c r="U407" s="23">
        <f t="shared" ca="1" si="128"/>
        <v>0.1858362330103126</v>
      </c>
      <c r="V407" s="23">
        <f t="shared" ca="1" si="129"/>
        <v>0.27586227471635621</v>
      </c>
      <c r="W407" s="24">
        <f t="shared" ca="1" si="138"/>
        <v>4912.8960008025961</v>
      </c>
      <c r="X407" s="23">
        <f t="shared" ca="1" si="139"/>
        <v>4913.1718630773121</v>
      </c>
    </row>
    <row r="408" spans="1:24" x14ac:dyDescent="0.25">
      <c r="A408" s="23">
        <f t="shared" ca="1" si="120"/>
        <v>8.7316974631819146</v>
      </c>
      <c r="B408" s="23">
        <f t="shared" ca="1" si="121"/>
        <v>4.106599220961634</v>
      </c>
      <c r="C408" s="24">
        <f t="shared" ca="1" si="130"/>
        <v>3354.1968714117497</v>
      </c>
      <c r="D408" s="23">
        <f t="shared" ca="1" si="131"/>
        <v>3358.3034706327112</v>
      </c>
      <c r="E408" s="22"/>
      <c r="F408" s="23">
        <f t="shared" ca="1" si="122"/>
        <v>11.677934612908732</v>
      </c>
      <c r="G408" s="23">
        <f t="shared" ca="1" si="123"/>
        <v>2.045598560374926</v>
      </c>
      <c r="H408" s="24">
        <f t="shared" ca="1" si="132"/>
        <v>4141.2606743087617</v>
      </c>
      <c r="I408" s="23">
        <f t="shared" ca="1" si="133"/>
        <v>4143.3062728691366</v>
      </c>
      <c r="J408" s="22"/>
      <c r="K408" s="23">
        <f t="shared" ca="1" si="124"/>
        <v>2.6985218534749049</v>
      </c>
      <c r="L408" s="23">
        <f t="shared" ca="1" si="125"/>
        <v>1.3439802527170652</v>
      </c>
      <c r="M408" s="24">
        <f t="shared" ca="1" si="134"/>
        <v>4151.4176729023247</v>
      </c>
      <c r="N408" s="23">
        <f t="shared" ca="1" si="135"/>
        <v>4152.761653155042</v>
      </c>
      <c r="O408" s="22"/>
      <c r="P408" s="23">
        <f t="shared" ca="1" si="126"/>
        <v>5.4799847643638628</v>
      </c>
      <c r="Q408" s="23">
        <f t="shared" ca="1" si="127"/>
        <v>6.0738207642420088</v>
      </c>
      <c r="R408" s="24">
        <f t="shared" ca="1" si="136"/>
        <v>3942.3636533249219</v>
      </c>
      <c r="S408" s="23">
        <f t="shared" ca="1" si="137"/>
        <v>3948.437474089164</v>
      </c>
      <c r="T408" s="22"/>
      <c r="U408" s="23">
        <f t="shared" ca="1" si="128"/>
        <v>2.5785910024604011</v>
      </c>
      <c r="V408" s="23">
        <f t="shared" ca="1" si="129"/>
        <v>3.1753671285369105</v>
      </c>
      <c r="W408" s="24">
        <f t="shared" ca="1" si="138"/>
        <v>4915.7504540797727</v>
      </c>
      <c r="X408" s="23">
        <f t="shared" ca="1" si="139"/>
        <v>4918.9258212083096</v>
      </c>
    </row>
    <row r="409" spans="1:24" x14ac:dyDescent="0.25">
      <c r="A409" s="23">
        <f t="shared" ca="1" si="120"/>
        <v>2.8420563214750021</v>
      </c>
      <c r="B409" s="23">
        <f t="shared" ca="1" si="121"/>
        <v>1.3147370487011858</v>
      </c>
      <c r="C409" s="24">
        <f t="shared" ca="1" si="130"/>
        <v>3361.1455269541862</v>
      </c>
      <c r="D409" s="23">
        <f t="shared" ca="1" si="131"/>
        <v>3362.4602640028875</v>
      </c>
      <c r="E409" s="22"/>
      <c r="F409" s="23">
        <f t="shared" ca="1" si="122"/>
        <v>24.028769180477113</v>
      </c>
      <c r="G409" s="23">
        <f t="shared" ca="1" si="123"/>
        <v>0.46070437373001127</v>
      </c>
      <c r="H409" s="24">
        <f t="shared" ca="1" si="132"/>
        <v>4167.3350420496135</v>
      </c>
      <c r="I409" s="23">
        <f t="shared" ca="1" si="133"/>
        <v>4167.7957464233432</v>
      </c>
      <c r="J409" s="22"/>
      <c r="K409" s="23">
        <f t="shared" ca="1" si="124"/>
        <v>7.6837172342658633</v>
      </c>
      <c r="L409" s="23">
        <f t="shared" ca="1" si="125"/>
        <v>3.5274244810499247</v>
      </c>
      <c r="M409" s="24">
        <f t="shared" ca="1" si="134"/>
        <v>4160.4453703893078</v>
      </c>
      <c r="N409" s="23">
        <f t="shared" ca="1" si="135"/>
        <v>4163.9727948703576</v>
      </c>
      <c r="O409" s="22"/>
      <c r="P409" s="23">
        <f t="shared" ca="1" si="126"/>
        <v>5.589576251711657</v>
      </c>
      <c r="Q409" s="23">
        <f t="shared" ca="1" si="127"/>
        <v>4.0469549497016226</v>
      </c>
      <c r="R409" s="24">
        <f t="shared" ca="1" si="136"/>
        <v>3954.0270503408756</v>
      </c>
      <c r="S409" s="23">
        <f t="shared" ca="1" si="137"/>
        <v>3958.0740052905771</v>
      </c>
      <c r="T409" s="22"/>
      <c r="U409" s="23">
        <f t="shared" ca="1" si="128"/>
        <v>6.7966446031949097</v>
      </c>
      <c r="V409" s="23">
        <f t="shared" ca="1" si="129"/>
        <v>3.6059118160404284</v>
      </c>
      <c r="W409" s="24">
        <f t="shared" ca="1" si="138"/>
        <v>4925.7224658115047</v>
      </c>
      <c r="X409" s="23">
        <f t="shared" ca="1" si="139"/>
        <v>4929.3283776275448</v>
      </c>
    </row>
    <row r="410" spans="1:24" x14ac:dyDescent="0.25">
      <c r="A410" s="23">
        <f t="shared" ca="1" si="120"/>
        <v>0.383147611645132</v>
      </c>
      <c r="B410" s="23">
        <f t="shared" ca="1" si="121"/>
        <v>0.55470373113660887</v>
      </c>
      <c r="C410" s="24">
        <f t="shared" ca="1" si="130"/>
        <v>3362.8434116145327</v>
      </c>
      <c r="D410" s="23">
        <f t="shared" ca="1" si="131"/>
        <v>3363.3981153456693</v>
      </c>
      <c r="E410" s="22"/>
      <c r="F410" s="23">
        <f t="shared" ca="1" si="122"/>
        <v>11.689009630302607</v>
      </c>
      <c r="G410" s="23">
        <f t="shared" ca="1" si="123"/>
        <v>1.7003637985768978</v>
      </c>
      <c r="H410" s="24">
        <f t="shared" ca="1" si="132"/>
        <v>4179.4847560536455</v>
      </c>
      <c r="I410" s="23">
        <f t="shared" ca="1" si="133"/>
        <v>4181.1851198522227</v>
      </c>
      <c r="J410" s="22"/>
      <c r="K410" s="23">
        <f t="shared" ca="1" si="124"/>
        <v>3.6362023940788997</v>
      </c>
      <c r="L410" s="23">
        <f t="shared" ca="1" si="125"/>
        <v>0.32087225215920956</v>
      </c>
      <c r="M410" s="24">
        <f t="shared" ca="1" si="134"/>
        <v>4167.6089972644368</v>
      </c>
      <c r="N410" s="23">
        <f t="shared" ca="1" si="135"/>
        <v>4167.9298695165962</v>
      </c>
      <c r="O410" s="22"/>
      <c r="P410" s="23">
        <f t="shared" ca="1" si="126"/>
        <v>18.687592829925968</v>
      </c>
      <c r="Q410" s="23">
        <f t="shared" ca="1" si="127"/>
        <v>5.7330391040006123</v>
      </c>
      <c r="R410" s="24">
        <f t="shared" ca="1" si="136"/>
        <v>3976.7615981205031</v>
      </c>
      <c r="S410" s="23">
        <f t="shared" ca="1" si="137"/>
        <v>3982.4946372245035</v>
      </c>
      <c r="T410" s="22"/>
      <c r="U410" s="23">
        <f t="shared" ca="1" si="128"/>
        <v>14.669960130913683</v>
      </c>
      <c r="V410" s="23">
        <f t="shared" ca="1" si="129"/>
        <v>11.261192727190716</v>
      </c>
      <c r="W410" s="24">
        <f t="shared" ca="1" si="138"/>
        <v>4943.9983377584585</v>
      </c>
      <c r="X410" s="23">
        <f t="shared" ca="1" si="139"/>
        <v>4955.2595304856495</v>
      </c>
    </row>
    <row r="411" spans="1:24" x14ac:dyDescent="0.25">
      <c r="A411" s="23">
        <f t="shared" ca="1" si="120"/>
        <v>10.189629917878433</v>
      </c>
      <c r="B411" s="23">
        <f t="shared" ca="1" si="121"/>
        <v>7.1783941192524008</v>
      </c>
      <c r="C411" s="24">
        <f t="shared" ca="1" si="130"/>
        <v>3373.5877452635477</v>
      </c>
      <c r="D411" s="23">
        <f t="shared" ca="1" si="131"/>
        <v>3380.7661393828002</v>
      </c>
      <c r="E411" s="22"/>
      <c r="F411" s="23">
        <f t="shared" ca="1" si="122"/>
        <v>4.0388234782559644</v>
      </c>
      <c r="G411" s="23">
        <f t="shared" ca="1" si="123"/>
        <v>0.829993732766514</v>
      </c>
      <c r="H411" s="24">
        <f t="shared" ca="1" si="132"/>
        <v>4185.2239433304785</v>
      </c>
      <c r="I411" s="23">
        <f t="shared" ca="1" si="133"/>
        <v>4186.053937063245</v>
      </c>
      <c r="J411" s="22"/>
      <c r="K411" s="23">
        <f t="shared" ca="1" si="124"/>
        <v>3.9515965566253772</v>
      </c>
      <c r="L411" s="23">
        <f t="shared" ca="1" si="125"/>
        <v>0.45843171942282268</v>
      </c>
      <c r="M411" s="24">
        <f t="shared" ca="1" si="134"/>
        <v>4171.8814660732214</v>
      </c>
      <c r="N411" s="23">
        <f t="shared" ca="1" si="135"/>
        <v>4172.3398977926445</v>
      </c>
      <c r="O411" s="22"/>
      <c r="P411" s="23">
        <f t="shared" ca="1" si="126"/>
        <v>9.1038192099184911</v>
      </c>
      <c r="Q411" s="23">
        <f t="shared" ca="1" si="127"/>
        <v>3.8528091078090672</v>
      </c>
      <c r="R411" s="24">
        <f t="shared" ca="1" si="136"/>
        <v>3991.5984564344221</v>
      </c>
      <c r="S411" s="23">
        <f t="shared" ca="1" si="137"/>
        <v>3995.4512655422313</v>
      </c>
      <c r="T411" s="22"/>
      <c r="U411" s="23">
        <f t="shared" ca="1" si="128"/>
        <v>0.4147645311553545</v>
      </c>
      <c r="V411" s="23">
        <f t="shared" ca="1" si="129"/>
        <v>4.5280338678214072E-2</v>
      </c>
      <c r="W411" s="24">
        <f t="shared" ca="1" si="138"/>
        <v>4955.6742950168045</v>
      </c>
      <c r="X411" s="23">
        <f t="shared" ca="1" si="139"/>
        <v>4955.7195753554824</v>
      </c>
    </row>
    <row r="412" spans="1:24" x14ac:dyDescent="0.25">
      <c r="A412" s="23">
        <f t="shared" ca="1" si="120"/>
        <v>0.7069495505663459</v>
      </c>
      <c r="B412" s="23">
        <f t="shared" ca="1" si="121"/>
        <v>3.418134944973815</v>
      </c>
      <c r="C412" s="24">
        <f t="shared" ca="1" si="130"/>
        <v>3381.4730889333664</v>
      </c>
      <c r="D412" s="23">
        <f t="shared" ca="1" si="131"/>
        <v>3384.89122387834</v>
      </c>
      <c r="E412" s="22"/>
      <c r="F412" s="23">
        <f t="shared" ca="1" si="122"/>
        <v>7.9875083886407854</v>
      </c>
      <c r="G412" s="23">
        <f t="shared" ca="1" si="123"/>
        <v>1.7094158255485568</v>
      </c>
      <c r="H412" s="24">
        <f t="shared" ca="1" si="132"/>
        <v>4194.0414454518859</v>
      </c>
      <c r="I412" s="23">
        <f t="shared" ca="1" si="133"/>
        <v>4195.7508612774345</v>
      </c>
      <c r="J412" s="22"/>
      <c r="K412" s="23">
        <f t="shared" ca="1" si="124"/>
        <v>20.932698134010042</v>
      </c>
      <c r="L412" s="23">
        <f t="shared" ca="1" si="125"/>
        <v>0.81129994090421442</v>
      </c>
      <c r="M412" s="24">
        <f t="shared" ca="1" si="134"/>
        <v>4193.2725959266545</v>
      </c>
      <c r="N412" s="23">
        <f t="shared" ca="1" si="135"/>
        <v>4194.0838958675586</v>
      </c>
      <c r="O412" s="22"/>
      <c r="P412" s="23">
        <f t="shared" ca="1" si="126"/>
        <v>1.5845786327644793</v>
      </c>
      <c r="Q412" s="23">
        <f t="shared" ca="1" si="127"/>
        <v>0.80725727396687319</v>
      </c>
      <c r="R412" s="24">
        <f t="shared" ca="1" si="136"/>
        <v>3997.0358441749959</v>
      </c>
      <c r="S412" s="23">
        <f t="shared" ca="1" si="137"/>
        <v>3997.8431014489629</v>
      </c>
      <c r="T412" s="22"/>
      <c r="U412" s="23">
        <f t="shared" ca="1" si="128"/>
        <v>4.3276784256768259</v>
      </c>
      <c r="V412" s="23">
        <f t="shared" ca="1" si="129"/>
        <v>0.94349008644990162</v>
      </c>
      <c r="W412" s="24">
        <f t="shared" ca="1" si="138"/>
        <v>4960.0472537811593</v>
      </c>
      <c r="X412" s="23">
        <f t="shared" ca="1" si="139"/>
        <v>4960.9907438676091</v>
      </c>
    </row>
    <row r="413" spans="1:24" x14ac:dyDescent="0.25">
      <c r="A413" s="23">
        <f t="shared" ca="1" si="120"/>
        <v>12.765318214167104</v>
      </c>
      <c r="B413" s="23">
        <f t="shared" ca="1" si="121"/>
        <v>1.4382159362276279</v>
      </c>
      <c r="C413" s="24">
        <f t="shared" ca="1" si="130"/>
        <v>3397.6565420925072</v>
      </c>
      <c r="D413" s="23">
        <f t="shared" ca="1" si="131"/>
        <v>3399.0947580287348</v>
      </c>
      <c r="E413" s="22"/>
      <c r="F413" s="23">
        <f t="shared" ca="1" si="122"/>
        <v>0.35674594970254442</v>
      </c>
      <c r="G413" s="23">
        <f t="shared" ca="1" si="123"/>
        <v>0.56499908978930258</v>
      </c>
      <c r="H413" s="24">
        <f t="shared" ca="1" si="132"/>
        <v>4196.1076072271371</v>
      </c>
      <c r="I413" s="23">
        <f t="shared" ca="1" si="133"/>
        <v>4196.6726063169262</v>
      </c>
      <c r="J413" s="22"/>
      <c r="K413" s="23">
        <f t="shared" ca="1" si="124"/>
        <v>28.307964265507898</v>
      </c>
      <c r="L413" s="23">
        <f t="shared" ca="1" si="125"/>
        <v>1.5386579038276653</v>
      </c>
      <c r="M413" s="24">
        <f t="shared" ca="1" si="134"/>
        <v>4222.3918601330661</v>
      </c>
      <c r="N413" s="23">
        <f t="shared" ca="1" si="135"/>
        <v>4223.9305180368938</v>
      </c>
      <c r="O413" s="22"/>
      <c r="P413" s="23">
        <f t="shared" ca="1" si="126"/>
        <v>13.044636113250593</v>
      </c>
      <c r="Q413" s="23">
        <f t="shared" ca="1" si="127"/>
        <v>2.0438288427937015</v>
      </c>
      <c r="R413" s="24">
        <f t="shared" ca="1" si="136"/>
        <v>4010.8877375622137</v>
      </c>
      <c r="S413" s="23">
        <f t="shared" ca="1" si="137"/>
        <v>4012.9315664050073</v>
      </c>
      <c r="T413" s="22"/>
      <c r="U413" s="23">
        <f t="shared" ca="1" si="128"/>
        <v>7.7080399664095678</v>
      </c>
      <c r="V413" s="23">
        <f t="shared" ca="1" si="129"/>
        <v>2.940410791465327</v>
      </c>
      <c r="W413" s="24">
        <f t="shared" ca="1" si="138"/>
        <v>4968.6987838340183</v>
      </c>
      <c r="X413" s="23">
        <f t="shared" ca="1" si="139"/>
        <v>4971.6391946254835</v>
      </c>
    </row>
    <row r="414" spans="1:24" x14ac:dyDescent="0.25">
      <c r="A414" s="23">
        <f t="shared" ca="1" si="120"/>
        <v>7.0293088255430485</v>
      </c>
      <c r="B414" s="23">
        <f t="shared" ca="1" si="121"/>
        <v>3.6929937209199935</v>
      </c>
      <c r="C414" s="24">
        <f t="shared" ca="1" si="130"/>
        <v>3406.1240668542778</v>
      </c>
      <c r="D414" s="23">
        <f t="shared" ca="1" si="131"/>
        <v>3409.817060575198</v>
      </c>
      <c r="E414" s="22"/>
      <c r="F414" s="23">
        <f t="shared" ca="1" si="122"/>
        <v>2.7761984814841871</v>
      </c>
      <c r="G414" s="23">
        <f t="shared" ca="1" si="123"/>
        <v>0.40001765446564513</v>
      </c>
      <c r="H414" s="24">
        <f t="shared" ca="1" si="132"/>
        <v>4199.4488047984105</v>
      </c>
      <c r="I414" s="23">
        <f t="shared" ca="1" si="133"/>
        <v>4199.8488224528764</v>
      </c>
      <c r="J414" s="22"/>
      <c r="K414" s="23">
        <f t="shared" ca="1" si="124"/>
        <v>9.6072691171445239</v>
      </c>
      <c r="L414" s="23">
        <f t="shared" ca="1" si="125"/>
        <v>1.2178651887498431</v>
      </c>
      <c r="M414" s="24">
        <f t="shared" ca="1" si="134"/>
        <v>4233.5377871540386</v>
      </c>
      <c r="N414" s="23">
        <f t="shared" ca="1" si="135"/>
        <v>4234.7556523427884</v>
      </c>
      <c r="O414" s="22"/>
      <c r="P414" s="23">
        <f t="shared" ca="1" si="126"/>
        <v>13.999437085146543</v>
      </c>
      <c r="Q414" s="23">
        <f t="shared" ca="1" si="127"/>
        <v>6.2173905765975368</v>
      </c>
      <c r="R414" s="24">
        <f t="shared" ca="1" si="136"/>
        <v>4026.9310034901537</v>
      </c>
      <c r="S414" s="23">
        <f t="shared" ca="1" si="137"/>
        <v>4033.1483940667513</v>
      </c>
      <c r="T414" s="22"/>
      <c r="U414" s="23">
        <f t="shared" ca="1" si="128"/>
        <v>27.762769685805065</v>
      </c>
      <c r="V414" s="23">
        <f t="shared" ca="1" si="129"/>
        <v>1.1767361170117954</v>
      </c>
      <c r="W414" s="24">
        <f t="shared" ca="1" si="138"/>
        <v>4999.4019643112888</v>
      </c>
      <c r="X414" s="23">
        <f t="shared" ca="1" si="139"/>
        <v>5000.5787004283002</v>
      </c>
    </row>
    <row r="415" spans="1:24" x14ac:dyDescent="0.25">
      <c r="A415" s="23">
        <f t="shared" ca="1" si="120"/>
        <v>10.097079342161603</v>
      </c>
      <c r="B415" s="23">
        <f t="shared" ca="1" si="121"/>
        <v>0.86526605540520285</v>
      </c>
      <c r="C415" s="24">
        <f t="shared" ca="1" si="130"/>
        <v>3419.9141399173595</v>
      </c>
      <c r="D415" s="23">
        <f t="shared" ca="1" si="131"/>
        <v>3420.7794059727648</v>
      </c>
      <c r="E415" s="22"/>
      <c r="F415" s="23">
        <f t="shared" ca="1" si="122"/>
        <v>21.927290378622928</v>
      </c>
      <c r="G415" s="23">
        <f t="shared" ca="1" si="123"/>
        <v>3.1730870844722094</v>
      </c>
      <c r="H415" s="24">
        <f t="shared" ca="1" si="132"/>
        <v>4221.7761128314996</v>
      </c>
      <c r="I415" s="23">
        <f t="shared" ca="1" si="133"/>
        <v>4224.9491999159718</v>
      </c>
      <c r="J415" s="22"/>
      <c r="K415" s="23">
        <f t="shared" ca="1" si="124"/>
        <v>2.2630174021083027</v>
      </c>
      <c r="L415" s="23">
        <f t="shared" ca="1" si="125"/>
        <v>0.39087131039082001</v>
      </c>
      <c r="M415" s="24">
        <f t="shared" ca="1" si="134"/>
        <v>4237.0186697448971</v>
      </c>
      <c r="N415" s="23">
        <f t="shared" ca="1" si="135"/>
        <v>4237.4095410552882</v>
      </c>
      <c r="O415" s="22"/>
      <c r="P415" s="23">
        <f t="shared" ca="1" si="126"/>
        <v>10.069456316565931</v>
      </c>
      <c r="Q415" s="23">
        <f t="shared" ca="1" si="127"/>
        <v>0.11793373578689392</v>
      </c>
      <c r="R415" s="24">
        <f t="shared" ca="1" si="136"/>
        <v>4043.217850383317</v>
      </c>
      <c r="S415" s="23">
        <f t="shared" ca="1" si="137"/>
        <v>4043.3357841191041</v>
      </c>
      <c r="T415" s="22"/>
      <c r="U415" s="23">
        <f t="shared" ca="1" si="128"/>
        <v>6.8601428201623946</v>
      </c>
      <c r="V415" s="23">
        <f t="shared" ca="1" si="129"/>
        <v>0.52995774603640999</v>
      </c>
      <c r="W415" s="24">
        <f t="shared" ca="1" si="138"/>
        <v>5007.4388432484629</v>
      </c>
      <c r="X415" s="23">
        <f t="shared" ca="1" si="139"/>
        <v>5007.9688009944994</v>
      </c>
    </row>
    <row r="416" spans="1:24" x14ac:dyDescent="0.25">
      <c r="A416" s="23">
        <f t="shared" ca="1" si="120"/>
        <v>13.332795464628996</v>
      </c>
      <c r="B416" s="23">
        <f t="shared" ca="1" si="121"/>
        <v>2.1093822311641501</v>
      </c>
      <c r="C416" s="24">
        <f t="shared" ca="1" si="130"/>
        <v>3434.1122014373937</v>
      </c>
      <c r="D416" s="23">
        <f t="shared" ca="1" si="131"/>
        <v>3436.2215836685577</v>
      </c>
      <c r="E416" s="22"/>
      <c r="F416" s="23">
        <f t="shared" ca="1" si="122"/>
        <v>5.9378106857184232</v>
      </c>
      <c r="G416" s="23">
        <f t="shared" ca="1" si="123"/>
        <v>1.0873223890943269</v>
      </c>
      <c r="H416" s="24">
        <f t="shared" ca="1" si="132"/>
        <v>4230.8870106016902</v>
      </c>
      <c r="I416" s="23">
        <f t="shared" ca="1" si="133"/>
        <v>4231.9743329907842</v>
      </c>
      <c r="J416" s="22"/>
      <c r="K416" s="23">
        <f t="shared" ca="1" si="124"/>
        <v>13.722420174747246</v>
      </c>
      <c r="L416" s="23">
        <f t="shared" ca="1" si="125"/>
        <v>2.925814463331351</v>
      </c>
      <c r="M416" s="24">
        <f t="shared" ca="1" si="134"/>
        <v>4251.1319612300358</v>
      </c>
      <c r="N416" s="23">
        <f t="shared" ca="1" si="135"/>
        <v>4254.0577756933671</v>
      </c>
      <c r="O416" s="22"/>
      <c r="P416" s="23">
        <f t="shared" ca="1" si="126"/>
        <v>4.3124246166455213</v>
      </c>
      <c r="Q416" s="23">
        <f t="shared" ca="1" si="127"/>
        <v>3.8460351834609909</v>
      </c>
      <c r="R416" s="24">
        <f t="shared" ca="1" si="136"/>
        <v>4047.6482087357494</v>
      </c>
      <c r="S416" s="23">
        <f t="shared" ca="1" si="137"/>
        <v>4051.4942439192105</v>
      </c>
      <c r="T416" s="22"/>
      <c r="U416" s="23">
        <f t="shared" ca="1" si="128"/>
        <v>4.3575597076097212</v>
      </c>
      <c r="V416" s="23">
        <f t="shared" ca="1" si="129"/>
        <v>2.0493661724645276</v>
      </c>
      <c r="W416" s="24">
        <f t="shared" ca="1" si="138"/>
        <v>5012.326360702109</v>
      </c>
      <c r="X416" s="23">
        <f t="shared" ca="1" si="139"/>
        <v>5014.375726874574</v>
      </c>
    </row>
    <row r="417" spans="1:24" x14ac:dyDescent="0.25">
      <c r="A417" s="23">
        <f t="shared" ca="1" si="120"/>
        <v>2.7273681647412493</v>
      </c>
      <c r="B417" s="23">
        <f t="shared" ca="1" si="121"/>
        <v>0.80460443271262416</v>
      </c>
      <c r="C417" s="24">
        <f t="shared" ca="1" si="130"/>
        <v>3438.9489518332989</v>
      </c>
      <c r="D417" s="23">
        <f t="shared" ca="1" si="131"/>
        <v>3439.7535562660114</v>
      </c>
      <c r="E417" s="22"/>
      <c r="F417" s="23">
        <f t="shared" ca="1" si="122"/>
        <v>11.693944810565119</v>
      </c>
      <c r="G417" s="23">
        <f t="shared" ca="1" si="123"/>
        <v>0.743602059936463</v>
      </c>
      <c r="H417" s="24">
        <f t="shared" ca="1" si="132"/>
        <v>4243.6682778013492</v>
      </c>
      <c r="I417" s="23">
        <f t="shared" ca="1" si="133"/>
        <v>4244.4118798612853</v>
      </c>
      <c r="J417" s="22"/>
      <c r="K417" s="23">
        <f t="shared" ca="1" si="124"/>
        <v>0.38348186542045481</v>
      </c>
      <c r="L417" s="23">
        <f t="shared" ca="1" si="125"/>
        <v>1.9069104529849272</v>
      </c>
      <c r="M417" s="24">
        <f t="shared" ca="1" si="134"/>
        <v>4254.4412575587876</v>
      </c>
      <c r="N417" s="23">
        <f t="shared" ca="1" si="135"/>
        <v>4256.3481680117729</v>
      </c>
      <c r="O417" s="22"/>
      <c r="P417" s="23">
        <f t="shared" ca="1" si="126"/>
        <v>1.6122293875362439</v>
      </c>
      <c r="Q417" s="23">
        <f t="shared" ca="1" si="127"/>
        <v>2.9846349029200652</v>
      </c>
      <c r="R417" s="24">
        <f t="shared" ca="1" si="136"/>
        <v>4053.1064733067469</v>
      </c>
      <c r="S417" s="23">
        <f t="shared" ca="1" si="137"/>
        <v>4056.0911082096668</v>
      </c>
      <c r="T417" s="22"/>
      <c r="U417" s="23">
        <f t="shared" ca="1" si="128"/>
        <v>3.942813461472408</v>
      </c>
      <c r="V417" s="23">
        <f t="shared" ca="1" si="129"/>
        <v>0.73627126892675099</v>
      </c>
      <c r="W417" s="24">
        <f t="shared" ca="1" si="138"/>
        <v>5018.3185403360467</v>
      </c>
      <c r="X417" s="23">
        <f t="shared" ca="1" si="139"/>
        <v>5019.0548116049731</v>
      </c>
    </row>
    <row r="418" spans="1:24" x14ac:dyDescent="0.25">
      <c r="A418" s="23">
        <f t="shared" ca="1" si="120"/>
        <v>3.9879438760074364</v>
      </c>
      <c r="B418" s="23">
        <f t="shared" ca="1" si="121"/>
        <v>0.3589089761094631</v>
      </c>
      <c r="C418" s="24">
        <f t="shared" ca="1" si="130"/>
        <v>3443.741500142019</v>
      </c>
      <c r="D418" s="23">
        <f t="shared" ca="1" si="131"/>
        <v>3444.1004091181285</v>
      </c>
      <c r="E418" s="22"/>
      <c r="F418" s="23">
        <f t="shared" ca="1" si="122"/>
        <v>3.0327422502343069</v>
      </c>
      <c r="G418" s="23">
        <f t="shared" ca="1" si="123"/>
        <v>1.223059093162169</v>
      </c>
      <c r="H418" s="24">
        <f t="shared" ca="1" si="132"/>
        <v>4247.4446221115195</v>
      </c>
      <c r="I418" s="23">
        <f t="shared" ca="1" si="133"/>
        <v>4248.6676812046817</v>
      </c>
      <c r="J418" s="22"/>
      <c r="K418" s="23">
        <f t="shared" ca="1" si="124"/>
        <v>5.2726266229535224</v>
      </c>
      <c r="L418" s="23">
        <f t="shared" ca="1" si="125"/>
        <v>0.24596709691161983</v>
      </c>
      <c r="M418" s="24">
        <f t="shared" ca="1" si="134"/>
        <v>4261.6207946347267</v>
      </c>
      <c r="N418" s="23">
        <f t="shared" ca="1" si="135"/>
        <v>4261.8667617316387</v>
      </c>
      <c r="O418" s="22"/>
      <c r="P418" s="23">
        <f t="shared" ca="1" si="126"/>
        <v>20.859408510429205</v>
      </c>
      <c r="Q418" s="23">
        <f t="shared" ca="1" si="127"/>
        <v>6.4117730130890864</v>
      </c>
      <c r="R418" s="24">
        <f t="shared" ca="1" si="136"/>
        <v>4076.9505167200959</v>
      </c>
      <c r="S418" s="23">
        <f t="shared" ca="1" si="137"/>
        <v>4083.3622897331852</v>
      </c>
      <c r="T418" s="22"/>
      <c r="U418" s="23">
        <f t="shared" ca="1" si="128"/>
        <v>8.2717862785297527</v>
      </c>
      <c r="V418" s="23">
        <f t="shared" ca="1" si="129"/>
        <v>1.300085190805947</v>
      </c>
      <c r="W418" s="24">
        <f t="shared" ca="1" si="138"/>
        <v>5027.3265978835025</v>
      </c>
      <c r="X418" s="23">
        <f t="shared" ca="1" si="139"/>
        <v>5028.6266830743089</v>
      </c>
    </row>
    <row r="419" spans="1:24" x14ac:dyDescent="0.25">
      <c r="A419" s="23">
        <f t="shared" ca="1" si="120"/>
        <v>18.140329079343079</v>
      </c>
      <c r="B419" s="23">
        <f t="shared" ca="1" si="121"/>
        <v>4.4092009771746108</v>
      </c>
      <c r="C419" s="24">
        <f t="shared" ca="1" si="130"/>
        <v>3462.2407381974717</v>
      </c>
      <c r="D419" s="23">
        <f t="shared" ca="1" si="131"/>
        <v>3466.6499391746465</v>
      </c>
      <c r="E419" s="22"/>
      <c r="F419" s="23">
        <f t="shared" ca="1" si="122"/>
        <v>8.1210180036453199</v>
      </c>
      <c r="G419" s="23">
        <f t="shared" ca="1" si="123"/>
        <v>6.5211108329012664</v>
      </c>
      <c r="H419" s="24">
        <f t="shared" ca="1" si="132"/>
        <v>4256.7886992083268</v>
      </c>
      <c r="I419" s="23">
        <f t="shared" ca="1" si="133"/>
        <v>4263.309810041228</v>
      </c>
      <c r="J419" s="22"/>
      <c r="K419" s="23">
        <f t="shared" ca="1" si="124"/>
        <v>32.273569797692971</v>
      </c>
      <c r="L419" s="23">
        <f t="shared" ca="1" si="125"/>
        <v>3.4589400982824601</v>
      </c>
      <c r="M419" s="24">
        <f t="shared" ca="1" si="134"/>
        <v>4294.1403315293319</v>
      </c>
      <c r="N419" s="23">
        <f t="shared" ca="1" si="135"/>
        <v>4297.5992716276141</v>
      </c>
      <c r="O419" s="22"/>
      <c r="P419" s="23">
        <f t="shared" ca="1" si="126"/>
        <v>4.5600864633846827</v>
      </c>
      <c r="Q419" s="23">
        <f t="shared" ca="1" si="127"/>
        <v>12.240193520751918</v>
      </c>
      <c r="R419" s="24">
        <f t="shared" ca="1" si="136"/>
        <v>4087.92237619657</v>
      </c>
      <c r="S419" s="23">
        <f t="shared" ca="1" si="137"/>
        <v>4100.1625697173222</v>
      </c>
      <c r="T419" s="22"/>
      <c r="U419" s="23">
        <f t="shared" ca="1" si="128"/>
        <v>6.9010274169708401</v>
      </c>
      <c r="V419" s="23">
        <f t="shared" ca="1" si="129"/>
        <v>0.92276769308001882</v>
      </c>
      <c r="W419" s="24">
        <f t="shared" ca="1" si="138"/>
        <v>5035.5277104912793</v>
      </c>
      <c r="X419" s="23">
        <f t="shared" ca="1" si="139"/>
        <v>5036.4504781843598</v>
      </c>
    </row>
    <row r="420" spans="1:24" x14ac:dyDescent="0.25">
      <c r="A420" s="23">
        <f t="shared" ca="1" si="120"/>
        <v>0.13588913491003995</v>
      </c>
      <c r="B420" s="23">
        <f t="shared" ca="1" si="121"/>
        <v>1.0788747709794131</v>
      </c>
      <c r="C420" s="24">
        <f t="shared" ca="1" si="130"/>
        <v>3466.7858283095566</v>
      </c>
      <c r="D420" s="23">
        <f t="shared" ca="1" si="131"/>
        <v>3467.8647030805359</v>
      </c>
      <c r="E420" s="22"/>
      <c r="F420" s="23">
        <f t="shared" ca="1" si="122"/>
        <v>0.68697593023039172</v>
      </c>
      <c r="G420" s="23">
        <f t="shared" ca="1" si="123"/>
        <v>0.80648671613232892</v>
      </c>
      <c r="H420" s="24">
        <f t="shared" ca="1" si="132"/>
        <v>4263.9967859714588</v>
      </c>
      <c r="I420" s="23">
        <f t="shared" ca="1" si="133"/>
        <v>4264.8032726875908</v>
      </c>
      <c r="J420" s="22"/>
      <c r="K420" s="23">
        <f t="shared" ca="1" si="124"/>
        <v>3.8597922573791146</v>
      </c>
      <c r="L420" s="23">
        <f t="shared" ca="1" si="125"/>
        <v>0.24406552298261514</v>
      </c>
      <c r="M420" s="24">
        <f t="shared" ca="1" si="134"/>
        <v>4301.4590638849932</v>
      </c>
      <c r="N420" s="23">
        <f t="shared" ca="1" si="135"/>
        <v>4301.7031294079761</v>
      </c>
      <c r="O420" s="22"/>
      <c r="P420" s="23">
        <f t="shared" ca="1" si="126"/>
        <v>5.7670908398580606E-3</v>
      </c>
      <c r="Q420" s="23">
        <f t="shared" ca="1" si="127"/>
        <v>5.5214227249936734</v>
      </c>
      <c r="R420" s="24">
        <f t="shared" ca="1" si="136"/>
        <v>4100.1683368081622</v>
      </c>
      <c r="S420" s="23">
        <f t="shared" ca="1" si="137"/>
        <v>4105.6897595331557</v>
      </c>
      <c r="T420" s="22"/>
      <c r="U420" s="23">
        <f t="shared" ca="1" si="128"/>
        <v>23.623924051522941</v>
      </c>
      <c r="V420" s="23">
        <f t="shared" ca="1" si="129"/>
        <v>1.4078155797295613</v>
      </c>
      <c r="W420" s="24">
        <f t="shared" ca="1" si="138"/>
        <v>5060.0744022358831</v>
      </c>
      <c r="X420" s="23">
        <f t="shared" ca="1" si="139"/>
        <v>5061.4822178156128</v>
      </c>
    </row>
    <row r="421" spans="1:24" x14ac:dyDescent="0.25">
      <c r="A421" s="23">
        <f t="shared" ca="1" si="120"/>
        <v>3.6008965953212391</v>
      </c>
      <c r="B421" s="23">
        <f t="shared" ca="1" si="121"/>
        <v>0.1269313932845878</v>
      </c>
      <c r="C421" s="24">
        <f t="shared" ca="1" si="130"/>
        <v>3471.465599675857</v>
      </c>
      <c r="D421" s="23">
        <f t="shared" ca="1" si="131"/>
        <v>3471.5925310691414</v>
      </c>
      <c r="E421" s="22"/>
      <c r="F421" s="23">
        <f t="shared" ca="1" si="122"/>
        <v>2.7141213631539034</v>
      </c>
      <c r="G421" s="23">
        <f t="shared" ca="1" si="123"/>
        <v>1.4658601652314669</v>
      </c>
      <c r="H421" s="24">
        <f t="shared" ca="1" si="132"/>
        <v>4267.5173940507448</v>
      </c>
      <c r="I421" s="23">
        <f t="shared" ca="1" si="133"/>
        <v>4268.9832542159766</v>
      </c>
      <c r="J421" s="22"/>
      <c r="K421" s="23">
        <f t="shared" ca="1" si="124"/>
        <v>5.4112368546568872</v>
      </c>
      <c r="L421" s="23">
        <f t="shared" ca="1" si="125"/>
        <v>0.20903700416264218</v>
      </c>
      <c r="M421" s="24">
        <f t="shared" ca="1" si="134"/>
        <v>4307.1143662626328</v>
      </c>
      <c r="N421" s="23">
        <f t="shared" ca="1" si="135"/>
        <v>4307.3234032667951</v>
      </c>
      <c r="O421" s="22"/>
      <c r="P421" s="23">
        <f t="shared" ca="1" si="126"/>
        <v>0.9259540237784144</v>
      </c>
      <c r="Q421" s="23">
        <f t="shared" ca="1" si="127"/>
        <v>6.0603314025453479</v>
      </c>
      <c r="R421" s="24">
        <f t="shared" ca="1" si="136"/>
        <v>4106.6157135569338</v>
      </c>
      <c r="S421" s="23">
        <f t="shared" ca="1" si="137"/>
        <v>4112.6760449594794</v>
      </c>
      <c r="T421" s="22"/>
      <c r="U421" s="23">
        <f t="shared" ca="1" si="128"/>
        <v>1.7464443134160914</v>
      </c>
      <c r="V421" s="23">
        <f t="shared" ca="1" si="129"/>
        <v>4.9744620344040431</v>
      </c>
      <c r="W421" s="24">
        <f t="shared" ca="1" si="138"/>
        <v>5063.2286621290286</v>
      </c>
      <c r="X421" s="23">
        <f t="shared" ca="1" si="139"/>
        <v>5068.2031241634331</v>
      </c>
    </row>
    <row r="422" spans="1:24" x14ac:dyDescent="0.25">
      <c r="A422" s="23">
        <f t="shared" ca="1" si="120"/>
        <v>3.7699431716661818</v>
      </c>
      <c r="B422" s="23">
        <f t="shared" ca="1" si="121"/>
        <v>1.3710767868464941</v>
      </c>
      <c r="C422" s="24">
        <f t="shared" ca="1" si="130"/>
        <v>3475.3624742408074</v>
      </c>
      <c r="D422" s="23">
        <f t="shared" ca="1" si="131"/>
        <v>3476.7335510276539</v>
      </c>
      <c r="E422" s="22"/>
      <c r="F422" s="23">
        <f t="shared" ca="1" si="122"/>
        <v>0.74477965012347302</v>
      </c>
      <c r="G422" s="23">
        <f t="shared" ca="1" si="123"/>
        <v>8.4227618223174119</v>
      </c>
      <c r="H422" s="24">
        <f t="shared" ca="1" si="132"/>
        <v>4269.7280338661003</v>
      </c>
      <c r="I422" s="23">
        <f t="shared" ca="1" si="133"/>
        <v>4278.1507956884179</v>
      </c>
      <c r="J422" s="22"/>
      <c r="K422" s="23">
        <f t="shared" ca="1" si="124"/>
        <v>0.99389404923979452</v>
      </c>
      <c r="L422" s="23">
        <f t="shared" ca="1" si="125"/>
        <v>0.20824362836552482</v>
      </c>
      <c r="M422" s="24">
        <f t="shared" ca="1" si="134"/>
        <v>4308.3172973160354</v>
      </c>
      <c r="N422" s="23">
        <f t="shared" ca="1" si="135"/>
        <v>4308.5255409444007</v>
      </c>
      <c r="O422" s="22"/>
      <c r="P422" s="23">
        <f t="shared" ca="1" si="126"/>
        <v>5.7818444838296417</v>
      </c>
      <c r="Q422" s="23">
        <f t="shared" ca="1" si="127"/>
        <v>0.54243655329399365</v>
      </c>
      <c r="R422" s="24">
        <f t="shared" ca="1" si="136"/>
        <v>4118.4578894433089</v>
      </c>
      <c r="S422" s="23">
        <f t="shared" ca="1" si="137"/>
        <v>4119.0003259966024</v>
      </c>
      <c r="T422" s="22"/>
      <c r="U422" s="23">
        <f t="shared" ca="1" si="128"/>
        <v>20.183278572931307</v>
      </c>
      <c r="V422" s="23">
        <f t="shared" ca="1" si="129"/>
        <v>3.0099599530589969</v>
      </c>
      <c r="W422" s="24">
        <f t="shared" ca="1" si="138"/>
        <v>5088.3864027363643</v>
      </c>
      <c r="X422" s="23">
        <f t="shared" ca="1" si="139"/>
        <v>5091.3963626894229</v>
      </c>
    </row>
    <row r="423" spans="1:24" x14ac:dyDescent="0.25">
      <c r="A423" s="23">
        <f t="shared" ca="1" si="120"/>
        <v>11.826750077972411</v>
      </c>
      <c r="B423" s="23">
        <f t="shared" ca="1" si="121"/>
        <v>4.5141152444612693</v>
      </c>
      <c r="C423" s="24">
        <f t="shared" ca="1" si="130"/>
        <v>3488.5603011056264</v>
      </c>
      <c r="D423" s="23">
        <f t="shared" ca="1" si="131"/>
        <v>3493.0744163500876</v>
      </c>
      <c r="E423" s="22"/>
      <c r="F423" s="23">
        <f t="shared" ca="1" si="122"/>
        <v>14.925899891459254</v>
      </c>
      <c r="G423" s="23">
        <f t="shared" ca="1" si="123"/>
        <v>2.997063090711233</v>
      </c>
      <c r="H423" s="24">
        <f t="shared" ca="1" si="132"/>
        <v>4293.0766955798772</v>
      </c>
      <c r="I423" s="23">
        <f t="shared" ca="1" si="133"/>
        <v>4296.0737586705882</v>
      </c>
      <c r="J423" s="22"/>
      <c r="K423" s="23">
        <f t="shared" ca="1" si="124"/>
        <v>4.2451325721276998</v>
      </c>
      <c r="L423" s="23">
        <f t="shared" ca="1" si="125"/>
        <v>4.1203611735725776</v>
      </c>
      <c r="M423" s="24">
        <f t="shared" ca="1" si="134"/>
        <v>4312.7706735165284</v>
      </c>
      <c r="N423" s="23">
        <f t="shared" ca="1" si="135"/>
        <v>4316.8910346901012</v>
      </c>
      <c r="O423" s="22"/>
      <c r="P423" s="23">
        <f t="shared" ca="1" si="126"/>
        <v>13.199293148934254</v>
      </c>
      <c r="Q423" s="23">
        <f t="shared" ca="1" si="127"/>
        <v>0.92543666773943178</v>
      </c>
      <c r="R423" s="24">
        <f t="shared" ca="1" si="136"/>
        <v>4132.1996191455364</v>
      </c>
      <c r="S423" s="23">
        <f t="shared" ca="1" si="137"/>
        <v>4133.125055813276</v>
      </c>
      <c r="T423" s="22"/>
      <c r="U423" s="23">
        <f t="shared" ca="1" si="128"/>
        <v>8.3843024572171991</v>
      </c>
      <c r="V423" s="23">
        <f t="shared" ca="1" si="129"/>
        <v>9.4598516972253872</v>
      </c>
      <c r="W423" s="24">
        <f t="shared" ca="1" si="138"/>
        <v>5099.7806651466399</v>
      </c>
      <c r="X423" s="23">
        <f t="shared" ca="1" si="139"/>
        <v>5109.2405168438654</v>
      </c>
    </row>
    <row r="424" spans="1:24" x14ac:dyDescent="0.25">
      <c r="A424" s="23">
        <f t="shared" ca="1" si="120"/>
        <v>10.943525879016425</v>
      </c>
      <c r="B424" s="23">
        <f t="shared" ca="1" si="121"/>
        <v>1.2431865273901417</v>
      </c>
      <c r="C424" s="24">
        <f t="shared" ca="1" si="130"/>
        <v>3504.0179422291039</v>
      </c>
      <c r="D424" s="23">
        <f t="shared" ca="1" si="131"/>
        <v>3505.2611287564941</v>
      </c>
      <c r="E424" s="22"/>
      <c r="F424" s="23">
        <f t="shared" ca="1" si="122"/>
        <v>2.7142334149432057</v>
      </c>
      <c r="G424" s="23">
        <f t="shared" ca="1" si="123"/>
        <v>2.5119690313994405</v>
      </c>
      <c r="H424" s="24">
        <f t="shared" ca="1" si="132"/>
        <v>4298.7879920855312</v>
      </c>
      <c r="I424" s="23">
        <f t="shared" ca="1" si="133"/>
        <v>4301.2999611169307</v>
      </c>
      <c r="J424" s="22"/>
      <c r="K424" s="23">
        <f t="shared" ca="1" si="124"/>
        <v>19.606848878079873</v>
      </c>
      <c r="L424" s="23">
        <f t="shared" ca="1" si="125"/>
        <v>4.1444946541148386</v>
      </c>
      <c r="M424" s="24">
        <f t="shared" ca="1" si="134"/>
        <v>4336.4978835681814</v>
      </c>
      <c r="N424" s="23">
        <f t="shared" ca="1" si="135"/>
        <v>4340.6423782222964</v>
      </c>
      <c r="O424" s="22"/>
      <c r="P424" s="23">
        <f t="shared" ca="1" si="126"/>
        <v>6.2620754096987552</v>
      </c>
      <c r="Q424" s="23">
        <f t="shared" ca="1" si="127"/>
        <v>0.1592870080536842</v>
      </c>
      <c r="R424" s="24">
        <f t="shared" ca="1" si="136"/>
        <v>4139.3871312229749</v>
      </c>
      <c r="S424" s="23">
        <f t="shared" ca="1" si="137"/>
        <v>4139.5464182310288</v>
      </c>
      <c r="T424" s="22"/>
      <c r="U424" s="23">
        <f t="shared" ca="1" si="128"/>
        <v>9.3887837486143582</v>
      </c>
      <c r="V424" s="23">
        <f t="shared" ca="1" si="129"/>
        <v>2.4265769664765342</v>
      </c>
      <c r="W424" s="24">
        <f t="shared" ca="1" si="138"/>
        <v>5118.6293005924799</v>
      </c>
      <c r="X424" s="23">
        <f t="shared" ca="1" si="139"/>
        <v>5121.0558775589561</v>
      </c>
    </row>
    <row r="425" spans="1:24" x14ac:dyDescent="0.25">
      <c r="A425" s="23">
        <f t="shared" ca="1" si="120"/>
        <v>2.9007784196750603</v>
      </c>
      <c r="B425" s="23">
        <f t="shared" ca="1" si="121"/>
        <v>3.851285999749785</v>
      </c>
      <c r="C425" s="24">
        <f t="shared" ca="1" si="130"/>
        <v>3508.1619071761693</v>
      </c>
      <c r="D425" s="23">
        <f t="shared" ca="1" si="131"/>
        <v>3512.0131931759192</v>
      </c>
      <c r="E425" s="22"/>
      <c r="F425" s="23">
        <f t="shared" ca="1" si="122"/>
        <v>1.6436661982090677</v>
      </c>
      <c r="G425" s="23">
        <f t="shared" ca="1" si="123"/>
        <v>2.8411825914811977</v>
      </c>
      <c r="H425" s="24">
        <f t="shared" ca="1" si="132"/>
        <v>4302.9436273151396</v>
      </c>
      <c r="I425" s="23">
        <f t="shared" ca="1" si="133"/>
        <v>4305.7848099066205</v>
      </c>
      <c r="J425" s="22"/>
      <c r="K425" s="23">
        <f t="shared" ca="1" si="124"/>
        <v>3.6589299770327774</v>
      </c>
      <c r="L425" s="23">
        <f t="shared" ca="1" si="125"/>
        <v>2.1240188938381572</v>
      </c>
      <c r="M425" s="24">
        <f t="shared" ca="1" si="134"/>
        <v>4344.3013081993295</v>
      </c>
      <c r="N425" s="23">
        <f t="shared" ca="1" si="135"/>
        <v>4346.4253270931677</v>
      </c>
      <c r="O425" s="22"/>
      <c r="P425" s="23">
        <f t="shared" ca="1" si="126"/>
        <v>3.0301393777003041</v>
      </c>
      <c r="Q425" s="23">
        <f t="shared" ca="1" si="127"/>
        <v>0.99234474259172101</v>
      </c>
      <c r="R425" s="24">
        <f t="shared" ca="1" si="136"/>
        <v>4142.5765576087288</v>
      </c>
      <c r="S425" s="23">
        <f t="shared" ca="1" si="137"/>
        <v>4143.5689023513205</v>
      </c>
      <c r="T425" s="22"/>
      <c r="U425" s="23">
        <f t="shared" ca="1" si="128"/>
        <v>15.352779854356481</v>
      </c>
      <c r="V425" s="23">
        <f t="shared" ca="1" si="129"/>
        <v>1.0510621104939288</v>
      </c>
      <c r="W425" s="24">
        <f t="shared" ca="1" si="138"/>
        <v>5136.4086574133125</v>
      </c>
      <c r="X425" s="23">
        <f t="shared" ca="1" si="139"/>
        <v>5137.4597195238066</v>
      </c>
    </row>
    <row r="426" spans="1:24" x14ac:dyDescent="0.25">
      <c r="A426" s="23">
        <f t="shared" ca="1" si="120"/>
        <v>7.7204145342557524</v>
      </c>
      <c r="B426" s="23">
        <f t="shared" ca="1" si="121"/>
        <v>2.0288713892008459</v>
      </c>
      <c r="C426" s="24">
        <f t="shared" ca="1" si="130"/>
        <v>3519.733607710175</v>
      </c>
      <c r="D426" s="23">
        <f t="shared" ca="1" si="131"/>
        <v>3521.7624790993759</v>
      </c>
      <c r="E426" s="22"/>
      <c r="F426" s="23">
        <f t="shared" ca="1" si="122"/>
        <v>3.4062691178027462</v>
      </c>
      <c r="G426" s="23">
        <f t="shared" ca="1" si="123"/>
        <v>4.5487790354632445</v>
      </c>
      <c r="H426" s="24">
        <f t="shared" ca="1" si="132"/>
        <v>4309.1910790244228</v>
      </c>
      <c r="I426" s="23">
        <f t="shared" ca="1" si="133"/>
        <v>4313.7398580598865</v>
      </c>
      <c r="J426" s="22"/>
      <c r="K426" s="23">
        <f t="shared" ca="1" si="124"/>
        <v>14.485243569328947</v>
      </c>
      <c r="L426" s="23">
        <f t="shared" ca="1" si="125"/>
        <v>3.52732110063342</v>
      </c>
      <c r="M426" s="24">
        <f t="shared" ca="1" si="134"/>
        <v>4360.9105706624969</v>
      </c>
      <c r="N426" s="23">
        <f t="shared" ca="1" si="135"/>
        <v>4364.4378917631302</v>
      </c>
      <c r="O426" s="22"/>
      <c r="P426" s="23">
        <f t="shared" ca="1" si="126"/>
        <v>0.73488819178388354</v>
      </c>
      <c r="Q426" s="23">
        <f t="shared" ca="1" si="127"/>
        <v>4.6956564576521247</v>
      </c>
      <c r="R426" s="24">
        <f t="shared" ca="1" si="136"/>
        <v>4144.3037905431047</v>
      </c>
      <c r="S426" s="23">
        <f t="shared" ca="1" si="137"/>
        <v>4148.9994470007568</v>
      </c>
      <c r="T426" s="22"/>
      <c r="U426" s="23">
        <f t="shared" ca="1" si="128"/>
        <v>13.162193558180046</v>
      </c>
      <c r="V426" s="23">
        <f t="shared" ca="1" si="129"/>
        <v>0.74957340112615012</v>
      </c>
      <c r="W426" s="24">
        <f t="shared" ca="1" si="138"/>
        <v>5150.6219130819863</v>
      </c>
      <c r="X426" s="23">
        <f t="shared" ca="1" si="139"/>
        <v>5151.3714864831127</v>
      </c>
    </row>
    <row r="427" spans="1:24" x14ac:dyDescent="0.25">
      <c r="A427" s="23">
        <f t="shared" ca="1" si="120"/>
        <v>6.9677750769542373</v>
      </c>
      <c r="B427" s="23">
        <f t="shared" ca="1" si="121"/>
        <v>3.9635527733462821</v>
      </c>
      <c r="C427" s="24">
        <f t="shared" ca="1" si="130"/>
        <v>3528.7302541763302</v>
      </c>
      <c r="D427" s="23">
        <f t="shared" ca="1" si="131"/>
        <v>3532.6938069496764</v>
      </c>
      <c r="E427" s="22"/>
      <c r="F427" s="23">
        <f t="shared" ca="1" si="122"/>
        <v>1.1691664800298831</v>
      </c>
      <c r="G427" s="23">
        <f t="shared" ca="1" si="123"/>
        <v>2.1386646918578771</v>
      </c>
      <c r="H427" s="24">
        <f t="shared" ca="1" si="132"/>
        <v>4314.9090245399166</v>
      </c>
      <c r="I427" s="23">
        <f t="shared" ca="1" si="133"/>
        <v>4317.0476892317747</v>
      </c>
      <c r="J427" s="22"/>
      <c r="K427" s="23">
        <f t="shared" ca="1" si="124"/>
        <v>1.9416311346449875</v>
      </c>
      <c r="L427" s="23">
        <f t="shared" ca="1" si="125"/>
        <v>1.2388864011083685</v>
      </c>
      <c r="M427" s="24">
        <f t="shared" ca="1" si="134"/>
        <v>4366.3795228977751</v>
      </c>
      <c r="N427" s="23">
        <f t="shared" ca="1" si="135"/>
        <v>4367.6184092988833</v>
      </c>
      <c r="O427" s="22"/>
      <c r="P427" s="23">
        <f t="shared" ca="1" si="126"/>
        <v>7.9493209196512877</v>
      </c>
      <c r="Q427" s="23">
        <f t="shared" ca="1" si="127"/>
        <v>7.5517635129080434</v>
      </c>
      <c r="R427" s="24">
        <f t="shared" ca="1" si="136"/>
        <v>4156.9487679204085</v>
      </c>
      <c r="S427" s="23">
        <f t="shared" ca="1" si="137"/>
        <v>4164.5005314333166</v>
      </c>
      <c r="T427" s="22"/>
      <c r="U427" s="23">
        <f t="shared" ca="1" si="128"/>
        <v>0.72338661026112605</v>
      </c>
      <c r="V427" s="23">
        <f t="shared" ca="1" si="129"/>
        <v>7.2172495418892506</v>
      </c>
      <c r="W427" s="24">
        <f t="shared" ca="1" si="138"/>
        <v>5152.0948730933742</v>
      </c>
      <c r="X427" s="23">
        <f t="shared" ca="1" si="139"/>
        <v>5159.3121226352632</v>
      </c>
    </row>
    <row r="428" spans="1:24" x14ac:dyDescent="0.25">
      <c r="A428" s="23">
        <f t="shared" ca="1" si="120"/>
        <v>6.2234843665444179</v>
      </c>
      <c r="B428" s="23">
        <f t="shared" ca="1" si="121"/>
        <v>0.27706125808964849</v>
      </c>
      <c r="C428" s="24">
        <f t="shared" ca="1" si="130"/>
        <v>3538.9172913162206</v>
      </c>
      <c r="D428" s="23">
        <f t="shared" ca="1" si="131"/>
        <v>3539.1943525743104</v>
      </c>
      <c r="E428" s="22"/>
      <c r="F428" s="23">
        <f t="shared" ca="1" si="122"/>
        <v>0.4065657265352523</v>
      </c>
      <c r="G428" s="23">
        <f t="shared" ca="1" si="123"/>
        <v>0.15855945182776043</v>
      </c>
      <c r="H428" s="24">
        <f t="shared" ca="1" si="132"/>
        <v>4317.4542549583102</v>
      </c>
      <c r="I428" s="23">
        <f t="shared" ca="1" si="133"/>
        <v>4317.6128144101376</v>
      </c>
      <c r="J428" s="22"/>
      <c r="K428" s="23">
        <f t="shared" ca="1" si="124"/>
        <v>2.9420440240843759</v>
      </c>
      <c r="L428" s="23">
        <f t="shared" ca="1" si="125"/>
        <v>2.1633708721824205</v>
      </c>
      <c r="M428" s="24">
        <f t="shared" ca="1" si="134"/>
        <v>4370.560453322968</v>
      </c>
      <c r="N428" s="23">
        <f t="shared" ca="1" si="135"/>
        <v>4372.72382419515</v>
      </c>
      <c r="O428" s="22"/>
      <c r="P428" s="23">
        <f t="shared" ca="1" si="126"/>
        <v>6.4680018224162561</v>
      </c>
      <c r="Q428" s="23">
        <f t="shared" ca="1" si="127"/>
        <v>10.099898322378928</v>
      </c>
      <c r="R428" s="24">
        <f t="shared" ca="1" si="136"/>
        <v>4170.9685332557328</v>
      </c>
      <c r="S428" s="23">
        <f t="shared" ca="1" si="137"/>
        <v>4181.0684315781118</v>
      </c>
      <c r="T428" s="22"/>
      <c r="U428" s="23">
        <f t="shared" ca="1" si="128"/>
        <v>1.8098619650995507</v>
      </c>
      <c r="V428" s="23">
        <f t="shared" ca="1" si="129"/>
        <v>5.5144419936239357</v>
      </c>
      <c r="W428" s="24">
        <f t="shared" ca="1" si="138"/>
        <v>5161.1219846003623</v>
      </c>
      <c r="X428" s="23">
        <f t="shared" ca="1" si="139"/>
        <v>5166.6364265939865</v>
      </c>
    </row>
    <row r="429" spans="1:24" x14ac:dyDescent="0.25">
      <c r="A429" s="23">
        <f t="shared" ca="1" si="120"/>
        <v>3.2928488540322269</v>
      </c>
      <c r="B429" s="23">
        <f t="shared" ca="1" si="121"/>
        <v>4.6509096415775169</v>
      </c>
      <c r="C429" s="24">
        <f t="shared" ca="1" si="130"/>
        <v>3542.4872014283428</v>
      </c>
      <c r="D429" s="23">
        <f t="shared" ca="1" si="131"/>
        <v>3547.1381110699203</v>
      </c>
      <c r="E429" s="22"/>
      <c r="F429" s="23">
        <f t="shared" ca="1" si="122"/>
        <v>2.5431092712431811</v>
      </c>
      <c r="G429" s="23">
        <f t="shared" ca="1" si="123"/>
        <v>0.33246651676459704</v>
      </c>
      <c r="H429" s="24">
        <f t="shared" ca="1" si="132"/>
        <v>4320.155923681381</v>
      </c>
      <c r="I429" s="23">
        <f t="shared" ca="1" si="133"/>
        <v>4320.4883901981457</v>
      </c>
      <c r="J429" s="22"/>
      <c r="K429" s="23">
        <f t="shared" ca="1" si="124"/>
        <v>1.8941122453326185</v>
      </c>
      <c r="L429" s="23">
        <f t="shared" ca="1" si="125"/>
        <v>0.14277643149920194</v>
      </c>
      <c r="M429" s="24">
        <f t="shared" ca="1" si="134"/>
        <v>4374.6179364404825</v>
      </c>
      <c r="N429" s="23">
        <f t="shared" ca="1" si="135"/>
        <v>4374.7607128719819</v>
      </c>
      <c r="O429" s="22"/>
      <c r="P429" s="23">
        <f t="shared" ca="1" si="126"/>
        <v>4.0284658519703589</v>
      </c>
      <c r="Q429" s="23">
        <f t="shared" ca="1" si="127"/>
        <v>10.025023609891583</v>
      </c>
      <c r="R429" s="24">
        <f t="shared" ca="1" si="136"/>
        <v>4185.0968974300822</v>
      </c>
      <c r="S429" s="23">
        <f t="shared" ca="1" si="137"/>
        <v>4195.121921039974</v>
      </c>
      <c r="T429" s="22"/>
      <c r="U429" s="23">
        <f t="shared" ca="1" si="128"/>
        <v>18.922896852359376</v>
      </c>
      <c r="V429" s="23">
        <f t="shared" ca="1" si="129"/>
        <v>0.69487519307385692</v>
      </c>
      <c r="W429" s="24">
        <f t="shared" ca="1" si="138"/>
        <v>5185.5593234463458</v>
      </c>
      <c r="X429" s="23">
        <f t="shared" ca="1" si="139"/>
        <v>5186.2541986394199</v>
      </c>
    </row>
    <row r="430" spans="1:24" x14ac:dyDescent="0.25">
      <c r="A430" s="23">
        <f t="shared" ca="1" si="120"/>
        <v>7.7108249013532228</v>
      </c>
      <c r="B430" s="23">
        <f t="shared" ca="1" si="121"/>
        <v>3.5278978058837898</v>
      </c>
      <c r="C430" s="24">
        <f t="shared" ca="1" si="130"/>
        <v>3554.8489359712735</v>
      </c>
      <c r="D430" s="23">
        <f t="shared" ca="1" si="131"/>
        <v>3558.3768337771571</v>
      </c>
      <c r="E430" s="22"/>
      <c r="F430" s="23">
        <f t="shared" ca="1" si="122"/>
        <v>5.208149095281974</v>
      </c>
      <c r="G430" s="23">
        <f t="shared" ca="1" si="123"/>
        <v>2.8916823429941676</v>
      </c>
      <c r="H430" s="24">
        <f t="shared" ca="1" si="132"/>
        <v>4325.696539293428</v>
      </c>
      <c r="I430" s="23">
        <f t="shared" ca="1" si="133"/>
        <v>4328.5882216364225</v>
      </c>
      <c r="J430" s="22"/>
      <c r="K430" s="23">
        <f t="shared" ca="1" si="124"/>
        <v>5.3593784164611389</v>
      </c>
      <c r="L430" s="23">
        <f t="shared" ca="1" si="125"/>
        <v>0.96410171446479964</v>
      </c>
      <c r="M430" s="24">
        <f t="shared" ca="1" si="134"/>
        <v>4380.1200912884433</v>
      </c>
      <c r="N430" s="23">
        <f t="shared" ca="1" si="135"/>
        <v>4381.0841930029083</v>
      </c>
      <c r="O430" s="22"/>
      <c r="P430" s="23">
        <f t="shared" ca="1" si="126"/>
        <v>16.797571609709927</v>
      </c>
      <c r="Q430" s="23">
        <f t="shared" ca="1" si="127"/>
        <v>0.51170527159848422</v>
      </c>
      <c r="R430" s="24">
        <f t="shared" ca="1" si="136"/>
        <v>4211.9194926496839</v>
      </c>
      <c r="S430" s="23">
        <f t="shared" ca="1" si="137"/>
        <v>4212.4311979212825</v>
      </c>
      <c r="T430" s="22"/>
      <c r="U430" s="23">
        <f t="shared" ca="1" si="128"/>
        <v>0.6689720315153368</v>
      </c>
      <c r="V430" s="23">
        <f t="shared" ca="1" si="129"/>
        <v>0.80062759049515075</v>
      </c>
      <c r="W430" s="24">
        <f t="shared" ca="1" si="138"/>
        <v>5186.9231706709352</v>
      </c>
      <c r="X430" s="23">
        <f t="shared" ca="1" si="139"/>
        <v>5187.7237982614306</v>
      </c>
    </row>
    <row r="431" spans="1:24" x14ac:dyDescent="0.25">
      <c r="A431" s="23">
        <f t="shared" ca="1" si="120"/>
        <v>15.234596738084957</v>
      </c>
      <c r="B431" s="23">
        <f t="shared" ca="1" si="121"/>
        <v>0.1341901571895692</v>
      </c>
      <c r="C431" s="24">
        <f t="shared" ca="1" si="130"/>
        <v>3573.6114305152419</v>
      </c>
      <c r="D431" s="23">
        <f t="shared" ca="1" si="131"/>
        <v>3573.7456206724314</v>
      </c>
      <c r="E431" s="22"/>
      <c r="F431" s="23">
        <f t="shared" ca="1" si="122"/>
        <v>0.8289981962342966</v>
      </c>
      <c r="G431" s="23">
        <f t="shared" ca="1" si="123"/>
        <v>1.3839389069606143</v>
      </c>
      <c r="H431" s="24">
        <f t="shared" ca="1" si="132"/>
        <v>4329.4172198326569</v>
      </c>
      <c r="I431" s="23">
        <f t="shared" ca="1" si="133"/>
        <v>4330.8011587396177</v>
      </c>
      <c r="J431" s="22"/>
      <c r="K431" s="23">
        <f t="shared" ca="1" si="124"/>
        <v>14.026257022915846</v>
      </c>
      <c r="L431" s="23">
        <f t="shared" ca="1" si="125"/>
        <v>0.11554049281021975</v>
      </c>
      <c r="M431" s="24">
        <f t="shared" ca="1" si="134"/>
        <v>4395.1104500258243</v>
      </c>
      <c r="N431" s="23">
        <f t="shared" ca="1" si="135"/>
        <v>4395.2259905186347</v>
      </c>
      <c r="O431" s="22"/>
      <c r="P431" s="23">
        <f t="shared" ca="1" si="126"/>
        <v>3.6190659162702432</v>
      </c>
      <c r="Q431" s="23">
        <f t="shared" ca="1" si="127"/>
        <v>0.70687209336857415</v>
      </c>
      <c r="R431" s="24">
        <f t="shared" ca="1" si="136"/>
        <v>4216.0502638375528</v>
      </c>
      <c r="S431" s="23">
        <f t="shared" ca="1" si="137"/>
        <v>4216.7571359309213</v>
      </c>
      <c r="T431" s="22"/>
      <c r="U431" s="23">
        <f t="shared" ca="1" si="128"/>
        <v>11.668848594846816</v>
      </c>
      <c r="V431" s="23">
        <f t="shared" ca="1" si="129"/>
        <v>2.1054362275668974</v>
      </c>
      <c r="W431" s="24">
        <f t="shared" ca="1" si="138"/>
        <v>5199.3926468562777</v>
      </c>
      <c r="X431" s="23">
        <f t="shared" ca="1" si="139"/>
        <v>5201.4980830838449</v>
      </c>
    </row>
    <row r="432" spans="1:24" x14ac:dyDescent="0.25">
      <c r="A432" s="23">
        <f t="shared" ca="1" si="120"/>
        <v>17.435389686070042</v>
      </c>
      <c r="B432" s="23">
        <f t="shared" ca="1" si="121"/>
        <v>1.9126964167175731</v>
      </c>
      <c r="C432" s="24">
        <f t="shared" ca="1" si="130"/>
        <v>3591.1810103585017</v>
      </c>
      <c r="D432" s="23">
        <f t="shared" ca="1" si="131"/>
        <v>3593.0937067752193</v>
      </c>
      <c r="E432" s="22"/>
      <c r="F432" s="23">
        <f t="shared" ca="1" si="122"/>
        <v>8.4822061942730471</v>
      </c>
      <c r="G432" s="23">
        <f t="shared" ca="1" si="123"/>
        <v>1.7192325715969268E-2</v>
      </c>
      <c r="H432" s="24">
        <f t="shared" ca="1" si="132"/>
        <v>4339.2833649338909</v>
      </c>
      <c r="I432" s="23">
        <f t="shared" ca="1" si="133"/>
        <v>4339.3005572596066</v>
      </c>
      <c r="J432" s="22"/>
      <c r="K432" s="23">
        <f t="shared" ca="1" si="124"/>
        <v>1.4025565491508971</v>
      </c>
      <c r="L432" s="23">
        <f t="shared" ca="1" si="125"/>
        <v>2.2006441038678872</v>
      </c>
      <c r="M432" s="24">
        <f t="shared" ca="1" si="134"/>
        <v>4396.6285470677858</v>
      </c>
      <c r="N432" s="23">
        <f t="shared" ca="1" si="135"/>
        <v>4398.8291911716533</v>
      </c>
      <c r="O432" s="22"/>
      <c r="P432" s="23">
        <f t="shared" ca="1" si="126"/>
        <v>15.80466487526294</v>
      </c>
      <c r="Q432" s="23">
        <f t="shared" ca="1" si="127"/>
        <v>0.67426011614371772</v>
      </c>
      <c r="R432" s="24">
        <f t="shared" ca="1" si="136"/>
        <v>4232.5618008061847</v>
      </c>
      <c r="S432" s="23">
        <f t="shared" ca="1" si="137"/>
        <v>4233.2360609223288</v>
      </c>
      <c r="T432" s="22"/>
      <c r="U432" s="23">
        <f t="shared" ca="1" si="128"/>
        <v>5.4033890659805293</v>
      </c>
      <c r="V432" s="23">
        <f t="shared" ca="1" si="129"/>
        <v>0.11507095047928907</v>
      </c>
      <c r="W432" s="24">
        <f t="shared" ca="1" si="138"/>
        <v>5206.9014721498252</v>
      </c>
      <c r="X432" s="23">
        <f t="shared" ca="1" si="139"/>
        <v>5207.0165431003043</v>
      </c>
    </row>
    <row r="433" spans="1:24" x14ac:dyDescent="0.25">
      <c r="A433" s="23">
        <f t="shared" ca="1" si="120"/>
        <v>6.9121850014855966</v>
      </c>
      <c r="B433" s="23">
        <f t="shared" ca="1" si="121"/>
        <v>1.434124501155561</v>
      </c>
      <c r="C433" s="24">
        <f t="shared" ca="1" si="130"/>
        <v>3600.0058917767051</v>
      </c>
      <c r="D433" s="23">
        <f t="shared" ca="1" si="131"/>
        <v>3601.4400162778607</v>
      </c>
      <c r="E433" s="22"/>
      <c r="F433" s="23">
        <f t="shared" ca="1" si="122"/>
        <v>7.1015115446441195</v>
      </c>
      <c r="G433" s="23">
        <f t="shared" ca="1" si="123"/>
        <v>0.25614324312625886</v>
      </c>
      <c r="H433" s="24">
        <f t="shared" ca="1" si="132"/>
        <v>4346.402068804251</v>
      </c>
      <c r="I433" s="23">
        <f t="shared" ca="1" si="133"/>
        <v>4346.6582120473777</v>
      </c>
      <c r="J433" s="22"/>
      <c r="K433" s="23">
        <f t="shared" ca="1" si="124"/>
        <v>5.3654759369290161</v>
      </c>
      <c r="L433" s="23">
        <f t="shared" ca="1" si="125"/>
        <v>0.52502671618970076</v>
      </c>
      <c r="M433" s="24">
        <f t="shared" ca="1" si="134"/>
        <v>4404.1946671085825</v>
      </c>
      <c r="N433" s="23">
        <f t="shared" ca="1" si="135"/>
        <v>4404.7196938247725</v>
      </c>
      <c r="O433" s="22"/>
      <c r="P433" s="23">
        <f t="shared" ca="1" si="126"/>
        <v>13.482349204411337</v>
      </c>
      <c r="Q433" s="23">
        <f t="shared" ca="1" si="127"/>
        <v>0.90727418866525034</v>
      </c>
      <c r="R433" s="24">
        <f t="shared" ca="1" si="136"/>
        <v>4246.7184101267403</v>
      </c>
      <c r="S433" s="23">
        <f t="shared" ca="1" si="137"/>
        <v>4247.6256843154051</v>
      </c>
      <c r="T433" s="22"/>
      <c r="U433" s="23">
        <f t="shared" ca="1" si="128"/>
        <v>1.1669369311267516E-2</v>
      </c>
      <c r="V433" s="23">
        <f t="shared" ca="1" si="129"/>
        <v>4.2156073074671303</v>
      </c>
      <c r="W433" s="24">
        <f t="shared" ca="1" si="138"/>
        <v>5207.0282124696159</v>
      </c>
      <c r="X433" s="23">
        <f t="shared" ca="1" si="139"/>
        <v>5211.2438197770834</v>
      </c>
    </row>
    <row r="434" spans="1:24" x14ac:dyDescent="0.25">
      <c r="A434" s="23">
        <f t="shared" ca="1" si="120"/>
        <v>6.4840816759926518</v>
      </c>
      <c r="B434" s="23">
        <f t="shared" ca="1" si="121"/>
        <v>9.6160240609206795</v>
      </c>
      <c r="C434" s="24">
        <f t="shared" ca="1" si="130"/>
        <v>3607.9240979538531</v>
      </c>
      <c r="D434" s="23">
        <f t="shared" ca="1" si="131"/>
        <v>3617.5401220147737</v>
      </c>
      <c r="E434" s="22"/>
      <c r="F434" s="23">
        <f t="shared" ca="1" si="122"/>
        <v>1.7677403360635586</v>
      </c>
      <c r="G434" s="23">
        <f t="shared" ca="1" si="123"/>
        <v>0.76149326256401695</v>
      </c>
      <c r="H434" s="24">
        <f t="shared" ca="1" si="132"/>
        <v>4348.4259523834417</v>
      </c>
      <c r="I434" s="23">
        <f t="shared" ca="1" si="133"/>
        <v>4349.1874456460055</v>
      </c>
      <c r="J434" s="22"/>
      <c r="K434" s="23">
        <f t="shared" ca="1" si="124"/>
        <v>4.837409708192923</v>
      </c>
      <c r="L434" s="23">
        <f t="shared" ca="1" si="125"/>
        <v>0.7049607753717595</v>
      </c>
      <c r="M434" s="24">
        <f t="shared" ca="1" si="134"/>
        <v>4409.5571035329658</v>
      </c>
      <c r="N434" s="23">
        <f t="shared" ca="1" si="135"/>
        <v>4410.2620643083374</v>
      </c>
      <c r="O434" s="22"/>
      <c r="P434" s="23">
        <f t="shared" ca="1" si="126"/>
        <v>3.0443899301858441</v>
      </c>
      <c r="Q434" s="23">
        <f t="shared" ca="1" si="127"/>
        <v>3.8977781299081955</v>
      </c>
      <c r="R434" s="24">
        <f t="shared" ca="1" si="136"/>
        <v>4250.6700742455914</v>
      </c>
      <c r="S434" s="23">
        <f t="shared" ca="1" si="137"/>
        <v>4254.5678523754996</v>
      </c>
      <c r="T434" s="22"/>
      <c r="U434" s="23">
        <f t="shared" ca="1" si="128"/>
        <v>6.7137627231053196</v>
      </c>
      <c r="V434" s="23">
        <f t="shared" ca="1" si="129"/>
        <v>1.1591266359924428E-2</v>
      </c>
      <c r="W434" s="24">
        <f t="shared" ca="1" si="138"/>
        <v>5217.9575825001884</v>
      </c>
      <c r="X434" s="23">
        <f t="shared" ca="1" si="139"/>
        <v>5217.969173766548</v>
      </c>
    </row>
    <row r="435" spans="1:24" x14ac:dyDescent="0.25">
      <c r="A435" s="23">
        <f t="shared" ca="1" si="120"/>
        <v>0.1885332643713748</v>
      </c>
      <c r="B435" s="23">
        <f t="shared" ca="1" si="121"/>
        <v>0.97967635588928315</v>
      </c>
      <c r="C435" s="24">
        <f t="shared" ca="1" si="130"/>
        <v>3617.7286552791452</v>
      </c>
      <c r="D435" s="23">
        <f t="shared" ca="1" si="131"/>
        <v>3618.7083316350345</v>
      </c>
      <c r="E435" s="22"/>
      <c r="F435" s="23">
        <f t="shared" ca="1" si="122"/>
        <v>1.1464211088469369</v>
      </c>
      <c r="G435" s="23">
        <f t="shared" ca="1" si="123"/>
        <v>2.0821599555544581</v>
      </c>
      <c r="H435" s="24">
        <f t="shared" ca="1" si="132"/>
        <v>4350.3338667548524</v>
      </c>
      <c r="I435" s="23">
        <f t="shared" ca="1" si="133"/>
        <v>4352.4160267104071</v>
      </c>
      <c r="J435" s="22"/>
      <c r="K435" s="23">
        <f t="shared" ca="1" si="124"/>
        <v>22.93216977053741</v>
      </c>
      <c r="L435" s="23">
        <f t="shared" ca="1" si="125"/>
        <v>1.1372527937859527</v>
      </c>
      <c r="M435" s="24">
        <f t="shared" ca="1" si="134"/>
        <v>4433.1942340788746</v>
      </c>
      <c r="N435" s="23">
        <f t="shared" ca="1" si="135"/>
        <v>4434.3314868726602</v>
      </c>
      <c r="O435" s="22"/>
      <c r="P435" s="23">
        <f t="shared" ca="1" si="126"/>
        <v>4.8656080451660584</v>
      </c>
      <c r="Q435" s="23">
        <f t="shared" ca="1" si="127"/>
        <v>3.7919649991274409</v>
      </c>
      <c r="R435" s="24">
        <f t="shared" ca="1" si="136"/>
        <v>4259.4334604206661</v>
      </c>
      <c r="S435" s="23">
        <f t="shared" ca="1" si="137"/>
        <v>4263.2254254197933</v>
      </c>
      <c r="T435" s="22"/>
      <c r="U435" s="23">
        <f t="shared" ca="1" si="128"/>
        <v>1.3239961990654847</v>
      </c>
      <c r="V435" s="23">
        <f t="shared" ca="1" si="129"/>
        <v>1.9306348424518411</v>
      </c>
      <c r="W435" s="24">
        <f t="shared" ca="1" si="138"/>
        <v>5219.2931699656137</v>
      </c>
      <c r="X435" s="23">
        <f t="shared" ca="1" si="139"/>
        <v>5221.2238048080653</v>
      </c>
    </row>
    <row r="436" spans="1:24" x14ac:dyDescent="0.25">
      <c r="A436" s="23">
        <f t="shared" ca="1" si="120"/>
        <v>1.6094348307057793</v>
      </c>
      <c r="B436" s="23">
        <f t="shared" ca="1" si="121"/>
        <v>0.61923101045447804</v>
      </c>
      <c r="C436" s="24">
        <f t="shared" ca="1" si="130"/>
        <v>3620.3177664657401</v>
      </c>
      <c r="D436" s="23">
        <f t="shared" ca="1" si="131"/>
        <v>3620.9369974761944</v>
      </c>
      <c r="E436" s="22"/>
      <c r="F436" s="23">
        <f t="shared" ca="1" si="122"/>
        <v>3.4196609815421271</v>
      </c>
      <c r="G436" s="23">
        <f t="shared" ca="1" si="123"/>
        <v>0.81083376324252643</v>
      </c>
      <c r="H436" s="24">
        <f t="shared" ca="1" si="132"/>
        <v>4355.8356876919488</v>
      </c>
      <c r="I436" s="23">
        <f t="shared" ca="1" si="133"/>
        <v>4356.6465214551918</v>
      </c>
      <c r="J436" s="22"/>
      <c r="K436" s="23">
        <f t="shared" ca="1" si="124"/>
        <v>13.637777654883823</v>
      </c>
      <c r="L436" s="23">
        <f t="shared" ca="1" si="125"/>
        <v>0.48551555436673843</v>
      </c>
      <c r="M436" s="24">
        <f t="shared" ca="1" si="134"/>
        <v>4447.9692645275436</v>
      </c>
      <c r="N436" s="23">
        <f t="shared" ca="1" si="135"/>
        <v>4448.45478008191</v>
      </c>
      <c r="O436" s="22"/>
      <c r="P436" s="23">
        <f t="shared" ca="1" si="126"/>
        <v>2.0310192168389225</v>
      </c>
      <c r="Q436" s="23">
        <f t="shared" ca="1" si="127"/>
        <v>7.9813588983028811</v>
      </c>
      <c r="R436" s="24">
        <f t="shared" ca="1" si="136"/>
        <v>4265.2564446366323</v>
      </c>
      <c r="S436" s="23">
        <f t="shared" ca="1" si="137"/>
        <v>4273.2378035349348</v>
      </c>
      <c r="T436" s="22"/>
      <c r="U436" s="23">
        <f t="shared" ca="1" si="128"/>
        <v>1.3159772694132994</v>
      </c>
      <c r="V436" s="23">
        <f t="shared" ca="1" si="129"/>
        <v>7.8316536403645536</v>
      </c>
      <c r="W436" s="24">
        <f t="shared" ca="1" si="138"/>
        <v>5222.5397820774788</v>
      </c>
      <c r="X436" s="23">
        <f t="shared" ca="1" si="139"/>
        <v>5230.3714357178433</v>
      </c>
    </row>
    <row r="437" spans="1:24" x14ac:dyDescent="0.25">
      <c r="A437" s="23">
        <f t="shared" ca="1" si="120"/>
        <v>12.129223600232992</v>
      </c>
      <c r="B437" s="23">
        <f t="shared" ca="1" si="121"/>
        <v>1.9583586189978954</v>
      </c>
      <c r="C437" s="24">
        <f t="shared" ca="1" si="130"/>
        <v>3633.0662210764276</v>
      </c>
      <c r="D437" s="23">
        <f t="shared" ca="1" si="131"/>
        <v>3635.0245796954255</v>
      </c>
      <c r="E437" s="22"/>
      <c r="F437" s="23">
        <f t="shared" ca="1" si="122"/>
        <v>5.1813719516207808</v>
      </c>
      <c r="G437" s="23">
        <f t="shared" ca="1" si="123"/>
        <v>0.29450735072919848</v>
      </c>
      <c r="H437" s="24">
        <f t="shared" ca="1" si="132"/>
        <v>4361.8278934068121</v>
      </c>
      <c r="I437" s="23">
        <f t="shared" ca="1" si="133"/>
        <v>4362.1224007575411</v>
      </c>
      <c r="J437" s="22"/>
      <c r="K437" s="23">
        <f t="shared" ca="1" si="124"/>
        <v>29.498302285435233</v>
      </c>
      <c r="L437" s="23">
        <f t="shared" ca="1" si="125"/>
        <v>8.9579634360644693</v>
      </c>
      <c r="M437" s="24">
        <f t="shared" ca="1" si="134"/>
        <v>4477.9530823673449</v>
      </c>
      <c r="N437" s="23">
        <f t="shared" ca="1" si="135"/>
        <v>4486.9110458034093</v>
      </c>
      <c r="O437" s="22"/>
      <c r="P437" s="23">
        <f t="shared" ca="1" si="126"/>
        <v>9.4097869034253012</v>
      </c>
      <c r="Q437" s="23">
        <f t="shared" ca="1" si="127"/>
        <v>0.2215621575509048</v>
      </c>
      <c r="R437" s="24">
        <f t="shared" ca="1" si="136"/>
        <v>4282.6475904383597</v>
      </c>
      <c r="S437" s="23">
        <f t="shared" ca="1" si="137"/>
        <v>4282.8691525959102</v>
      </c>
      <c r="T437" s="22"/>
      <c r="U437" s="23">
        <f t="shared" ca="1" si="128"/>
        <v>0.89745062085003346</v>
      </c>
      <c r="V437" s="23">
        <f t="shared" ca="1" si="129"/>
        <v>0.53530234407684385</v>
      </c>
      <c r="W437" s="24">
        <f t="shared" ca="1" si="138"/>
        <v>5231.2688863386929</v>
      </c>
      <c r="X437" s="23">
        <f t="shared" ca="1" si="139"/>
        <v>5231.8041886827696</v>
      </c>
    </row>
    <row r="438" spans="1:24" x14ac:dyDescent="0.25">
      <c r="A438" s="23">
        <f t="shared" ca="1" si="120"/>
        <v>9.5809595647263155</v>
      </c>
      <c r="B438" s="23">
        <f t="shared" ca="1" si="121"/>
        <v>1.9547290091641014</v>
      </c>
      <c r="C438" s="24">
        <f t="shared" ca="1" si="130"/>
        <v>3644.605539260152</v>
      </c>
      <c r="D438" s="23">
        <f t="shared" ca="1" si="131"/>
        <v>3646.5602682693161</v>
      </c>
      <c r="E438" s="22"/>
      <c r="F438" s="23">
        <f t="shared" ca="1" si="122"/>
        <v>4.6871689067460993</v>
      </c>
      <c r="G438" s="23">
        <f t="shared" ca="1" si="123"/>
        <v>0.54739509886043736</v>
      </c>
      <c r="H438" s="24">
        <f t="shared" ca="1" si="132"/>
        <v>4366.8095696642868</v>
      </c>
      <c r="I438" s="23">
        <f t="shared" ca="1" si="133"/>
        <v>4367.3569647631475</v>
      </c>
      <c r="J438" s="22"/>
      <c r="K438" s="23">
        <f t="shared" ca="1" si="124"/>
        <v>19.164950803245382</v>
      </c>
      <c r="L438" s="23">
        <f t="shared" ca="1" si="125"/>
        <v>1.4845432881976226</v>
      </c>
      <c r="M438" s="24">
        <f t="shared" ca="1" si="134"/>
        <v>4506.0759966066544</v>
      </c>
      <c r="N438" s="23">
        <f t="shared" ca="1" si="135"/>
        <v>4507.5605398948519</v>
      </c>
      <c r="O438" s="22"/>
      <c r="P438" s="23">
        <f t="shared" ca="1" si="126"/>
        <v>12.008456721531537</v>
      </c>
      <c r="Q438" s="23">
        <f t="shared" ca="1" si="127"/>
        <v>6.9601702608813695E-2</v>
      </c>
      <c r="R438" s="24">
        <f t="shared" ca="1" si="136"/>
        <v>4294.877609317442</v>
      </c>
      <c r="S438" s="23">
        <f t="shared" ca="1" si="137"/>
        <v>4294.9472110200504</v>
      </c>
      <c r="T438" s="22"/>
      <c r="U438" s="23">
        <f t="shared" ca="1" si="128"/>
        <v>1.0703995741841921</v>
      </c>
      <c r="V438" s="23">
        <f t="shared" ca="1" si="129"/>
        <v>1.145594772425548</v>
      </c>
      <c r="W438" s="24">
        <f t="shared" ca="1" si="138"/>
        <v>5232.8745882569538</v>
      </c>
      <c r="X438" s="23">
        <f t="shared" ca="1" si="139"/>
        <v>5234.020183029379</v>
      </c>
    </row>
    <row r="439" spans="1:24" x14ac:dyDescent="0.25">
      <c r="A439" s="23">
        <f t="shared" ca="1" si="120"/>
        <v>9.2906209424570694</v>
      </c>
      <c r="B439" s="23">
        <f t="shared" ca="1" si="121"/>
        <v>0.81797869363753128</v>
      </c>
      <c r="C439" s="24">
        <f t="shared" ca="1" si="130"/>
        <v>3655.8508892117734</v>
      </c>
      <c r="D439" s="23">
        <f t="shared" ca="1" si="131"/>
        <v>3656.6688679054109</v>
      </c>
      <c r="E439" s="22"/>
      <c r="F439" s="23">
        <f t="shared" ca="1" si="122"/>
        <v>1.0319520987242254</v>
      </c>
      <c r="G439" s="23">
        <f t="shared" ca="1" si="123"/>
        <v>2.2083326574955535</v>
      </c>
      <c r="H439" s="24">
        <f t="shared" ca="1" si="132"/>
        <v>4368.3889168618716</v>
      </c>
      <c r="I439" s="23">
        <f t="shared" ca="1" si="133"/>
        <v>4370.5972495193673</v>
      </c>
      <c r="J439" s="22"/>
      <c r="K439" s="23">
        <f t="shared" ca="1" si="124"/>
        <v>12.159313170133021</v>
      </c>
      <c r="L439" s="23">
        <f t="shared" ca="1" si="125"/>
        <v>1.2312338228139685</v>
      </c>
      <c r="M439" s="24">
        <f t="shared" ca="1" si="134"/>
        <v>4519.7198530649848</v>
      </c>
      <c r="N439" s="23">
        <f t="shared" ca="1" si="135"/>
        <v>4520.9510868877987</v>
      </c>
      <c r="O439" s="22"/>
      <c r="P439" s="23">
        <f t="shared" ca="1" si="126"/>
        <v>1.5476473563456608</v>
      </c>
      <c r="Q439" s="23">
        <f t="shared" ca="1" si="127"/>
        <v>2.3978616615188075</v>
      </c>
      <c r="R439" s="24">
        <f t="shared" ca="1" si="136"/>
        <v>4296.4948583763962</v>
      </c>
      <c r="S439" s="23">
        <f t="shared" ca="1" si="137"/>
        <v>4298.8927200379148</v>
      </c>
      <c r="T439" s="22"/>
      <c r="U439" s="23">
        <f t="shared" ca="1" si="128"/>
        <v>13.182771236724752</v>
      </c>
      <c r="V439" s="23">
        <f t="shared" ca="1" si="129"/>
        <v>4.0934916062176159</v>
      </c>
      <c r="W439" s="24">
        <f t="shared" ca="1" si="138"/>
        <v>5247.2029542661039</v>
      </c>
      <c r="X439" s="23">
        <f t="shared" ca="1" si="139"/>
        <v>5251.2964458723218</v>
      </c>
    </row>
    <row r="440" spans="1:24" x14ac:dyDescent="0.25">
      <c r="A440" s="23">
        <f t="shared" ca="1" si="120"/>
        <v>15.139655226110118</v>
      </c>
      <c r="B440" s="23">
        <f t="shared" ca="1" si="121"/>
        <v>2.4778318909517547</v>
      </c>
      <c r="C440" s="24">
        <f t="shared" ca="1" si="130"/>
        <v>3671.8085231315213</v>
      </c>
      <c r="D440" s="23">
        <f t="shared" ca="1" si="131"/>
        <v>3674.2863550224729</v>
      </c>
      <c r="E440" s="22"/>
      <c r="F440" s="23">
        <f t="shared" ca="1" si="122"/>
        <v>2.3601014568788075</v>
      </c>
      <c r="G440" s="23">
        <f t="shared" ca="1" si="123"/>
        <v>10.446015899820527</v>
      </c>
      <c r="H440" s="24">
        <f t="shared" ca="1" si="132"/>
        <v>4372.9573509762458</v>
      </c>
      <c r="I440" s="23">
        <f t="shared" ca="1" si="133"/>
        <v>4383.4033668760667</v>
      </c>
      <c r="J440" s="22"/>
      <c r="K440" s="23">
        <f t="shared" ca="1" si="124"/>
        <v>1.6845010402966314</v>
      </c>
      <c r="L440" s="23">
        <f t="shared" ca="1" si="125"/>
        <v>10.217355309087598</v>
      </c>
      <c r="M440" s="24">
        <f t="shared" ca="1" si="134"/>
        <v>4522.6355879280954</v>
      </c>
      <c r="N440" s="23">
        <f t="shared" ca="1" si="135"/>
        <v>4532.8529432371834</v>
      </c>
      <c r="O440" s="22"/>
      <c r="P440" s="23">
        <f t="shared" ca="1" si="126"/>
        <v>10.002976197841209</v>
      </c>
      <c r="Q440" s="23">
        <f t="shared" ca="1" si="127"/>
        <v>6.4764116754221113E-2</v>
      </c>
      <c r="R440" s="24">
        <f t="shared" ca="1" si="136"/>
        <v>4308.8956962357561</v>
      </c>
      <c r="S440" s="23">
        <f t="shared" ca="1" si="137"/>
        <v>4308.9604603525104</v>
      </c>
      <c r="T440" s="22"/>
      <c r="U440" s="23">
        <f t="shared" ca="1" si="128"/>
        <v>12.520339434884493</v>
      </c>
      <c r="V440" s="23">
        <f t="shared" ca="1" si="129"/>
        <v>5.7535646645160483</v>
      </c>
      <c r="W440" s="24">
        <f t="shared" ca="1" si="138"/>
        <v>5263.8167853072064</v>
      </c>
      <c r="X440" s="23">
        <f t="shared" ca="1" si="139"/>
        <v>5269.5703499717229</v>
      </c>
    </row>
    <row r="441" spans="1:24" x14ac:dyDescent="0.25">
      <c r="A441" s="23">
        <f t="shared" ca="1" si="120"/>
        <v>24.212940642683705</v>
      </c>
      <c r="B441" s="23">
        <f t="shared" ca="1" si="121"/>
        <v>4.7398463580210454E-4</v>
      </c>
      <c r="C441" s="24">
        <f t="shared" ca="1" si="130"/>
        <v>3698.4992956651568</v>
      </c>
      <c r="D441" s="23">
        <f t="shared" ca="1" si="131"/>
        <v>3698.4997696497926</v>
      </c>
      <c r="E441" s="22"/>
      <c r="F441" s="23">
        <f t="shared" ca="1" si="122"/>
        <v>9.0750406550315912</v>
      </c>
      <c r="G441" s="23">
        <f t="shared" ca="1" si="123"/>
        <v>2.6687823285696886</v>
      </c>
      <c r="H441" s="24">
        <f t="shared" ca="1" si="132"/>
        <v>4392.4784075310981</v>
      </c>
      <c r="I441" s="23">
        <f t="shared" ca="1" si="133"/>
        <v>4395.1471898596674</v>
      </c>
      <c r="J441" s="22"/>
      <c r="K441" s="23">
        <f t="shared" ca="1" si="124"/>
        <v>17.360853141177266</v>
      </c>
      <c r="L441" s="23">
        <f t="shared" ca="1" si="125"/>
        <v>2.4040626714324564</v>
      </c>
      <c r="M441" s="24">
        <f t="shared" ca="1" si="134"/>
        <v>4550.2137963783607</v>
      </c>
      <c r="N441" s="23">
        <f t="shared" ca="1" si="135"/>
        <v>4552.617859049793</v>
      </c>
      <c r="O441" s="22"/>
      <c r="P441" s="23">
        <f t="shared" ca="1" si="126"/>
        <v>0.86872017383693501</v>
      </c>
      <c r="Q441" s="23">
        <f t="shared" ca="1" si="127"/>
        <v>3.6721910365617938</v>
      </c>
      <c r="R441" s="24">
        <f t="shared" ca="1" si="136"/>
        <v>4309.829180526347</v>
      </c>
      <c r="S441" s="23">
        <f t="shared" ca="1" si="137"/>
        <v>4313.5013715629084</v>
      </c>
      <c r="T441" s="22"/>
      <c r="U441" s="23">
        <f t="shared" ca="1" si="128"/>
        <v>0.57095183200861921</v>
      </c>
      <c r="V441" s="23">
        <f t="shared" ca="1" si="129"/>
        <v>1.4707149517835465</v>
      </c>
      <c r="W441" s="24">
        <f t="shared" ca="1" si="138"/>
        <v>5270.141301803731</v>
      </c>
      <c r="X441" s="23">
        <f t="shared" ca="1" si="139"/>
        <v>5271.6120167555146</v>
      </c>
    </row>
    <row r="442" spans="1:24" x14ac:dyDescent="0.25">
      <c r="A442" s="23">
        <f t="shared" ca="1" si="120"/>
        <v>0.78232843437130128</v>
      </c>
      <c r="B442" s="23">
        <f t="shared" ca="1" si="121"/>
        <v>2.0237991164175662</v>
      </c>
      <c r="C442" s="24">
        <f t="shared" ca="1" si="130"/>
        <v>3699.2820980841639</v>
      </c>
      <c r="D442" s="23">
        <f t="shared" ca="1" si="131"/>
        <v>3701.3058972005815</v>
      </c>
      <c r="E442" s="22"/>
      <c r="F442" s="23">
        <f t="shared" ca="1" si="122"/>
        <v>3.4146651052888526</v>
      </c>
      <c r="G442" s="23">
        <f t="shared" ca="1" si="123"/>
        <v>4.3391261457908925</v>
      </c>
      <c r="H442" s="24">
        <f t="shared" ca="1" si="132"/>
        <v>4398.5618549649562</v>
      </c>
      <c r="I442" s="23">
        <f t="shared" ca="1" si="133"/>
        <v>4402.9009811107471</v>
      </c>
      <c r="J442" s="22"/>
      <c r="K442" s="23">
        <f t="shared" ca="1" si="124"/>
        <v>25.645552539319258</v>
      </c>
      <c r="L442" s="23">
        <f t="shared" ca="1" si="125"/>
        <v>0.57627968659232998</v>
      </c>
      <c r="M442" s="24">
        <f t="shared" ca="1" si="134"/>
        <v>4578.2634115891124</v>
      </c>
      <c r="N442" s="23">
        <f t="shared" ca="1" si="135"/>
        <v>4578.8396912757044</v>
      </c>
      <c r="O442" s="22"/>
      <c r="P442" s="23">
        <f t="shared" ca="1" si="126"/>
        <v>1.0187320557075687E-2</v>
      </c>
      <c r="Q442" s="23">
        <f t="shared" ca="1" si="127"/>
        <v>1.5253201193624601</v>
      </c>
      <c r="R442" s="24">
        <f t="shared" ca="1" si="136"/>
        <v>4313.5115588834651</v>
      </c>
      <c r="S442" s="23">
        <f t="shared" ca="1" si="137"/>
        <v>4315.0368790028278</v>
      </c>
      <c r="T442" s="22"/>
      <c r="U442" s="23">
        <f t="shared" ca="1" si="128"/>
        <v>2.4725243339463443</v>
      </c>
      <c r="V442" s="23">
        <f t="shared" ca="1" si="129"/>
        <v>0.19152307846830766</v>
      </c>
      <c r="W442" s="24">
        <f t="shared" ca="1" si="138"/>
        <v>5274.0845410894608</v>
      </c>
      <c r="X442" s="23">
        <f t="shared" ca="1" si="139"/>
        <v>5274.2760641679288</v>
      </c>
    </row>
    <row r="443" spans="1:24" x14ac:dyDescent="0.25">
      <c r="A443" s="23">
        <f t="shared" ca="1" si="120"/>
        <v>1.2756626959873685</v>
      </c>
      <c r="B443" s="23">
        <f t="shared" ca="1" si="121"/>
        <v>2.3552039475545121</v>
      </c>
      <c r="C443" s="24">
        <f t="shared" ca="1" si="130"/>
        <v>3702.5815598965687</v>
      </c>
      <c r="D443" s="23">
        <f t="shared" ca="1" si="131"/>
        <v>3704.9367638441231</v>
      </c>
      <c r="E443" s="22"/>
      <c r="F443" s="23">
        <f t="shared" ca="1" si="122"/>
        <v>4.2175077083397863</v>
      </c>
      <c r="G443" s="23">
        <f t="shared" ca="1" si="123"/>
        <v>3.5797407616454509</v>
      </c>
      <c r="H443" s="24">
        <f t="shared" ca="1" si="132"/>
        <v>4407.1184888190874</v>
      </c>
      <c r="I443" s="23">
        <f t="shared" ca="1" si="133"/>
        <v>4410.6982295807329</v>
      </c>
      <c r="J443" s="22"/>
      <c r="K443" s="23">
        <f t="shared" ca="1" si="124"/>
        <v>1.7199087722383131</v>
      </c>
      <c r="L443" s="23">
        <f t="shared" ca="1" si="125"/>
        <v>4.4167753252577997</v>
      </c>
      <c r="M443" s="24">
        <f t="shared" ca="1" si="134"/>
        <v>4580.5596000479427</v>
      </c>
      <c r="N443" s="23">
        <f t="shared" ca="1" si="135"/>
        <v>4584.9763753732004</v>
      </c>
      <c r="O443" s="22"/>
      <c r="P443" s="23">
        <f t="shared" ca="1" si="126"/>
        <v>12.834010443897117</v>
      </c>
      <c r="Q443" s="23">
        <f t="shared" ca="1" si="127"/>
        <v>7.6719735470596753</v>
      </c>
      <c r="R443" s="24">
        <f t="shared" ca="1" si="136"/>
        <v>4327.8708894467254</v>
      </c>
      <c r="S443" s="23">
        <f t="shared" ca="1" si="137"/>
        <v>4335.5428629937851</v>
      </c>
      <c r="T443" s="22"/>
      <c r="U443" s="23">
        <f t="shared" ca="1" si="128"/>
        <v>10.318602322430548</v>
      </c>
      <c r="V443" s="23">
        <f t="shared" ca="1" si="129"/>
        <v>0.16126089342572142</v>
      </c>
      <c r="W443" s="24">
        <f t="shared" ca="1" si="138"/>
        <v>5284.5946664903595</v>
      </c>
      <c r="X443" s="23">
        <f t="shared" ca="1" si="139"/>
        <v>5284.7559273837851</v>
      </c>
    </row>
    <row r="444" spans="1:24" x14ac:dyDescent="0.25">
      <c r="A444" s="23">
        <f t="shared" ca="1" si="120"/>
        <v>5.8038827771705819</v>
      </c>
      <c r="B444" s="23">
        <f t="shared" ca="1" si="121"/>
        <v>0.14603900806027831</v>
      </c>
      <c r="C444" s="24">
        <f t="shared" ca="1" si="130"/>
        <v>3710.7406466212938</v>
      </c>
      <c r="D444" s="23">
        <f t="shared" ca="1" si="131"/>
        <v>3710.8866856293539</v>
      </c>
      <c r="E444" s="22"/>
      <c r="F444" s="23">
        <f t="shared" ca="1" si="122"/>
        <v>4.1621290572663519</v>
      </c>
      <c r="G444" s="23">
        <f t="shared" ca="1" si="123"/>
        <v>0.11982248139911404</v>
      </c>
      <c r="H444" s="24">
        <f t="shared" ca="1" si="132"/>
        <v>4414.8603586379995</v>
      </c>
      <c r="I444" s="23">
        <f t="shared" ca="1" si="133"/>
        <v>4414.9801811193984</v>
      </c>
      <c r="J444" s="22"/>
      <c r="K444" s="23">
        <f t="shared" ca="1" si="124"/>
        <v>2.5705813199193233</v>
      </c>
      <c r="L444" s="23">
        <f t="shared" ca="1" si="125"/>
        <v>3.9854397431007356</v>
      </c>
      <c r="M444" s="24">
        <f t="shared" ca="1" si="134"/>
        <v>4587.5469566931197</v>
      </c>
      <c r="N444" s="23">
        <f t="shared" ca="1" si="135"/>
        <v>4591.5323964362206</v>
      </c>
      <c r="O444" s="22"/>
      <c r="P444" s="23">
        <f t="shared" ca="1" si="126"/>
        <v>8.2187543201465019</v>
      </c>
      <c r="Q444" s="23">
        <f t="shared" ca="1" si="127"/>
        <v>4.4155973575929437</v>
      </c>
      <c r="R444" s="24">
        <f t="shared" ca="1" si="136"/>
        <v>4343.7616173139313</v>
      </c>
      <c r="S444" s="23">
        <f t="shared" ca="1" si="137"/>
        <v>4348.1772146715239</v>
      </c>
      <c r="T444" s="22"/>
      <c r="U444" s="23">
        <f t="shared" ca="1" si="128"/>
        <v>1.8939809330196617</v>
      </c>
      <c r="V444" s="23">
        <f t="shared" ca="1" si="129"/>
        <v>0.4529599484261303</v>
      </c>
      <c r="W444" s="24">
        <f t="shared" ca="1" si="138"/>
        <v>5286.6499083168046</v>
      </c>
      <c r="X444" s="23">
        <f t="shared" ca="1" si="139"/>
        <v>5287.1028682652304</v>
      </c>
    </row>
    <row r="445" spans="1:24" x14ac:dyDescent="0.25">
      <c r="A445" s="23">
        <f t="shared" ca="1" si="120"/>
        <v>12.99432660177265</v>
      </c>
      <c r="B445" s="23">
        <f t="shared" ca="1" si="121"/>
        <v>1.6300317359462007</v>
      </c>
      <c r="C445" s="24">
        <f t="shared" ca="1" si="130"/>
        <v>3723.8810122311265</v>
      </c>
      <c r="D445" s="23">
        <f t="shared" ca="1" si="131"/>
        <v>3725.5110439670725</v>
      </c>
      <c r="E445" s="22"/>
      <c r="F445" s="23">
        <f t="shared" ca="1" si="122"/>
        <v>11.917683697539978</v>
      </c>
      <c r="G445" s="23">
        <f t="shared" ca="1" si="123"/>
        <v>0.74274479194828513</v>
      </c>
      <c r="H445" s="24">
        <f t="shared" ca="1" si="132"/>
        <v>4426.8978648169386</v>
      </c>
      <c r="I445" s="23">
        <f t="shared" ca="1" si="133"/>
        <v>4427.6406096088867</v>
      </c>
      <c r="J445" s="22"/>
      <c r="K445" s="23">
        <f t="shared" ca="1" si="124"/>
        <v>0.74813814450152161</v>
      </c>
      <c r="L445" s="23">
        <f t="shared" ca="1" si="125"/>
        <v>1.0608504176331803</v>
      </c>
      <c r="M445" s="24">
        <f t="shared" ca="1" si="134"/>
        <v>4592.2805345807219</v>
      </c>
      <c r="N445" s="23">
        <f t="shared" ca="1" si="135"/>
        <v>4593.3413849983554</v>
      </c>
      <c r="O445" s="22"/>
      <c r="P445" s="23">
        <f t="shared" ca="1" si="126"/>
        <v>13.747324688069721</v>
      </c>
      <c r="Q445" s="23">
        <f t="shared" ca="1" si="127"/>
        <v>0.26762447636086034</v>
      </c>
      <c r="R445" s="24">
        <f t="shared" ca="1" si="136"/>
        <v>4361.9245393595938</v>
      </c>
      <c r="S445" s="23">
        <f t="shared" ca="1" si="137"/>
        <v>4362.1921638359545</v>
      </c>
      <c r="T445" s="22"/>
      <c r="U445" s="23">
        <f t="shared" ca="1" si="128"/>
        <v>6.3720478850261184</v>
      </c>
      <c r="V445" s="23">
        <f t="shared" ca="1" si="129"/>
        <v>8.1195851013739215</v>
      </c>
      <c r="W445" s="24">
        <f t="shared" ca="1" si="138"/>
        <v>5293.4749161502568</v>
      </c>
      <c r="X445" s="23">
        <f t="shared" ca="1" si="139"/>
        <v>5301.5945012516304</v>
      </c>
    </row>
    <row r="446" spans="1:24" x14ac:dyDescent="0.25">
      <c r="A446" s="23">
        <f t="shared" ca="1" si="120"/>
        <v>5.6825729815361985</v>
      </c>
      <c r="B446" s="23">
        <f t="shared" ca="1" si="121"/>
        <v>1.012653843674659</v>
      </c>
      <c r="C446" s="24">
        <f t="shared" ca="1" si="130"/>
        <v>3731.1936169486089</v>
      </c>
      <c r="D446" s="23">
        <f t="shared" ca="1" si="131"/>
        <v>3732.2062707922837</v>
      </c>
      <c r="E446" s="22"/>
      <c r="F446" s="23">
        <f t="shared" ca="1" si="122"/>
        <v>3.4868374116408614</v>
      </c>
      <c r="G446" s="23">
        <f t="shared" ca="1" si="123"/>
        <v>3.4359718814798543</v>
      </c>
      <c r="H446" s="24">
        <f t="shared" ca="1" si="132"/>
        <v>4431.1274470205271</v>
      </c>
      <c r="I446" s="23">
        <f t="shared" ca="1" si="133"/>
        <v>4434.5634189020066</v>
      </c>
      <c r="J446" s="22"/>
      <c r="K446" s="23">
        <f t="shared" ca="1" si="124"/>
        <v>8.8025393462779373</v>
      </c>
      <c r="L446" s="23">
        <f t="shared" ca="1" si="125"/>
        <v>3.402420556290894</v>
      </c>
      <c r="M446" s="24">
        <f t="shared" ca="1" si="134"/>
        <v>4602.143924344633</v>
      </c>
      <c r="N446" s="23">
        <f t="shared" ca="1" si="135"/>
        <v>4605.5463449009239</v>
      </c>
      <c r="O446" s="22"/>
      <c r="P446" s="23">
        <f t="shared" ca="1" si="126"/>
        <v>21.060964632924431</v>
      </c>
      <c r="Q446" s="23">
        <f t="shared" ca="1" si="127"/>
        <v>6.5600009989094827</v>
      </c>
      <c r="R446" s="24">
        <f t="shared" ca="1" si="136"/>
        <v>4383.2531284688794</v>
      </c>
      <c r="S446" s="23">
        <f t="shared" ca="1" si="137"/>
        <v>4389.8131294677887</v>
      </c>
      <c r="T446" s="22"/>
      <c r="U446" s="23">
        <f t="shared" ca="1" si="128"/>
        <v>3.2294680163931191</v>
      </c>
      <c r="V446" s="23">
        <f t="shared" ca="1" si="129"/>
        <v>5.7760904654588083</v>
      </c>
      <c r="W446" s="24">
        <f t="shared" ca="1" si="138"/>
        <v>5304.8239692680236</v>
      </c>
      <c r="X446" s="23">
        <f t="shared" ca="1" si="139"/>
        <v>5310.6000597334823</v>
      </c>
    </row>
    <row r="447" spans="1:24" x14ac:dyDescent="0.25">
      <c r="A447" s="23">
        <f t="shared" ca="1" si="120"/>
        <v>3.5971296052787034</v>
      </c>
      <c r="B447" s="23">
        <f t="shared" ca="1" si="121"/>
        <v>0.29180605356364592</v>
      </c>
      <c r="C447" s="24">
        <f t="shared" ca="1" si="130"/>
        <v>3735.8034003975622</v>
      </c>
      <c r="D447" s="23">
        <f t="shared" ca="1" si="131"/>
        <v>3736.0952064511257</v>
      </c>
      <c r="E447" s="22"/>
      <c r="F447" s="23">
        <f t="shared" ca="1" si="122"/>
        <v>0.22811573584761244</v>
      </c>
      <c r="G447" s="23">
        <f t="shared" ca="1" si="123"/>
        <v>0.10232387620001751</v>
      </c>
      <c r="H447" s="24">
        <f t="shared" ca="1" si="132"/>
        <v>4434.7915346378541</v>
      </c>
      <c r="I447" s="23">
        <f t="shared" ca="1" si="133"/>
        <v>4434.893858514054</v>
      </c>
      <c r="J447" s="22"/>
      <c r="K447" s="23">
        <f t="shared" ca="1" si="124"/>
        <v>13.052028242070213</v>
      </c>
      <c r="L447" s="23">
        <f t="shared" ca="1" si="125"/>
        <v>0.35435440251493122</v>
      </c>
      <c r="M447" s="24">
        <f t="shared" ca="1" si="134"/>
        <v>4618.5983731429942</v>
      </c>
      <c r="N447" s="23">
        <f t="shared" ca="1" si="135"/>
        <v>4618.9527275455093</v>
      </c>
      <c r="O447" s="22"/>
      <c r="P447" s="23">
        <f t="shared" ca="1" si="126"/>
        <v>2.825792077261148</v>
      </c>
      <c r="Q447" s="23">
        <f t="shared" ca="1" si="127"/>
        <v>2.3176328395468624</v>
      </c>
      <c r="R447" s="24">
        <f t="shared" ca="1" si="136"/>
        <v>4392.6389215450499</v>
      </c>
      <c r="S447" s="23">
        <f t="shared" ca="1" si="137"/>
        <v>4394.9565543845965</v>
      </c>
      <c r="T447" s="22"/>
      <c r="U447" s="23">
        <f t="shared" ca="1" si="128"/>
        <v>3.5255758669903083</v>
      </c>
      <c r="V447" s="23">
        <f t="shared" ca="1" si="129"/>
        <v>0.42733558298534291</v>
      </c>
      <c r="W447" s="24">
        <f t="shared" ca="1" si="138"/>
        <v>5314.1256356004724</v>
      </c>
      <c r="X447" s="23">
        <f t="shared" ca="1" si="139"/>
        <v>5314.5529711834579</v>
      </c>
    </row>
    <row r="448" spans="1:24" x14ac:dyDescent="0.25">
      <c r="A448" s="23">
        <f t="shared" ca="1" si="120"/>
        <v>15.467090922017839</v>
      </c>
      <c r="B448" s="23">
        <f t="shared" ca="1" si="121"/>
        <v>4.9624779977868707</v>
      </c>
      <c r="C448" s="24">
        <f t="shared" ca="1" si="130"/>
        <v>3751.5622973731433</v>
      </c>
      <c r="D448" s="23">
        <f t="shared" ca="1" si="131"/>
        <v>3756.52477537093</v>
      </c>
      <c r="E448" s="22"/>
      <c r="F448" s="23">
        <f t="shared" ca="1" si="122"/>
        <v>6.2141994086124281</v>
      </c>
      <c r="G448" s="23">
        <f t="shared" ca="1" si="123"/>
        <v>2.0926244081454031</v>
      </c>
      <c r="H448" s="24">
        <f t="shared" ca="1" si="132"/>
        <v>4441.1080579226664</v>
      </c>
      <c r="I448" s="23">
        <f t="shared" ca="1" si="133"/>
        <v>4443.200682330812</v>
      </c>
      <c r="J448" s="22"/>
      <c r="K448" s="23">
        <f t="shared" ca="1" si="124"/>
        <v>5.1823320053850939</v>
      </c>
      <c r="L448" s="23">
        <f t="shared" ca="1" si="125"/>
        <v>4.4731201886443692</v>
      </c>
      <c r="M448" s="24">
        <f t="shared" ca="1" si="134"/>
        <v>4624.1350595508948</v>
      </c>
      <c r="N448" s="23">
        <f t="shared" ca="1" si="135"/>
        <v>4628.6081797395391</v>
      </c>
      <c r="O448" s="22"/>
      <c r="P448" s="23">
        <f t="shared" ca="1" si="126"/>
        <v>5.550403175128376E-3</v>
      </c>
      <c r="Q448" s="23">
        <f t="shared" ca="1" si="127"/>
        <v>2.4011925680542303</v>
      </c>
      <c r="R448" s="24">
        <f t="shared" ca="1" si="136"/>
        <v>4394.9621047877718</v>
      </c>
      <c r="S448" s="23">
        <f t="shared" ca="1" si="137"/>
        <v>4397.363297355826</v>
      </c>
      <c r="T448" s="22"/>
      <c r="U448" s="23">
        <f t="shared" ca="1" si="128"/>
        <v>7.2864603812340469</v>
      </c>
      <c r="V448" s="23">
        <f t="shared" ca="1" si="129"/>
        <v>2.5107797230817948</v>
      </c>
      <c r="W448" s="24">
        <f t="shared" ca="1" si="138"/>
        <v>5321.8394315646919</v>
      </c>
      <c r="X448" s="23">
        <f t="shared" ca="1" si="139"/>
        <v>5324.3502112877741</v>
      </c>
    </row>
    <row r="449" spans="1:24" x14ac:dyDescent="0.25">
      <c r="A449" s="23">
        <f t="shared" ca="1" si="120"/>
        <v>14.450743412944091</v>
      </c>
      <c r="B449" s="23">
        <f t="shared" ca="1" si="121"/>
        <v>0.15044229224586647</v>
      </c>
      <c r="C449" s="24">
        <f t="shared" ca="1" si="130"/>
        <v>3770.9755187838741</v>
      </c>
      <c r="D449" s="23">
        <f t="shared" ca="1" si="131"/>
        <v>3771.1259610761199</v>
      </c>
      <c r="E449" s="22"/>
      <c r="F449" s="23">
        <f t="shared" ca="1" si="122"/>
        <v>4.1233714609123862</v>
      </c>
      <c r="G449" s="23">
        <f t="shared" ca="1" si="123"/>
        <v>1.3737146743456665</v>
      </c>
      <c r="H449" s="24">
        <f t="shared" ca="1" si="132"/>
        <v>4447.3240537917245</v>
      </c>
      <c r="I449" s="23">
        <f t="shared" ca="1" si="133"/>
        <v>4448.6977684660706</v>
      </c>
      <c r="J449" s="22"/>
      <c r="K449" s="23">
        <f t="shared" ca="1" si="124"/>
        <v>16.237636463861083</v>
      </c>
      <c r="L449" s="23">
        <f t="shared" ca="1" si="125"/>
        <v>0.32320972371370815</v>
      </c>
      <c r="M449" s="24">
        <f t="shared" ca="1" si="134"/>
        <v>4644.8458162034003</v>
      </c>
      <c r="N449" s="23">
        <f t="shared" ca="1" si="135"/>
        <v>4645.1690259271136</v>
      </c>
      <c r="O449" s="22"/>
      <c r="P449" s="23">
        <f t="shared" ca="1" si="126"/>
        <v>2.6583028362159999</v>
      </c>
      <c r="Q449" s="23">
        <f t="shared" ca="1" si="127"/>
        <v>1.9248972098002015</v>
      </c>
      <c r="R449" s="24">
        <f t="shared" ca="1" si="136"/>
        <v>4400.0216001920417</v>
      </c>
      <c r="S449" s="23">
        <f t="shared" ca="1" si="137"/>
        <v>4401.946497401842</v>
      </c>
      <c r="T449" s="22"/>
      <c r="U449" s="23">
        <f t="shared" ca="1" si="128"/>
        <v>40.178457381243398</v>
      </c>
      <c r="V449" s="23">
        <f t="shared" ca="1" si="129"/>
        <v>5.7387896379582113</v>
      </c>
      <c r="W449" s="24">
        <f t="shared" ca="1" si="138"/>
        <v>5364.5286686690179</v>
      </c>
      <c r="X449" s="23">
        <f t="shared" ca="1" si="139"/>
        <v>5370.2674583069756</v>
      </c>
    </row>
    <row r="450" spans="1:24" x14ac:dyDescent="0.25">
      <c r="A450" s="23">
        <f t="shared" ca="1" si="120"/>
        <v>10.55141710168424</v>
      </c>
      <c r="B450" s="23">
        <f t="shared" ca="1" si="121"/>
        <v>0.98481621607632142</v>
      </c>
      <c r="C450" s="24">
        <f t="shared" ca="1" si="130"/>
        <v>3781.6773781778043</v>
      </c>
      <c r="D450" s="23">
        <f t="shared" ca="1" si="131"/>
        <v>3782.6621943938808</v>
      </c>
      <c r="E450" s="22"/>
      <c r="F450" s="23">
        <f t="shared" ca="1" si="122"/>
        <v>3.9986550981911289</v>
      </c>
      <c r="G450" s="23">
        <f t="shared" ca="1" si="123"/>
        <v>7.5450146668225564</v>
      </c>
      <c r="H450" s="24">
        <f t="shared" ca="1" si="132"/>
        <v>4452.6964235642617</v>
      </c>
      <c r="I450" s="23">
        <f t="shared" ca="1" si="133"/>
        <v>4460.2414382310844</v>
      </c>
      <c r="J450" s="22"/>
      <c r="K450" s="23">
        <f t="shared" ca="1" si="124"/>
        <v>13.365568731970075</v>
      </c>
      <c r="L450" s="23">
        <f t="shared" ca="1" si="125"/>
        <v>3.3073461425363226</v>
      </c>
      <c r="M450" s="24">
        <f t="shared" ca="1" si="134"/>
        <v>4658.5345946590833</v>
      </c>
      <c r="N450" s="23">
        <f t="shared" ca="1" si="135"/>
        <v>4661.8419408016198</v>
      </c>
      <c r="O450" s="22"/>
      <c r="P450" s="23">
        <f t="shared" ca="1" si="126"/>
        <v>13.008530762032924</v>
      </c>
      <c r="Q450" s="23">
        <f t="shared" ca="1" si="127"/>
        <v>6.6383271289226862</v>
      </c>
      <c r="R450" s="24">
        <f t="shared" ca="1" si="136"/>
        <v>4414.9550281638749</v>
      </c>
      <c r="S450" s="23">
        <f t="shared" ca="1" si="137"/>
        <v>4421.5933552927972</v>
      </c>
      <c r="T450" s="22"/>
      <c r="U450" s="23">
        <f t="shared" ca="1" si="128"/>
        <v>2.3526733762855025</v>
      </c>
      <c r="V450" s="23">
        <f t="shared" ca="1" si="129"/>
        <v>8.5495180981556764</v>
      </c>
      <c r="W450" s="24">
        <f t="shared" ca="1" si="138"/>
        <v>5372.6201316832612</v>
      </c>
      <c r="X450" s="23">
        <f t="shared" ca="1" si="139"/>
        <v>5381.1696497814173</v>
      </c>
    </row>
    <row r="451" spans="1:24" x14ac:dyDescent="0.25">
      <c r="A451" s="23">
        <f t="shared" ca="1" si="120"/>
        <v>6.342975310719611</v>
      </c>
      <c r="B451" s="23">
        <f t="shared" ca="1" si="121"/>
        <v>0.47597649426891625</v>
      </c>
      <c r="C451" s="24">
        <f t="shared" ca="1" si="130"/>
        <v>3789.0051697046006</v>
      </c>
      <c r="D451" s="23">
        <f t="shared" ca="1" si="131"/>
        <v>3789.4811461988693</v>
      </c>
      <c r="E451" s="22"/>
      <c r="F451" s="23">
        <f t="shared" ca="1" si="122"/>
        <v>8.9247483735710436</v>
      </c>
      <c r="G451" s="23">
        <f t="shared" ca="1" si="123"/>
        <v>2.1640430750106825</v>
      </c>
      <c r="H451" s="24">
        <f t="shared" ca="1" si="132"/>
        <v>4469.1661866046552</v>
      </c>
      <c r="I451" s="23">
        <f t="shared" ca="1" si="133"/>
        <v>4471.3302296796655</v>
      </c>
      <c r="J451" s="22"/>
      <c r="K451" s="23">
        <f t="shared" ca="1" si="124"/>
        <v>3.4243647955358689</v>
      </c>
      <c r="L451" s="23">
        <f t="shared" ca="1" si="125"/>
        <v>1.2868824794994491</v>
      </c>
      <c r="M451" s="24">
        <f t="shared" ca="1" si="134"/>
        <v>4665.2663055971552</v>
      </c>
      <c r="N451" s="23">
        <f t="shared" ca="1" si="135"/>
        <v>4666.5531880766548</v>
      </c>
      <c r="O451" s="22"/>
      <c r="P451" s="23">
        <f t="shared" ca="1" si="126"/>
        <v>1.0852482644276669</v>
      </c>
      <c r="Q451" s="23">
        <f t="shared" ca="1" si="127"/>
        <v>2.4383552052876336</v>
      </c>
      <c r="R451" s="24">
        <f t="shared" ca="1" si="136"/>
        <v>4422.678603557225</v>
      </c>
      <c r="S451" s="23">
        <f t="shared" ca="1" si="137"/>
        <v>4425.1169587625127</v>
      </c>
      <c r="T451" s="22"/>
      <c r="U451" s="23">
        <f t="shared" ca="1" si="128"/>
        <v>9.4589575775679577</v>
      </c>
      <c r="V451" s="23">
        <f t="shared" ca="1" si="129"/>
        <v>0.81105035273165582</v>
      </c>
      <c r="W451" s="24">
        <f t="shared" ca="1" si="138"/>
        <v>5390.6286073589854</v>
      </c>
      <c r="X451" s="23">
        <f t="shared" ca="1" si="139"/>
        <v>5391.4396577117168</v>
      </c>
    </row>
    <row r="452" spans="1:24" x14ac:dyDescent="0.25">
      <c r="A452" s="23">
        <f t="shared" ca="1" si="120"/>
        <v>6.8738323762482301</v>
      </c>
      <c r="B452" s="23">
        <f t="shared" ca="1" si="121"/>
        <v>2.0568803840172563</v>
      </c>
      <c r="C452" s="24">
        <f t="shared" ca="1" si="130"/>
        <v>3796.3549785751175</v>
      </c>
      <c r="D452" s="23">
        <f t="shared" ca="1" si="131"/>
        <v>3798.4118589591349</v>
      </c>
      <c r="E452" s="22"/>
      <c r="F452" s="23">
        <f t="shared" ca="1" si="122"/>
        <v>10.336264333021585</v>
      </c>
      <c r="G452" s="23">
        <f t="shared" ca="1" si="123"/>
        <v>11.282795815768674</v>
      </c>
      <c r="H452" s="24">
        <f t="shared" ca="1" si="132"/>
        <v>4481.6664940126875</v>
      </c>
      <c r="I452" s="23">
        <f t="shared" ca="1" si="133"/>
        <v>4492.9492898284561</v>
      </c>
      <c r="J452" s="22"/>
      <c r="K452" s="23">
        <f t="shared" ca="1" si="124"/>
        <v>3.4537373138168075</v>
      </c>
      <c r="L452" s="23">
        <f t="shared" ca="1" si="125"/>
        <v>5.1017691343726934</v>
      </c>
      <c r="M452" s="24">
        <f t="shared" ca="1" si="134"/>
        <v>4670.0069253904712</v>
      </c>
      <c r="N452" s="23">
        <f t="shared" ca="1" si="135"/>
        <v>4675.1086945248435</v>
      </c>
      <c r="O452" s="22"/>
      <c r="P452" s="23">
        <f t="shared" ca="1" si="126"/>
        <v>0.97955169252152685</v>
      </c>
      <c r="Q452" s="23">
        <f t="shared" ca="1" si="127"/>
        <v>2.8589032348254118</v>
      </c>
      <c r="R452" s="24">
        <f t="shared" ca="1" si="136"/>
        <v>4426.0965104550341</v>
      </c>
      <c r="S452" s="23">
        <f t="shared" ca="1" si="137"/>
        <v>4428.9554136898596</v>
      </c>
      <c r="T452" s="22"/>
      <c r="U452" s="23">
        <f t="shared" ca="1" si="128"/>
        <v>6.9791808498133294</v>
      </c>
      <c r="V452" s="23">
        <f t="shared" ca="1" si="129"/>
        <v>8.2234655218033677</v>
      </c>
      <c r="W452" s="24">
        <f t="shared" ca="1" si="138"/>
        <v>5398.4188385615298</v>
      </c>
      <c r="X452" s="23">
        <f t="shared" ca="1" si="139"/>
        <v>5406.6423040833333</v>
      </c>
    </row>
    <row r="453" spans="1:24" x14ac:dyDescent="0.25">
      <c r="A453" s="23">
        <f t="shared" ca="1" si="120"/>
        <v>9.0829939834406765</v>
      </c>
      <c r="B453" s="23">
        <f t="shared" ca="1" si="121"/>
        <v>3.4804365676553779</v>
      </c>
      <c r="C453" s="24">
        <f t="shared" ca="1" si="130"/>
        <v>3807.4948529425756</v>
      </c>
      <c r="D453" s="23">
        <f t="shared" ca="1" si="131"/>
        <v>3810.9752895102311</v>
      </c>
      <c r="E453" s="22"/>
      <c r="F453" s="23">
        <f t="shared" ca="1" si="122"/>
        <v>9.1627059666986366</v>
      </c>
      <c r="G453" s="23">
        <f t="shared" ca="1" si="123"/>
        <v>1.4293668628141796</v>
      </c>
      <c r="H453" s="24">
        <f t="shared" ca="1" si="132"/>
        <v>4502.1119957951551</v>
      </c>
      <c r="I453" s="23">
        <f t="shared" ca="1" si="133"/>
        <v>4503.5413626579693</v>
      </c>
      <c r="J453" s="22"/>
      <c r="K453" s="23">
        <f t="shared" ca="1" si="124"/>
        <v>9.4578182718649657</v>
      </c>
      <c r="L453" s="23">
        <f t="shared" ca="1" si="125"/>
        <v>0.22327355594657067</v>
      </c>
      <c r="M453" s="24">
        <f t="shared" ca="1" si="134"/>
        <v>4684.5665127967086</v>
      </c>
      <c r="N453" s="23">
        <f t="shared" ca="1" si="135"/>
        <v>4684.789786352655</v>
      </c>
      <c r="O453" s="22"/>
      <c r="P453" s="23">
        <f t="shared" ca="1" si="126"/>
        <v>2.4175078100233436</v>
      </c>
      <c r="Q453" s="23">
        <f t="shared" ca="1" si="127"/>
        <v>0.59695665255493535</v>
      </c>
      <c r="R453" s="24">
        <f t="shared" ca="1" si="136"/>
        <v>4431.372921499883</v>
      </c>
      <c r="S453" s="23">
        <f t="shared" ca="1" si="137"/>
        <v>4431.9698781524376</v>
      </c>
      <c r="T453" s="22"/>
      <c r="U453" s="23">
        <f t="shared" ca="1" si="128"/>
        <v>3.9153134509649381</v>
      </c>
      <c r="V453" s="23">
        <f t="shared" ca="1" si="129"/>
        <v>2.0362112751730574</v>
      </c>
      <c r="W453" s="24">
        <f t="shared" ca="1" si="138"/>
        <v>5410.5576175342985</v>
      </c>
      <c r="X453" s="23">
        <f t="shared" ca="1" si="139"/>
        <v>5412.5938288094712</v>
      </c>
    </row>
    <row r="454" spans="1:24" x14ac:dyDescent="0.25">
      <c r="A454" s="23">
        <f t="shared" ca="1" si="120"/>
        <v>0.12399302068061313</v>
      </c>
      <c r="B454" s="23">
        <f t="shared" ca="1" si="121"/>
        <v>3.7929632607344965</v>
      </c>
      <c r="C454" s="24">
        <f t="shared" ca="1" si="130"/>
        <v>3811.0992825309118</v>
      </c>
      <c r="D454" s="23">
        <f t="shared" ca="1" si="131"/>
        <v>3814.8922457916465</v>
      </c>
      <c r="E454" s="22"/>
      <c r="F454" s="23">
        <f t="shared" ca="1" si="122"/>
        <v>26.842142692921566</v>
      </c>
      <c r="G454" s="23">
        <f t="shared" ca="1" si="123"/>
        <v>6.4027648165717519</v>
      </c>
      <c r="H454" s="24">
        <f t="shared" ca="1" si="132"/>
        <v>4530.383505350891</v>
      </c>
      <c r="I454" s="23">
        <f t="shared" ca="1" si="133"/>
        <v>4536.786270167463</v>
      </c>
      <c r="J454" s="22"/>
      <c r="K454" s="23">
        <f t="shared" ca="1" si="124"/>
        <v>5.0790094738116389</v>
      </c>
      <c r="L454" s="23">
        <f t="shared" ca="1" si="125"/>
        <v>2.7132811602576412</v>
      </c>
      <c r="M454" s="24">
        <f t="shared" ca="1" si="134"/>
        <v>4689.8687958264663</v>
      </c>
      <c r="N454" s="23">
        <f t="shared" ca="1" si="135"/>
        <v>4692.5820769867241</v>
      </c>
      <c r="O454" s="22"/>
      <c r="P454" s="23">
        <f t="shared" ca="1" si="126"/>
        <v>5.9459100288393056</v>
      </c>
      <c r="Q454" s="23">
        <f t="shared" ca="1" si="127"/>
        <v>1.2699509251254442</v>
      </c>
      <c r="R454" s="24">
        <f t="shared" ca="1" si="136"/>
        <v>4437.9157881812771</v>
      </c>
      <c r="S454" s="23">
        <f t="shared" ca="1" si="137"/>
        <v>4439.1857391064023</v>
      </c>
      <c r="T454" s="22"/>
      <c r="U454" s="23">
        <f t="shared" ca="1" si="128"/>
        <v>0.50222654107810782</v>
      </c>
      <c r="V454" s="23">
        <f t="shared" ca="1" si="129"/>
        <v>0.40199962535780503</v>
      </c>
      <c r="W454" s="24">
        <f t="shared" ca="1" si="138"/>
        <v>5413.0960553505492</v>
      </c>
      <c r="X454" s="23">
        <f t="shared" ca="1" si="139"/>
        <v>5413.4980549759075</v>
      </c>
    </row>
    <row r="455" spans="1:24" x14ac:dyDescent="0.25">
      <c r="A455" s="23">
        <f t="shared" ca="1" si="120"/>
        <v>5.7069020124662764</v>
      </c>
      <c r="B455" s="23">
        <f t="shared" ca="1" si="121"/>
        <v>7.076302006783747</v>
      </c>
      <c r="C455" s="24">
        <f t="shared" ca="1" si="130"/>
        <v>3820.5991478041128</v>
      </c>
      <c r="D455" s="23">
        <f t="shared" ca="1" si="131"/>
        <v>3827.6754498108967</v>
      </c>
      <c r="E455" s="22"/>
      <c r="F455" s="23">
        <f t="shared" ca="1" si="122"/>
        <v>5.9866971419771096</v>
      </c>
      <c r="G455" s="23">
        <f t="shared" ca="1" si="123"/>
        <v>3.961802998558031</v>
      </c>
      <c r="H455" s="24">
        <f t="shared" ca="1" si="132"/>
        <v>4542.77296730944</v>
      </c>
      <c r="I455" s="23">
        <f t="shared" ca="1" si="133"/>
        <v>4546.7347703079977</v>
      </c>
      <c r="J455" s="22"/>
      <c r="K455" s="23">
        <f t="shared" ca="1" si="124"/>
        <v>3.1885295127455686</v>
      </c>
      <c r="L455" s="23">
        <f t="shared" ca="1" si="125"/>
        <v>0.28730952483132138</v>
      </c>
      <c r="M455" s="24">
        <f t="shared" ca="1" si="134"/>
        <v>4695.77060649947</v>
      </c>
      <c r="N455" s="23">
        <f t="shared" ca="1" si="135"/>
        <v>4696.0579160243014</v>
      </c>
      <c r="O455" s="22"/>
      <c r="P455" s="23">
        <f t="shared" ca="1" si="126"/>
        <v>23.140338947954049</v>
      </c>
      <c r="Q455" s="23">
        <f t="shared" ca="1" si="127"/>
        <v>4.58573600654272</v>
      </c>
      <c r="R455" s="24">
        <f t="shared" ca="1" si="136"/>
        <v>4462.326078054356</v>
      </c>
      <c r="S455" s="23">
        <f t="shared" ca="1" si="137"/>
        <v>4466.9118140608989</v>
      </c>
      <c r="T455" s="22"/>
      <c r="U455" s="23">
        <f t="shared" ca="1" si="128"/>
        <v>6.3461716988822197</v>
      </c>
      <c r="V455" s="23">
        <f t="shared" ca="1" si="129"/>
        <v>1.7809032803079954</v>
      </c>
      <c r="W455" s="24">
        <f t="shared" ca="1" si="138"/>
        <v>5419.8442266747898</v>
      </c>
      <c r="X455" s="23">
        <f t="shared" ca="1" si="139"/>
        <v>5421.6251299550977</v>
      </c>
    </row>
    <row r="456" spans="1:24" x14ac:dyDescent="0.25">
      <c r="A456" s="23">
        <f t="shared" ca="1" si="120"/>
        <v>1.1087683338697492</v>
      </c>
      <c r="B456" s="23">
        <f t="shared" ca="1" si="121"/>
        <v>2.1467086896351515</v>
      </c>
      <c r="C456" s="24">
        <f t="shared" ca="1" si="130"/>
        <v>3828.7842181447663</v>
      </c>
      <c r="D456" s="23">
        <f t="shared" ca="1" si="131"/>
        <v>3830.9309268344014</v>
      </c>
      <c r="E456" s="22"/>
      <c r="F456" s="23">
        <f t="shared" ca="1" si="122"/>
        <v>3.7189217521044817</v>
      </c>
      <c r="G456" s="23">
        <f t="shared" ca="1" si="123"/>
        <v>0.39728547882411386</v>
      </c>
      <c r="H456" s="24">
        <f t="shared" ca="1" si="132"/>
        <v>4550.4536920601022</v>
      </c>
      <c r="I456" s="23">
        <f t="shared" ca="1" si="133"/>
        <v>4550.8509775389266</v>
      </c>
      <c r="J456" s="22"/>
      <c r="K456" s="23">
        <f t="shared" ca="1" si="124"/>
        <v>11.613190880893658</v>
      </c>
      <c r="L456" s="23">
        <f t="shared" ca="1" si="125"/>
        <v>1.3139059022327249</v>
      </c>
      <c r="M456" s="24">
        <f t="shared" ca="1" si="134"/>
        <v>4707.6711069051953</v>
      </c>
      <c r="N456" s="23">
        <f t="shared" ca="1" si="135"/>
        <v>4708.9850128074277</v>
      </c>
      <c r="O456" s="22"/>
      <c r="P456" s="23">
        <f t="shared" ca="1" si="126"/>
        <v>2.1509958409155137</v>
      </c>
      <c r="Q456" s="23">
        <f t="shared" ca="1" si="127"/>
        <v>1.3266969685387551</v>
      </c>
      <c r="R456" s="24">
        <f t="shared" ca="1" si="136"/>
        <v>4469.062809901814</v>
      </c>
      <c r="S456" s="23">
        <f t="shared" ca="1" si="137"/>
        <v>4470.3895068703532</v>
      </c>
      <c r="T456" s="22"/>
      <c r="U456" s="23">
        <f t="shared" ca="1" si="128"/>
        <v>0.34079886081043809</v>
      </c>
      <c r="V456" s="23">
        <f t="shared" ca="1" si="129"/>
        <v>2.9826589414618851</v>
      </c>
      <c r="W456" s="24">
        <f t="shared" ca="1" si="138"/>
        <v>5421.9659288159082</v>
      </c>
      <c r="X456" s="23">
        <f t="shared" ca="1" si="139"/>
        <v>5424.9485877573698</v>
      </c>
    </row>
    <row r="457" spans="1:24" x14ac:dyDescent="0.25">
      <c r="A457" s="23">
        <f t="shared" ca="1" si="120"/>
        <v>0.39786856368820767</v>
      </c>
      <c r="B457" s="23">
        <f t="shared" ca="1" si="121"/>
        <v>1.8737771577418041</v>
      </c>
      <c r="C457" s="24">
        <f t="shared" ca="1" si="130"/>
        <v>3831.3287953980894</v>
      </c>
      <c r="D457" s="23">
        <f t="shared" ca="1" si="131"/>
        <v>3833.202572555831</v>
      </c>
      <c r="E457" s="22"/>
      <c r="F457" s="23">
        <f t="shared" ca="1" si="122"/>
        <v>3.6803578869711391</v>
      </c>
      <c r="G457" s="23">
        <f t="shared" ca="1" si="123"/>
        <v>0.53017491379807224</v>
      </c>
      <c r="H457" s="24">
        <f t="shared" ca="1" si="132"/>
        <v>4554.5313354258979</v>
      </c>
      <c r="I457" s="23">
        <f t="shared" ca="1" si="133"/>
        <v>4555.0615103396958</v>
      </c>
      <c r="J457" s="22"/>
      <c r="K457" s="23">
        <f t="shared" ca="1" si="124"/>
        <v>12.587161764138736</v>
      </c>
      <c r="L457" s="23">
        <f t="shared" ca="1" si="125"/>
        <v>0.64304560204061212</v>
      </c>
      <c r="M457" s="24">
        <f t="shared" ca="1" si="134"/>
        <v>4721.5721745715664</v>
      </c>
      <c r="N457" s="23">
        <f t="shared" ca="1" si="135"/>
        <v>4722.2152201736071</v>
      </c>
      <c r="O457" s="22"/>
      <c r="P457" s="23">
        <f t="shared" ca="1" si="126"/>
        <v>0.58970068329774661</v>
      </c>
      <c r="Q457" s="23">
        <f t="shared" ca="1" si="127"/>
        <v>1.8196063454144049</v>
      </c>
      <c r="R457" s="24">
        <f t="shared" ca="1" si="136"/>
        <v>4470.9792075536507</v>
      </c>
      <c r="S457" s="23">
        <f t="shared" ca="1" si="137"/>
        <v>4472.798813899065</v>
      </c>
      <c r="T457" s="22"/>
      <c r="U457" s="23">
        <f t="shared" ca="1" si="128"/>
        <v>1.2126423772973371</v>
      </c>
      <c r="V457" s="23">
        <f t="shared" ca="1" si="129"/>
        <v>0.18729239988390955</v>
      </c>
      <c r="W457" s="24">
        <f t="shared" ca="1" si="138"/>
        <v>5426.1612301346668</v>
      </c>
      <c r="X457" s="23">
        <f t="shared" ca="1" si="139"/>
        <v>5426.3485225345503</v>
      </c>
    </row>
    <row r="458" spans="1:24" x14ac:dyDescent="0.25">
      <c r="A458" s="23">
        <f t="shared" ca="1" si="120"/>
        <v>2.0321546009988829</v>
      </c>
      <c r="B458" s="23">
        <f t="shared" ca="1" si="121"/>
        <v>3.1550561775540689</v>
      </c>
      <c r="C458" s="24">
        <f t="shared" ca="1" si="130"/>
        <v>3835.2347271568301</v>
      </c>
      <c r="D458" s="23">
        <f t="shared" ca="1" si="131"/>
        <v>3838.389783334384</v>
      </c>
      <c r="E458" s="22"/>
      <c r="F458" s="23">
        <f t="shared" ca="1" si="122"/>
        <v>3.1479714470844882</v>
      </c>
      <c r="G458" s="23">
        <f t="shared" ca="1" si="123"/>
        <v>7.5697362838540505E-2</v>
      </c>
      <c r="H458" s="24">
        <f t="shared" ca="1" si="132"/>
        <v>4558.2094817867801</v>
      </c>
      <c r="I458" s="23">
        <f t="shared" ca="1" si="133"/>
        <v>4558.2851791496187</v>
      </c>
      <c r="J458" s="22"/>
      <c r="K458" s="23">
        <f t="shared" ca="1" si="124"/>
        <v>1.1109710716527081</v>
      </c>
      <c r="L458" s="23">
        <f t="shared" ca="1" si="125"/>
        <v>2.4601088775984654</v>
      </c>
      <c r="M458" s="24">
        <f t="shared" ca="1" si="134"/>
        <v>4723.3261912452599</v>
      </c>
      <c r="N458" s="23">
        <f t="shared" ca="1" si="135"/>
        <v>4725.7863001228579</v>
      </c>
      <c r="O458" s="22"/>
      <c r="P458" s="23">
        <f t="shared" ca="1" si="126"/>
        <v>14.753592799952855</v>
      </c>
      <c r="Q458" s="23">
        <f t="shared" ca="1" si="127"/>
        <v>0.24916489674875258</v>
      </c>
      <c r="R458" s="24">
        <f t="shared" ca="1" si="136"/>
        <v>4487.5524066990174</v>
      </c>
      <c r="S458" s="23">
        <f t="shared" ca="1" si="137"/>
        <v>4487.8015715957663</v>
      </c>
      <c r="T458" s="22"/>
      <c r="U458" s="23">
        <f t="shared" ca="1" si="128"/>
        <v>11.891528511923907</v>
      </c>
      <c r="V458" s="23">
        <f t="shared" ca="1" si="129"/>
        <v>1.3431769302621941</v>
      </c>
      <c r="W458" s="24">
        <f t="shared" ca="1" si="138"/>
        <v>5438.240051046474</v>
      </c>
      <c r="X458" s="23">
        <f t="shared" ca="1" si="139"/>
        <v>5439.5832279767365</v>
      </c>
    </row>
    <row r="459" spans="1:24" x14ac:dyDescent="0.25">
      <c r="A459" s="23">
        <f t="shared" ca="1" si="120"/>
        <v>6.2063784252206382</v>
      </c>
      <c r="B459" s="23">
        <f t="shared" ca="1" si="121"/>
        <v>3.899188853388865</v>
      </c>
      <c r="C459" s="24">
        <f t="shared" ca="1" si="130"/>
        <v>3844.5961617596045</v>
      </c>
      <c r="D459" s="23">
        <f t="shared" ca="1" si="131"/>
        <v>3848.4953506129932</v>
      </c>
      <c r="E459" s="22"/>
      <c r="F459" s="23">
        <f t="shared" ca="1" si="122"/>
        <v>1.9929551580156466</v>
      </c>
      <c r="G459" s="23">
        <f t="shared" ca="1" si="123"/>
        <v>0.31972070371299116</v>
      </c>
      <c r="H459" s="24">
        <f t="shared" ca="1" si="132"/>
        <v>4560.278134307634</v>
      </c>
      <c r="I459" s="23">
        <f t="shared" ca="1" si="133"/>
        <v>4560.5978550113468</v>
      </c>
      <c r="J459" s="22"/>
      <c r="K459" s="23">
        <f t="shared" ca="1" si="124"/>
        <v>0.46304643055944333</v>
      </c>
      <c r="L459" s="23">
        <f t="shared" ca="1" si="125"/>
        <v>0.99585556165549993</v>
      </c>
      <c r="M459" s="24">
        <f t="shared" ca="1" si="134"/>
        <v>4726.2493465534171</v>
      </c>
      <c r="N459" s="23">
        <f t="shared" ca="1" si="135"/>
        <v>4727.245202115073</v>
      </c>
      <c r="O459" s="22"/>
      <c r="P459" s="23">
        <f t="shared" ca="1" si="126"/>
        <v>2.1670192876060552</v>
      </c>
      <c r="Q459" s="23">
        <f t="shared" ca="1" si="127"/>
        <v>1.8706389512381278</v>
      </c>
      <c r="R459" s="24">
        <f t="shared" ca="1" si="136"/>
        <v>4489.9685908833726</v>
      </c>
      <c r="S459" s="23">
        <f t="shared" ca="1" si="137"/>
        <v>4491.8392298346107</v>
      </c>
      <c r="T459" s="22"/>
      <c r="U459" s="23">
        <f t="shared" ca="1" si="128"/>
        <v>12.710818350443631</v>
      </c>
      <c r="V459" s="23">
        <f t="shared" ca="1" si="129"/>
        <v>6.6635784569968024</v>
      </c>
      <c r="W459" s="24">
        <f t="shared" ca="1" si="138"/>
        <v>5452.2940463271798</v>
      </c>
      <c r="X459" s="23">
        <f t="shared" ca="1" si="139"/>
        <v>5458.9576247841769</v>
      </c>
    </row>
    <row r="460" spans="1:24" x14ac:dyDescent="0.25">
      <c r="A460" s="23">
        <f t="shared" ca="1" si="120"/>
        <v>18.948124615875507</v>
      </c>
      <c r="B460" s="23">
        <f t="shared" ca="1" si="121"/>
        <v>2.230018457163915</v>
      </c>
      <c r="C460" s="24">
        <f t="shared" ca="1" si="130"/>
        <v>3867.4434752288689</v>
      </c>
      <c r="D460" s="23">
        <f t="shared" ca="1" si="131"/>
        <v>3869.673493686033</v>
      </c>
      <c r="E460" s="22"/>
      <c r="F460" s="23">
        <f t="shared" ca="1" si="122"/>
        <v>6.1346810357923029</v>
      </c>
      <c r="G460" s="23">
        <f t="shared" ca="1" si="123"/>
        <v>1.3794315282212621</v>
      </c>
      <c r="H460" s="24">
        <f t="shared" ca="1" si="132"/>
        <v>4566.7325360471395</v>
      </c>
      <c r="I460" s="23">
        <f t="shared" ca="1" si="133"/>
        <v>4568.1119675753607</v>
      </c>
      <c r="J460" s="22"/>
      <c r="K460" s="23">
        <f t="shared" ca="1" si="124"/>
        <v>29.351189272056136</v>
      </c>
      <c r="L460" s="23">
        <f t="shared" ca="1" si="125"/>
        <v>0.36392462702774664</v>
      </c>
      <c r="M460" s="24">
        <f t="shared" ca="1" si="134"/>
        <v>4756.5963913871292</v>
      </c>
      <c r="N460" s="23">
        <f t="shared" ca="1" si="135"/>
        <v>4756.9603160141569</v>
      </c>
      <c r="O460" s="22"/>
      <c r="P460" s="23">
        <f t="shared" ca="1" si="126"/>
        <v>12.961714684015471</v>
      </c>
      <c r="Q460" s="23">
        <f t="shared" ca="1" si="127"/>
        <v>0.70707892476892775</v>
      </c>
      <c r="R460" s="24">
        <f t="shared" ca="1" si="136"/>
        <v>4504.8009445186262</v>
      </c>
      <c r="S460" s="23">
        <f t="shared" ca="1" si="137"/>
        <v>4505.5080234433954</v>
      </c>
      <c r="T460" s="22"/>
      <c r="U460" s="23">
        <f t="shared" ca="1" si="128"/>
        <v>2.8994122661155473</v>
      </c>
      <c r="V460" s="23">
        <f t="shared" ca="1" si="129"/>
        <v>2.6352038420286705</v>
      </c>
      <c r="W460" s="24">
        <f t="shared" ca="1" si="138"/>
        <v>5461.8570370502921</v>
      </c>
      <c r="X460" s="23">
        <f t="shared" ca="1" si="139"/>
        <v>5464.4922408923212</v>
      </c>
    </row>
    <row r="461" spans="1:24" x14ac:dyDescent="0.25">
      <c r="A461" s="23">
        <f t="shared" ca="1" si="120"/>
        <v>2.6818679612333973</v>
      </c>
      <c r="B461" s="23">
        <f t="shared" ca="1" si="121"/>
        <v>0.76781854391966942</v>
      </c>
      <c r="C461" s="24">
        <f t="shared" ca="1" si="130"/>
        <v>3872.3553616472664</v>
      </c>
      <c r="D461" s="23">
        <f t="shared" ca="1" si="131"/>
        <v>3873.1231801911858</v>
      </c>
      <c r="E461" s="22"/>
      <c r="F461" s="23">
        <f t="shared" ca="1" si="122"/>
        <v>2.8456790504364426</v>
      </c>
      <c r="G461" s="23">
        <f t="shared" ca="1" si="123"/>
        <v>5.6329796338290645</v>
      </c>
      <c r="H461" s="24">
        <f t="shared" ca="1" si="132"/>
        <v>4570.9576466257968</v>
      </c>
      <c r="I461" s="23">
        <f t="shared" ca="1" si="133"/>
        <v>4576.5906262596254</v>
      </c>
      <c r="J461" s="22"/>
      <c r="K461" s="23">
        <f t="shared" ca="1" si="124"/>
        <v>5.6196905261712953</v>
      </c>
      <c r="L461" s="23">
        <f t="shared" ca="1" si="125"/>
        <v>3.6979161090102894</v>
      </c>
      <c r="M461" s="24">
        <f t="shared" ca="1" si="134"/>
        <v>4762.5800065403282</v>
      </c>
      <c r="N461" s="23">
        <f t="shared" ca="1" si="135"/>
        <v>4766.2779226493385</v>
      </c>
      <c r="O461" s="22"/>
      <c r="P461" s="23">
        <f t="shared" ca="1" si="126"/>
        <v>5.4479320434124929</v>
      </c>
      <c r="Q461" s="23">
        <f t="shared" ca="1" si="127"/>
        <v>0.38590623788597095</v>
      </c>
      <c r="R461" s="24">
        <f t="shared" ca="1" si="136"/>
        <v>4510.9559554868083</v>
      </c>
      <c r="S461" s="23">
        <f t="shared" ca="1" si="137"/>
        <v>4511.3418617246944</v>
      </c>
      <c r="T461" s="22"/>
      <c r="U461" s="23">
        <f t="shared" ca="1" si="128"/>
        <v>30.576438129812875</v>
      </c>
      <c r="V461" s="23">
        <f t="shared" ca="1" si="129"/>
        <v>1.5033187135172167E-2</v>
      </c>
      <c r="W461" s="24">
        <f t="shared" ca="1" si="138"/>
        <v>5495.0686790221343</v>
      </c>
      <c r="X461" s="23">
        <f t="shared" ca="1" si="139"/>
        <v>5495.0837122092698</v>
      </c>
    </row>
    <row r="462" spans="1:24" x14ac:dyDescent="0.25">
      <c r="A462" s="23">
        <f t="shared" ref="A462:A525" ca="1" si="140">((-LN(1-RAND()))/$C$9)</f>
        <v>23.822991154316533</v>
      </c>
      <c r="B462" s="23">
        <f t="shared" ref="B462:B525" ca="1" si="141">((-LN(1-RAND()))/$C$10)</f>
        <v>4.3972934677680859</v>
      </c>
      <c r="C462" s="24">
        <f t="shared" ca="1" si="130"/>
        <v>3896.9461713455025</v>
      </c>
      <c r="D462" s="23">
        <f t="shared" ca="1" si="131"/>
        <v>3901.3434648132707</v>
      </c>
      <c r="E462" s="22"/>
      <c r="F462" s="23">
        <f t="shared" ref="F462:F525" ca="1" si="142">((-LN(1-RAND()))/$H$9)</f>
        <v>0.94890720784210092</v>
      </c>
      <c r="G462" s="23">
        <f t="shared" ref="G462:G525" ca="1" si="143">((-LN(1-RAND()))/$H$10)</f>
        <v>0.43808784714193899</v>
      </c>
      <c r="H462" s="24">
        <f t="shared" ca="1" si="132"/>
        <v>4577.5395334674677</v>
      </c>
      <c r="I462" s="23">
        <f t="shared" ca="1" si="133"/>
        <v>4577.9776213146097</v>
      </c>
      <c r="J462" s="22"/>
      <c r="K462" s="23">
        <f t="shared" ref="K462:K525" ca="1" si="144">((-LN(1-RAND()))/$M$9)</f>
        <v>14.838958022962521</v>
      </c>
      <c r="L462" s="23">
        <f t="shared" ref="L462:L525" ca="1" si="145">((-LN(1-RAND()))/$M$10)</f>
        <v>1.4833777192910858</v>
      </c>
      <c r="M462" s="24">
        <f t="shared" ca="1" si="134"/>
        <v>4781.1168806723008</v>
      </c>
      <c r="N462" s="23">
        <f t="shared" ca="1" si="135"/>
        <v>4782.6002583915915</v>
      </c>
      <c r="O462" s="22"/>
      <c r="P462" s="23">
        <f t="shared" ref="P462:P525" ca="1" si="146">((-LN(1-RAND()))/$R$9)</f>
        <v>12.194092563710395</v>
      </c>
      <c r="Q462" s="23">
        <f t="shared" ref="Q462:Q525" ca="1" si="147">((-LN(1-RAND()))/$R$10)</f>
        <v>6.9359803185232449</v>
      </c>
      <c r="R462" s="24">
        <f t="shared" ca="1" si="136"/>
        <v>4523.5359542884044</v>
      </c>
      <c r="S462" s="23">
        <f t="shared" ca="1" si="137"/>
        <v>4530.4719346069278</v>
      </c>
      <c r="T462" s="22"/>
      <c r="U462" s="23">
        <f t="shared" ref="U462:U525" ca="1" si="148">((-LN(1-RAND()))/$W$9)</f>
        <v>11.609098654355412</v>
      </c>
      <c r="V462" s="23">
        <f t="shared" ref="V462:V525" ca="1" si="149">((-LN(1-RAND()))/$W$10)</f>
        <v>1.1135580923926602</v>
      </c>
      <c r="W462" s="24">
        <f t="shared" ca="1" si="138"/>
        <v>5506.6928108636248</v>
      </c>
      <c r="X462" s="23">
        <f t="shared" ca="1" si="139"/>
        <v>5507.8063689560176</v>
      </c>
    </row>
    <row r="463" spans="1:24" x14ac:dyDescent="0.25">
      <c r="A463" s="23">
        <f t="shared" ca="1" si="140"/>
        <v>0.93683982132640864</v>
      </c>
      <c r="B463" s="23">
        <f t="shared" ca="1" si="141"/>
        <v>2.6977413389493101</v>
      </c>
      <c r="C463" s="24">
        <f t="shared" ref="C463:C526" ca="1" si="150">D462+A463</f>
        <v>3902.2803046345971</v>
      </c>
      <c r="D463" s="23">
        <f t="shared" ref="D463:D526" ca="1" si="151">C463+B463</f>
        <v>3904.9780459735466</v>
      </c>
      <c r="E463" s="22"/>
      <c r="F463" s="23">
        <f t="shared" ca="1" si="142"/>
        <v>2.1913150440102958</v>
      </c>
      <c r="G463" s="23">
        <f t="shared" ca="1" si="143"/>
        <v>0.29093018912849927</v>
      </c>
      <c r="H463" s="24">
        <f t="shared" ref="H463:H526" ca="1" si="152">I462+F463</f>
        <v>4580.1689363586202</v>
      </c>
      <c r="I463" s="23">
        <f t="shared" ref="I463:I526" ca="1" si="153">H463+G463</f>
        <v>4580.4598665477488</v>
      </c>
      <c r="J463" s="22"/>
      <c r="K463" s="23">
        <f t="shared" ca="1" si="144"/>
        <v>8.7629861689598947</v>
      </c>
      <c r="L463" s="23">
        <f t="shared" ca="1" si="145"/>
        <v>3.650161245711375</v>
      </c>
      <c r="M463" s="24">
        <f t="shared" ref="M463:M526" ca="1" si="154">N462+K463</f>
        <v>4791.3632445605517</v>
      </c>
      <c r="N463" s="23">
        <f t="shared" ref="N463:N526" ca="1" si="155">M463+L463</f>
        <v>4795.0134058062631</v>
      </c>
      <c r="O463" s="22"/>
      <c r="P463" s="23">
        <f t="shared" ca="1" si="146"/>
        <v>3.1970516735515662</v>
      </c>
      <c r="Q463" s="23">
        <f t="shared" ca="1" si="147"/>
        <v>1.8101274237888327</v>
      </c>
      <c r="R463" s="24">
        <f t="shared" ref="R463:R526" ca="1" si="156">S462+P463</f>
        <v>4533.6689862804797</v>
      </c>
      <c r="S463" s="23">
        <f t="shared" ref="S463:S526" ca="1" si="157">R463+Q463</f>
        <v>4535.4791137042685</v>
      </c>
      <c r="T463" s="22"/>
      <c r="U463" s="23">
        <f t="shared" ca="1" si="148"/>
        <v>0.36913561259662375</v>
      </c>
      <c r="V463" s="23">
        <f t="shared" ca="1" si="149"/>
        <v>0.24136443678718755</v>
      </c>
      <c r="W463" s="24">
        <f t="shared" ref="W463:W526" ca="1" si="158">X462+U463</f>
        <v>5508.1755045686141</v>
      </c>
      <c r="X463" s="23">
        <f t="shared" ref="X463:X526" ca="1" si="159">W463+V463</f>
        <v>5508.4168690054012</v>
      </c>
    </row>
    <row r="464" spans="1:24" x14ac:dyDescent="0.25">
      <c r="A464" s="23">
        <f t="shared" ca="1" si="140"/>
        <v>5.1717575786862637</v>
      </c>
      <c r="B464" s="23">
        <f t="shared" ca="1" si="141"/>
        <v>1.3342148463905656</v>
      </c>
      <c r="C464" s="24">
        <f t="shared" ca="1" si="150"/>
        <v>3910.1498035522327</v>
      </c>
      <c r="D464" s="23">
        <f t="shared" ca="1" si="151"/>
        <v>3911.4840183986234</v>
      </c>
      <c r="E464" s="22"/>
      <c r="F464" s="23">
        <f t="shared" ca="1" si="142"/>
        <v>12.399702129326354</v>
      </c>
      <c r="G464" s="23">
        <f t="shared" ca="1" si="143"/>
        <v>0.89798965976316503</v>
      </c>
      <c r="H464" s="24">
        <f t="shared" ca="1" si="152"/>
        <v>4592.859568677075</v>
      </c>
      <c r="I464" s="23">
        <f t="shared" ca="1" si="153"/>
        <v>4593.757558336838</v>
      </c>
      <c r="J464" s="22"/>
      <c r="K464" s="23">
        <f t="shared" ca="1" si="144"/>
        <v>3.4875873787800518</v>
      </c>
      <c r="L464" s="23">
        <f t="shared" ca="1" si="145"/>
        <v>2.2731120036927699</v>
      </c>
      <c r="M464" s="24">
        <f t="shared" ca="1" si="154"/>
        <v>4798.5009931850427</v>
      </c>
      <c r="N464" s="23">
        <f t="shared" ca="1" si="155"/>
        <v>4800.7741051887351</v>
      </c>
      <c r="O464" s="22"/>
      <c r="P464" s="23">
        <f t="shared" ca="1" si="146"/>
        <v>17.718249362266207</v>
      </c>
      <c r="Q464" s="23">
        <f t="shared" ca="1" si="147"/>
        <v>2.6971566427653739</v>
      </c>
      <c r="R464" s="24">
        <f t="shared" ca="1" si="156"/>
        <v>4553.1973630665343</v>
      </c>
      <c r="S464" s="23">
        <f t="shared" ca="1" si="157"/>
        <v>4555.8945197092999</v>
      </c>
      <c r="T464" s="22"/>
      <c r="U464" s="23">
        <f t="shared" ca="1" si="148"/>
        <v>16.292970254928143</v>
      </c>
      <c r="V464" s="23">
        <f t="shared" ca="1" si="149"/>
        <v>1.9342221424144317</v>
      </c>
      <c r="W464" s="24">
        <f t="shared" ca="1" si="158"/>
        <v>5524.7098392603293</v>
      </c>
      <c r="X464" s="23">
        <f t="shared" ca="1" si="159"/>
        <v>5526.6440614027433</v>
      </c>
    </row>
    <row r="465" spans="1:24" x14ac:dyDescent="0.25">
      <c r="A465" s="23">
        <f t="shared" ca="1" si="140"/>
        <v>4.4616961533836674</v>
      </c>
      <c r="B465" s="23">
        <f t="shared" ca="1" si="141"/>
        <v>0.27098138512136494</v>
      </c>
      <c r="C465" s="24">
        <f t="shared" ca="1" si="150"/>
        <v>3915.9457145520073</v>
      </c>
      <c r="D465" s="23">
        <f t="shared" ca="1" si="151"/>
        <v>3916.2166959371289</v>
      </c>
      <c r="E465" s="22"/>
      <c r="F465" s="23">
        <f t="shared" ca="1" si="142"/>
        <v>12.624617669208682</v>
      </c>
      <c r="G465" s="23">
        <f t="shared" ca="1" si="143"/>
        <v>3.085685263041626</v>
      </c>
      <c r="H465" s="24">
        <f t="shared" ca="1" si="152"/>
        <v>4606.3821760060464</v>
      </c>
      <c r="I465" s="23">
        <f t="shared" ca="1" si="153"/>
        <v>4609.4678612690877</v>
      </c>
      <c r="J465" s="22"/>
      <c r="K465" s="23">
        <f t="shared" ca="1" si="144"/>
        <v>0.96259296192457178</v>
      </c>
      <c r="L465" s="23">
        <f t="shared" ca="1" si="145"/>
        <v>1.5924860309067757</v>
      </c>
      <c r="M465" s="24">
        <f t="shared" ca="1" si="154"/>
        <v>4801.7366981506593</v>
      </c>
      <c r="N465" s="23">
        <f t="shared" ca="1" si="155"/>
        <v>4803.3291841815662</v>
      </c>
      <c r="O465" s="22"/>
      <c r="P465" s="23">
        <f t="shared" ca="1" si="146"/>
        <v>8.819886685199581</v>
      </c>
      <c r="Q465" s="23">
        <f t="shared" ca="1" si="147"/>
        <v>1.6179252853248698</v>
      </c>
      <c r="R465" s="24">
        <f t="shared" ca="1" si="156"/>
        <v>4564.7144063944997</v>
      </c>
      <c r="S465" s="23">
        <f t="shared" ca="1" si="157"/>
        <v>4566.3323316798242</v>
      </c>
      <c r="T465" s="22"/>
      <c r="U465" s="23">
        <f t="shared" ca="1" si="148"/>
        <v>0.33765433662756617</v>
      </c>
      <c r="V465" s="23">
        <f t="shared" ca="1" si="149"/>
        <v>1.912870393257134</v>
      </c>
      <c r="W465" s="24">
        <f t="shared" ca="1" si="158"/>
        <v>5526.9817157393709</v>
      </c>
      <c r="X465" s="23">
        <f t="shared" ca="1" si="159"/>
        <v>5528.8945861326283</v>
      </c>
    </row>
    <row r="466" spans="1:24" x14ac:dyDescent="0.25">
      <c r="A466" s="23">
        <f t="shared" ca="1" si="140"/>
        <v>3.8619915441114747</v>
      </c>
      <c r="B466" s="23">
        <f t="shared" ca="1" si="141"/>
        <v>0.47089739932965202</v>
      </c>
      <c r="C466" s="24">
        <f t="shared" ca="1" si="150"/>
        <v>3920.0786874812402</v>
      </c>
      <c r="D466" s="23">
        <f t="shared" ca="1" si="151"/>
        <v>3920.5495848805699</v>
      </c>
      <c r="E466" s="22"/>
      <c r="F466" s="23">
        <f t="shared" ca="1" si="142"/>
        <v>23.256816202166316</v>
      </c>
      <c r="G466" s="23">
        <f t="shared" ca="1" si="143"/>
        <v>1.45303695817111</v>
      </c>
      <c r="H466" s="24">
        <f t="shared" ca="1" si="152"/>
        <v>4632.7246774712539</v>
      </c>
      <c r="I466" s="23">
        <f t="shared" ca="1" si="153"/>
        <v>4634.1777144294247</v>
      </c>
      <c r="J466" s="22"/>
      <c r="K466" s="23">
        <f t="shared" ca="1" si="144"/>
        <v>28.976180025096021</v>
      </c>
      <c r="L466" s="23">
        <f t="shared" ca="1" si="145"/>
        <v>2.0246271066854211</v>
      </c>
      <c r="M466" s="24">
        <f t="shared" ca="1" si="154"/>
        <v>4832.3053642066625</v>
      </c>
      <c r="N466" s="23">
        <f t="shared" ca="1" si="155"/>
        <v>4834.3299913133478</v>
      </c>
      <c r="O466" s="22"/>
      <c r="P466" s="23">
        <f t="shared" ca="1" si="146"/>
        <v>3.7497121091545957</v>
      </c>
      <c r="Q466" s="23">
        <f t="shared" ca="1" si="147"/>
        <v>0.26056708273877138</v>
      </c>
      <c r="R466" s="24">
        <f t="shared" ca="1" si="156"/>
        <v>4570.0820437889788</v>
      </c>
      <c r="S466" s="23">
        <f t="shared" ca="1" si="157"/>
        <v>4570.3426108717176</v>
      </c>
      <c r="T466" s="22"/>
      <c r="U466" s="23">
        <f t="shared" ca="1" si="148"/>
        <v>0.46413802884893446</v>
      </c>
      <c r="V466" s="23">
        <f t="shared" ca="1" si="149"/>
        <v>2.28448687821927</v>
      </c>
      <c r="W466" s="24">
        <f t="shared" ca="1" si="158"/>
        <v>5529.3587241614769</v>
      </c>
      <c r="X466" s="23">
        <f t="shared" ca="1" si="159"/>
        <v>5531.6432110396963</v>
      </c>
    </row>
    <row r="467" spans="1:24" x14ac:dyDescent="0.25">
      <c r="A467" s="23">
        <f t="shared" ca="1" si="140"/>
        <v>6.2502977943631093</v>
      </c>
      <c r="B467" s="23">
        <f t="shared" ca="1" si="141"/>
        <v>2.6241504206113193</v>
      </c>
      <c r="C467" s="24">
        <f t="shared" ca="1" si="150"/>
        <v>3926.7998826749331</v>
      </c>
      <c r="D467" s="23">
        <f t="shared" ca="1" si="151"/>
        <v>3929.4240330955445</v>
      </c>
      <c r="E467" s="22"/>
      <c r="F467" s="23">
        <f t="shared" ca="1" si="142"/>
        <v>0.91518838623348819</v>
      </c>
      <c r="G467" s="23">
        <f t="shared" ca="1" si="143"/>
        <v>4.1117123377575373</v>
      </c>
      <c r="H467" s="24">
        <f t="shared" ca="1" si="152"/>
        <v>4635.0929028156579</v>
      </c>
      <c r="I467" s="23">
        <f t="shared" ca="1" si="153"/>
        <v>4639.204615153415</v>
      </c>
      <c r="J467" s="22"/>
      <c r="K467" s="23">
        <f t="shared" ca="1" si="144"/>
        <v>8.6529011470684889</v>
      </c>
      <c r="L467" s="23">
        <f t="shared" ca="1" si="145"/>
        <v>1.8609226725265582</v>
      </c>
      <c r="M467" s="24">
        <f t="shared" ca="1" si="154"/>
        <v>4842.9828924604162</v>
      </c>
      <c r="N467" s="23">
        <f t="shared" ca="1" si="155"/>
        <v>4844.8438151329428</v>
      </c>
      <c r="O467" s="22"/>
      <c r="P467" s="23">
        <f t="shared" ca="1" si="146"/>
        <v>6.3714225460396943</v>
      </c>
      <c r="Q467" s="23">
        <f t="shared" ca="1" si="147"/>
        <v>2.5260625247967781</v>
      </c>
      <c r="R467" s="24">
        <f t="shared" ca="1" si="156"/>
        <v>4576.7140334177575</v>
      </c>
      <c r="S467" s="23">
        <f t="shared" ca="1" si="157"/>
        <v>4579.240095942554</v>
      </c>
      <c r="T467" s="22"/>
      <c r="U467" s="23">
        <f t="shared" ca="1" si="148"/>
        <v>6.6268497863254661</v>
      </c>
      <c r="V467" s="23">
        <f t="shared" ca="1" si="149"/>
        <v>1.9814357391542166</v>
      </c>
      <c r="W467" s="24">
        <f t="shared" ca="1" si="158"/>
        <v>5538.270060826022</v>
      </c>
      <c r="X467" s="23">
        <f t="shared" ca="1" si="159"/>
        <v>5540.2514965651762</v>
      </c>
    </row>
    <row r="468" spans="1:24" x14ac:dyDescent="0.25">
      <c r="A468" s="23">
        <f t="shared" ca="1" si="140"/>
        <v>13.039462952273034</v>
      </c>
      <c r="B468" s="23">
        <f t="shared" ca="1" si="141"/>
        <v>0.41719713241671563</v>
      </c>
      <c r="C468" s="24">
        <f t="shared" ca="1" si="150"/>
        <v>3942.4634960478174</v>
      </c>
      <c r="D468" s="23">
        <f t="shared" ca="1" si="151"/>
        <v>3942.8806931802342</v>
      </c>
      <c r="E468" s="22"/>
      <c r="F468" s="23">
        <f t="shared" ca="1" si="142"/>
        <v>1.5726914788408612</v>
      </c>
      <c r="G468" s="23">
        <f t="shared" ca="1" si="143"/>
        <v>10.40209135105424</v>
      </c>
      <c r="H468" s="24">
        <f t="shared" ca="1" si="152"/>
        <v>4640.7773066322561</v>
      </c>
      <c r="I468" s="23">
        <f t="shared" ca="1" si="153"/>
        <v>4651.1793979833101</v>
      </c>
      <c r="J468" s="22"/>
      <c r="K468" s="23">
        <f t="shared" ca="1" si="144"/>
        <v>17.877228183353004</v>
      </c>
      <c r="L468" s="23">
        <f t="shared" ca="1" si="145"/>
        <v>2.5632771646322801</v>
      </c>
      <c r="M468" s="24">
        <f t="shared" ca="1" si="154"/>
        <v>4862.7210433162954</v>
      </c>
      <c r="N468" s="23">
        <f t="shared" ca="1" si="155"/>
        <v>4865.2843204809278</v>
      </c>
      <c r="O468" s="22"/>
      <c r="P468" s="23">
        <f t="shared" ca="1" si="146"/>
        <v>8.8270169248606418</v>
      </c>
      <c r="Q468" s="23">
        <f t="shared" ca="1" si="147"/>
        <v>2.5361725006498519</v>
      </c>
      <c r="R468" s="24">
        <f t="shared" ca="1" si="156"/>
        <v>4588.0671128674148</v>
      </c>
      <c r="S468" s="23">
        <f t="shared" ca="1" si="157"/>
        <v>4590.6032853680645</v>
      </c>
      <c r="T468" s="22"/>
      <c r="U468" s="23">
        <f t="shared" ca="1" si="148"/>
        <v>26.391700625000823</v>
      </c>
      <c r="V468" s="23">
        <f t="shared" ca="1" si="149"/>
        <v>2.8785502350235141</v>
      </c>
      <c r="W468" s="24">
        <f t="shared" ca="1" si="158"/>
        <v>5566.6431971901775</v>
      </c>
      <c r="X468" s="23">
        <f t="shared" ca="1" si="159"/>
        <v>5569.5217474252013</v>
      </c>
    </row>
    <row r="469" spans="1:24" x14ac:dyDescent="0.25">
      <c r="A469" s="23">
        <f t="shared" ca="1" si="140"/>
        <v>4.1025361609792759</v>
      </c>
      <c r="B469" s="23">
        <f t="shared" ca="1" si="141"/>
        <v>2.7672912474222824</v>
      </c>
      <c r="C469" s="24">
        <f t="shared" ca="1" si="150"/>
        <v>3946.9832293412132</v>
      </c>
      <c r="D469" s="23">
        <f t="shared" ca="1" si="151"/>
        <v>3949.7505205886355</v>
      </c>
      <c r="E469" s="22"/>
      <c r="F469" s="23">
        <f t="shared" ca="1" si="142"/>
        <v>8.596556868702617</v>
      </c>
      <c r="G469" s="23">
        <f t="shared" ca="1" si="143"/>
        <v>11.805334537589578</v>
      </c>
      <c r="H469" s="24">
        <f t="shared" ca="1" si="152"/>
        <v>4659.7759548520125</v>
      </c>
      <c r="I469" s="23">
        <f t="shared" ca="1" si="153"/>
        <v>4671.5812893896018</v>
      </c>
      <c r="J469" s="22"/>
      <c r="K469" s="23">
        <f t="shared" ca="1" si="144"/>
        <v>4.1096726475077556</v>
      </c>
      <c r="L469" s="23">
        <f t="shared" ca="1" si="145"/>
        <v>0.53726794853144666</v>
      </c>
      <c r="M469" s="24">
        <f t="shared" ca="1" si="154"/>
        <v>4869.3939931284358</v>
      </c>
      <c r="N469" s="23">
        <f t="shared" ca="1" si="155"/>
        <v>4869.9312610769675</v>
      </c>
      <c r="O469" s="22"/>
      <c r="P469" s="23">
        <f t="shared" ca="1" si="146"/>
        <v>4.2018925062921229</v>
      </c>
      <c r="Q469" s="23">
        <f t="shared" ca="1" si="147"/>
        <v>2.7964783921491008</v>
      </c>
      <c r="R469" s="24">
        <f t="shared" ca="1" si="156"/>
        <v>4594.8051778743566</v>
      </c>
      <c r="S469" s="23">
        <f t="shared" ca="1" si="157"/>
        <v>4597.6016562665054</v>
      </c>
      <c r="T469" s="22"/>
      <c r="U469" s="23">
        <f t="shared" ca="1" si="148"/>
        <v>10.806788405474583</v>
      </c>
      <c r="V469" s="23">
        <f t="shared" ca="1" si="149"/>
        <v>1.5000660877980396</v>
      </c>
      <c r="W469" s="24">
        <f t="shared" ca="1" si="158"/>
        <v>5580.3285358306757</v>
      </c>
      <c r="X469" s="23">
        <f t="shared" ca="1" si="159"/>
        <v>5581.8286019184734</v>
      </c>
    </row>
    <row r="470" spans="1:24" x14ac:dyDescent="0.25">
      <c r="A470" s="23">
        <f t="shared" ca="1" si="140"/>
        <v>1.3386658225954891</v>
      </c>
      <c r="B470" s="23">
        <f t="shared" ca="1" si="141"/>
        <v>2.3541331307512894</v>
      </c>
      <c r="C470" s="24">
        <f t="shared" ca="1" si="150"/>
        <v>3951.0891864112309</v>
      </c>
      <c r="D470" s="23">
        <f t="shared" ca="1" si="151"/>
        <v>3953.4433195419824</v>
      </c>
      <c r="E470" s="22"/>
      <c r="F470" s="23">
        <f t="shared" ca="1" si="142"/>
        <v>1.6106327808099097</v>
      </c>
      <c r="G470" s="23">
        <f t="shared" ca="1" si="143"/>
        <v>6.685239288694679</v>
      </c>
      <c r="H470" s="24">
        <f t="shared" ca="1" si="152"/>
        <v>4673.191922170412</v>
      </c>
      <c r="I470" s="23">
        <f t="shared" ca="1" si="153"/>
        <v>4679.8771614591069</v>
      </c>
      <c r="J470" s="22"/>
      <c r="K470" s="23">
        <f t="shared" ca="1" si="144"/>
        <v>2.1942131613832219</v>
      </c>
      <c r="L470" s="23">
        <f t="shared" ca="1" si="145"/>
        <v>2.8989381906909952</v>
      </c>
      <c r="M470" s="24">
        <f t="shared" ca="1" si="154"/>
        <v>4872.1254742383508</v>
      </c>
      <c r="N470" s="23">
        <f t="shared" ca="1" si="155"/>
        <v>4875.0244124290421</v>
      </c>
      <c r="O470" s="22"/>
      <c r="P470" s="23">
        <f t="shared" ca="1" si="146"/>
        <v>0.41328095777471552</v>
      </c>
      <c r="Q470" s="23">
        <f t="shared" ca="1" si="147"/>
        <v>4.4422046692481389</v>
      </c>
      <c r="R470" s="24">
        <f t="shared" ca="1" si="156"/>
        <v>4598.0149372242804</v>
      </c>
      <c r="S470" s="23">
        <f t="shared" ca="1" si="157"/>
        <v>4602.4571418935284</v>
      </c>
      <c r="T470" s="22"/>
      <c r="U470" s="23">
        <f t="shared" ca="1" si="148"/>
        <v>7.1325769285747658</v>
      </c>
      <c r="V470" s="23">
        <f t="shared" ca="1" si="149"/>
        <v>4.3642649494525987</v>
      </c>
      <c r="W470" s="24">
        <f t="shared" ca="1" si="158"/>
        <v>5588.9611788470484</v>
      </c>
      <c r="X470" s="23">
        <f t="shared" ca="1" si="159"/>
        <v>5593.3254437965006</v>
      </c>
    </row>
    <row r="471" spans="1:24" x14ac:dyDescent="0.25">
      <c r="A471" s="23">
        <f t="shared" ca="1" si="140"/>
        <v>4.2264102105292034</v>
      </c>
      <c r="B471" s="23">
        <f t="shared" ca="1" si="141"/>
        <v>0.71612168932846321</v>
      </c>
      <c r="C471" s="24">
        <f t="shared" ca="1" si="150"/>
        <v>3957.6697297525116</v>
      </c>
      <c r="D471" s="23">
        <f t="shared" ca="1" si="151"/>
        <v>3958.3858514418398</v>
      </c>
      <c r="E471" s="22"/>
      <c r="F471" s="23">
        <f t="shared" ca="1" si="142"/>
        <v>6.7109571387096087</v>
      </c>
      <c r="G471" s="23">
        <f t="shared" ca="1" si="143"/>
        <v>3.7951831725161251</v>
      </c>
      <c r="H471" s="24">
        <f t="shared" ca="1" si="152"/>
        <v>4686.5881185978169</v>
      </c>
      <c r="I471" s="23">
        <f t="shared" ca="1" si="153"/>
        <v>4690.3833017703328</v>
      </c>
      <c r="J471" s="22"/>
      <c r="K471" s="23">
        <f t="shared" ca="1" si="144"/>
        <v>2.5372924738026894</v>
      </c>
      <c r="L471" s="23">
        <f t="shared" ca="1" si="145"/>
        <v>2.1757023203723076</v>
      </c>
      <c r="M471" s="24">
        <f t="shared" ca="1" si="154"/>
        <v>4877.5617049028451</v>
      </c>
      <c r="N471" s="23">
        <f t="shared" ca="1" si="155"/>
        <v>4879.7374072232178</v>
      </c>
      <c r="O471" s="22"/>
      <c r="P471" s="23">
        <f t="shared" ca="1" si="146"/>
        <v>10.41729897256011</v>
      </c>
      <c r="Q471" s="23">
        <f t="shared" ca="1" si="147"/>
        <v>0.63746759267677533</v>
      </c>
      <c r="R471" s="24">
        <f t="shared" ca="1" si="156"/>
        <v>4612.8744408660887</v>
      </c>
      <c r="S471" s="23">
        <f t="shared" ca="1" si="157"/>
        <v>4613.511908458765</v>
      </c>
      <c r="T471" s="22"/>
      <c r="U471" s="23">
        <f t="shared" ca="1" si="148"/>
        <v>5.3733624902934993</v>
      </c>
      <c r="V471" s="23">
        <f t="shared" ca="1" si="149"/>
        <v>5.5198759919550993</v>
      </c>
      <c r="W471" s="24">
        <f t="shared" ca="1" si="158"/>
        <v>5598.698806286794</v>
      </c>
      <c r="X471" s="23">
        <f t="shared" ca="1" si="159"/>
        <v>5604.2186822787489</v>
      </c>
    </row>
    <row r="472" spans="1:24" x14ac:dyDescent="0.25">
      <c r="A472" s="23">
        <f t="shared" ca="1" si="140"/>
        <v>18.023200555255617</v>
      </c>
      <c r="B472" s="23">
        <f t="shared" ca="1" si="141"/>
        <v>0.78218099773966032</v>
      </c>
      <c r="C472" s="24">
        <f t="shared" ca="1" si="150"/>
        <v>3976.4090519970955</v>
      </c>
      <c r="D472" s="23">
        <f t="shared" ca="1" si="151"/>
        <v>3977.191232994835</v>
      </c>
      <c r="E472" s="22"/>
      <c r="F472" s="23">
        <f t="shared" ca="1" si="142"/>
        <v>2.3901638402111187</v>
      </c>
      <c r="G472" s="23">
        <f t="shared" ca="1" si="143"/>
        <v>5.3613752985515237</v>
      </c>
      <c r="H472" s="24">
        <f t="shared" ca="1" si="152"/>
        <v>4692.773465610544</v>
      </c>
      <c r="I472" s="23">
        <f t="shared" ca="1" si="153"/>
        <v>4698.1348409090951</v>
      </c>
      <c r="J472" s="22"/>
      <c r="K472" s="23">
        <f t="shared" ca="1" si="144"/>
        <v>6.5884895124044425</v>
      </c>
      <c r="L472" s="23">
        <f t="shared" ca="1" si="145"/>
        <v>4.0141127528672049</v>
      </c>
      <c r="M472" s="24">
        <f t="shared" ca="1" si="154"/>
        <v>4886.3258967356223</v>
      </c>
      <c r="N472" s="23">
        <f t="shared" ca="1" si="155"/>
        <v>4890.3400094884892</v>
      </c>
      <c r="O472" s="22"/>
      <c r="P472" s="23">
        <f t="shared" ca="1" si="146"/>
        <v>5.0405396266549536</v>
      </c>
      <c r="Q472" s="23">
        <f t="shared" ca="1" si="147"/>
        <v>2.7122458873377817</v>
      </c>
      <c r="R472" s="24">
        <f t="shared" ca="1" si="156"/>
        <v>4618.5524480854201</v>
      </c>
      <c r="S472" s="23">
        <f t="shared" ca="1" si="157"/>
        <v>4621.2646939727583</v>
      </c>
      <c r="T472" s="22"/>
      <c r="U472" s="23">
        <f t="shared" ca="1" si="148"/>
        <v>2.8231377083714166</v>
      </c>
      <c r="V472" s="23">
        <f t="shared" ca="1" si="149"/>
        <v>2.7752129137493058</v>
      </c>
      <c r="W472" s="24">
        <f t="shared" ca="1" si="158"/>
        <v>5607.0418199871201</v>
      </c>
      <c r="X472" s="23">
        <f t="shared" ca="1" si="159"/>
        <v>5609.817032900869</v>
      </c>
    </row>
    <row r="473" spans="1:24" x14ac:dyDescent="0.25">
      <c r="A473" s="23">
        <f t="shared" ca="1" si="140"/>
        <v>7.9819745283028301</v>
      </c>
      <c r="B473" s="23">
        <f t="shared" ca="1" si="141"/>
        <v>1.2233859436676078</v>
      </c>
      <c r="C473" s="24">
        <f t="shared" ca="1" si="150"/>
        <v>3985.173207523138</v>
      </c>
      <c r="D473" s="23">
        <f t="shared" ca="1" si="151"/>
        <v>3986.3965934668054</v>
      </c>
      <c r="E473" s="22"/>
      <c r="F473" s="23">
        <f t="shared" ca="1" si="142"/>
        <v>22.098572600085056</v>
      </c>
      <c r="G473" s="23">
        <f t="shared" ca="1" si="143"/>
        <v>0.11778516841993115</v>
      </c>
      <c r="H473" s="24">
        <f t="shared" ca="1" si="152"/>
        <v>4720.2334135091805</v>
      </c>
      <c r="I473" s="23">
        <f t="shared" ca="1" si="153"/>
        <v>4720.3511986776002</v>
      </c>
      <c r="J473" s="22"/>
      <c r="K473" s="23">
        <f t="shared" ca="1" si="144"/>
        <v>10.61474905361653</v>
      </c>
      <c r="L473" s="23">
        <f t="shared" ca="1" si="145"/>
        <v>4.4668812165026139</v>
      </c>
      <c r="M473" s="24">
        <f t="shared" ca="1" si="154"/>
        <v>4900.954758542106</v>
      </c>
      <c r="N473" s="23">
        <f t="shared" ca="1" si="155"/>
        <v>4905.4216397586088</v>
      </c>
      <c r="O473" s="22"/>
      <c r="P473" s="23">
        <f t="shared" ca="1" si="146"/>
        <v>1.8069446027169895</v>
      </c>
      <c r="Q473" s="23">
        <f t="shared" ca="1" si="147"/>
        <v>0.40987762843652592</v>
      </c>
      <c r="R473" s="24">
        <f t="shared" ca="1" si="156"/>
        <v>4623.0716385754749</v>
      </c>
      <c r="S473" s="23">
        <f t="shared" ca="1" si="157"/>
        <v>4623.4815162039113</v>
      </c>
      <c r="T473" s="22"/>
      <c r="U473" s="23">
        <f t="shared" ca="1" si="148"/>
        <v>13.686430400728186</v>
      </c>
      <c r="V473" s="23">
        <f t="shared" ca="1" si="149"/>
        <v>6.1001677732764357</v>
      </c>
      <c r="W473" s="24">
        <f t="shared" ca="1" si="158"/>
        <v>5623.5034633015975</v>
      </c>
      <c r="X473" s="23">
        <f t="shared" ca="1" si="159"/>
        <v>5629.6036310748741</v>
      </c>
    </row>
    <row r="474" spans="1:24" x14ac:dyDescent="0.25">
      <c r="A474" s="23">
        <f t="shared" ca="1" si="140"/>
        <v>4.6232462810336985</v>
      </c>
      <c r="B474" s="23">
        <f t="shared" ca="1" si="141"/>
        <v>0.82631255386637958</v>
      </c>
      <c r="C474" s="24">
        <f t="shared" ca="1" si="150"/>
        <v>3991.0198397478389</v>
      </c>
      <c r="D474" s="23">
        <f t="shared" ca="1" si="151"/>
        <v>3991.8461523017054</v>
      </c>
      <c r="E474" s="22"/>
      <c r="F474" s="23">
        <f t="shared" ca="1" si="142"/>
        <v>1.2629277802241405</v>
      </c>
      <c r="G474" s="23">
        <f t="shared" ca="1" si="143"/>
        <v>3.0721453506516347</v>
      </c>
      <c r="H474" s="24">
        <f t="shared" ca="1" si="152"/>
        <v>4721.6141264578246</v>
      </c>
      <c r="I474" s="23">
        <f t="shared" ca="1" si="153"/>
        <v>4724.6862718084758</v>
      </c>
      <c r="J474" s="22"/>
      <c r="K474" s="23">
        <f t="shared" ca="1" si="144"/>
        <v>25.333141787443878</v>
      </c>
      <c r="L474" s="23">
        <f t="shared" ca="1" si="145"/>
        <v>1.4676932645038463</v>
      </c>
      <c r="M474" s="24">
        <f t="shared" ca="1" si="154"/>
        <v>4930.754781546053</v>
      </c>
      <c r="N474" s="23">
        <f t="shared" ca="1" si="155"/>
        <v>4932.2224748105564</v>
      </c>
      <c r="O474" s="22"/>
      <c r="P474" s="23">
        <f t="shared" ca="1" si="146"/>
        <v>6.1367702256222971</v>
      </c>
      <c r="Q474" s="23">
        <f t="shared" ca="1" si="147"/>
        <v>2.5724805082685594E-2</v>
      </c>
      <c r="R474" s="24">
        <f t="shared" ca="1" si="156"/>
        <v>4629.6182864295333</v>
      </c>
      <c r="S474" s="23">
        <f t="shared" ca="1" si="157"/>
        <v>4629.6440112346163</v>
      </c>
      <c r="T474" s="22"/>
      <c r="U474" s="23">
        <f t="shared" ca="1" si="148"/>
        <v>11.157223364535923</v>
      </c>
      <c r="V474" s="23">
        <f t="shared" ca="1" si="149"/>
        <v>1.3476477993469518</v>
      </c>
      <c r="W474" s="24">
        <f t="shared" ca="1" si="158"/>
        <v>5640.7608544394097</v>
      </c>
      <c r="X474" s="23">
        <f t="shared" ca="1" si="159"/>
        <v>5642.108502238757</v>
      </c>
    </row>
    <row r="475" spans="1:24" x14ac:dyDescent="0.25">
      <c r="A475" s="23">
        <f t="shared" ca="1" si="140"/>
        <v>8.0545769380658374</v>
      </c>
      <c r="B475" s="23">
        <f t="shared" ca="1" si="141"/>
        <v>2.7168155256904116</v>
      </c>
      <c r="C475" s="24">
        <f t="shared" ca="1" si="150"/>
        <v>3999.9007292397714</v>
      </c>
      <c r="D475" s="23">
        <f t="shared" ca="1" si="151"/>
        <v>4002.6175447654618</v>
      </c>
      <c r="E475" s="22"/>
      <c r="F475" s="23">
        <f t="shared" ca="1" si="142"/>
        <v>2.7974010925131743</v>
      </c>
      <c r="G475" s="23">
        <f t="shared" ca="1" si="143"/>
        <v>3.3423051157381402E-2</v>
      </c>
      <c r="H475" s="24">
        <f t="shared" ca="1" si="152"/>
        <v>4727.4836729009894</v>
      </c>
      <c r="I475" s="23">
        <f t="shared" ca="1" si="153"/>
        <v>4727.5170959521465</v>
      </c>
      <c r="J475" s="22"/>
      <c r="K475" s="23">
        <f t="shared" ca="1" si="144"/>
        <v>5.0939199833016104</v>
      </c>
      <c r="L475" s="23">
        <f t="shared" ca="1" si="145"/>
        <v>9.757104742651789</v>
      </c>
      <c r="M475" s="24">
        <f t="shared" ca="1" si="154"/>
        <v>4937.3163947938583</v>
      </c>
      <c r="N475" s="23">
        <f t="shared" ca="1" si="155"/>
        <v>4947.0734995365101</v>
      </c>
      <c r="O475" s="22"/>
      <c r="P475" s="23">
        <f t="shared" ca="1" si="146"/>
        <v>1.5156788226043618</v>
      </c>
      <c r="Q475" s="23">
        <f t="shared" ca="1" si="147"/>
        <v>0.11867917199540824</v>
      </c>
      <c r="R475" s="24">
        <f t="shared" ca="1" si="156"/>
        <v>4631.1596900572204</v>
      </c>
      <c r="S475" s="23">
        <f t="shared" ca="1" si="157"/>
        <v>4631.278369229216</v>
      </c>
      <c r="T475" s="22"/>
      <c r="U475" s="23">
        <f t="shared" ca="1" si="148"/>
        <v>22.580259660249368</v>
      </c>
      <c r="V475" s="23">
        <f t="shared" ca="1" si="149"/>
        <v>0.44435540356683845</v>
      </c>
      <c r="W475" s="24">
        <f t="shared" ca="1" si="158"/>
        <v>5664.6887618990067</v>
      </c>
      <c r="X475" s="23">
        <f t="shared" ca="1" si="159"/>
        <v>5665.1331173025737</v>
      </c>
    </row>
    <row r="476" spans="1:24" x14ac:dyDescent="0.25">
      <c r="A476" s="23">
        <f t="shared" ca="1" si="140"/>
        <v>4.0638753504336895</v>
      </c>
      <c r="B476" s="23">
        <f t="shared" ca="1" si="141"/>
        <v>1.3817676980968965</v>
      </c>
      <c r="C476" s="24">
        <f t="shared" ca="1" si="150"/>
        <v>4006.6814201158954</v>
      </c>
      <c r="D476" s="23">
        <f t="shared" ca="1" si="151"/>
        <v>4008.0631878139925</v>
      </c>
      <c r="E476" s="22"/>
      <c r="F476" s="23">
        <f t="shared" ca="1" si="142"/>
        <v>11.816860250226627</v>
      </c>
      <c r="G476" s="23">
        <f t="shared" ca="1" si="143"/>
        <v>0.42243973518487998</v>
      </c>
      <c r="H476" s="24">
        <f t="shared" ca="1" si="152"/>
        <v>4739.333956202373</v>
      </c>
      <c r="I476" s="23">
        <f t="shared" ca="1" si="153"/>
        <v>4739.7563959375575</v>
      </c>
      <c r="J476" s="22"/>
      <c r="K476" s="23">
        <f t="shared" ca="1" si="144"/>
        <v>18.20933504737047</v>
      </c>
      <c r="L476" s="23">
        <f t="shared" ca="1" si="145"/>
        <v>4.8549337095003171</v>
      </c>
      <c r="M476" s="24">
        <f t="shared" ca="1" si="154"/>
        <v>4965.2828345838807</v>
      </c>
      <c r="N476" s="23">
        <f t="shared" ca="1" si="155"/>
        <v>4970.1377682933808</v>
      </c>
      <c r="O476" s="22"/>
      <c r="P476" s="23">
        <f t="shared" ca="1" si="146"/>
        <v>2.9438288138775501</v>
      </c>
      <c r="Q476" s="23">
        <f t="shared" ca="1" si="147"/>
        <v>0.31049342965418331</v>
      </c>
      <c r="R476" s="24">
        <f t="shared" ca="1" si="156"/>
        <v>4634.2221980430932</v>
      </c>
      <c r="S476" s="23">
        <f t="shared" ca="1" si="157"/>
        <v>4634.5326914727475</v>
      </c>
      <c r="T476" s="22"/>
      <c r="U476" s="23">
        <f t="shared" ca="1" si="148"/>
        <v>17.382012356740052</v>
      </c>
      <c r="V476" s="23">
        <f t="shared" ca="1" si="149"/>
        <v>1.3243891826973879</v>
      </c>
      <c r="W476" s="24">
        <f t="shared" ca="1" si="158"/>
        <v>5682.515129659314</v>
      </c>
      <c r="X476" s="23">
        <f t="shared" ca="1" si="159"/>
        <v>5683.8395188420118</v>
      </c>
    </row>
    <row r="477" spans="1:24" x14ac:dyDescent="0.25">
      <c r="A477" s="23">
        <f t="shared" ca="1" si="140"/>
        <v>1.4820803976410368</v>
      </c>
      <c r="B477" s="23">
        <f t="shared" ca="1" si="141"/>
        <v>1.8665393204690404</v>
      </c>
      <c r="C477" s="24">
        <f t="shared" ca="1" si="150"/>
        <v>4009.5452682116334</v>
      </c>
      <c r="D477" s="23">
        <f t="shared" ca="1" si="151"/>
        <v>4011.4118075321026</v>
      </c>
      <c r="E477" s="22"/>
      <c r="F477" s="23">
        <f t="shared" ca="1" si="142"/>
        <v>3.5634032249998668</v>
      </c>
      <c r="G477" s="23">
        <f t="shared" ca="1" si="143"/>
        <v>2.3341283582659673</v>
      </c>
      <c r="H477" s="24">
        <f t="shared" ca="1" si="152"/>
        <v>4743.3197991625575</v>
      </c>
      <c r="I477" s="23">
        <f t="shared" ca="1" si="153"/>
        <v>4745.6539275208233</v>
      </c>
      <c r="J477" s="22"/>
      <c r="K477" s="23">
        <f t="shared" ca="1" si="144"/>
        <v>9.2578026573642642</v>
      </c>
      <c r="L477" s="23">
        <f t="shared" ca="1" si="145"/>
        <v>8.0328933089405741</v>
      </c>
      <c r="M477" s="24">
        <f t="shared" ca="1" si="154"/>
        <v>4979.3955709507454</v>
      </c>
      <c r="N477" s="23">
        <f t="shared" ca="1" si="155"/>
        <v>4987.4284642596858</v>
      </c>
      <c r="O477" s="22"/>
      <c r="P477" s="23">
        <f t="shared" ca="1" si="146"/>
        <v>14.817638657725929</v>
      </c>
      <c r="Q477" s="23">
        <f t="shared" ca="1" si="147"/>
        <v>3.8686027664617084</v>
      </c>
      <c r="R477" s="24">
        <f t="shared" ca="1" si="156"/>
        <v>4649.3503301304736</v>
      </c>
      <c r="S477" s="23">
        <f t="shared" ca="1" si="157"/>
        <v>4653.2189328969353</v>
      </c>
      <c r="T477" s="22"/>
      <c r="U477" s="23">
        <f t="shared" ca="1" si="148"/>
        <v>3.4334371552972662</v>
      </c>
      <c r="V477" s="23">
        <f t="shared" ca="1" si="149"/>
        <v>5.3991010254585916</v>
      </c>
      <c r="W477" s="24">
        <f t="shared" ca="1" si="158"/>
        <v>5687.2729559973086</v>
      </c>
      <c r="X477" s="23">
        <f t="shared" ca="1" si="159"/>
        <v>5692.6720570227671</v>
      </c>
    </row>
    <row r="478" spans="1:24" x14ac:dyDescent="0.25">
      <c r="A478" s="23">
        <f t="shared" ca="1" si="140"/>
        <v>7.1024756652679804</v>
      </c>
      <c r="B478" s="23">
        <f t="shared" ca="1" si="141"/>
        <v>0.10690940851803844</v>
      </c>
      <c r="C478" s="24">
        <f t="shared" ca="1" si="150"/>
        <v>4018.5142831973703</v>
      </c>
      <c r="D478" s="23">
        <f t="shared" ca="1" si="151"/>
        <v>4018.6211926058882</v>
      </c>
      <c r="E478" s="22"/>
      <c r="F478" s="23">
        <f t="shared" ca="1" si="142"/>
        <v>2.0180029341201031</v>
      </c>
      <c r="G478" s="23">
        <f t="shared" ca="1" si="143"/>
        <v>0.98100079525562256</v>
      </c>
      <c r="H478" s="24">
        <f t="shared" ca="1" si="152"/>
        <v>4747.6719304549433</v>
      </c>
      <c r="I478" s="23">
        <f t="shared" ca="1" si="153"/>
        <v>4748.6529312501989</v>
      </c>
      <c r="J478" s="22"/>
      <c r="K478" s="23">
        <f t="shared" ca="1" si="144"/>
        <v>0.3826933056914702</v>
      </c>
      <c r="L478" s="23">
        <f t="shared" ca="1" si="145"/>
        <v>0.54442685550875403</v>
      </c>
      <c r="M478" s="24">
        <f t="shared" ca="1" si="154"/>
        <v>4987.8111575653775</v>
      </c>
      <c r="N478" s="23">
        <f t="shared" ca="1" si="155"/>
        <v>4988.3555844208859</v>
      </c>
      <c r="O478" s="22"/>
      <c r="P478" s="23">
        <f t="shared" ca="1" si="146"/>
        <v>12.109485223047944</v>
      </c>
      <c r="Q478" s="23">
        <f t="shared" ca="1" si="147"/>
        <v>3.9318865966669891</v>
      </c>
      <c r="R478" s="24">
        <f t="shared" ca="1" si="156"/>
        <v>4665.3284181199833</v>
      </c>
      <c r="S478" s="23">
        <f t="shared" ca="1" si="157"/>
        <v>4669.2603047166504</v>
      </c>
      <c r="T478" s="22"/>
      <c r="U478" s="23">
        <f t="shared" ca="1" si="148"/>
        <v>11.849240248563646</v>
      </c>
      <c r="V478" s="23">
        <f t="shared" ca="1" si="149"/>
        <v>9.0244876747548659</v>
      </c>
      <c r="W478" s="24">
        <f t="shared" ca="1" si="158"/>
        <v>5704.5212972713307</v>
      </c>
      <c r="X478" s="23">
        <f t="shared" ca="1" si="159"/>
        <v>5713.5457849460854</v>
      </c>
    </row>
    <row r="479" spans="1:24" x14ac:dyDescent="0.25">
      <c r="A479" s="23">
        <f t="shared" ca="1" si="140"/>
        <v>0.75241801317288759</v>
      </c>
      <c r="B479" s="23">
        <f t="shared" ca="1" si="141"/>
        <v>7.2289430191352224</v>
      </c>
      <c r="C479" s="24">
        <f t="shared" ca="1" si="150"/>
        <v>4019.3736106190609</v>
      </c>
      <c r="D479" s="23">
        <f t="shared" ca="1" si="151"/>
        <v>4026.6025536381962</v>
      </c>
      <c r="E479" s="22"/>
      <c r="F479" s="23">
        <f t="shared" ca="1" si="142"/>
        <v>7.3389386136367047</v>
      </c>
      <c r="G479" s="23">
        <f t="shared" ca="1" si="143"/>
        <v>2.5684190573543715</v>
      </c>
      <c r="H479" s="24">
        <f t="shared" ca="1" si="152"/>
        <v>4755.9918698638357</v>
      </c>
      <c r="I479" s="23">
        <f t="shared" ca="1" si="153"/>
        <v>4758.5602889211905</v>
      </c>
      <c r="J479" s="22"/>
      <c r="K479" s="23">
        <f t="shared" ca="1" si="144"/>
        <v>0.15189095128825938</v>
      </c>
      <c r="L479" s="23">
        <f t="shared" ca="1" si="145"/>
        <v>1.4461059881338172</v>
      </c>
      <c r="M479" s="24">
        <f t="shared" ca="1" si="154"/>
        <v>4988.5074753721738</v>
      </c>
      <c r="N479" s="23">
        <f t="shared" ca="1" si="155"/>
        <v>4989.9535813603079</v>
      </c>
      <c r="O479" s="22"/>
      <c r="P479" s="23">
        <f t="shared" ca="1" si="146"/>
        <v>1.8005185732029745</v>
      </c>
      <c r="Q479" s="23">
        <f t="shared" ca="1" si="147"/>
        <v>8.6312569857679389</v>
      </c>
      <c r="R479" s="24">
        <f t="shared" ca="1" si="156"/>
        <v>4671.060823289853</v>
      </c>
      <c r="S479" s="23">
        <f t="shared" ca="1" si="157"/>
        <v>4679.6920802756213</v>
      </c>
      <c r="T479" s="22"/>
      <c r="U479" s="23">
        <f t="shared" ca="1" si="148"/>
        <v>15.505598112064087</v>
      </c>
      <c r="V479" s="23">
        <f t="shared" ca="1" si="149"/>
        <v>3.3011646842513525</v>
      </c>
      <c r="W479" s="24">
        <f t="shared" ca="1" si="158"/>
        <v>5729.0513830581494</v>
      </c>
      <c r="X479" s="23">
        <f t="shared" ca="1" si="159"/>
        <v>5732.3525477424009</v>
      </c>
    </row>
    <row r="480" spans="1:24" x14ac:dyDescent="0.25">
      <c r="A480" s="23">
        <f t="shared" ca="1" si="140"/>
        <v>16.261249076486607</v>
      </c>
      <c r="B480" s="23">
        <f t="shared" ca="1" si="141"/>
        <v>2.2598656460568902</v>
      </c>
      <c r="C480" s="24">
        <f t="shared" ca="1" si="150"/>
        <v>4042.8638027146831</v>
      </c>
      <c r="D480" s="23">
        <f t="shared" ca="1" si="151"/>
        <v>4045.1236683607399</v>
      </c>
      <c r="E480" s="22"/>
      <c r="F480" s="23">
        <f t="shared" ca="1" si="142"/>
        <v>1.5166626746940899</v>
      </c>
      <c r="G480" s="23">
        <f t="shared" ca="1" si="143"/>
        <v>0.65786169500866698</v>
      </c>
      <c r="H480" s="24">
        <f t="shared" ca="1" si="152"/>
        <v>4760.0769515958846</v>
      </c>
      <c r="I480" s="23">
        <f t="shared" ca="1" si="153"/>
        <v>4760.7348132908928</v>
      </c>
      <c r="J480" s="22"/>
      <c r="K480" s="23">
        <f t="shared" ca="1" si="144"/>
        <v>1.4630153615701798</v>
      </c>
      <c r="L480" s="23">
        <f t="shared" ca="1" si="145"/>
        <v>1.3234916018533818</v>
      </c>
      <c r="M480" s="24">
        <f t="shared" ca="1" si="154"/>
        <v>4991.4165967218778</v>
      </c>
      <c r="N480" s="23">
        <f t="shared" ca="1" si="155"/>
        <v>4992.7400883237315</v>
      </c>
      <c r="O480" s="22"/>
      <c r="P480" s="23">
        <f t="shared" ca="1" si="146"/>
        <v>10.890538917091193</v>
      </c>
      <c r="Q480" s="23">
        <f t="shared" ca="1" si="147"/>
        <v>1.7639171093624229</v>
      </c>
      <c r="R480" s="24">
        <f t="shared" ca="1" si="156"/>
        <v>4690.5826191927126</v>
      </c>
      <c r="S480" s="23">
        <f t="shared" ca="1" si="157"/>
        <v>4692.346536302075</v>
      </c>
      <c r="T480" s="22"/>
      <c r="U480" s="23">
        <f t="shared" ca="1" si="148"/>
        <v>12.026912583336067</v>
      </c>
      <c r="V480" s="23">
        <f t="shared" ca="1" si="149"/>
        <v>0.93399182104024914</v>
      </c>
      <c r="W480" s="24">
        <f t="shared" ca="1" si="158"/>
        <v>5744.3794603257365</v>
      </c>
      <c r="X480" s="23">
        <f t="shared" ca="1" si="159"/>
        <v>5745.3134521467764</v>
      </c>
    </row>
    <row r="481" spans="1:24" x14ac:dyDescent="0.25">
      <c r="A481" s="23">
        <f t="shared" ca="1" si="140"/>
        <v>6.9362805212478653</v>
      </c>
      <c r="B481" s="23">
        <f t="shared" ca="1" si="141"/>
        <v>4.394664196951104</v>
      </c>
      <c r="C481" s="24">
        <f t="shared" ca="1" si="150"/>
        <v>4052.0599488819876</v>
      </c>
      <c r="D481" s="23">
        <f t="shared" ca="1" si="151"/>
        <v>4056.4546130789386</v>
      </c>
      <c r="E481" s="22"/>
      <c r="F481" s="23">
        <f t="shared" ca="1" si="142"/>
        <v>2.2868461929440187</v>
      </c>
      <c r="G481" s="23">
        <f t="shared" ca="1" si="143"/>
        <v>5.5746391764292405</v>
      </c>
      <c r="H481" s="24">
        <f t="shared" ca="1" si="152"/>
        <v>4763.0216594838366</v>
      </c>
      <c r="I481" s="23">
        <f t="shared" ca="1" si="153"/>
        <v>4768.5962986602663</v>
      </c>
      <c r="J481" s="22"/>
      <c r="K481" s="23">
        <f t="shared" ca="1" si="144"/>
        <v>8.961742508714428</v>
      </c>
      <c r="L481" s="23">
        <f t="shared" ca="1" si="145"/>
        <v>9.3122152638415496</v>
      </c>
      <c r="M481" s="24">
        <f t="shared" ca="1" si="154"/>
        <v>5001.7018308324459</v>
      </c>
      <c r="N481" s="23">
        <f t="shared" ca="1" si="155"/>
        <v>5011.0140460962875</v>
      </c>
      <c r="O481" s="22"/>
      <c r="P481" s="23">
        <f t="shared" ca="1" si="146"/>
        <v>11.049830239179483</v>
      </c>
      <c r="Q481" s="23">
        <f t="shared" ca="1" si="147"/>
        <v>0.13744322171247328</v>
      </c>
      <c r="R481" s="24">
        <f t="shared" ca="1" si="156"/>
        <v>4703.3963665412548</v>
      </c>
      <c r="S481" s="23">
        <f t="shared" ca="1" si="157"/>
        <v>4703.5338097629674</v>
      </c>
      <c r="T481" s="22"/>
      <c r="U481" s="23">
        <f t="shared" ca="1" si="148"/>
        <v>10.694715982223151</v>
      </c>
      <c r="V481" s="23">
        <f t="shared" ca="1" si="149"/>
        <v>1.5410770548133947</v>
      </c>
      <c r="W481" s="24">
        <f t="shared" ca="1" si="158"/>
        <v>5756.0081681289994</v>
      </c>
      <c r="X481" s="23">
        <f t="shared" ca="1" si="159"/>
        <v>5757.5492451838127</v>
      </c>
    </row>
    <row r="482" spans="1:24" x14ac:dyDescent="0.25">
      <c r="A482" s="23">
        <f t="shared" ca="1" si="140"/>
        <v>15.560979283644658</v>
      </c>
      <c r="B482" s="23">
        <f t="shared" ca="1" si="141"/>
        <v>0.11405447231260446</v>
      </c>
      <c r="C482" s="24">
        <f t="shared" ca="1" si="150"/>
        <v>4072.0155923625834</v>
      </c>
      <c r="D482" s="23">
        <f t="shared" ca="1" si="151"/>
        <v>4072.129646834896</v>
      </c>
      <c r="E482" s="22"/>
      <c r="F482" s="23">
        <f t="shared" ca="1" si="142"/>
        <v>8.2299882527929658</v>
      </c>
      <c r="G482" s="23">
        <f t="shared" ca="1" si="143"/>
        <v>5.0185568482204604E-3</v>
      </c>
      <c r="H482" s="24">
        <f t="shared" ca="1" si="152"/>
        <v>4776.8262869130594</v>
      </c>
      <c r="I482" s="23">
        <f t="shared" ca="1" si="153"/>
        <v>4776.8313054699074</v>
      </c>
      <c r="J482" s="22"/>
      <c r="K482" s="23">
        <f t="shared" ca="1" si="144"/>
        <v>4.2500866537467159</v>
      </c>
      <c r="L482" s="23">
        <f t="shared" ca="1" si="145"/>
        <v>6.3524871943875123</v>
      </c>
      <c r="M482" s="24">
        <f t="shared" ca="1" si="154"/>
        <v>5015.2641327500342</v>
      </c>
      <c r="N482" s="23">
        <f t="shared" ca="1" si="155"/>
        <v>5021.6166199444215</v>
      </c>
      <c r="O482" s="22"/>
      <c r="P482" s="23">
        <f t="shared" ca="1" si="146"/>
        <v>6.2061289343897617</v>
      </c>
      <c r="Q482" s="23">
        <f t="shared" ca="1" si="147"/>
        <v>5.9523789859589753</v>
      </c>
      <c r="R482" s="24">
        <f t="shared" ca="1" si="156"/>
        <v>4709.7399386973575</v>
      </c>
      <c r="S482" s="23">
        <f t="shared" ca="1" si="157"/>
        <v>4715.6923176833161</v>
      </c>
      <c r="T482" s="22"/>
      <c r="U482" s="23">
        <f t="shared" ca="1" si="148"/>
        <v>13.814833846943756</v>
      </c>
      <c r="V482" s="23">
        <f t="shared" ca="1" si="149"/>
        <v>0.28192933630084699</v>
      </c>
      <c r="W482" s="24">
        <f t="shared" ca="1" si="158"/>
        <v>5771.3640790307563</v>
      </c>
      <c r="X482" s="23">
        <f t="shared" ca="1" si="159"/>
        <v>5771.6460083670572</v>
      </c>
    </row>
    <row r="483" spans="1:24" x14ac:dyDescent="0.25">
      <c r="A483" s="23">
        <f t="shared" ca="1" si="140"/>
        <v>2.8482316895202584</v>
      </c>
      <c r="B483" s="23">
        <f t="shared" ca="1" si="141"/>
        <v>0.65604112936601344</v>
      </c>
      <c r="C483" s="24">
        <f t="shared" ca="1" si="150"/>
        <v>4074.9778785244162</v>
      </c>
      <c r="D483" s="23">
        <f t="shared" ca="1" si="151"/>
        <v>4075.633919653782</v>
      </c>
      <c r="E483" s="22"/>
      <c r="F483" s="23">
        <f t="shared" ca="1" si="142"/>
        <v>7.6724304142385993</v>
      </c>
      <c r="G483" s="23">
        <f t="shared" ca="1" si="143"/>
        <v>5.0162664354677009</v>
      </c>
      <c r="H483" s="24">
        <f t="shared" ca="1" si="152"/>
        <v>4784.5037358841464</v>
      </c>
      <c r="I483" s="23">
        <f t="shared" ca="1" si="153"/>
        <v>4789.5200023196139</v>
      </c>
      <c r="J483" s="22"/>
      <c r="K483" s="23">
        <f t="shared" ca="1" si="144"/>
        <v>0.48658206212434624</v>
      </c>
      <c r="L483" s="23">
        <f t="shared" ca="1" si="145"/>
        <v>0.16242477757188711</v>
      </c>
      <c r="M483" s="24">
        <f t="shared" ca="1" si="154"/>
        <v>5022.1032020065459</v>
      </c>
      <c r="N483" s="23">
        <f t="shared" ca="1" si="155"/>
        <v>5022.2656267841176</v>
      </c>
      <c r="O483" s="22"/>
      <c r="P483" s="23">
        <f t="shared" ca="1" si="146"/>
        <v>2.8385047218442101</v>
      </c>
      <c r="Q483" s="23">
        <f t="shared" ca="1" si="147"/>
        <v>5.3518864216222495</v>
      </c>
      <c r="R483" s="24">
        <f t="shared" ca="1" si="156"/>
        <v>4718.5308224051605</v>
      </c>
      <c r="S483" s="23">
        <f t="shared" ca="1" si="157"/>
        <v>4723.8827088267826</v>
      </c>
      <c r="T483" s="22"/>
      <c r="U483" s="23">
        <f t="shared" ca="1" si="148"/>
        <v>1.6896510201826682</v>
      </c>
      <c r="V483" s="23">
        <f t="shared" ca="1" si="149"/>
        <v>4.2586932408463838</v>
      </c>
      <c r="W483" s="24">
        <f t="shared" ca="1" si="158"/>
        <v>5773.3356593872395</v>
      </c>
      <c r="X483" s="23">
        <f t="shared" ca="1" si="159"/>
        <v>5777.5943526280862</v>
      </c>
    </row>
    <row r="484" spans="1:24" x14ac:dyDescent="0.25">
      <c r="A484" s="23">
        <f t="shared" ca="1" si="140"/>
        <v>1.7003560774210378</v>
      </c>
      <c r="B484" s="23">
        <f t="shared" ca="1" si="141"/>
        <v>1.838836860999296</v>
      </c>
      <c r="C484" s="24">
        <f t="shared" ca="1" si="150"/>
        <v>4077.334275731203</v>
      </c>
      <c r="D484" s="23">
        <f t="shared" ca="1" si="151"/>
        <v>4079.1731125922024</v>
      </c>
      <c r="E484" s="22"/>
      <c r="F484" s="23">
        <f t="shared" ca="1" si="142"/>
        <v>22.477407229238402</v>
      </c>
      <c r="G484" s="23">
        <f t="shared" ca="1" si="143"/>
        <v>2.6282557980152821</v>
      </c>
      <c r="H484" s="24">
        <f t="shared" ca="1" si="152"/>
        <v>4811.9974095488524</v>
      </c>
      <c r="I484" s="23">
        <f t="shared" ca="1" si="153"/>
        <v>4814.6256653468672</v>
      </c>
      <c r="J484" s="22"/>
      <c r="K484" s="23">
        <f t="shared" ca="1" si="144"/>
        <v>1.1869589555221625</v>
      </c>
      <c r="L484" s="23">
        <f t="shared" ca="1" si="145"/>
        <v>0.89820490313005918</v>
      </c>
      <c r="M484" s="24">
        <f t="shared" ca="1" si="154"/>
        <v>5023.4525857396393</v>
      </c>
      <c r="N484" s="23">
        <f t="shared" ca="1" si="155"/>
        <v>5024.3507906427694</v>
      </c>
      <c r="O484" s="22"/>
      <c r="P484" s="23">
        <f t="shared" ca="1" si="146"/>
        <v>2.3702362568654354</v>
      </c>
      <c r="Q484" s="23">
        <f t="shared" ca="1" si="147"/>
        <v>0.6207613168345526</v>
      </c>
      <c r="R484" s="24">
        <f t="shared" ca="1" si="156"/>
        <v>4726.2529450836482</v>
      </c>
      <c r="S484" s="23">
        <f t="shared" ca="1" si="157"/>
        <v>4726.8737064004827</v>
      </c>
      <c r="T484" s="22"/>
      <c r="U484" s="23">
        <f t="shared" ca="1" si="148"/>
        <v>3.562145764014573E-2</v>
      </c>
      <c r="V484" s="23">
        <f t="shared" ca="1" si="149"/>
        <v>11.383146179551703</v>
      </c>
      <c r="W484" s="24">
        <f t="shared" ca="1" si="158"/>
        <v>5777.6299740857266</v>
      </c>
      <c r="X484" s="23">
        <f t="shared" ca="1" si="159"/>
        <v>5789.0131202652783</v>
      </c>
    </row>
    <row r="485" spans="1:24" x14ac:dyDescent="0.25">
      <c r="A485" s="23">
        <f t="shared" ca="1" si="140"/>
        <v>2.3823314489469514</v>
      </c>
      <c r="B485" s="23">
        <f t="shared" ca="1" si="141"/>
        <v>1.192923614932996</v>
      </c>
      <c r="C485" s="24">
        <f t="shared" ca="1" si="150"/>
        <v>4081.5554440411493</v>
      </c>
      <c r="D485" s="23">
        <f t="shared" ca="1" si="151"/>
        <v>4082.7483676560823</v>
      </c>
      <c r="E485" s="22"/>
      <c r="F485" s="23">
        <f t="shared" ca="1" si="142"/>
        <v>4.7376534092174101</v>
      </c>
      <c r="G485" s="23">
        <f t="shared" ca="1" si="143"/>
        <v>12.820049271963681</v>
      </c>
      <c r="H485" s="24">
        <f t="shared" ca="1" si="152"/>
        <v>4819.3633187560845</v>
      </c>
      <c r="I485" s="23">
        <f t="shared" ca="1" si="153"/>
        <v>4832.1833680280479</v>
      </c>
      <c r="J485" s="22"/>
      <c r="K485" s="23">
        <f t="shared" ca="1" si="144"/>
        <v>3.2973569971414403</v>
      </c>
      <c r="L485" s="23">
        <f t="shared" ca="1" si="145"/>
        <v>0.86260933946454177</v>
      </c>
      <c r="M485" s="24">
        <f t="shared" ca="1" si="154"/>
        <v>5027.6481476399113</v>
      </c>
      <c r="N485" s="23">
        <f t="shared" ca="1" si="155"/>
        <v>5028.5107569793754</v>
      </c>
      <c r="O485" s="22"/>
      <c r="P485" s="23">
        <f t="shared" ca="1" si="146"/>
        <v>1.6339726361829268</v>
      </c>
      <c r="Q485" s="23">
        <f t="shared" ca="1" si="147"/>
        <v>1.9754475180128266</v>
      </c>
      <c r="R485" s="24">
        <f t="shared" ca="1" si="156"/>
        <v>4728.5076790366656</v>
      </c>
      <c r="S485" s="23">
        <f t="shared" ca="1" si="157"/>
        <v>4730.4831265546782</v>
      </c>
      <c r="T485" s="22"/>
      <c r="U485" s="23">
        <f t="shared" ca="1" si="148"/>
        <v>18.442810449028816</v>
      </c>
      <c r="V485" s="23">
        <f t="shared" ca="1" si="149"/>
        <v>3.7952688842288662</v>
      </c>
      <c r="W485" s="24">
        <f t="shared" ca="1" si="158"/>
        <v>5807.4559307143072</v>
      </c>
      <c r="X485" s="23">
        <f t="shared" ca="1" si="159"/>
        <v>5811.251199598536</v>
      </c>
    </row>
    <row r="486" spans="1:24" x14ac:dyDescent="0.25">
      <c r="A486" s="23">
        <f t="shared" ca="1" si="140"/>
        <v>36.993086322459732</v>
      </c>
      <c r="B486" s="23">
        <f t="shared" ca="1" si="141"/>
        <v>9.7379134148598361</v>
      </c>
      <c r="C486" s="24">
        <f t="shared" ca="1" si="150"/>
        <v>4119.7414539785423</v>
      </c>
      <c r="D486" s="23">
        <f t="shared" ca="1" si="151"/>
        <v>4129.4793673934018</v>
      </c>
      <c r="E486" s="22"/>
      <c r="F486" s="23">
        <f t="shared" ca="1" si="142"/>
        <v>2.0669819188972545</v>
      </c>
      <c r="G486" s="23">
        <f t="shared" ca="1" si="143"/>
        <v>5.8368754389701891</v>
      </c>
      <c r="H486" s="24">
        <f t="shared" ca="1" si="152"/>
        <v>4834.2503499469449</v>
      </c>
      <c r="I486" s="23">
        <f t="shared" ca="1" si="153"/>
        <v>4840.0872253859152</v>
      </c>
      <c r="J486" s="22"/>
      <c r="K486" s="23">
        <f t="shared" ca="1" si="144"/>
        <v>10.62821232049032</v>
      </c>
      <c r="L486" s="23">
        <f t="shared" ca="1" si="145"/>
        <v>1.4341675714956623</v>
      </c>
      <c r="M486" s="24">
        <f t="shared" ca="1" si="154"/>
        <v>5039.1389692998655</v>
      </c>
      <c r="N486" s="23">
        <f t="shared" ca="1" si="155"/>
        <v>5040.5731368713614</v>
      </c>
      <c r="O486" s="22"/>
      <c r="P486" s="23">
        <f t="shared" ca="1" si="146"/>
        <v>4.0697120305746992</v>
      </c>
      <c r="Q486" s="23">
        <f t="shared" ca="1" si="147"/>
        <v>0.28198656279744544</v>
      </c>
      <c r="R486" s="24">
        <f t="shared" ca="1" si="156"/>
        <v>4734.5528385852531</v>
      </c>
      <c r="S486" s="23">
        <f t="shared" ca="1" si="157"/>
        <v>4734.8348251480502</v>
      </c>
      <c r="T486" s="22"/>
      <c r="U486" s="23">
        <f t="shared" ca="1" si="148"/>
        <v>0.85679600220919594</v>
      </c>
      <c r="V486" s="23">
        <f t="shared" ca="1" si="149"/>
        <v>0.58957005240203397</v>
      </c>
      <c r="W486" s="24">
        <f t="shared" ca="1" si="158"/>
        <v>5812.1079956007452</v>
      </c>
      <c r="X486" s="23">
        <f t="shared" ca="1" si="159"/>
        <v>5812.6975656531476</v>
      </c>
    </row>
    <row r="487" spans="1:24" x14ac:dyDescent="0.25">
      <c r="A487" s="23">
        <f t="shared" ca="1" si="140"/>
        <v>8.2679799510934053</v>
      </c>
      <c r="B487" s="23">
        <f t="shared" ca="1" si="141"/>
        <v>1.8969656336710874</v>
      </c>
      <c r="C487" s="24">
        <f t="shared" ca="1" si="150"/>
        <v>4137.7473473444952</v>
      </c>
      <c r="D487" s="23">
        <f t="shared" ca="1" si="151"/>
        <v>4139.6443129781665</v>
      </c>
      <c r="E487" s="22"/>
      <c r="F487" s="23">
        <f t="shared" ca="1" si="142"/>
        <v>16.335978847110599</v>
      </c>
      <c r="G487" s="23">
        <f t="shared" ca="1" si="143"/>
        <v>1.1481252699438311</v>
      </c>
      <c r="H487" s="24">
        <f t="shared" ca="1" si="152"/>
        <v>4856.4232042330259</v>
      </c>
      <c r="I487" s="23">
        <f t="shared" ca="1" si="153"/>
        <v>4857.57132950297</v>
      </c>
      <c r="J487" s="22"/>
      <c r="K487" s="23">
        <f t="shared" ca="1" si="144"/>
        <v>27.077185932161608</v>
      </c>
      <c r="L487" s="23">
        <f t="shared" ca="1" si="145"/>
        <v>1.8734993693531745</v>
      </c>
      <c r="M487" s="24">
        <f t="shared" ca="1" si="154"/>
        <v>5067.6503228035226</v>
      </c>
      <c r="N487" s="23">
        <f t="shared" ca="1" si="155"/>
        <v>5069.523822172876</v>
      </c>
      <c r="O487" s="22"/>
      <c r="P487" s="23">
        <f t="shared" ca="1" si="146"/>
        <v>0.99331440357541367</v>
      </c>
      <c r="Q487" s="23">
        <f t="shared" ca="1" si="147"/>
        <v>8.6963404189454394</v>
      </c>
      <c r="R487" s="24">
        <f t="shared" ca="1" si="156"/>
        <v>4735.828139551626</v>
      </c>
      <c r="S487" s="23">
        <f t="shared" ca="1" si="157"/>
        <v>4744.5244799705715</v>
      </c>
      <c r="T487" s="22"/>
      <c r="U487" s="23">
        <f t="shared" ca="1" si="148"/>
        <v>12.398940933469882</v>
      </c>
      <c r="V487" s="23">
        <f t="shared" ca="1" si="149"/>
        <v>2.3389178132912356</v>
      </c>
      <c r="W487" s="24">
        <f t="shared" ca="1" si="158"/>
        <v>5825.0965065866176</v>
      </c>
      <c r="X487" s="23">
        <f t="shared" ca="1" si="159"/>
        <v>5827.4354243999087</v>
      </c>
    </row>
    <row r="488" spans="1:24" x14ac:dyDescent="0.25">
      <c r="A488" s="23">
        <f t="shared" ca="1" si="140"/>
        <v>13.562118020008869</v>
      </c>
      <c r="B488" s="23">
        <f t="shared" ca="1" si="141"/>
        <v>1.1162359697160138</v>
      </c>
      <c r="C488" s="24">
        <f t="shared" ca="1" si="150"/>
        <v>4153.2064309981752</v>
      </c>
      <c r="D488" s="23">
        <f t="shared" ca="1" si="151"/>
        <v>4154.3226669678916</v>
      </c>
      <c r="E488" s="22"/>
      <c r="F488" s="23">
        <f t="shared" ca="1" si="142"/>
        <v>4.7024332956119359</v>
      </c>
      <c r="G488" s="23">
        <f t="shared" ca="1" si="143"/>
        <v>0.98259282956774641</v>
      </c>
      <c r="H488" s="24">
        <f t="shared" ca="1" si="152"/>
        <v>4862.2737627985816</v>
      </c>
      <c r="I488" s="23">
        <f t="shared" ca="1" si="153"/>
        <v>4863.2563556281493</v>
      </c>
      <c r="J488" s="22"/>
      <c r="K488" s="23">
        <f t="shared" ca="1" si="144"/>
        <v>11.453523043664806</v>
      </c>
      <c r="L488" s="23">
        <f t="shared" ca="1" si="145"/>
        <v>0.57003703999796951</v>
      </c>
      <c r="M488" s="24">
        <f t="shared" ca="1" si="154"/>
        <v>5080.9773452165409</v>
      </c>
      <c r="N488" s="23">
        <f t="shared" ca="1" si="155"/>
        <v>5081.5473822565391</v>
      </c>
      <c r="O488" s="22"/>
      <c r="P488" s="23">
        <f t="shared" ca="1" si="146"/>
        <v>5.0460176062194</v>
      </c>
      <c r="Q488" s="23">
        <f t="shared" ca="1" si="147"/>
        <v>1.3895713431169996</v>
      </c>
      <c r="R488" s="24">
        <f t="shared" ca="1" si="156"/>
        <v>4749.5704975767912</v>
      </c>
      <c r="S488" s="23">
        <f t="shared" ca="1" si="157"/>
        <v>4750.9600689199078</v>
      </c>
      <c r="T488" s="22"/>
      <c r="U488" s="23">
        <f t="shared" ca="1" si="148"/>
        <v>21.528043926108779</v>
      </c>
      <c r="V488" s="23">
        <f t="shared" ca="1" si="149"/>
        <v>11.929963945222257</v>
      </c>
      <c r="W488" s="24">
        <f t="shared" ca="1" si="158"/>
        <v>5848.9634683260174</v>
      </c>
      <c r="X488" s="23">
        <f t="shared" ca="1" si="159"/>
        <v>5860.8934322712394</v>
      </c>
    </row>
    <row r="489" spans="1:24" x14ac:dyDescent="0.25">
      <c r="A489" s="23">
        <f t="shared" ca="1" si="140"/>
        <v>7.1181152683600359</v>
      </c>
      <c r="B489" s="23">
        <f t="shared" ca="1" si="141"/>
        <v>0.50604148043025221</v>
      </c>
      <c r="C489" s="24">
        <f t="shared" ca="1" si="150"/>
        <v>4161.4407822362518</v>
      </c>
      <c r="D489" s="23">
        <f t="shared" ca="1" si="151"/>
        <v>4161.946823716682</v>
      </c>
      <c r="E489" s="22"/>
      <c r="F489" s="23">
        <f t="shared" ca="1" si="142"/>
        <v>4.4305814315071745E-2</v>
      </c>
      <c r="G489" s="23">
        <f t="shared" ca="1" si="143"/>
        <v>1.7728917655301684</v>
      </c>
      <c r="H489" s="24">
        <f t="shared" ca="1" si="152"/>
        <v>4863.3006614424648</v>
      </c>
      <c r="I489" s="23">
        <f t="shared" ca="1" si="153"/>
        <v>4865.0735532079952</v>
      </c>
      <c r="J489" s="22"/>
      <c r="K489" s="23">
        <f t="shared" ca="1" si="144"/>
        <v>5.3869033970173836</v>
      </c>
      <c r="L489" s="23">
        <f t="shared" ca="1" si="145"/>
        <v>3.2194680837251184</v>
      </c>
      <c r="M489" s="24">
        <f t="shared" ca="1" si="154"/>
        <v>5086.9342856535568</v>
      </c>
      <c r="N489" s="23">
        <f t="shared" ca="1" si="155"/>
        <v>5090.1537537372815</v>
      </c>
      <c r="O489" s="22"/>
      <c r="P489" s="23">
        <f t="shared" ca="1" si="146"/>
        <v>2.720580167723508</v>
      </c>
      <c r="Q489" s="23">
        <f t="shared" ca="1" si="147"/>
        <v>3.4130191513672208</v>
      </c>
      <c r="R489" s="24">
        <f t="shared" ca="1" si="156"/>
        <v>4753.6806490876315</v>
      </c>
      <c r="S489" s="23">
        <f t="shared" ca="1" si="157"/>
        <v>4757.0936682389984</v>
      </c>
      <c r="T489" s="22"/>
      <c r="U489" s="23">
        <f t="shared" ca="1" si="148"/>
        <v>2.7331154532957558</v>
      </c>
      <c r="V489" s="23">
        <f t="shared" ca="1" si="149"/>
        <v>4.8835338146505363</v>
      </c>
      <c r="W489" s="24">
        <f t="shared" ca="1" si="158"/>
        <v>5863.6265477245352</v>
      </c>
      <c r="X489" s="23">
        <f t="shared" ca="1" si="159"/>
        <v>5868.5100815391861</v>
      </c>
    </row>
    <row r="490" spans="1:24" x14ac:dyDescent="0.25">
      <c r="A490" s="23">
        <f t="shared" ca="1" si="140"/>
        <v>4.1401788578543899</v>
      </c>
      <c r="B490" s="23">
        <f t="shared" ca="1" si="141"/>
        <v>2.7327166533108427</v>
      </c>
      <c r="C490" s="24">
        <f t="shared" ca="1" si="150"/>
        <v>4166.0870025745362</v>
      </c>
      <c r="D490" s="23">
        <f t="shared" ca="1" si="151"/>
        <v>4168.8197192278467</v>
      </c>
      <c r="E490" s="22"/>
      <c r="F490" s="23">
        <f t="shared" ca="1" si="142"/>
        <v>7.2965632454697351</v>
      </c>
      <c r="G490" s="23">
        <f t="shared" ca="1" si="143"/>
        <v>2.2775419235347223</v>
      </c>
      <c r="H490" s="24">
        <f t="shared" ca="1" si="152"/>
        <v>4872.370116453465</v>
      </c>
      <c r="I490" s="23">
        <f t="shared" ca="1" si="153"/>
        <v>4874.647658377</v>
      </c>
      <c r="J490" s="22"/>
      <c r="K490" s="23">
        <f t="shared" ca="1" si="144"/>
        <v>0.3694870403881661</v>
      </c>
      <c r="L490" s="23">
        <f t="shared" ca="1" si="145"/>
        <v>4.5641700887952386</v>
      </c>
      <c r="M490" s="24">
        <f t="shared" ca="1" si="154"/>
        <v>5090.5232407776693</v>
      </c>
      <c r="N490" s="23">
        <f t="shared" ca="1" si="155"/>
        <v>5095.0874108664648</v>
      </c>
      <c r="O490" s="22"/>
      <c r="P490" s="23">
        <f t="shared" ca="1" si="146"/>
        <v>9.2448567841330629</v>
      </c>
      <c r="Q490" s="23">
        <f t="shared" ca="1" si="147"/>
        <v>2.3967801810869998</v>
      </c>
      <c r="R490" s="24">
        <f t="shared" ca="1" si="156"/>
        <v>4766.3385250231313</v>
      </c>
      <c r="S490" s="23">
        <f t="shared" ca="1" si="157"/>
        <v>4768.7353052042181</v>
      </c>
      <c r="T490" s="22"/>
      <c r="U490" s="23">
        <f t="shared" ca="1" si="148"/>
        <v>27.034037842451017</v>
      </c>
      <c r="V490" s="23">
        <f t="shared" ca="1" si="149"/>
        <v>6.6402115750091841</v>
      </c>
      <c r="W490" s="24">
        <f t="shared" ca="1" si="158"/>
        <v>5895.5441193816368</v>
      </c>
      <c r="X490" s="23">
        <f t="shared" ca="1" si="159"/>
        <v>5902.1843309566457</v>
      </c>
    </row>
    <row r="491" spans="1:24" x14ac:dyDescent="0.25">
      <c r="A491" s="23">
        <f t="shared" ca="1" si="140"/>
        <v>3.1323969862274033</v>
      </c>
      <c r="B491" s="23">
        <f t="shared" ca="1" si="141"/>
        <v>1.157837017142282</v>
      </c>
      <c r="C491" s="24">
        <f t="shared" ca="1" si="150"/>
        <v>4171.9521162140745</v>
      </c>
      <c r="D491" s="23">
        <f t="shared" ca="1" si="151"/>
        <v>4173.1099532312164</v>
      </c>
      <c r="E491" s="22"/>
      <c r="F491" s="23">
        <f t="shared" ca="1" si="142"/>
        <v>14.171696516915334</v>
      </c>
      <c r="G491" s="23">
        <f t="shared" ca="1" si="143"/>
        <v>2.7772357300279626</v>
      </c>
      <c r="H491" s="24">
        <f t="shared" ca="1" si="152"/>
        <v>4888.8193548939153</v>
      </c>
      <c r="I491" s="23">
        <f t="shared" ca="1" si="153"/>
        <v>4891.5965906239435</v>
      </c>
      <c r="J491" s="22"/>
      <c r="K491" s="23">
        <f t="shared" ca="1" si="144"/>
        <v>6.3324812497513188</v>
      </c>
      <c r="L491" s="23">
        <f t="shared" ca="1" si="145"/>
        <v>0.75973741661617877</v>
      </c>
      <c r="M491" s="24">
        <f t="shared" ca="1" si="154"/>
        <v>5101.419892116216</v>
      </c>
      <c r="N491" s="23">
        <f t="shared" ca="1" si="155"/>
        <v>5102.1796295328322</v>
      </c>
      <c r="O491" s="22"/>
      <c r="P491" s="23">
        <f t="shared" ca="1" si="146"/>
        <v>14.274625946638734</v>
      </c>
      <c r="Q491" s="23">
        <f t="shared" ca="1" si="147"/>
        <v>1.5426091050521731</v>
      </c>
      <c r="R491" s="24">
        <f t="shared" ca="1" si="156"/>
        <v>4783.0099311508566</v>
      </c>
      <c r="S491" s="23">
        <f t="shared" ca="1" si="157"/>
        <v>4784.5525402559088</v>
      </c>
      <c r="T491" s="22"/>
      <c r="U491" s="23">
        <f t="shared" ca="1" si="148"/>
        <v>3.5085814613705741</v>
      </c>
      <c r="V491" s="23">
        <f t="shared" ca="1" si="149"/>
        <v>1.0561008248919592</v>
      </c>
      <c r="W491" s="24">
        <f t="shared" ca="1" si="158"/>
        <v>5905.692912418016</v>
      </c>
      <c r="X491" s="23">
        <f t="shared" ca="1" si="159"/>
        <v>5906.7490132429084</v>
      </c>
    </row>
    <row r="492" spans="1:24" x14ac:dyDescent="0.25">
      <c r="A492" s="23">
        <f t="shared" ca="1" si="140"/>
        <v>1.4298231954028442</v>
      </c>
      <c r="B492" s="23">
        <f t="shared" ca="1" si="141"/>
        <v>3.3038727943447328</v>
      </c>
      <c r="C492" s="24">
        <f t="shared" ca="1" si="150"/>
        <v>4174.539776426619</v>
      </c>
      <c r="D492" s="23">
        <f t="shared" ca="1" si="151"/>
        <v>4177.8436492209639</v>
      </c>
      <c r="E492" s="22"/>
      <c r="F492" s="23">
        <f t="shared" ca="1" si="142"/>
        <v>1.934236786798333</v>
      </c>
      <c r="G492" s="23">
        <f t="shared" ca="1" si="143"/>
        <v>0.33835902749556268</v>
      </c>
      <c r="H492" s="24">
        <f t="shared" ca="1" si="152"/>
        <v>4893.5308274107419</v>
      </c>
      <c r="I492" s="23">
        <f t="shared" ca="1" si="153"/>
        <v>4893.8691864382372</v>
      </c>
      <c r="J492" s="22"/>
      <c r="K492" s="23">
        <f t="shared" ca="1" si="144"/>
        <v>2.0734340403770415</v>
      </c>
      <c r="L492" s="23">
        <f t="shared" ca="1" si="145"/>
        <v>10.530301352811712</v>
      </c>
      <c r="M492" s="24">
        <f t="shared" ca="1" si="154"/>
        <v>5104.2530635732091</v>
      </c>
      <c r="N492" s="23">
        <f t="shared" ca="1" si="155"/>
        <v>5114.783364926021</v>
      </c>
      <c r="O492" s="22"/>
      <c r="P492" s="23">
        <f t="shared" ca="1" si="146"/>
        <v>2.5513500383198906</v>
      </c>
      <c r="Q492" s="23">
        <f t="shared" ca="1" si="147"/>
        <v>14.113479972118872</v>
      </c>
      <c r="R492" s="24">
        <f t="shared" ca="1" si="156"/>
        <v>4787.1038902942282</v>
      </c>
      <c r="S492" s="23">
        <f t="shared" ca="1" si="157"/>
        <v>4801.2173702663467</v>
      </c>
      <c r="T492" s="22"/>
      <c r="U492" s="23">
        <f t="shared" ca="1" si="148"/>
        <v>50.966365029485679</v>
      </c>
      <c r="V492" s="23">
        <f t="shared" ca="1" si="149"/>
        <v>1.6278773733770908</v>
      </c>
      <c r="W492" s="24">
        <f t="shared" ca="1" si="158"/>
        <v>5957.7153782723944</v>
      </c>
      <c r="X492" s="23">
        <f t="shared" ca="1" si="159"/>
        <v>5959.3432556457719</v>
      </c>
    </row>
    <row r="493" spans="1:24" x14ac:dyDescent="0.25">
      <c r="A493" s="23">
        <f t="shared" ca="1" si="140"/>
        <v>12.040475976529757</v>
      </c>
      <c r="B493" s="23">
        <f t="shared" ca="1" si="141"/>
        <v>6.0857934417143875</v>
      </c>
      <c r="C493" s="24">
        <f t="shared" ca="1" si="150"/>
        <v>4189.8841251974936</v>
      </c>
      <c r="D493" s="23">
        <f t="shared" ca="1" si="151"/>
        <v>4195.9699186392081</v>
      </c>
      <c r="E493" s="22"/>
      <c r="F493" s="23">
        <f t="shared" ca="1" si="142"/>
        <v>9.6241294503204138</v>
      </c>
      <c r="G493" s="23">
        <f t="shared" ca="1" si="143"/>
        <v>2.615237818145292</v>
      </c>
      <c r="H493" s="24">
        <f t="shared" ca="1" si="152"/>
        <v>4903.4933158885578</v>
      </c>
      <c r="I493" s="23">
        <f t="shared" ca="1" si="153"/>
        <v>4906.1085537067029</v>
      </c>
      <c r="J493" s="22"/>
      <c r="K493" s="23">
        <f t="shared" ca="1" si="144"/>
        <v>25.889314184460286</v>
      </c>
      <c r="L493" s="23">
        <f t="shared" ca="1" si="145"/>
        <v>4.5470133460088107</v>
      </c>
      <c r="M493" s="24">
        <f t="shared" ca="1" si="154"/>
        <v>5140.6726791104811</v>
      </c>
      <c r="N493" s="23">
        <f t="shared" ca="1" si="155"/>
        <v>5145.2196924564896</v>
      </c>
      <c r="O493" s="22"/>
      <c r="P493" s="23">
        <f t="shared" ca="1" si="146"/>
        <v>4.5192483310436788</v>
      </c>
      <c r="Q493" s="23">
        <f t="shared" ca="1" si="147"/>
        <v>0.48788909824278004</v>
      </c>
      <c r="R493" s="24">
        <f t="shared" ca="1" si="156"/>
        <v>4805.7366185973906</v>
      </c>
      <c r="S493" s="23">
        <f t="shared" ca="1" si="157"/>
        <v>4806.2245076956333</v>
      </c>
      <c r="T493" s="22"/>
      <c r="U493" s="23">
        <f t="shared" ca="1" si="148"/>
        <v>25.367470681056432</v>
      </c>
      <c r="V493" s="23">
        <f t="shared" ca="1" si="149"/>
        <v>0.48950474037926794</v>
      </c>
      <c r="W493" s="24">
        <f t="shared" ca="1" si="158"/>
        <v>5984.7107263268281</v>
      </c>
      <c r="X493" s="23">
        <f t="shared" ca="1" si="159"/>
        <v>5985.2002310672069</v>
      </c>
    </row>
    <row r="494" spans="1:24" x14ac:dyDescent="0.25">
      <c r="A494" s="23">
        <f t="shared" ca="1" si="140"/>
        <v>5.471357177813192</v>
      </c>
      <c r="B494" s="23">
        <f t="shared" ca="1" si="141"/>
        <v>3.5280511499695533</v>
      </c>
      <c r="C494" s="24">
        <f t="shared" ca="1" si="150"/>
        <v>4201.4412758170211</v>
      </c>
      <c r="D494" s="23">
        <f t="shared" ca="1" si="151"/>
        <v>4204.9693269669906</v>
      </c>
      <c r="E494" s="22"/>
      <c r="F494" s="23">
        <f t="shared" ca="1" si="142"/>
        <v>1.2634985790297488</v>
      </c>
      <c r="G494" s="23">
        <f t="shared" ca="1" si="143"/>
        <v>2.1362246061356069</v>
      </c>
      <c r="H494" s="24">
        <f t="shared" ca="1" si="152"/>
        <v>4907.3720522857329</v>
      </c>
      <c r="I494" s="23">
        <f t="shared" ca="1" si="153"/>
        <v>4909.5082768918683</v>
      </c>
      <c r="J494" s="22"/>
      <c r="K494" s="23">
        <f t="shared" ca="1" si="144"/>
        <v>7.7820317760615954</v>
      </c>
      <c r="L494" s="23">
        <f t="shared" ca="1" si="145"/>
        <v>2.8015520734407291</v>
      </c>
      <c r="M494" s="24">
        <f t="shared" ca="1" si="154"/>
        <v>5153.0017242325512</v>
      </c>
      <c r="N494" s="23">
        <f t="shared" ca="1" si="155"/>
        <v>5155.8032763059919</v>
      </c>
      <c r="O494" s="22"/>
      <c r="P494" s="23">
        <f t="shared" ca="1" si="146"/>
        <v>2.6620655755981986</v>
      </c>
      <c r="Q494" s="23">
        <f t="shared" ca="1" si="147"/>
        <v>1.2204039315532866</v>
      </c>
      <c r="R494" s="24">
        <f t="shared" ca="1" si="156"/>
        <v>4808.8865732712311</v>
      </c>
      <c r="S494" s="23">
        <f t="shared" ca="1" si="157"/>
        <v>4810.106977202784</v>
      </c>
      <c r="T494" s="22"/>
      <c r="U494" s="23">
        <f t="shared" ca="1" si="148"/>
        <v>3.111111610286704</v>
      </c>
      <c r="V494" s="23">
        <f t="shared" ca="1" si="149"/>
        <v>0.99907559824939307</v>
      </c>
      <c r="W494" s="24">
        <f t="shared" ca="1" si="158"/>
        <v>5988.3113426774935</v>
      </c>
      <c r="X494" s="23">
        <f t="shared" ca="1" si="159"/>
        <v>5989.3104182757424</v>
      </c>
    </row>
    <row r="495" spans="1:24" x14ac:dyDescent="0.25">
      <c r="A495" s="23">
        <f t="shared" ca="1" si="140"/>
        <v>2.2122084289290385</v>
      </c>
      <c r="B495" s="23">
        <f t="shared" ca="1" si="141"/>
        <v>0.8357925637193887</v>
      </c>
      <c r="C495" s="24">
        <f t="shared" ca="1" si="150"/>
        <v>4207.18153539592</v>
      </c>
      <c r="D495" s="23">
        <f t="shared" ca="1" si="151"/>
        <v>4208.0173279596393</v>
      </c>
      <c r="E495" s="22"/>
      <c r="F495" s="23">
        <f t="shared" ca="1" si="142"/>
        <v>5.4849270270320751</v>
      </c>
      <c r="G495" s="23">
        <f t="shared" ca="1" si="143"/>
        <v>1.0353948371464354</v>
      </c>
      <c r="H495" s="24">
        <f t="shared" ca="1" si="152"/>
        <v>4914.9932039189007</v>
      </c>
      <c r="I495" s="23">
        <f t="shared" ca="1" si="153"/>
        <v>4916.0285987560474</v>
      </c>
      <c r="J495" s="22"/>
      <c r="K495" s="23">
        <f t="shared" ca="1" si="144"/>
        <v>2.4588563439174167</v>
      </c>
      <c r="L495" s="23">
        <f t="shared" ca="1" si="145"/>
        <v>0.54908266367326719</v>
      </c>
      <c r="M495" s="24">
        <f t="shared" ca="1" si="154"/>
        <v>5158.2621326499093</v>
      </c>
      <c r="N495" s="23">
        <f t="shared" ca="1" si="155"/>
        <v>5158.8112153135826</v>
      </c>
      <c r="O495" s="22"/>
      <c r="P495" s="23">
        <f t="shared" ca="1" si="146"/>
        <v>0.6617634446305023</v>
      </c>
      <c r="Q495" s="23">
        <f t="shared" ca="1" si="147"/>
        <v>3.103805766129847</v>
      </c>
      <c r="R495" s="24">
        <f t="shared" ca="1" si="156"/>
        <v>4810.7687406474142</v>
      </c>
      <c r="S495" s="23">
        <f t="shared" ca="1" si="157"/>
        <v>4813.8725464135441</v>
      </c>
      <c r="T495" s="22"/>
      <c r="U495" s="23">
        <f t="shared" ca="1" si="148"/>
        <v>2.0744083964287432</v>
      </c>
      <c r="V495" s="23">
        <f t="shared" ca="1" si="149"/>
        <v>3.7693372092294792</v>
      </c>
      <c r="W495" s="24">
        <f t="shared" ca="1" si="158"/>
        <v>5991.3848266721716</v>
      </c>
      <c r="X495" s="23">
        <f t="shared" ca="1" si="159"/>
        <v>5995.1541638814015</v>
      </c>
    </row>
    <row r="496" spans="1:24" x14ac:dyDescent="0.25">
      <c r="A496" s="23">
        <f t="shared" ca="1" si="140"/>
        <v>5.9109320715439484</v>
      </c>
      <c r="B496" s="23">
        <f t="shared" ca="1" si="141"/>
        <v>0.31409393116252121</v>
      </c>
      <c r="C496" s="24">
        <f t="shared" ca="1" si="150"/>
        <v>4213.9282600311835</v>
      </c>
      <c r="D496" s="23">
        <f t="shared" ca="1" si="151"/>
        <v>4214.242353962346</v>
      </c>
      <c r="E496" s="22"/>
      <c r="F496" s="23">
        <f t="shared" ca="1" si="142"/>
        <v>11.730915127629252</v>
      </c>
      <c r="G496" s="23">
        <f t="shared" ca="1" si="143"/>
        <v>2.2645147914422377</v>
      </c>
      <c r="H496" s="24">
        <f t="shared" ca="1" si="152"/>
        <v>4927.7595138836768</v>
      </c>
      <c r="I496" s="23">
        <f t="shared" ca="1" si="153"/>
        <v>4930.0240286751186</v>
      </c>
      <c r="J496" s="22"/>
      <c r="K496" s="23">
        <f t="shared" ca="1" si="144"/>
        <v>1.2775815060858979</v>
      </c>
      <c r="L496" s="23">
        <f t="shared" ca="1" si="145"/>
        <v>0.83450166026474493</v>
      </c>
      <c r="M496" s="24">
        <f t="shared" ca="1" si="154"/>
        <v>5160.0887968196685</v>
      </c>
      <c r="N496" s="23">
        <f t="shared" ca="1" si="155"/>
        <v>5160.9232984799328</v>
      </c>
      <c r="O496" s="22"/>
      <c r="P496" s="23">
        <f t="shared" ca="1" si="146"/>
        <v>2.144026621887722</v>
      </c>
      <c r="Q496" s="23">
        <f t="shared" ca="1" si="147"/>
        <v>15.738629154690786</v>
      </c>
      <c r="R496" s="24">
        <f t="shared" ca="1" si="156"/>
        <v>4816.016573035432</v>
      </c>
      <c r="S496" s="23">
        <f t="shared" ca="1" si="157"/>
        <v>4831.7552021901229</v>
      </c>
      <c r="T496" s="22"/>
      <c r="U496" s="23">
        <f t="shared" ca="1" si="148"/>
        <v>6.5075584136575628</v>
      </c>
      <c r="V496" s="23">
        <f t="shared" ca="1" si="149"/>
        <v>1.9916153064607443</v>
      </c>
      <c r="W496" s="24">
        <f t="shared" ca="1" si="158"/>
        <v>6001.661722295059</v>
      </c>
      <c r="X496" s="23">
        <f t="shared" ca="1" si="159"/>
        <v>6003.6533376015195</v>
      </c>
    </row>
    <row r="497" spans="1:24" x14ac:dyDescent="0.25">
      <c r="A497" s="23">
        <f t="shared" ca="1" si="140"/>
        <v>0.19537670939470975</v>
      </c>
      <c r="B497" s="23">
        <f t="shared" ca="1" si="141"/>
        <v>0.26349125472446111</v>
      </c>
      <c r="C497" s="24">
        <f t="shared" ca="1" si="150"/>
        <v>4214.4377306717406</v>
      </c>
      <c r="D497" s="23">
        <f t="shared" ca="1" si="151"/>
        <v>4214.7012219264652</v>
      </c>
      <c r="E497" s="22"/>
      <c r="F497" s="23">
        <f t="shared" ca="1" si="142"/>
        <v>4.4369621726265125</v>
      </c>
      <c r="G497" s="23">
        <f t="shared" ca="1" si="143"/>
        <v>2.858177820926816E-2</v>
      </c>
      <c r="H497" s="24">
        <f t="shared" ca="1" si="152"/>
        <v>4934.4609908477451</v>
      </c>
      <c r="I497" s="23">
        <f t="shared" ca="1" si="153"/>
        <v>4934.4895726259547</v>
      </c>
      <c r="J497" s="22"/>
      <c r="K497" s="23">
        <f t="shared" ca="1" si="144"/>
        <v>15.079838689574606</v>
      </c>
      <c r="L497" s="23">
        <f t="shared" ca="1" si="145"/>
        <v>0.81741044178493827</v>
      </c>
      <c r="M497" s="24">
        <f t="shared" ca="1" si="154"/>
        <v>5176.0031371695077</v>
      </c>
      <c r="N497" s="23">
        <f t="shared" ca="1" si="155"/>
        <v>5176.8205476112926</v>
      </c>
      <c r="O497" s="22"/>
      <c r="P497" s="23">
        <f t="shared" ca="1" si="146"/>
        <v>6.5118537732543507</v>
      </c>
      <c r="Q497" s="23">
        <f t="shared" ca="1" si="147"/>
        <v>0.28086876432168062</v>
      </c>
      <c r="R497" s="24">
        <f t="shared" ca="1" si="156"/>
        <v>4838.2670559633771</v>
      </c>
      <c r="S497" s="23">
        <f t="shared" ca="1" si="157"/>
        <v>4838.547924727699</v>
      </c>
      <c r="T497" s="22"/>
      <c r="U497" s="23">
        <f t="shared" ca="1" si="148"/>
        <v>4.8784654866601453</v>
      </c>
      <c r="V497" s="23">
        <f t="shared" ca="1" si="149"/>
        <v>0.12965873469489803</v>
      </c>
      <c r="W497" s="24">
        <f t="shared" ca="1" si="158"/>
        <v>6008.5318030881799</v>
      </c>
      <c r="X497" s="23">
        <f t="shared" ca="1" si="159"/>
        <v>6008.661461822875</v>
      </c>
    </row>
    <row r="498" spans="1:24" x14ac:dyDescent="0.25">
      <c r="A498" s="23">
        <f t="shared" ca="1" si="140"/>
        <v>0.45747212264021697</v>
      </c>
      <c r="B498" s="23">
        <f t="shared" ca="1" si="141"/>
        <v>5.4560864206549757</v>
      </c>
      <c r="C498" s="24">
        <f t="shared" ca="1" si="150"/>
        <v>4215.1586940491052</v>
      </c>
      <c r="D498" s="23">
        <f t="shared" ca="1" si="151"/>
        <v>4220.6147804697603</v>
      </c>
      <c r="E498" s="22"/>
      <c r="F498" s="23">
        <f t="shared" ca="1" si="142"/>
        <v>12.510827780158461</v>
      </c>
      <c r="G498" s="23">
        <f t="shared" ca="1" si="143"/>
        <v>1.7575950104416973</v>
      </c>
      <c r="H498" s="24">
        <f t="shared" ca="1" si="152"/>
        <v>4947.0004004061129</v>
      </c>
      <c r="I498" s="23">
        <f t="shared" ca="1" si="153"/>
        <v>4948.7579954165549</v>
      </c>
      <c r="J498" s="22"/>
      <c r="K498" s="23">
        <f t="shared" ca="1" si="144"/>
        <v>3.4552615262940574</v>
      </c>
      <c r="L498" s="23">
        <f t="shared" ca="1" si="145"/>
        <v>0.46902572953755928</v>
      </c>
      <c r="M498" s="24">
        <f t="shared" ca="1" si="154"/>
        <v>5180.2758091375863</v>
      </c>
      <c r="N498" s="23">
        <f t="shared" ca="1" si="155"/>
        <v>5180.7448348671242</v>
      </c>
      <c r="O498" s="22"/>
      <c r="P498" s="23">
        <f t="shared" ca="1" si="146"/>
        <v>4.4277310517422332</v>
      </c>
      <c r="Q498" s="23">
        <f t="shared" ca="1" si="147"/>
        <v>1.0258197673124472</v>
      </c>
      <c r="R498" s="24">
        <f t="shared" ca="1" si="156"/>
        <v>4842.9756557794408</v>
      </c>
      <c r="S498" s="23">
        <f t="shared" ca="1" si="157"/>
        <v>4844.0014755467537</v>
      </c>
      <c r="T498" s="22"/>
      <c r="U498" s="23">
        <f t="shared" ca="1" si="148"/>
        <v>3.1651015887317908</v>
      </c>
      <c r="V498" s="23">
        <f t="shared" ca="1" si="149"/>
        <v>1.7932829003958894</v>
      </c>
      <c r="W498" s="24">
        <f t="shared" ca="1" si="158"/>
        <v>6011.8265634116069</v>
      </c>
      <c r="X498" s="23">
        <f t="shared" ca="1" si="159"/>
        <v>6013.6198463120027</v>
      </c>
    </row>
    <row r="499" spans="1:24" x14ac:dyDescent="0.25">
      <c r="A499" s="23">
        <f t="shared" ca="1" si="140"/>
        <v>2.3574441046016097</v>
      </c>
      <c r="B499" s="23">
        <f t="shared" ca="1" si="141"/>
        <v>4.0433638433386152</v>
      </c>
      <c r="C499" s="24">
        <f t="shared" ca="1" si="150"/>
        <v>4222.9722245743615</v>
      </c>
      <c r="D499" s="23">
        <f t="shared" ca="1" si="151"/>
        <v>4227.0155884177002</v>
      </c>
      <c r="E499" s="22"/>
      <c r="F499" s="23">
        <f t="shared" ca="1" si="142"/>
        <v>21.374396388563685</v>
      </c>
      <c r="G499" s="23">
        <f t="shared" ca="1" si="143"/>
        <v>1.4516031838079069</v>
      </c>
      <c r="H499" s="24">
        <f t="shared" ca="1" si="152"/>
        <v>4970.1323918051185</v>
      </c>
      <c r="I499" s="23">
        <f t="shared" ca="1" si="153"/>
        <v>4971.583994988926</v>
      </c>
      <c r="J499" s="22"/>
      <c r="K499" s="23">
        <f t="shared" ca="1" si="144"/>
        <v>0.46886340859346148</v>
      </c>
      <c r="L499" s="23">
        <f t="shared" ca="1" si="145"/>
        <v>1.4784534834723329</v>
      </c>
      <c r="M499" s="24">
        <f t="shared" ca="1" si="154"/>
        <v>5181.2136982757174</v>
      </c>
      <c r="N499" s="23">
        <f t="shared" ca="1" si="155"/>
        <v>5182.69215175919</v>
      </c>
      <c r="O499" s="22"/>
      <c r="P499" s="23">
        <f t="shared" ca="1" si="146"/>
        <v>24.657975878400251</v>
      </c>
      <c r="Q499" s="23">
        <f t="shared" ca="1" si="147"/>
        <v>0.78632083474696413</v>
      </c>
      <c r="R499" s="24">
        <f t="shared" ca="1" si="156"/>
        <v>4868.6594514251537</v>
      </c>
      <c r="S499" s="23">
        <f t="shared" ca="1" si="157"/>
        <v>4869.4457722599009</v>
      </c>
      <c r="T499" s="22"/>
      <c r="U499" s="23">
        <f t="shared" ca="1" si="148"/>
        <v>0.99654392936416103</v>
      </c>
      <c r="V499" s="23">
        <f t="shared" ca="1" si="149"/>
        <v>0.56955256831094481</v>
      </c>
      <c r="W499" s="24">
        <f t="shared" ca="1" si="158"/>
        <v>6014.6163902413664</v>
      </c>
      <c r="X499" s="23">
        <f t="shared" ca="1" si="159"/>
        <v>6015.1859428096777</v>
      </c>
    </row>
    <row r="500" spans="1:24" x14ac:dyDescent="0.25">
      <c r="A500" s="23">
        <f t="shared" ca="1" si="140"/>
        <v>8.5426152186639541</v>
      </c>
      <c r="B500" s="23">
        <f t="shared" ca="1" si="141"/>
        <v>1.0626553472053193</v>
      </c>
      <c r="C500" s="24">
        <f t="shared" ca="1" si="150"/>
        <v>4235.5582036363639</v>
      </c>
      <c r="D500" s="23">
        <f t="shared" ca="1" si="151"/>
        <v>4236.6208589835696</v>
      </c>
      <c r="E500" s="22"/>
      <c r="F500" s="23">
        <f t="shared" ca="1" si="142"/>
        <v>0.11522506518733933</v>
      </c>
      <c r="G500" s="23">
        <f t="shared" ca="1" si="143"/>
        <v>2.1975343911831073</v>
      </c>
      <c r="H500" s="24">
        <f t="shared" ca="1" si="152"/>
        <v>4971.6992200541135</v>
      </c>
      <c r="I500" s="23">
        <f t="shared" ca="1" si="153"/>
        <v>4973.8967544452962</v>
      </c>
      <c r="J500" s="22"/>
      <c r="K500" s="23">
        <f t="shared" ca="1" si="144"/>
        <v>7.6504281082134158</v>
      </c>
      <c r="L500" s="23">
        <f t="shared" ca="1" si="145"/>
        <v>8.6041525117774338</v>
      </c>
      <c r="M500" s="24">
        <f t="shared" ca="1" si="154"/>
        <v>5190.3425798674034</v>
      </c>
      <c r="N500" s="23">
        <f t="shared" ca="1" si="155"/>
        <v>5198.9467323791805</v>
      </c>
      <c r="O500" s="22"/>
      <c r="P500" s="23">
        <f t="shared" ca="1" si="146"/>
        <v>12.148248636352768</v>
      </c>
      <c r="Q500" s="23">
        <f t="shared" ca="1" si="147"/>
        <v>0.58151374497396824</v>
      </c>
      <c r="R500" s="24">
        <f t="shared" ca="1" si="156"/>
        <v>4881.5940208962538</v>
      </c>
      <c r="S500" s="23">
        <f t="shared" ca="1" si="157"/>
        <v>4882.1755346412274</v>
      </c>
      <c r="T500" s="22"/>
      <c r="U500" s="23">
        <f t="shared" ca="1" si="148"/>
        <v>0.28228412304036921</v>
      </c>
      <c r="V500" s="23">
        <f t="shared" ca="1" si="149"/>
        <v>0.69014588081114014</v>
      </c>
      <c r="W500" s="24">
        <f t="shared" ca="1" si="158"/>
        <v>6015.4682269327177</v>
      </c>
      <c r="X500" s="23">
        <f t="shared" ca="1" si="159"/>
        <v>6016.1583728135292</v>
      </c>
    </row>
    <row r="501" spans="1:24" x14ac:dyDescent="0.25">
      <c r="A501" s="23">
        <f t="shared" ca="1" si="140"/>
        <v>6.18771832314569</v>
      </c>
      <c r="B501" s="23">
        <f t="shared" ca="1" si="141"/>
        <v>2.5818600035273906</v>
      </c>
      <c r="C501" s="24">
        <f t="shared" ca="1" si="150"/>
        <v>4242.8085773067151</v>
      </c>
      <c r="D501" s="23">
        <f t="shared" ca="1" si="151"/>
        <v>4245.3904373102423</v>
      </c>
      <c r="E501" s="22"/>
      <c r="F501" s="23">
        <f t="shared" ca="1" si="142"/>
        <v>9.4409391356309236</v>
      </c>
      <c r="G501" s="23">
        <f t="shared" ca="1" si="143"/>
        <v>3.7065168421135191</v>
      </c>
      <c r="H501" s="24">
        <f t="shared" ca="1" si="152"/>
        <v>4983.3376935809274</v>
      </c>
      <c r="I501" s="23">
        <f t="shared" ca="1" si="153"/>
        <v>4987.0442104230406</v>
      </c>
      <c r="J501" s="22"/>
      <c r="K501" s="23">
        <f t="shared" ca="1" si="144"/>
        <v>0.73974303461822466</v>
      </c>
      <c r="L501" s="23">
        <f t="shared" ca="1" si="145"/>
        <v>1.312734111968864</v>
      </c>
      <c r="M501" s="24">
        <f t="shared" ca="1" si="154"/>
        <v>5199.6864754137987</v>
      </c>
      <c r="N501" s="23">
        <f t="shared" ca="1" si="155"/>
        <v>5200.9992095257676</v>
      </c>
      <c r="O501" s="22"/>
      <c r="P501" s="23">
        <f t="shared" ca="1" si="146"/>
        <v>4.0760886000309382</v>
      </c>
      <c r="Q501" s="23">
        <f t="shared" ca="1" si="147"/>
        <v>0.68160629255889127</v>
      </c>
      <c r="R501" s="24">
        <f t="shared" ca="1" si="156"/>
        <v>4886.2516232412581</v>
      </c>
      <c r="S501" s="23">
        <f t="shared" ca="1" si="157"/>
        <v>4886.9332295338172</v>
      </c>
      <c r="T501" s="22"/>
      <c r="U501" s="23">
        <f t="shared" ca="1" si="148"/>
        <v>9.6330837973486432</v>
      </c>
      <c r="V501" s="23">
        <f t="shared" ca="1" si="149"/>
        <v>3.5704567412355481</v>
      </c>
      <c r="W501" s="24">
        <f t="shared" ca="1" si="158"/>
        <v>6025.7914566108775</v>
      </c>
      <c r="X501" s="23">
        <f t="shared" ca="1" si="159"/>
        <v>6029.3619133521133</v>
      </c>
    </row>
    <row r="502" spans="1:24" x14ac:dyDescent="0.25">
      <c r="A502" s="23">
        <f t="shared" ca="1" si="140"/>
        <v>0.2945806388994171</v>
      </c>
      <c r="B502" s="23">
        <f t="shared" ca="1" si="141"/>
        <v>0.80990691771478396</v>
      </c>
      <c r="C502" s="24">
        <f t="shared" ca="1" si="150"/>
        <v>4245.6850179491421</v>
      </c>
      <c r="D502" s="23">
        <f t="shared" ca="1" si="151"/>
        <v>4246.4949248668572</v>
      </c>
      <c r="E502" s="22"/>
      <c r="F502" s="23">
        <f t="shared" ca="1" si="142"/>
        <v>13.370095533910405</v>
      </c>
      <c r="G502" s="23">
        <f t="shared" ca="1" si="143"/>
        <v>5.136962511063488</v>
      </c>
      <c r="H502" s="24">
        <f t="shared" ca="1" si="152"/>
        <v>5000.4143059569506</v>
      </c>
      <c r="I502" s="23">
        <f t="shared" ca="1" si="153"/>
        <v>5005.5512684680143</v>
      </c>
      <c r="J502" s="22"/>
      <c r="K502" s="23">
        <f t="shared" ca="1" si="144"/>
        <v>3.1834451617999675</v>
      </c>
      <c r="L502" s="23">
        <f t="shared" ca="1" si="145"/>
        <v>3.3216562282279445</v>
      </c>
      <c r="M502" s="24">
        <f t="shared" ca="1" si="154"/>
        <v>5204.1826546875673</v>
      </c>
      <c r="N502" s="23">
        <f t="shared" ca="1" si="155"/>
        <v>5207.504310915795</v>
      </c>
      <c r="O502" s="22"/>
      <c r="P502" s="23">
        <f t="shared" ca="1" si="146"/>
        <v>1.403128238217779</v>
      </c>
      <c r="Q502" s="23">
        <f t="shared" ca="1" si="147"/>
        <v>1.61679483121197</v>
      </c>
      <c r="R502" s="24">
        <f t="shared" ca="1" si="156"/>
        <v>4888.3363577720347</v>
      </c>
      <c r="S502" s="23">
        <f t="shared" ca="1" si="157"/>
        <v>4889.953152603247</v>
      </c>
      <c r="T502" s="22"/>
      <c r="U502" s="23">
        <f t="shared" ca="1" si="148"/>
        <v>41.811464816944387</v>
      </c>
      <c r="V502" s="23">
        <f t="shared" ca="1" si="149"/>
        <v>5.6853307128626964</v>
      </c>
      <c r="W502" s="24">
        <f t="shared" ca="1" si="158"/>
        <v>6071.1733781690573</v>
      </c>
      <c r="X502" s="23">
        <f t="shared" ca="1" si="159"/>
        <v>6076.8587088819204</v>
      </c>
    </row>
    <row r="503" spans="1:24" x14ac:dyDescent="0.25">
      <c r="A503" s="23">
        <f t="shared" ca="1" si="140"/>
        <v>2.693871548912496</v>
      </c>
      <c r="B503" s="23">
        <f t="shared" ca="1" si="141"/>
        <v>0.6166725451411077</v>
      </c>
      <c r="C503" s="24">
        <f t="shared" ca="1" si="150"/>
        <v>4249.1887964157695</v>
      </c>
      <c r="D503" s="23">
        <f t="shared" ca="1" si="151"/>
        <v>4249.8054689609107</v>
      </c>
      <c r="E503" s="22"/>
      <c r="F503" s="23">
        <f t="shared" ca="1" si="142"/>
        <v>6.1153581693109231</v>
      </c>
      <c r="G503" s="23">
        <f t="shared" ca="1" si="143"/>
        <v>1.0462037603755112</v>
      </c>
      <c r="H503" s="24">
        <f t="shared" ca="1" si="152"/>
        <v>5011.666626637325</v>
      </c>
      <c r="I503" s="23">
        <f t="shared" ca="1" si="153"/>
        <v>5012.7128303977006</v>
      </c>
      <c r="J503" s="22"/>
      <c r="K503" s="23">
        <f t="shared" ca="1" si="144"/>
        <v>1.2848430091193668</v>
      </c>
      <c r="L503" s="23">
        <f t="shared" ca="1" si="145"/>
        <v>1.2793041794014182</v>
      </c>
      <c r="M503" s="24">
        <f t="shared" ca="1" si="154"/>
        <v>5208.789153924914</v>
      </c>
      <c r="N503" s="23">
        <f t="shared" ca="1" si="155"/>
        <v>5210.0684581043151</v>
      </c>
      <c r="O503" s="22"/>
      <c r="P503" s="23">
        <f t="shared" ca="1" si="146"/>
        <v>9.3944345715777544</v>
      </c>
      <c r="Q503" s="23">
        <f t="shared" ca="1" si="147"/>
        <v>2.8485297097924405</v>
      </c>
      <c r="R503" s="24">
        <f t="shared" ca="1" si="156"/>
        <v>4899.3475871748251</v>
      </c>
      <c r="S503" s="23">
        <f t="shared" ca="1" si="157"/>
        <v>4902.1961168846174</v>
      </c>
      <c r="T503" s="22"/>
      <c r="U503" s="23">
        <f t="shared" ca="1" si="148"/>
        <v>2.2831990135245497</v>
      </c>
      <c r="V503" s="23">
        <f t="shared" ca="1" si="149"/>
        <v>1.5379827107566404</v>
      </c>
      <c r="W503" s="24">
        <f t="shared" ca="1" si="158"/>
        <v>6079.141907895445</v>
      </c>
      <c r="X503" s="23">
        <f t="shared" ca="1" si="159"/>
        <v>6080.6798906062013</v>
      </c>
    </row>
    <row r="504" spans="1:24" x14ac:dyDescent="0.25">
      <c r="A504" s="23">
        <f t="shared" ca="1" si="140"/>
        <v>5.8459867539539188</v>
      </c>
      <c r="B504" s="23">
        <f t="shared" ca="1" si="141"/>
        <v>0.90179409116297304</v>
      </c>
      <c r="C504" s="24">
        <f t="shared" ca="1" si="150"/>
        <v>4255.6514557148648</v>
      </c>
      <c r="D504" s="23">
        <f t="shared" ca="1" si="151"/>
        <v>4256.5532498060275</v>
      </c>
      <c r="E504" s="22"/>
      <c r="F504" s="23">
        <f t="shared" ca="1" si="142"/>
        <v>4.6271438707957797</v>
      </c>
      <c r="G504" s="23">
        <f t="shared" ca="1" si="143"/>
        <v>2.0436703664238962</v>
      </c>
      <c r="H504" s="24">
        <f t="shared" ca="1" si="152"/>
        <v>5017.339974268496</v>
      </c>
      <c r="I504" s="23">
        <f t="shared" ca="1" si="153"/>
        <v>5019.3836446349196</v>
      </c>
      <c r="J504" s="22"/>
      <c r="K504" s="23">
        <f t="shared" ca="1" si="144"/>
        <v>3.2794448172924722</v>
      </c>
      <c r="L504" s="23">
        <f t="shared" ca="1" si="145"/>
        <v>4.8483232347447291</v>
      </c>
      <c r="M504" s="24">
        <f t="shared" ca="1" si="154"/>
        <v>5213.3479029216078</v>
      </c>
      <c r="N504" s="23">
        <f t="shared" ca="1" si="155"/>
        <v>5218.1962261563522</v>
      </c>
      <c r="O504" s="22"/>
      <c r="P504" s="23">
        <f t="shared" ca="1" si="146"/>
        <v>3.4279380175629837</v>
      </c>
      <c r="Q504" s="23">
        <f t="shared" ca="1" si="147"/>
        <v>1.0593634909093557</v>
      </c>
      <c r="R504" s="24">
        <f t="shared" ca="1" si="156"/>
        <v>4905.6240549021804</v>
      </c>
      <c r="S504" s="23">
        <f t="shared" ca="1" si="157"/>
        <v>4906.6834183930896</v>
      </c>
      <c r="T504" s="22"/>
      <c r="U504" s="23">
        <f t="shared" ca="1" si="148"/>
        <v>21.946908887032471</v>
      </c>
      <c r="V504" s="23">
        <f t="shared" ca="1" si="149"/>
        <v>2.4335614254318476</v>
      </c>
      <c r="W504" s="24">
        <f t="shared" ca="1" si="158"/>
        <v>6102.6267994932341</v>
      </c>
      <c r="X504" s="23">
        <f t="shared" ca="1" si="159"/>
        <v>6105.0603609186655</v>
      </c>
    </row>
    <row r="505" spans="1:24" x14ac:dyDescent="0.25">
      <c r="A505" s="23">
        <f t="shared" ca="1" si="140"/>
        <v>3.2850624011466749</v>
      </c>
      <c r="B505" s="23">
        <f t="shared" ca="1" si="141"/>
        <v>4.4585983118643941</v>
      </c>
      <c r="C505" s="24">
        <f t="shared" ca="1" si="150"/>
        <v>4259.8383122071746</v>
      </c>
      <c r="D505" s="23">
        <f t="shared" ca="1" si="151"/>
        <v>4264.2969105190386</v>
      </c>
      <c r="E505" s="22"/>
      <c r="F505" s="23">
        <f t="shared" ca="1" si="142"/>
        <v>11.966009984805988</v>
      </c>
      <c r="G505" s="23">
        <f t="shared" ca="1" si="143"/>
        <v>2.4016421809292998</v>
      </c>
      <c r="H505" s="24">
        <f t="shared" ca="1" si="152"/>
        <v>5031.3496546197257</v>
      </c>
      <c r="I505" s="23">
        <f t="shared" ca="1" si="153"/>
        <v>5033.7512968006549</v>
      </c>
      <c r="J505" s="22"/>
      <c r="K505" s="23">
        <f t="shared" ca="1" si="144"/>
        <v>16.861519700277864</v>
      </c>
      <c r="L505" s="23">
        <f t="shared" ca="1" si="145"/>
        <v>7.5132035414674295E-2</v>
      </c>
      <c r="M505" s="24">
        <f t="shared" ca="1" si="154"/>
        <v>5235.0577458566304</v>
      </c>
      <c r="N505" s="23">
        <f t="shared" ca="1" si="155"/>
        <v>5235.1328778920451</v>
      </c>
      <c r="O505" s="22"/>
      <c r="P505" s="23">
        <f t="shared" ca="1" si="146"/>
        <v>0.38162748786612255</v>
      </c>
      <c r="Q505" s="23">
        <f t="shared" ca="1" si="147"/>
        <v>3.1438429751099934</v>
      </c>
      <c r="R505" s="24">
        <f t="shared" ca="1" si="156"/>
        <v>4907.0650458809559</v>
      </c>
      <c r="S505" s="23">
        <f t="shared" ca="1" si="157"/>
        <v>4910.2088888560656</v>
      </c>
      <c r="T505" s="22"/>
      <c r="U505" s="23">
        <f t="shared" ca="1" si="148"/>
        <v>9.1801926213911962</v>
      </c>
      <c r="V505" s="23">
        <f t="shared" ca="1" si="149"/>
        <v>7.2351906812057747</v>
      </c>
      <c r="W505" s="24">
        <f t="shared" ca="1" si="158"/>
        <v>6114.2405535400567</v>
      </c>
      <c r="X505" s="23">
        <f t="shared" ca="1" si="159"/>
        <v>6121.4757442212622</v>
      </c>
    </row>
    <row r="506" spans="1:24" x14ac:dyDescent="0.25">
      <c r="A506" s="23">
        <f t="shared" ca="1" si="140"/>
        <v>2.9809851352005274E-2</v>
      </c>
      <c r="B506" s="23">
        <f t="shared" ca="1" si="141"/>
        <v>1.5501264401216326</v>
      </c>
      <c r="C506" s="24">
        <f t="shared" ca="1" si="150"/>
        <v>4264.3267203703908</v>
      </c>
      <c r="D506" s="23">
        <f t="shared" ca="1" si="151"/>
        <v>4265.8768468105127</v>
      </c>
      <c r="E506" s="22"/>
      <c r="F506" s="23">
        <f t="shared" ca="1" si="142"/>
        <v>8.878292733775444</v>
      </c>
      <c r="G506" s="23">
        <f t="shared" ca="1" si="143"/>
        <v>2.118164075380657</v>
      </c>
      <c r="H506" s="24">
        <f t="shared" ca="1" si="152"/>
        <v>5042.6295895344301</v>
      </c>
      <c r="I506" s="23">
        <f t="shared" ca="1" si="153"/>
        <v>5044.7477536098104</v>
      </c>
      <c r="J506" s="22"/>
      <c r="K506" s="23">
        <f t="shared" ca="1" si="144"/>
        <v>8.0265134729202821</v>
      </c>
      <c r="L506" s="23">
        <f t="shared" ca="1" si="145"/>
        <v>0.37710853877532774</v>
      </c>
      <c r="M506" s="24">
        <f t="shared" ca="1" si="154"/>
        <v>5243.1593913649658</v>
      </c>
      <c r="N506" s="23">
        <f t="shared" ca="1" si="155"/>
        <v>5243.5364999037411</v>
      </c>
      <c r="O506" s="22"/>
      <c r="P506" s="23">
        <f t="shared" ca="1" si="146"/>
        <v>6.978739636199629</v>
      </c>
      <c r="Q506" s="23">
        <f t="shared" ca="1" si="147"/>
        <v>1.7796063855874127</v>
      </c>
      <c r="R506" s="24">
        <f t="shared" ca="1" si="156"/>
        <v>4917.1876284922655</v>
      </c>
      <c r="S506" s="23">
        <f t="shared" ca="1" si="157"/>
        <v>4918.9672348778531</v>
      </c>
      <c r="T506" s="22"/>
      <c r="U506" s="23">
        <f t="shared" ca="1" si="148"/>
        <v>9.1333959477181068</v>
      </c>
      <c r="V506" s="23">
        <f t="shared" ca="1" si="149"/>
        <v>1.2231121820185491</v>
      </c>
      <c r="W506" s="24">
        <f t="shared" ca="1" si="158"/>
        <v>6130.60914016898</v>
      </c>
      <c r="X506" s="23">
        <f t="shared" ca="1" si="159"/>
        <v>6131.8322523509987</v>
      </c>
    </row>
    <row r="507" spans="1:24" x14ac:dyDescent="0.25">
      <c r="A507" s="23">
        <f t="shared" ca="1" si="140"/>
        <v>8.1424475752765204</v>
      </c>
      <c r="B507" s="23">
        <f t="shared" ca="1" si="141"/>
        <v>0.46652187383868693</v>
      </c>
      <c r="C507" s="24">
        <f t="shared" ca="1" si="150"/>
        <v>4274.0192943857892</v>
      </c>
      <c r="D507" s="23">
        <f t="shared" ca="1" si="151"/>
        <v>4274.4858162596274</v>
      </c>
      <c r="E507" s="22"/>
      <c r="F507" s="23">
        <f t="shared" ca="1" si="142"/>
        <v>4.8552928022500819</v>
      </c>
      <c r="G507" s="23">
        <f t="shared" ca="1" si="143"/>
        <v>2.0560211946553046</v>
      </c>
      <c r="H507" s="24">
        <f t="shared" ca="1" si="152"/>
        <v>5049.6030464120604</v>
      </c>
      <c r="I507" s="23">
        <f t="shared" ca="1" si="153"/>
        <v>5051.6590676067153</v>
      </c>
      <c r="J507" s="22"/>
      <c r="K507" s="23">
        <f t="shared" ca="1" si="144"/>
        <v>5.0757054264943102</v>
      </c>
      <c r="L507" s="23">
        <f t="shared" ca="1" si="145"/>
        <v>2.9360973140466662</v>
      </c>
      <c r="M507" s="24">
        <f t="shared" ca="1" si="154"/>
        <v>5248.6122053302352</v>
      </c>
      <c r="N507" s="23">
        <f t="shared" ca="1" si="155"/>
        <v>5251.5483026442816</v>
      </c>
      <c r="O507" s="22"/>
      <c r="P507" s="23">
        <f t="shared" ca="1" si="146"/>
        <v>7.2938259252213067</v>
      </c>
      <c r="Q507" s="23">
        <f t="shared" ca="1" si="147"/>
        <v>0.41452972955981882</v>
      </c>
      <c r="R507" s="24">
        <f t="shared" ca="1" si="156"/>
        <v>4926.2610608030745</v>
      </c>
      <c r="S507" s="23">
        <f t="shared" ca="1" si="157"/>
        <v>4926.6755905326345</v>
      </c>
      <c r="T507" s="22"/>
      <c r="U507" s="23">
        <f t="shared" ca="1" si="148"/>
        <v>0.34060880359149759</v>
      </c>
      <c r="V507" s="23">
        <f t="shared" ca="1" si="149"/>
        <v>8.1104158713023704</v>
      </c>
      <c r="W507" s="24">
        <f t="shared" ca="1" si="158"/>
        <v>6132.1728611545905</v>
      </c>
      <c r="X507" s="23">
        <f t="shared" ca="1" si="159"/>
        <v>6140.2832770258929</v>
      </c>
    </row>
    <row r="508" spans="1:24" x14ac:dyDescent="0.25">
      <c r="A508" s="23">
        <f t="shared" ca="1" si="140"/>
        <v>31.494913023804195</v>
      </c>
      <c r="B508" s="23">
        <f t="shared" ca="1" si="141"/>
        <v>2.0447397485715761</v>
      </c>
      <c r="C508" s="24">
        <f t="shared" ca="1" si="150"/>
        <v>4305.9807292834312</v>
      </c>
      <c r="D508" s="23">
        <f t="shared" ca="1" si="151"/>
        <v>4308.0254690320025</v>
      </c>
      <c r="E508" s="22"/>
      <c r="F508" s="23">
        <f t="shared" ca="1" si="142"/>
        <v>3.9422343810540741</v>
      </c>
      <c r="G508" s="23">
        <f t="shared" ca="1" si="143"/>
        <v>0.30402565728163994</v>
      </c>
      <c r="H508" s="24">
        <f t="shared" ca="1" si="152"/>
        <v>5055.6013019877691</v>
      </c>
      <c r="I508" s="23">
        <f t="shared" ca="1" si="153"/>
        <v>5055.9053276450504</v>
      </c>
      <c r="J508" s="22"/>
      <c r="K508" s="23">
        <f t="shared" ca="1" si="144"/>
        <v>8.4588223958556963</v>
      </c>
      <c r="L508" s="23">
        <f t="shared" ca="1" si="145"/>
        <v>2.3723241343551118</v>
      </c>
      <c r="M508" s="24">
        <f t="shared" ca="1" si="154"/>
        <v>5260.007125040137</v>
      </c>
      <c r="N508" s="23">
        <f t="shared" ca="1" si="155"/>
        <v>5262.379449174492</v>
      </c>
      <c r="O508" s="22"/>
      <c r="P508" s="23">
        <f t="shared" ca="1" si="146"/>
        <v>5.9421366327437664</v>
      </c>
      <c r="Q508" s="23">
        <f t="shared" ca="1" si="147"/>
        <v>2.1809643023068661</v>
      </c>
      <c r="R508" s="24">
        <f t="shared" ca="1" si="156"/>
        <v>4932.6177271653778</v>
      </c>
      <c r="S508" s="23">
        <f t="shared" ca="1" si="157"/>
        <v>4934.7986914676849</v>
      </c>
      <c r="T508" s="22"/>
      <c r="U508" s="23">
        <f t="shared" ca="1" si="148"/>
        <v>6.3791968345101662</v>
      </c>
      <c r="V508" s="23">
        <f t="shared" ca="1" si="149"/>
        <v>1.257156768118714E-2</v>
      </c>
      <c r="W508" s="24">
        <f t="shared" ca="1" si="158"/>
        <v>6146.6624738604032</v>
      </c>
      <c r="X508" s="23">
        <f t="shared" ca="1" si="159"/>
        <v>6146.6750454280846</v>
      </c>
    </row>
    <row r="509" spans="1:24" x14ac:dyDescent="0.25">
      <c r="A509" s="23">
        <f t="shared" ca="1" si="140"/>
        <v>0.18797493232268148</v>
      </c>
      <c r="B509" s="23">
        <f t="shared" ca="1" si="141"/>
        <v>7.4792703305073971</v>
      </c>
      <c r="C509" s="24">
        <f t="shared" ca="1" si="150"/>
        <v>4308.2134439643251</v>
      </c>
      <c r="D509" s="23">
        <f t="shared" ca="1" si="151"/>
        <v>4315.6927142948325</v>
      </c>
      <c r="E509" s="22"/>
      <c r="F509" s="23">
        <f t="shared" ca="1" si="142"/>
        <v>1.0451647555317447</v>
      </c>
      <c r="G509" s="23">
        <f t="shared" ca="1" si="143"/>
        <v>0.11234646877661834</v>
      </c>
      <c r="H509" s="24">
        <f t="shared" ca="1" si="152"/>
        <v>5056.9504924005823</v>
      </c>
      <c r="I509" s="23">
        <f t="shared" ca="1" si="153"/>
        <v>5057.0628388693585</v>
      </c>
      <c r="J509" s="22"/>
      <c r="K509" s="23">
        <f t="shared" ca="1" si="144"/>
        <v>5.2438763788036473</v>
      </c>
      <c r="L509" s="23">
        <f t="shared" ca="1" si="145"/>
        <v>1.6853570721494189</v>
      </c>
      <c r="M509" s="24">
        <f t="shared" ca="1" si="154"/>
        <v>5267.6233255532961</v>
      </c>
      <c r="N509" s="23">
        <f t="shared" ca="1" si="155"/>
        <v>5269.3086826254457</v>
      </c>
      <c r="O509" s="22"/>
      <c r="P509" s="23">
        <f t="shared" ca="1" si="146"/>
        <v>4.8346138032890638</v>
      </c>
      <c r="Q509" s="23">
        <f t="shared" ca="1" si="147"/>
        <v>5.7885407739118886</v>
      </c>
      <c r="R509" s="24">
        <f t="shared" ca="1" si="156"/>
        <v>4939.6333052709742</v>
      </c>
      <c r="S509" s="23">
        <f t="shared" ca="1" si="157"/>
        <v>4945.4218460448865</v>
      </c>
      <c r="T509" s="22"/>
      <c r="U509" s="23">
        <f t="shared" ca="1" si="148"/>
        <v>0.70278721223236185</v>
      </c>
      <c r="V509" s="23">
        <f t="shared" ca="1" si="149"/>
        <v>0.73662193581509616</v>
      </c>
      <c r="W509" s="24">
        <f t="shared" ca="1" si="158"/>
        <v>6147.3778326403171</v>
      </c>
      <c r="X509" s="23">
        <f t="shared" ca="1" si="159"/>
        <v>6148.1144545761326</v>
      </c>
    </row>
    <row r="510" spans="1:24" x14ac:dyDescent="0.25">
      <c r="A510" s="23">
        <f t="shared" ca="1" si="140"/>
        <v>4.2550302858151587</v>
      </c>
      <c r="B510" s="23">
        <f t="shared" ca="1" si="141"/>
        <v>3.3839244081987037</v>
      </c>
      <c r="C510" s="24">
        <f t="shared" ca="1" si="150"/>
        <v>4319.9477445806478</v>
      </c>
      <c r="D510" s="23">
        <f t="shared" ca="1" si="151"/>
        <v>4323.3316689888461</v>
      </c>
      <c r="E510" s="22"/>
      <c r="F510" s="23">
        <f t="shared" ca="1" si="142"/>
        <v>7.0313920358339299</v>
      </c>
      <c r="G510" s="23">
        <f t="shared" ca="1" si="143"/>
        <v>0.90910100431638152</v>
      </c>
      <c r="H510" s="24">
        <f t="shared" ca="1" si="152"/>
        <v>5064.0942309051925</v>
      </c>
      <c r="I510" s="23">
        <f t="shared" ca="1" si="153"/>
        <v>5065.0033319095091</v>
      </c>
      <c r="J510" s="22"/>
      <c r="K510" s="23">
        <f t="shared" ca="1" si="144"/>
        <v>1.8992738884857262E-2</v>
      </c>
      <c r="L510" s="23">
        <f t="shared" ca="1" si="145"/>
        <v>1.1034346867629246</v>
      </c>
      <c r="M510" s="24">
        <f t="shared" ca="1" si="154"/>
        <v>5269.3276753643304</v>
      </c>
      <c r="N510" s="23">
        <f t="shared" ca="1" si="155"/>
        <v>5270.4311100510931</v>
      </c>
      <c r="O510" s="22"/>
      <c r="P510" s="23">
        <f t="shared" ca="1" si="146"/>
        <v>4.9671919146064454</v>
      </c>
      <c r="Q510" s="23">
        <f t="shared" ca="1" si="147"/>
        <v>2.2432826282170684</v>
      </c>
      <c r="R510" s="24">
        <f t="shared" ca="1" si="156"/>
        <v>4950.3890379594932</v>
      </c>
      <c r="S510" s="23">
        <f t="shared" ca="1" si="157"/>
        <v>4952.6323205877106</v>
      </c>
      <c r="T510" s="22"/>
      <c r="U510" s="23">
        <f t="shared" ca="1" si="148"/>
        <v>14.659349875307889</v>
      </c>
      <c r="V510" s="23">
        <f t="shared" ca="1" si="149"/>
        <v>9.1971156123856872</v>
      </c>
      <c r="W510" s="24">
        <f t="shared" ca="1" si="158"/>
        <v>6162.7738044514408</v>
      </c>
      <c r="X510" s="23">
        <f t="shared" ca="1" si="159"/>
        <v>6171.9709200638263</v>
      </c>
    </row>
    <row r="511" spans="1:24" x14ac:dyDescent="0.25">
      <c r="A511" s="23">
        <f t="shared" ca="1" si="140"/>
        <v>10.748641798464131</v>
      </c>
      <c r="B511" s="23">
        <f t="shared" ca="1" si="141"/>
        <v>0.3055585736064873</v>
      </c>
      <c r="C511" s="24">
        <f t="shared" ca="1" si="150"/>
        <v>4334.0803107873098</v>
      </c>
      <c r="D511" s="23">
        <f t="shared" ca="1" si="151"/>
        <v>4334.3858693609163</v>
      </c>
      <c r="E511" s="22"/>
      <c r="F511" s="23">
        <f t="shared" ca="1" si="142"/>
        <v>6.2781015699556724</v>
      </c>
      <c r="G511" s="23">
        <f t="shared" ca="1" si="143"/>
        <v>12.055677953338991</v>
      </c>
      <c r="H511" s="24">
        <f t="shared" ca="1" si="152"/>
        <v>5071.2814334794648</v>
      </c>
      <c r="I511" s="23">
        <f t="shared" ca="1" si="153"/>
        <v>5083.3371114328038</v>
      </c>
      <c r="J511" s="22"/>
      <c r="K511" s="23">
        <f t="shared" ca="1" si="144"/>
        <v>23.620414034667455</v>
      </c>
      <c r="L511" s="23">
        <f t="shared" ca="1" si="145"/>
        <v>3.0884723708743005</v>
      </c>
      <c r="M511" s="24">
        <f t="shared" ca="1" si="154"/>
        <v>5294.0515240857603</v>
      </c>
      <c r="N511" s="23">
        <f t="shared" ca="1" si="155"/>
        <v>5297.1399964566344</v>
      </c>
      <c r="O511" s="22"/>
      <c r="P511" s="23">
        <f t="shared" ca="1" si="146"/>
        <v>18.049325695320675</v>
      </c>
      <c r="Q511" s="23">
        <f t="shared" ca="1" si="147"/>
        <v>0.23877005688450789</v>
      </c>
      <c r="R511" s="24">
        <f t="shared" ca="1" si="156"/>
        <v>4970.6816462830311</v>
      </c>
      <c r="S511" s="23">
        <f t="shared" ca="1" si="157"/>
        <v>4970.9204163399154</v>
      </c>
      <c r="T511" s="22"/>
      <c r="U511" s="23">
        <f t="shared" ca="1" si="148"/>
        <v>1.4848229405645146</v>
      </c>
      <c r="V511" s="23">
        <f t="shared" ca="1" si="149"/>
        <v>1.0569196182131027</v>
      </c>
      <c r="W511" s="24">
        <f t="shared" ca="1" si="158"/>
        <v>6173.4557430043906</v>
      </c>
      <c r="X511" s="23">
        <f t="shared" ca="1" si="159"/>
        <v>6174.5126626226038</v>
      </c>
    </row>
    <row r="512" spans="1:24" x14ac:dyDescent="0.25">
      <c r="A512" s="23">
        <f t="shared" ca="1" si="140"/>
        <v>1.2991193740766063</v>
      </c>
      <c r="B512" s="23">
        <f t="shared" ca="1" si="141"/>
        <v>0.4202852849706834</v>
      </c>
      <c r="C512" s="24">
        <f t="shared" ca="1" si="150"/>
        <v>4335.6849887349927</v>
      </c>
      <c r="D512" s="23">
        <f t="shared" ca="1" si="151"/>
        <v>4336.105274019963</v>
      </c>
      <c r="E512" s="22"/>
      <c r="F512" s="23">
        <f t="shared" ca="1" si="142"/>
        <v>6.7337370167040049</v>
      </c>
      <c r="G512" s="23">
        <f t="shared" ca="1" si="143"/>
        <v>7.5996182722116785</v>
      </c>
      <c r="H512" s="24">
        <f t="shared" ca="1" si="152"/>
        <v>5090.070848449508</v>
      </c>
      <c r="I512" s="23">
        <f t="shared" ca="1" si="153"/>
        <v>5097.67046672172</v>
      </c>
      <c r="J512" s="22"/>
      <c r="K512" s="23">
        <f t="shared" ca="1" si="144"/>
        <v>0.40221755342272097</v>
      </c>
      <c r="L512" s="23">
        <f t="shared" ca="1" si="145"/>
        <v>0.59637926766163685</v>
      </c>
      <c r="M512" s="24">
        <f t="shared" ca="1" si="154"/>
        <v>5297.5422140100573</v>
      </c>
      <c r="N512" s="23">
        <f t="shared" ca="1" si="155"/>
        <v>5298.1385932777193</v>
      </c>
      <c r="O512" s="22"/>
      <c r="P512" s="23">
        <f t="shared" ca="1" si="146"/>
        <v>34.278192888482252</v>
      </c>
      <c r="Q512" s="23">
        <f t="shared" ca="1" si="147"/>
        <v>10.501268624689422</v>
      </c>
      <c r="R512" s="24">
        <f t="shared" ca="1" si="156"/>
        <v>5005.1986092283978</v>
      </c>
      <c r="S512" s="23">
        <f t="shared" ca="1" si="157"/>
        <v>5015.6998778530869</v>
      </c>
      <c r="T512" s="22"/>
      <c r="U512" s="23">
        <f t="shared" ca="1" si="148"/>
        <v>4.4424467501934481</v>
      </c>
      <c r="V512" s="23">
        <f t="shared" ca="1" si="149"/>
        <v>6.3024364866311569</v>
      </c>
      <c r="W512" s="24">
        <f t="shared" ca="1" si="158"/>
        <v>6178.9551093727969</v>
      </c>
      <c r="X512" s="23">
        <f t="shared" ca="1" si="159"/>
        <v>6185.2575458594283</v>
      </c>
    </row>
    <row r="513" spans="1:24" x14ac:dyDescent="0.25">
      <c r="A513" s="23">
        <f t="shared" ca="1" si="140"/>
        <v>5.5795702402005265</v>
      </c>
      <c r="B513" s="23">
        <f t="shared" ca="1" si="141"/>
        <v>0.71054281555550314</v>
      </c>
      <c r="C513" s="24">
        <f t="shared" ca="1" si="150"/>
        <v>4341.6848442601631</v>
      </c>
      <c r="D513" s="23">
        <f t="shared" ca="1" si="151"/>
        <v>4342.3953870757186</v>
      </c>
      <c r="E513" s="22"/>
      <c r="F513" s="23">
        <f t="shared" ca="1" si="142"/>
        <v>5.5304900250255731</v>
      </c>
      <c r="G513" s="23">
        <f t="shared" ca="1" si="143"/>
        <v>2.2860782965107367</v>
      </c>
      <c r="H513" s="24">
        <f t="shared" ca="1" si="152"/>
        <v>5103.2009567467458</v>
      </c>
      <c r="I513" s="23">
        <f t="shared" ca="1" si="153"/>
        <v>5105.4870350432566</v>
      </c>
      <c r="J513" s="22"/>
      <c r="K513" s="23">
        <f t="shared" ca="1" si="144"/>
        <v>5.1736525982207784</v>
      </c>
      <c r="L513" s="23">
        <f t="shared" ca="1" si="145"/>
        <v>2.1890357866142911</v>
      </c>
      <c r="M513" s="24">
        <f t="shared" ca="1" si="154"/>
        <v>5303.3122458759399</v>
      </c>
      <c r="N513" s="23">
        <f t="shared" ca="1" si="155"/>
        <v>5305.501281662554</v>
      </c>
      <c r="O513" s="22"/>
      <c r="P513" s="23">
        <f t="shared" ca="1" si="146"/>
        <v>4.530052016405504</v>
      </c>
      <c r="Q513" s="23">
        <f t="shared" ca="1" si="147"/>
        <v>0.5176690437812439</v>
      </c>
      <c r="R513" s="24">
        <f t="shared" ca="1" si="156"/>
        <v>5020.2299298694925</v>
      </c>
      <c r="S513" s="23">
        <f t="shared" ca="1" si="157"/>
        <v>5020.7475989132736</v>
      </c>
      <c r="T513" s="22"/>
      <c r="U513" s="23">
        <f t="shared" ca="1" si="148"/>
        <v>1.3570772365281194</v>
      </c>
      <c r="V513" s="23">
        <f t="shared" ca="1" si="149"/>
        <v>1.713899102592829</v>
      </c>
      <c r="W513" s="24">
        <f t="shared" ca="1" si="158"/>
        <v>6186.6146230959566</v>
      </c>
      <c r="X513" s="23">
        <f t="shared" ca="1" si="159"/>
        <v>6188.3285221985498</v>
      </c>
    </row>
    <row r="514" spans="1:24" x14ac:dyDescent="0.25">
      <c r="A514" s="23">
        <f t="shared" ca="1" si="140"/>
        <v>0.89881580109438586</v>
      </c>
      <c r="B514" s="23">
        <f t="shared" ca="1" si="141"/>
        <v>1.3776738486277241E-3</v>
      </c>
      <c r="C514" s="24">
        <f t="shared" ca="1" si="150"/>
        <v>4343.294202876813</v>
      </c>
      <c r="D514" s="23">
        <f t="shared" ca="1" si="151"/>
        <v>4343.2955805506617</v>
      </c>
      <c r="E514" s="22"/>
      <c r="F514" s="23">
        <f t="shared" ca="1" si="142"/>
        <v>12.36047916940513</v>
      </c>
      <c r="G514" s="23">
        <f t="shared" ca="1" si="143"/>
        <v>2.6512372299121041</v>
      </c>
      <c r="H514" s="24">
        <f t="shared" ca="1" si="152"/>
        <v>5117.8475142126617</v>
      </c>
      <c r="I514" s="23">
        <f t="shared" ca="1" si="153"/>
        <v>5120.4987514425738</v>
      </c>
      <c r="J514" s="22"/>
      <c r="K514" s="23">
        <f t="shared" ca="1" si="144"/>
        <v>14.154125640867861</v>
      </c>
      <c r="L514" s="23">
        <f t="shared" ca="1" si="145"/>
        <v>0.20102114682241534</v>
      </c>
      <c r="M514" s="24">
        <f t="shared" ca="1" si="154"/>
        <v>5319.6554073034222</v>
      </c>
      <c r="N514" s="23">
        <f t="shared" ca="1" si="155"/>
        <v>5319.8564284502445</v>
      </c>
      <c r="O514" s="22"/>
      <c r="P514" s="23">
        <f t="shared" ca="1" si="146"/>
        <v>4.8304838607145841</v>
      </c>
      <c r="Q514" s="23">
        <f t="shared" ca="1" si="147"/>
        <v>2.7806103175372634</v>
      </c>
      <c r="R514" s="24">
        <f t="shared" ca="1" si="156"/>
        <v>5025.5780827739882</v>
      </c>
      <c r="S514" s="23">
        <f t="shared" ca="1" si="157"/>
        <v>5028.3586930915253</v>
      </c>
      <c r="T514" s="22"/>
      <c r="U514" s="23">
        <f t="shared" ca="1" si="148"/>
        <v>0.96535856756368565</v>
      </c>
      <c r="V514" s="23">
        <f t="shared" ca="1" si="149"/>
        <v>0.17799798756594817</v>
      </c>
      <c r="W514" s="24">
        <f t="shared" ca="1" si="158"/>
        <v>6189.293880766113</v>
      </c>
      <c r="X514" s="23">
        <f t="shared" ca="1" si="159"/>
        <v>6189.4718787536785</v>
      </c>
    </row>
    <row r="515" spans="1:24" x14ac:dyDescent="0.25">
      <c r="A515" s="23">
        <f t="shared" ca="1" si="140"/>
        <v>2.1537353933030814</v>
      </c>
      <c r="B515" s="23">
        <f t="shared" ca="1" si="141"/>
        <v>1.6281441650643373</v>
      </c>
      <c r="C515" s="24">
        <f t="shared" ca="1" si="150"/>
        <v>4345.4493159439644</v>
      </c>
      <c r="D515" s="23">
        <f t="shared" ca="1" si="151"/>
        <v>4347.0774601090288</v>
      </c>
      <c r="E515" s="22"/>
      <c r="F515" s="23">
        <f t="shared" ca="1" si="142"/>
        <v>11.914242508488984</v>
      </c>
      <c r="G515" s="23">
        <f t="shared" ca="1" si="143"/>
        <v>2.6202252334003298</v>
      </c>
      <c r="H515" s="24">
        <f t="shared" ca="1" si="152"/>
        <v>5132.4129939510631</v>
      </c>
      <c r="I515" s="23">
        <f t="shared" ca="1" si="153"/>
        <v>5135.0332191844636</v>
      </c>
      <c r="J515" s="22"/>
      <c r="K515" s="23">
        <f t="shared" ca="1" si="144"/>
        <v>5.2781134459452907</v>
      </c>
      <c r="L515" s="23">
        <f t="shared" ca="1" si="145"/>
        <v>3.0474259958377417</v>
      </c>
      <c r="M515" s="24">
        <f t="shared" ca="1" si="154"/>
        <v>5325.1345418961901</v>
      </c>
      <c r="N515" s="23">
        <f t="shared" ca="1" si="155"/>
        <v>5328.1819678920274</v>
      </c>
      <c r="O515" s="22"/>
      <c r="P515" s="23">
        <f t="shared" ca="1" si="146"/>
        <v>1.5254812241928928</v>
      </c>
      <c r="Q515" s="23">
        <f t="shared" ca="1" si="147"/>
        <v>0.6089036121357615</v>
      </c>
      <c r="R515" s="24">
        <f t="shared" ca="1" si="156"/>
        <v>5029.8841743157182</v>
      </c>
      <c r="S515" s="23">
        <f t="shared" ca="1" si="157"/>
        <v>5030.4930779278538</v>
      </c>
      <c r="T515" s="22"/>
      <c r="U515" s="23">
        <f t="shared" ca="1" si="148"/>
        <v>8.5377308269163326</v>
      </c>
      <c r="V515" s="23">
        <f t="shared" ca="1" si="149"/>
        <v>2.1418007626938431</v>
      </c>
      <c r="W515" s="24">
        <f t="shared" ca="1" si="158"/>
        <v>6198.0096095805948</v>
      </c>
      <c r="X515" s="23">
        <f t="shared" ca="1" si="159"/>
        <v>6200.1514103432883</v>
      </c>
    </row>
    <row r="516" spans="1:24" x14ac:dyDescent="0.25">
      <c r="A516" s="23">
        <f t="shared" ca="1" si="140"/>
        <v>17.260892393277878</v>
      </c>
      <c r="B516" s="23">
        <f t="shared" ca="1" si="141"/>
        <v>4.3020590935298069</v>
      </c>
      <c r="C516" s="24">
        <f t="shared" ca="1" si="150"/>
        <v>4364.3383525023064</v>
      </c>
      <c r="D516" s="23">
        <f t="shared" ca="1" si="151"/>
        <v>4368.6404115958367</v>
      </c>
      <c r="E516" s="22"/>
      <c r="F516" s="23">
        <f t="shared" ca="1" si="142"/>
        <v>4.8845072825155409</v>
      </c>
      <c r="G516" s="23">
        <f t="shared" ca="1" si="143"/>
        <v>4.4728184614427429</v>
      </c>
      <c r="H516" s="24">
        <f t="shared" ca="1" si="152"/>
        <v>5139.9177264669788</v>
      </c>
      <c r="I516" s="23">
        <f t="shared" ca="1" si="153"/>
        <v>5144.3905449284211</v>
      </c>
      <c r="J516" s="22"/>
      <c r="K516" s="23">
        <f t="shared" ca="1" si="144"/>
        <v>0.28917014423917159</v>
      </c>
      <c r="L516" s="23">
        <f t="shared" ca="1" si="145"/>
        <v>3.8536898360551404</v>
      </c>
      <c r="M516" s="24">
        <f t="shared" ca="1" si="154"/>
        <v>5328.4711380362669</v>
      </c>
      <c r="N516" s="23">
        <f t="shared" ca="1" si="155"/>
        <v>5332.3248278723222</v>
      </c>
      <c r="O516" s="22"/>
      <c r="P516" s="23">
        <f t="shared" ca="1" si="146"/>
        <v>0.60684545223143682</v>
      </c>
      <c r="Q516" s="23">
        <f t="shared" ca="1" si="147"/>
        <v>0.88681653881989542</v>
      </c>
      <c r="R516" s="24">
        <f t="shared" ca="1" si="156"/>
        <v>5031.0999233800849</v>
      </c>
      <c r="S516" s="23">
        <f t="shared" ca="1" si="157"/>
        <v>5031.9867399189052</v>
      </c>
      <c r="T516" s="22"/>
      <c r="U516" s="23">
        <f t="shared" ca="1" si="148"/>
        <v>1.8805117476913207</v>
      </c>
      <c r="V516" s="23">
        <f t="shared" ca="1" si="149"/>
        <v>2.8156005870520362</v>
      </c>
      <c r="W516" s="24">
        <f t="shared" ca="1" si="158"/>
        <v>6202.0319220909796</v>
      </c>
      <c r="X516" s="23">
        <f t="shared" ca="1" si="159"/>
        <v>6204.847522678032</v>
      </c>
    </row>
    <row r="517" spans="1:24" x14ac:dyDescent="0.25">
      <c r="A517" s="23">
        <f t="shared" ca="1" si="140"/>
        <v>0.37205741880674126</v>
      </c>
      <c r="B517" s="23">
        <f t="shared" ca="1" si="141"/>
        <v>1.2173393252254248</v>
      </c>
      <c r="C517" s="24">
        <f t="shared" ca="1" si="150"/>
        <v>4369.0124690146431</v>
      </c>
      <c r="D517" s="23">
        <f t="shared" ca="1" si="151"/>
        <v>4370.2298083398682</v>
      </c>
      <c r="E517" s="22"/>
      <c r="F517" s="23">
        <f t="shared" ca="1" si="142"/>
        <v>8.9622671112674208</v>
      </c>
      <c r="G517" s="23">
        <f t="shared" ca="1" si="143"/>
        <v>7.8946985800526779</v>
      </c>
      <c r="H517" s="24">
        <f t="shared" ca="1" si="152"/>
        <v>5153.3528120396886</v>
      </c>
      <c r="I517" s="23">
        <f t="shared" ca="1" si="153"/>
        <v>5161.2475106197417</v>
      </c>
      <c r="J517" s="22"/>
      <c r="K517" s="23">
        <f t="shared" ca="1" si="144"/>
        <v>7.5718811298093041</v>
      </c>
      <c r="L517" s="23">
        <f t="shared" ca="1" si="145"/>
        <v>0.27367267579119459</v>
      </c>
      <c r="M517" s="24">
        <f t="shared" ca="1" si="154"/>
        <v>5339.8967090021315</v>
      </c>
      <c r="N517" s="23">
        <f t="shared" ca="1" si="155"/>
        <v>5340.1703816779227</v>
      </c>
      <c r="O517" s="22"/>
      <c r="P517" s="23">
        <f t="shared" ca="1" si="146"/>
        <v>7.5208896707808579</v>
      </c>
      <c r="Q517" s="23">
        <f t="shared" ca="1" si="147"/>
        <v>1.5714013195718266</v>
      </c>
      <c r="R517" s="24">
        <f t="shared" ca="1" si="156"/>
        <v>5039.5076295896861</v>
      </c>
      <c r="S517" s="23">
        <f t="shared" ca="1" si="157"/>
        <v>5041.0790309092581</v>
      </c>
      <c r="T517" s="22"/>
      <c r="U517" s="23">
        <f t="shared" ca="1" si="148"/>
        <v>3.6072611897666103</v>
      </c>
      <c r="V517" s="23">
        <f t="shared" ca="1" si="149"/>
        <v>6.2729437018535483</v>
      </c>
      <c r="W517" s="24">
        <f t="shared" ca="1" si="158"/>
        <v>6208.4547838677981</v>
      </c>
      <c r="X517" s="23">
        <f t="shared" ca="1" si="159"/>
        <v>6214.7277275696515</v>
      </c>
    </row>
    <row r="518" spans="1:24" x14ac:dyDescent="0.25">
      <c r="A518" s="23">
        <f t="shared" ca="1" si="140"/>
        <v>4.7456750760725344</v>
      </c>
      <c r="B518" s="23">
        <f t="shared" ca="1" si="141"/>
        <v>9.9566660550761572</v>
      </c>
      <c r="C518" s="24">
        <f t="shared" ca="1" si="150"/>
        <v>4374.9754834159412</v>
      </c>
      <c r="D518" s="23">
        <f t="shared" ca="1" si="151"/>
        <v>4384.9321494710175</v>
      </c>
      <c r="E518" s="22"/>
      <c r="F518" s="23">
        <f t="shared" ca="1" si="142"/>
        <v>3.5931233124103197</v>
      </c>
      <c r="G518" s="23">
        <f t="shared" ca="1" si="143"/>
        <v>0.77741403322898661</v>
      </c>
      <c r="H518" s="24">
        <f t="shared" ca="1" si="152"/>
        <v>5164.8406339321518</v>
      </c>
      <c r="I518" s="23">
        <f t="shared" ca="1" si="153"/>
        <v>5165.6180479653813</v>
      </c>
      <c r="J518" s="22"/>
      <c r="K518" s="23">
        <f t="shared" ca="1" si="144"/>
        <v>14.479919602957102</v>
      </c>
      <c r="L518" s="23">
        <f t="shared" ca="1" si="145"/>
        <v>2.1766664642115678</v>
      </c>
      <c r="M518" s="24">
        <f t="shared" ca="1" si="154"/>
        <v>5354.6503012808798</v>
      </c>
      <c r="N518" s="23">
        <f t="shared" ca="1" si="155"/>
        <v>5356.8269677450917</v>
      </c>
      <c r="O518" s="22"/>
      <c r="P518" s="23">
        <f t="shared" ca="1" si="146"/>
        <v>4.7591151702705377</v>
      </c>
      <c r="Q518" s="23">
        <f t="shared" ca="1" si="147"/>
        <v>5.6230274465745245</v>
      </c>
      <c r="R518" s="24">
        <f t="shared" ca="1" si="156"/>
        <v>5045.838146079529</v>
      </c>
      <c r="S518" s="23">
        <f t="shared" ca="1" si="157"/>
        <v>5051.4611735261033</v>
      </c>
      <c r="T518" s="22"/>
      <c r="U518" s="23">
        <f t="shared" ca="1" si="148"/>
        <v>6.2441191389910298</v>
      </c>
      <c r="V518" s="23">
        <f t="shared" ca="1" si="149"/>
        <v>0.36483491376392568</v>
      </c>
      <c r="W518" s="24">
        <f t="shared" ca="1" si="158"/>
        <v>6220.9718467086423</v>
      </c>
      <c r="X518" s="23">
        <f t="shared" ca="1" si="159"/>
        <v>6221.3366816224061</v>
      </c>
    </row>
    <row r="519" spans="1:24" x14ac:dyDescent="0.25">
      <c r="A519" s="23">
        <f t="shared" ca="1" si="140"/>
        <v>0.98498108917257277</v>
      </c>
      <c r="B519" s="23">
        <f t="shared" ca="1" si="141"/>
        <v>0.70071967033106808</v>
      </c>
      <c r="C519" s="24">
        <f t="shared" ca="1" si="150"/>
        <v>4385.9171305601903</v>
      </c>
      <c r="D519" s="23">
        <f t="shared" ca="1" si="151"/>
        <v>4386.6178502305211</v>
      </c>
      <c r="E519" s="22"/>
      <c r="F519" s="23">
        <f t="shared" ca="1" si="142"/>
        <v>4.1750106169799741</v>
      </c>
      <c r="G519" s="23">
        <f t="shared" ca="1" si="143"/>
        <v>4.6187204890188918</v>
      </c>
      <c r="H519" s="24">
        <f t="shared" ca="1" si="152"/>
        <v>5169.7930585823615</v>
      </c>
      <c r="I519" s="23">
        <f t="shared" ca="1" si="153"/>
        <v>5174.4117790713808</v>
      </c>
      <c r="J519" s="22"/>
      <c r="K519" s="23">
        <f t="shared" ca="1" si="144"/>
        <v>2.798888929546377</v>
      </c>
      <c r="L519" s="23">
        <f t="shared" ca="1" si="145"/>
        <v>0.95613249907126474</v>
      </c>
      <c r="M519" s="24">
        <f t="shared" ca="1" si="154"/>
        <v>5359.6258566746383</v>
      </c>
      <c r="N519" s="23">
        <f t="shared" ca="1" si="155"/>
        <v>5360.5819891737092</v>
      </c>
      <c r="O519" s="22"/>
      <c r="P519" s="23">
        <f t="shared" ca="1" si="146"/>
        <v>12.605121319879803</v>
      </c>
      <c r="Q519" s="23">
        <f t="shared" ca="1" si="147"/>
        <v>2.8398664805097011</v>
      </c>
      <c r="R519" s="24">
        <f t="shared" ca="1" si="156"/>
        <v>5064.0662948459831</v>
      </c>
      <c r="S519" s="23">
        <f t="shared" ca="1" si="157"/>
        <v>5066.906161326493</v>
      </c>
      <c r="T519" s="22"/>
      <c r="U519" s="23">
        <f t="shared" ca="1" si="148"/>
        <v>11.733271714128819</v>
      </c>
      <c r="V519" s="23">
        <f t="shared" ca="1" si="149"/>
        <v>3.894209519922196</v>
      </c>
      <c r="W519" s="24">
        <f t="shared" ca="1" si="158"/>
        <v>6233.069953336535</v>
      </c>
      <c r="X519" s="23">
        <f t="shared" ca="1" si="159"/>
        <v>6236.9641628564568</v>
      </c>
    </row>
    <row r="520" spans="1:24" x14ac:dyDescent="0.25">
      <c r="A520" s="23">
        <f t="shared" ca="1" si="140"/>
        <v>8.1957954956212689</v>
      </c>
      <c r="B520" s="23">
        <f t="shared" ca="1" si="141"/>
        <v>3.5682699540312126</v>
      </c>
      <c r="C520" s="24">
        <f t="shared" ca="1" si="150"/>
        <v>4394.8136457261426</v>
      </c>
      <c r="D520" s="23">
        <f t="shared" ca="1" si="151"/>
        <v>4398.3819156801737</v>
      </c>
      <c r="E520" s="22"/>
      <c r="F520" s="23">
        <f t="shared" ca="1" si="142"/>
        <v>2.2243219408264223</v>
      </c>
      <c r="G520" s="23">
        <f t="shared" ca="1" si="143"/>
        <v>3.816686114159658E-3</v>
      </c>
      <c r="H520" s="24">
        <f t="shared" ca="1" si="152"/>
        <v>5176.6361010122073</v>
      </c>
      <c r="I520" s="23">
        <f t="shared" ca="1" si="153"/>
        <v>5176.6399176983214</v>
      </c>
      <c r="J520" s="22"/>
      <c r="K520" s="23">
        <f t="shared" ca="1" si="144"/>
        <v>1.7033405561504331</v>
      </c>
      <c r="L520" s="23">
        <f t="shared" ca="1" si="145"/>
        <v>1.5636819436786107</v>
      </c>
      <c r="M520" s="24">
        <f t="shared" ca="1" si="154"/>
        <v>5362.2853297298598</v>
      </c>
      <c r="N520" s="23">
        <f t="shared" ca="1" si="155"/>
        <v>5363.8490116735384</v>
      </c>
      <c r="O520" s="22"/>
      <c r="P520" s="23">
        <f t="shared" ca="1" si="146"/>
        <v>2.5253261289813111</v>
      </c>
      <c r="Q520" s="23">
        <f t="shared" ca="1" si="147"/>
        <v>1.9541915198282132</v>
      </c>
      <c r="R520" s="24">
        <f t="shared" ca="1" si="156"/>
        <v>5069.4314874554748</v>
      </c>
      <c r="S520" s="23">
        <f t="shared" ca="1" si="157"/>
        <v>5071.3856789753027</v>
      </c>
      <c r="T520" s="22"/>
      <c r="U520" s="23">
        <f t="shared" ca="1" si="148"/>
        <v>22.624606878249942</v>
      </c>
      <c r="V520" s="23">
        <f t="shared" ca="1" si="149"/>
        <v>0.41841168788688293</v>
      </c>
      <c r="W520" s="24">
        <f t="shared" ca="1" si="158"/>
        <v>6259.5887697347071</v>
      </c>
      <c r="X520" s="23">
        <f t="shared" ca="1" si="159"/>
        <v>6260.0071814225939</v>
      </c>
    </row>
    <row r="521" spans="1:24" x14ac:dyDescent="0.25">
      <c r="A521" s="23">
        <f t="shared" ca="1" si="140"/>
        <v>3.5778768332908175</v>
      </c>
      <c r="B521" s="23">
        <f t="shared" ca="1" si="141"/>
        <v>3.4286967912875821</v>
      </c>
      <c r="C521" s="24">
        <f t="shared" ca="1" si="150"/>
        <v>4401.9597925134649</v>
      </c>
      <c r="D521" s="23">
        <f t="shared" ca="1" si="151"/>
        <v>4405.3884893047525</v>
      </c>
      <c r="E521" s="22"/>
      <c r="F521" s="23">
        <f t="shared" ca="1" si="142"/>
        <v>2.0181800706130084</v>
      </c>
      <c r="G521" s="23">
        <f t="shared" ca="1" si="143"/>
        <v>14.813082529910677</v>
      </c>
      <c r="H521" s="24">
        <f t="shared" ca="1" si="152"/>
        <v>5178.6580977689346</v>
      </c>
      <c r="I521" s="23">
        <f t="shared" ca="1" si="153"/>
        <v>5193.471180298845</v>
      </c>
      <c r="J521" s="22"/>
      <c r="K521" s="23">
        <f t="shared" ca="1" si="144"/>
        <v>0.5474549872167338</v>
      </c>
      <c r="L521" s="23">
        <f t="shared" ca="1" si="145"/>
        <v>4.0542276535930251</v>
      </c>
      <c r="M521" s="24">
        <f t="shared" ca="1" si="154"/>
        <v>5364.3964666607553</v>
      </c>
      <c r="N521" s="23">
        <f t="shared" ca="1" si="155"/>
        <v>5368.4506943143488</v>
      </c>
      <c r="O521" s="22"/>
      <c r="P521" s="23">
        <f t="shared" ca="1" si="146"/>
        <v>0.40014830301380305</v>
      </c>
      <c r="Q521" s="23">
        <f t="shared" ca="1" si="147"/>
        <v>6.4378427875920954</v>
      </c>
      <c r="R521" s="24">
        <f t="shared" ca="1" si="156"/>
        <v>5071.7858272783169</v>
      </c>
      <c r="S521" s="23">
        <f t="shared" ca="1" si="157"/>
        <v>5078.2236700659087</v>
      </c>
      <c r="T521" s="22"/>
      <c r="U521" s="23">
        <f t="shared" ca="1" si="148"/>
        <v>3.5427508762641389</v>
      </c>
      <c r="V521" s="23">
        <f t="shared" ca="1" si="149"/>
        <v>0.7590109994640345</v>
      </c>
      <c r="W521" s="24">
        <f t="shared" ca="1" si="158"/>
        <v>6263.549932298858</v>
      </c>
      <c r="X521" s="23">
        <f t="shared" ca="1" si="159"/>
        <v>6264.3089432983224</v>
      </c>
    </row>
    <row r="522" spans="1:24" x14ac:dyDescent="0.25">
      <c r="A522" s="23">
        <f t="shared" ca="1" si="140"/>
        <v>7.7243750205811121</v>
      </c>
      <c r="B522" s="23">
        <f t="shared" ca="1" si="141"/>
        <v>0.4367547264353181</v>
      </c>
      <c r="C522" s="24">
        <f t="shared" ca="1" si="150"/>
        <v>4413.1128643253332</v>
      </c>
      <c r="D522" s="23">
        <f t="shared" ca="1" si="151"/>
        <v>4413.5496190517688</v>
      </c>
      <c r="E522" s="22"/>
      <c r="F522" s="23">
        <f t="shared" ca="1" si="142"/>
        <v>4.3669140277446576</v>
      </c>
      <c r="G522" s="23">
        <f t="shared" ca="1" si="143"/>
        <v>0.97367401036415102</v>
      </c>
      <c r="H522" s="24">
        <f t="shared" ca="1" si="152"/>
        <v>5197.8380943265893</v>
      </c>
      <c r="I522" s="23">
        <f t="shared" ca="1" si="153"/>
        <v>5198.8117683369537</v>
      </c>
      <c r="J522" s="22"/>
      <c r="K522" s="23">
        <f t="shared" ca="1" si="144"/>
        <v>7.0481010554682877</v>
      </c>
      <c r="L522" s="23">
        <f t="shared" ca="1" si="145"/>
        <v>0.52076913335195441</v>
      </c>
      <c r="M522" s="24">
        <f t="shared" ca="1" si="154"/>
        <v>5375.4987953698173</v>
      </c>
      <c r="N522" s="23">
        <f t="shared" ca="1" si="155"/>
        <v>5376.019564503169</v>
      </c>
      <c r="O522" s="22"/>
      <c r="P522" s="23">
        <f t="shared" ca="1" si="146"/>
        <v>2.6518156805315596</v>
      </c>
      <c r="Q522" s="23">
        <f t="shared" ca="1" si="147"/>
        <v>5.8445589627699075</v>
      </c>
      <c r="R522" s="24">
        <f t="shared" ca="1" si="156"/>
        <v>5080.8754857464401</v>
      </c>
      <c r="S522" s="23">
        <f t="shared" ca="1" si="157"/>
        <v>5086.72004470921</v>
      </c>
      <c r="T522" s="22"/>
      <c r="U522" s="23">
        <f t="shared" ca="1" si="148"/>
        <v>7.6214601036422112</v>
      </c>
      <c r="V522" s="23">
        <f t="shared" ca="1" si="149"/>
        <v>0.80475033847702127</v>
      </c>
      <c r="W522" s="24">
        <f t="shared" ca="1" si="158"/>
        <v>6271.9304034019642</v>
      </c>
      <c r="X522" s="23">
        <f t="shared" ca="1" si="159"/>
        <v>6272.7351537404411</v>
      </c>
    </row>
    <row r="523" spans="1:24" x14ac:dyDescent="0.25">
      <c r="A523" s="23">
        <f t="shared" ca="1" si="140"/>
        <v>3.4454554408230815</v>
      </c>
      <c r="B523" s="23">
        <f t="shared" ca="1" si="141"/>
        <v>0.32206360638038872</v>
      </c>
      <c r="C523" s="24">
        <f t="shared" ca="1" si="150"/>
        <v>4416.9950744925918</v>
      </c>
      <c r="D523" s="23">
        <f t="shared" ca="1" si="151"/>
        <v>4417.3171380989725</v>
      </c>
      <c r="E523" s="22"/>
      <c r="F523" s="23">
        <f t="shared" ca="1" si="142"/>
        <v>6.1816117030765252</v>
      </c>
      <c r="G523" s="23">
        <f t="shared" ca="1" si="143"/>
        <v>0.3961158345629624</v>
      </c>
      <c r="H523" s="24">
        <f t="shared" ca="1" si="152"/>
        <v>5204.9933800400304</v>
      </c>
      <c r="I523" s="23">
        <f t="shared" ca="1" si="153"/>
        <v>5205.3894958745932</v>
      </c>
      <c r="J523" s="22"/>
      <c r="K523" s="23">
        <f t="shared" ca="1" si="144"/>
        <v>0.26500753522793247</v>
      </c>
      <c r="L523" s="23">
        <f t="shared" ca="1" si="145"/>
        <v>17.864182270721528</v>
      </c>
      <c r="M523" s="24">
        <f t="shared" ca="1" si="154"/>
        <v>5376.2845720383966</v>
      </c>
      <c r="N523" s="23">
        <f t="shared" ca="1" si="155"/>
        <v>5394.148754309118</v>
      </c>
      <c r="O523" s="22"/>
      <c r="P523" s="23">
        <f t="shared" ca="1" si="146"/>
        <v>17.234596336451965</v>
      </c>
      <c r="Q523" s="23">
        <f t="shared" ca="1" si="147"/>
        <v>0.58223882270095106</v>
      </c>
      <c r="R523" s="24">
        <f t="shared" ca="1" si="156"/>
        <v>5103.9546410456624</v>
      </c>
      <c r="S523" s="23">
        <f t="shared" ca="1" si="157"/>
        <v>5104.536879868363</v>
      </c>
      <c r="T523" s="22"/>
      <c r="U523" s="23">
        <f t="shared" ca="1" si="148"/>
        <v>18.269195940844217</v>
      </c>
      <c r="V523" s="23">
        <f t="shared" ca="1" si="149"/>
        <v>8.944694053959342</v>
      </c>
      <c r="W523" s="24">
        <f t="shared" ca="1" si="158"/>
        <v>6291.004349681285</v>
      </c>
      <c r="X523" s="23">
        <f t="shared" ca="1" si="159"/>
        <v>6299.9490437352442</v>
      </c>
    </row>
    <row r="524" spans="1:24" x14ac:dyDescent="0.25">
      <c r="A524" s="23">
        <f t="shared" ca="1" si="140"/>
        <v>5.6321798179558895</v>
      </c>
      <c r="B524" s="23">
        <f t="shared" ca="1" si="141"/>
        <v>0.97518389147769602</v>
      </c>
      <c r="C524" s="24">
        <f t="shared" ca="1" si="150"/>
        <v>4422.9493179169285</v>
      </c>
      <c r="D524" s="23">
        <f t="shared" ca="1" si="151"/>
        <v>4423.9245018084066</v>
      </c>
      <c r="E524" s="22"/>
      <c r="F524" s="23">
        <f t="shared" ca="1" si="142"/>
        <v>1.8884897702295416</v>
      </c>
      <c r="G524" s="23">
        <f t="shared" ca="1" si="143"/>
        <v>0.10339297013391519</v>
      </c>
      <c r="H524" s="24">
        <f t="shared" ca="1" si="152"/>
        <v>5207.2779856448224</v>
      </c>
      <c r="I524" s="23">
        <f t="shared" ca="1" si="153"/>
        <v>5207.3813786149567</v>
      </c>
      <c r="J524" s="22"/>
      <c r="K524" s="23">
        <f t="shared" ca="1" si="144"/>
        <v>5.8988518662499017</v>
      </c>
      <c r="L524" s="23">
        <f t="shared" ca="1" si="145"/>
        <v>3.403592927502308</v>
      </c>
      <c r="M524" s="24">
        <f t="shared" ca="1" si="154"/>
        <v>5400.0476061753679</v>
      </c>
      <c r="N524" s="23">
        <f t="shared" ca="1" si="155"/>
        <v>5403.4511991028703</v>
      </c>
      <c r="O524" s="22"/>
      <c r="P524" s="23">
        <f t="shared" ca="1" si="146"/>
        <v>11.72641012670031</v>
      </c>
      <c r="Q524" s="23">
        <f t="shared" ca="1" si="147"/>
        <v>1.8544042063476407</v>
      </c>
      <c r="R524" s="24">
        <f t="shared" ca="1" si="156"/>
        <v>5116.2632899950631</v>
      </c>
      <c r="S524" s="23">
        <f t="shared" ca="1" si="157"/>
        <v>5118.1176942014108</v>
      </c>
      <c r="T524" s="22"/>
      <c r="U524" s="23">
        <f t="shared" ca="1" si="148"/>
        <v>9.4502487777931812</v>
      </c>
      <c r="V524" s="23">
        <f t="shared" ca="1" si="149"/>
        <v>2.0880008722063059</v>
      </c>
      <c r="W524" s="24">
        <f t="shared" ca="1" si="158"/>
        <v>6309.3992925130378</v>
      </c>
      <c r="X524" s="23">
        <f t="shared" ca="1" si="159"/>
        <v>6311.4872933852439</v>
      </c>
    </row>
    <row r="525" spans="1:24" x14ac:dyDescent="0.25">
      <c r="A525" s="23">
        <f t="shared" ca="1" si="140"/>
        <v>3.629131339542166</v>
      </c>
      <c r="B525" s="23">
        <f t="shared" ca="1" si="141"/>
        <v>1.0880223325006919</v>
      </c>
      <c r="C525" s="24">
        <f t="shared" ca="1" si="150"/>
        <v>4427.5536331479489</v>
      </c>
      <c r="D525" s="23">
        <f t="shared" ca="1" si="151"/>
        <v>4428.6416554804491</v>
      </c>
      <c r="E525" s="22"/>
      <c r="F525" s="23">
        <f t="shared" ca="1" si="142"/>
        <v>4.4417517416614594</v>
      </c>
      <c r="G525" s="23">
        <f t="shared" ca="1" si="143"/>
        <v>7.6527956837721076</v>
      </c>
      <c r="H525" s="24">
        <f t="shared" ca="1" si="152"/>
        <v>5211.8231303566181</v>
      </c>
      <c r="I525" s="23">
        <f t="shared" ca="1" si="153"/>
        <v>5219.4759260403898</v>
      </c>
      <c r="J525" s="22"/>
      <c r="K525" s="23">
        <f t="shared" ca="1" si="144"/>
        <v>0.18483233338199542</v>
      </c>
      <c r="L525" s="23">
        <f t="shared" ca="1" si="145"/>
        <v>2.1375271832318834</v>
      </c>
      <c r="M525" s="24">
        <f t="shared" ca="1" si="154"/>
        <v>5403.6360314362519</v>
      </c>
      <c r="N525" s="23">
        <f t="shared" ca="1" si="155"/>
        <v>5405.773558619484</v>
      </c>
      <c r="O525" s="22"/>
      <c r="P525" s="23">
        <f t="shared" ca="1" si="146"/>
        <v>6.4142948965568189</v>
      </c>
      <c r="Q525" s="23">
        <f t="shared" ca="1" si="147"/>
        <v>1.1132259511459937</v>
      </c>
      <c r="R525" s="24">
        <f t="shared" ca="1" si="156"/>
        <v>5124.5319890979672</v>
      </c>
      <c r="S525" s="23">
        <f t="shared" ca="1" si="157"/>
        <v>5125.6452150491132</v>
      </c>
      <c r="T525" s="22"/>
      <c r="U525" s="23">
        <f t="shared" ca="1" si="148"/>
        <v>25.814492445558297</v>
      </c>
      <c r="V525" s="23">
        <f t="shared" ca="1" si="149"/>
        <v>1.773276177135932</v>
      </c>
      <c r="W525" s="24">
        <f t="shared" ca="1" si="158"/>
        <v>6337.3017858308021</v>
      </c>
      <c r="X525" s="23">
        <f t="shared" ca="1" si="159"/>
        <v>6339.075062007938</v>
      </c>
    </row>
    <row r="526" spans="1:24" x14ac:dyDescent="0.25">
      <c r="A526" s="23">
        <f t="shared" ref="A526:A589" ca="1" si="160">((-LN(1-RAND()))/$C$9)</f>
        <v>3.3840007161004189</v>
      </c>
      <c r="B526" s="23">
        <f t="shared" ref="B526:B589" ca="1" si="161">((-LN(1-RAND()))/$C$10)</f>
        <v>5.123663249151825</v>
      </c>
      <c r="C526" s="24">
        <f t="shared" ca="1" si="150"/>
        <v>4432.0256561965498</v>
      </c>
      <c r="D526" s="23">
        <f t="shared" ca="1" si="151"/>
        <v>4437.1493194457016</v>
      </c>
      <c r="E526" s="22"/>
      <c r="F526" s="23">
        <f t="shared" ref="F526:F589" ca="1" si="162">((-LN(1-RAND()))/$H$9)</f>
        <v>8.7758784832123062</v>
      </c>
      <c r="G526" s="23">
        <f t="shared" ref="G526:G589" ca="1" si="163">((-LN(1-RAND()))/$H$10)</f>
        <v>0.73420665336243707</v>
      </c>
      <c r="H526" s="24">
        <f t="shared" ca="1" si="152"/>
        <v>5228.251804523602</v>
      </c>
      <c r="I526" s="23">
        <f t="shared" ca="1" si="153"/>
        <v>5228.9860111769649</v>
      </c>
      <c r="J526" s="22"/>
      <c r="K526" s="23">
        <f t="shared" ref="K526:K589" ca="1" si="164">((-LN(1-RAND()))/$M$9)</f>
        <v>2.1351498842401342</v>
      </c>
      <c r="L526" s="23">
        <f t="shared" ref="L526:L589" ca="1" si="165">((-LN(1-RAND()))/$M$10)</f>
        <v>0.98686510394363713</v>
      </c>
      <c r="M526" s="24">
        <f t="shared" ca="1" si="154"/>
        <v>5407.9087085037245</v>
      </c>
      <c r="N526" s="23">
        <f t="shared" ca="1" si="155"/>
        <v>5408.8955736076678</v>
      </c>
      <c r="O526" s="22"/>
      <c r="P526" s="23">
        <f t="shared" ref="P526:P589" ca="1" si="166">((-LN(1-RAND()))/$R$9)</f>
        <v>9.3311877825423206</v>
      </c>
      <c r="Q526" s="23">
        <f t="shared" ref="Q526:Q589" ca="1" si="167">((-LN(1-RAND()))/$R$10)</f>
        <v>0.87754271231738368</v>
      </c>
      <c r="R526" s="24">
        <f t="shared" ca="1" si="156"/>
        <v>5134.9764028316558</v>
      </c>
      <c r="S526" s="23">
        <f t="shared" ca="1" si="157"/>
        <v>5135.8539455439732</v>
      </c>
      <c r="T526" s="22"/>
      <c r="U526" s="23">
        <f t="shared" ref="U526:U589" ca="1" si="168">((-LN(1-RAND()))/$W$9)</f>
        <v>7.3214130635148376</v>
      </c>
      <c r="V526" s="23">
        <f t="shared" ref="V526:V589" ca="1" si="169">((-LN(1-RAND()))/$W$10)</f>
        <v>3.4917521951000077</v>
      </c>
      <c r="W526" s="24">
        <f t="shared" ca="1" si="158"/>
        <v>6346.3964750714531</v>
      </c>
      <c r="X526" s="23">
        <f t="shared" ca="1" si="159"/>
        <v>6349.8882272665533</v>
      </c>
    </row>
    <row r="527" spans="1:24" x14ac:dyDescent="0.25">
      <c r="A527" s="23">
        <f t="shared" ca="1" si="160"/>
        <v>2.520834145574296</v>
      </c>
      <c r="B527" s="23">
        <f t="shared" ca="1" si="161"/>
        <v>1.7438743383222166</v>
      </c>
      <c r="C527" s="24">
        <f t="shared" ref="C527:C590" ca="1" si="170">D526+A527</f>
        <v>4439.6701535912762</v>
      </c>
      <c r="D527" s="23">
        <f t="shared" ref="D527:D590" ca="1" si="171">C527+B527</f>
        <v>4441.414027929598</v>
      </c>
      <c r="E527" s="22"/>
      <c r="F527" s="23">
        <f t="shared" ca="1" si="162"/>
        <v>7.0977915155711067</v>
      </c>
      <c r="G527" s="23">
        <f t="shared" ca="1" si="163"/>
        <v>0.23517671432079976</v>
      </c>
      <c r="H527" s="24">
        <f t="shared" ref="H527:H590" ca="1" si="172">I526+F527</f>
        <v>5236.0838026925358</v>
      </c>
      <c r="I527" s="23">
        <f t="shared" ref="I527:I590" ca="1" si="173">H527+G527</f>
        <v>5236.3189794068567</v>
      </c>
      <c r="J527" s="22"/>
      <c r="K527" s="23">
        <f t="shared" ca="1" si="164"/>
        <v>12.816043267923469</v>
      </c>
      <c r="L527" s="23">
        <f t="shared" ca="1" si="165"/>
        <v>1.2332333140195277</v>
      </c>
      <c r="M527" s="24">
        <f t="shared" ref="M527:M590" ca="1" si="174">N526+K527</f>
        <v>5421.7116168755911</v>
      </c>
      <c r="N527" s="23">
        <f t="shared" ref="N527:N590" ca="1" si="175">M527+L527</f>
        <v>5422.9448501896104</v>
      </c>
      <c r="O527" s="22"/>
      <c r="P527" s="23">
        <f t="shared" ca="1" si="166"/>
        <v>5.7366974548178318</v>
      </c>
      <c r="Q527" s="23">
        <f t="shared" ca="1" si="167"/>
        <v>4.1080749161160168E-2</v>
      </c>
      <c r="R527" s="24">
        <f t="shared" ref="R527:R590" ca="1" si="176">S526+P527</f>
        <v>5141.5906429987908</v>
      </c>
      <c r="S527" s="23">
        <f t="shared" ref="S527:S590" ca="1" si="177">R527+Q527</f>
        <v>5141.6317237479516</v>
      </c>
      <c r="T527" s="22"/>
      <c r="U527" s="23">
        <f t="shared" ca="1" si="168"/>
        <v>12.16271866203059</v>
      </c>
      <c r="V527" s="23">
        <f t="shared" ca="1" si="169"/>
        <v>0.41520062348927839</v>
      </c>
      <c r="W527" s="24">
        <f t="shared" ref="W527:W590" ca="1" si="178">X526+U527</f>
        <v>6362.050945928584</v>
      </c>
      <c r="X527" s="23">
        <f t="shared" ref="X527:X590" ca="1" si="179">W527+V527</f>
        <v>6362.466146552073</v>
      </c>
    </row>
    <row r="528" spans="1:24" x14ac:dyDescent="0.25">
      <c r="A528" s="23">
        <f t="shared" ca="1" si="160"/>
        <v>4.3717251948628935</v>
      </c>
      <c r="B528" s="23">
        <f t="shared" ca="1" si="161"/>
        <v>1.5071991312934188</v>
      </c>
      <c r="C528" s="24">
        <f t="shared" ca="1" si="170"/>
        <v>4445.7857531244608</v>
      </c>
      <c r="D528" s="23">
        <f t="shared" ca="1" si="171"/>
        <v>4447.2929522557542</v>
      </c>
      <c r="E528" s="22"/>
      <c r="F528" s="23">
        <f t="shared" ca="1" si="162"/>
        <v>23.48179813002578</v>
      </c>
      <c r="G528" s="23">
        <f t="shared" ca="1" si="163"/>
        <v>1.5551503249362484</v>
      </c>
      <c r="H528" s="24">
        <f t="shared" ca="1" si="172"/>
        <v>5259.8007775368824</v>
      </c>
      <c r="I528" s="23">
        <f t="shared" ca="1" si="173"/>
        <v>5261.3559278618186</v>
      </c>
      <c r="J528" s="22"/>
      <c r="K528" s="23">
        <f t="shared" ca="1" si="164"/>
        <v>19.587422336396205</v>
      </c>
      <c r="L528" s="23">
        <f t="shared" ca="1" si="165"/>
        <v>0.45833468559526752</v>
      </c>
      <c r="M528" s="24">
        <f t="shared" ca="1" si="174"/>
        <v>5442.5322725260066</v>
      </c>
      <c r="N528" s="23">
        <f t="shared" ca="1" si="175"/>
        <v>5442.9906072116019</v>
      </c>
      <c r="O528" s="22"/>
      <c r="P528" s="23">
        <f t="shared" ca="1" si="166"/>
        <v>1.882995006918124</v>
      </c>
      <c r="Q528" s="23">
        <f t="shared" ca="1" si="167"/>
        <v>1.6292798427224866</v>
      </c>
      <c r="R528" s="24">
        <f t="shared" ca="1" si="176"/>
        <v>5143.51471875487</v>
      </c>
      <c r="S528" s="23">
        <f t="shared" ca="1" si="177"/>
        <v>5145.1439985975921</v>
      </c>
      <c r="T528" s="22"/>
      <c r="U528" s="23">
        <f t="shared" ca="1" si="168"/>
        <v>2.5276262584329263</v>
      </c>
      <c r="V528" s="23">
        <f t="shared" ca="1" si="169"/>
        <v>0.19294042691729468</v>
      </c>
      <c r="W528" s="24">
        <f t="shared" ca="1" si="178"/>
        <v>6364.993772810506</v>
      </c>
      <c r="X528" s="23">
        <f t="shared" ca="1" si="179"/>
        <v>6365.1867132374236</v>
      </c>
    </row>
    <row r="529" spans="1:24" x14ac:dyDescent="0.25">
      <c r="A529" s="23">
        <f t="shared" ca="1" si="160"/>
        <v>2.1485053967624319</v>
      </c>
      <c r="B529" s="23">
        <f t="shared" ca="1" si="161"/>
        <v>7.0096045116901111</v>
      </c>
      <c r="C529" s="24">
        <f t="shared" ca="1" si="170"/>
        <v>4449.4414576525169</v>
      </c>
      <c r="D529" s="23">
        <f t="shared" ca="1" si="171"/>
        <v>4456.4510621642066</v>
      </c>
      <c r="E529" s="22"/>
      <c r="F529" s="23">
        <f t="shared" ca="1" si="162"/>
        <v>0.27523694992107645</v>
      </c>
      <c r="G529" s="23">
        <f t="shared" ca="1" si="163"/>
        <v>2.0208982808848064</v>
      </c>
      <c r="H529" s="24">
        <f t="shared" ca="1" si="172"/>
        <v>5261.6311648117398</v>
      </c>
      <c r="I529" s="23">
        <f t="shared" ca="1" si="173"/>
        <v>5263.6520630926243</v>
      </c>
      <c r="J529" s="22"/>
      <c r="K529" s="23">
        <f t="shared" ca="1" si="164"/>
        <v>7.0040866004246256</v>
      </c>
      <c r="L529" s="23">
        <f t="shared" ca="1" si="165"/>
        <v>5.0992236609278034</v>
      </c>
      <c r="M529" s="24">
        <f t="shared" ca="1" si="174"/>
        <v>5449.9946938120265</v>
      </c>
      <c r="N529" s="23">
        <f t="shared" ca="1" si="175"/>
        <v>5455.0939174729547</v>
      </c>
      <c r="O529" s="22"/>
      <c r="P529" s="23">
        <f t="shared" ca="1" si="166"/>
        <v>15.045756126259976</v>
      </c>
      <c r="Q529" s="23">
        <f t="shared" ca="1" si="167"/>
        <v>5.5325265827115144</v>
      </c>
      <c r="R529" s="24">
        <f t="shared" ca="1" si="176"/>
        <v>5160.1897547238523</v>
      </c>
      <c r="S529" s="23">
        <f t="shared" ca="1" si="177"/>
        <v>5165.7222813065637</v>
      </c>
      <c r="T529" s="22"/>
      <c r="U529" s="23">
        <f t="shared" ca="1" si="168"/>
        <v>12.180819462611174</v>
      </c>
      <c r="V529" s="23">
        <f t="shared" ca="1" si="169"/>
        <v>1.4867870403809242</v>
      </c>
      <c r="W529" s="24">
        <f t="shared" ca="1" si="178"/>
        <v>6377.3675327000346</v>
      </c>
      <c r="X529" s="23">
        <f t="shared" ca="1" si="179"/>
        <v>6378.8543197404151</v>
      </c>
    </row>
    <row r="530" spans="1:24" x14ac:dyDescent="0.25">
      <c r="A530" s="23">
        <f t="shared" ca="1" si="160"/>
        <v>5.5230105472604967</v>
      </c>
      <c r="B530" s="23">
        <f t="shared" ca="1" si="161"/>
        <v>0.59410497559898201</v>
      </c>
      <c r="C530" s="24">
        <f t="shared" ca="1" si="170"/>
        <v>4461.9740727114668</v>
      </c>
      <c r="D530" s="23">
        <f t="shared" ca="1" si="171"/>
        <v>4462.5681776870661</v>
      </c>
      <c r="E530" s="22"/>
      <c r="F530" s="23">
        <f t="shared" ca="1" si="162"/>
        <v>9.0755372895492386</v>
      </c>
      <c r="G530" s="23">
        <f t="shared" ca="1" si="163"/>
        <v>6.4664501296567654</v>
      </c>
      <c r="H530" s="24">
        <f t="shared" ca="1" si="172"/>
        <v>5272.7276003821735</v>
      </c>
      <c r="I530" s="23">
        <f t="shared" ca="1" si="173"/>
        <v>5279.19405051183</v>
      </c>
      <c r="J530" s="22"/>
      <c r="K530" s="23">
        <f t="shared" ca="1" si="164"/>
        <v>2.1054917034917189</v>
      </c>
      <c r="L530" s="23">
        <f t="shared" ca="1" si="165"/>
        <v>1.9548620772910634</v>
      </c>
      <c r="M530" s="24">
        <f t="shared" ca="1" si="174"/>
        <v>5457.1994091764464</v>
      </c>
      <c r="N530" s="23">
        <f t="shared" ca="1" si="175"/>
        <v>5459.1542712537375</v>
      </c>
      <c r="O530" s="22"/>
      <c r="P530" s="23">
        <f t="shared" ca="1" si="166"/>
        <v>1.5833656748299216</v>
      </c>
      <c r="Q530" s="23">
        <f t="shared" ca="1" si="167"/>
        <v>2.1388717154647505</v>
      </c>
      <c r="R530" s="24">
        <f t="shared" ca="1" si="176"/>
        <v>5167.3056469813937</v>
      </c>
      <c r="S530" s="23">
        <f t="shared" ca="1" si="177"/>
        <v>5169.4445186968587</v>
      </c>
      <c r="T530" s="22"/>
      <c r="U530" s="23">
        <f t="shared" ca="1" si="168"/>
        <v>14.220270932789601</v>
      </c>
      <c r="V530" s="23">
        <f t="shared" ca="1" si="169"/>
        <v>0.43222738967974983</v>
      </c>
      <c r="W530" s="24">
        <f t="shared" ca="1" si="178"/>
        <v>6393.0745906732045</v>
      </c>
      <c r="X530" s="23">
        <f t="shared" ca="1" si="179"/>
        <v>6393.5068180628841</v>
      </c>
    </row>
    <row r="531" spans="1:24" x14ac:dyDescent="0.25">
      <c r="A531" s="23">
        <f t="shared" ca="1" si="160"/>
        <v>23.547153678866739</v>
      </c>
      <c r="B531" s="23">
        <f t="shared" ca="1" si="161"/>
        <v>0.5639349547566761</v>
      </c>
      <c r="C531" s="24">
        <f t="shared" ca="1" si="170"/>
        <v>4486.1153313659324</v>
      </c>
      <c r="D531" s="23">
        <f t="shared" ca="1" si="171"/>
        <v>4486.6792663206888</v>
      </c>
      <c r="E531" s="22"/>
      <c r="F531" s="23">
        <f t="shared" ca="1" si="162"/>
        <v>5.9766836217665418</v>
      </c>
      <c r="G531" s="23">
        <f t="shared" ca="1" si="163"/>
        <v>1.798944208358765</v>
      </c>
      <c r="H531" s="24">
        <f t="shared" ca="1" si="172"/>
        <v>5285.1707341335969</v>
      </c>
      <c r="I531" s="23">
        <f t="shared" ca="1" si="173"/>
        <v>5286.9696783419558</v>
      </c>
      <c r="J531" s="22"/>
      <c r="K531" s="23">
        <f t="shared" ca="1" si="164"/>
        <v>11.24992516333343</v>
      </c>
      <c r="L531" s="23">
        <f t="shared" ca="1" si="165"/>
        <v>1.8965062410358624</v>
      </c>
      <c r="M531" s="24">
        <f t="shared" ca="1" si="174"/>
        <v>5470.404196417071</v>
      </c>
      <c r="N531" s="23">
        <f t="shared" ca="1" si="175"/>
        <v>5472.3007026581072</v>
      </c>
      <c r="O531" s="22"/>
      <c r="P531" s="23">
        <f t="shared" ca="1" si="166"/>
        <v>23.914820051143064</v>
      </c>
      <c r="Q531" s="23">
        <f t="shared" ca="1" si="167"/>
        <v>2.326204324343744</v>
      </c>
      <c r="R531" s="24">
        <f t="shared" ca="1" si="176"/>
        <v>5193.3593387480014</v>
      </c>
      <c r="S531" s="23">
        <f t="shared" ca="1" si="177"/>
        <v>5195.6855430723454</v>
      </c>
      <c r="T531" s="22"/>
      <c r="U531" s="23">
        <f t="shared" ca="1" si="168"/>
        <v>2.6671334327223586E-2</v>
      </c>
      <c r="V531" s="23">
        <f t="shared" ca="1" si="169"/>
        <v>8.7597566150079551</v>
      </c>
      <c r="W531" s="24">
        <f t="shared" ca="1" si="178"/>
        <v>6393.5334893972113</v>
      </c>
      <c r="X531" s="23">
        <f t="shared" ca="1" si="179"/>
        <v>6402.2932460122192</v>
      </c>
    </row>
    <row r="532" spans="1:24" x14ac:dyDescent="0.25">
      <c r="A532" s="23">
        <f t="shared" ca="1" si="160"/>
        <v>9.9998031906392093</v>
      </c>
      <c r="B532" s="23">
        <f t="shared" ca="1" si="161"/>
        <v>0.64300862721214813</v>
      </c>
      <c r="C532" s="24">
        <f t="shared" ca="1" si="170"/>
        <v>4496.6790695113277</v>
      </c>
      <c r="D532" s="23">
        <f t="shared" ca="1" si="171"/>
        <v>4497.3220781385398</v>
      </c>
      <c r="E532" s="22"/>
      <c r="F532" s="23">
        <f t="shared" ca="1" si="162"/>
        <v>6.7504288363722855</v>
      </c>
      <c r="G532" s="23">
        <f t="shared" ca="1" si="163"/>
        <v>0.77262762539835383</v>
      </c>
      <c r="H532" s="24">
        <f t="shared" ca="1" si="172"/>
        <v>5293.7201071783284</v>
      </c>
      <c r="I532" s="23">
        <f t="shared" ca="1" si="173"/>
        <v>5294.4927348037263</v>
      </c>
      <c r="J532" s="22"/>
      <c r="K532" s="23">
        <f t="shared" ca="1" si="164"/>
        <v>13.794299987648994</v>
      </c>
      <c r="L532" s="23">
        <f t="shared" ca="1" si="165"/>
        <v>1.5385198316430022</v>
      </c>
      <c r="M532" s="24">
        <f t="shared" ca="1" si="174"/>
        <v>5486.0950026457558</v>
      </c>
      <c r="N532" s="23">
        <f t="shared" ca="1" si="175"/>
        <v>5487.6335224773984</v>
      </c>
      <c r="O532" s="22"/>
      <c r="P532" s="23">
        <f t="shared" ca="1" si="166"/>
        <v>2.3750875222345136</v>
      </c>
      <c r="Q532" s="23">
        <f t="shared" ca="1" si="167"/>
        <v>1.1178976300094641</v>
      </c>
      <c r="R532" s="24">
        <f t="shared" ca="1" si="176"/>
        <v>5198.0606305945803</v>
      </c>
      <c r="S532" s="23">
        <f t="shared" ca="1" si="177"/>
        <v>5199.1785282245901</v>
      </c>
      <c r="T532" s="22"/>
      <c r="U532" s="23">
        <f t="shared" ca="1" si="168"/>
        <v>5.5078281328883705</v>
      </c>
      <c r="V532" s="23">
        <f t="shared" ca="1" si="169"/>
        <v>2.3833667692160407</v>
      </c>
      <c r="W532" s="24">
        <f t="shared" ca="1" si="178"/>
        <v>6407.801074145108</v>
      </c>
      <c r="X532" s="23">
        <f t="shared" ca="1" si="179"/>
        <v>6410.1844409143241</v>
      </c>
    </row>
    <row r="533" spans="1:24" x14ac:dyDescent="0.25">
      <c r="A533" s="23">
        <f t="shared" ca="1" si="160"/>
        <v>14.098410347609656</v>
      </c>
      <c r="B533" s="23">
        <f t="shared" ca="1" si="161"/>
        <v>0.42706627712319056</v>
      </c>
      <c r="C533" s="24">
        <f t="shared" ca="1" si="170"/>
        <v>4511.4204884861492</v>
      </c>
      <c r="D533" s="23">
        <f t="shared" ca="1" si="171"/>
        <v>4511.8475547632725</v>
      </c>
      <c r="E533" s="22"/>
      <c r="F533" s="23">
        <f t="shared" ca="1" si="162"/>
        <v>7.0912576042636823</v>
      </c>
      <c r="G533" s="23">
        <f t="shared" ca="1" si="163"/>
        <v>2.5679789656065575E-2</v>
      </c>
      <c r="H533" s="24">
        <f t="shared" ca="1" si="172"/>
        <v>5301.5839924079901</v>
      </c>
      <c r="I533" s="23">
        <f t="shared" ca="1" si="173"/>
        <v>5301.6096721976464</v>
      </c>
      <c r="J533" s="22"/>
      <c r="K533" s="23">
        <f t="shared" ca="1" si="164"/>
        <v>14.971931853794469</v>
      </c>
      <c r="L533" s="23">
        <f t="shared" ca="1" si="165"/>
        <v>0.20426734141161462</v>
      </c>
      <c r="M533" s="24">
        <f t="shared" ca="1" si="174"/>
        <v>5502.605454331193</v>
      </c>
      <c r="N533" s="23">
        <f t="shared" ca="1" si="175"/>
        <v>5502.8097216726046</v>
      </c>
      <c r="O533" s="22"/>
      <c r="P533" s="23">
        <f t="shared" ca="1" si="166"/>
        <v>5.5833388482834421</v>
      </c>
      <c r="Q533" s="23">
        <f t="shared" ca="1" si="167"/>
        <v>0.19324054572471747</v>
      </c>
      <c r="R533" s="24">
        <f t="shared" ca="1" si="176"/>
        <v>5204.7618670728734</v>
      </c>
      <c r="S533" s="23">
        <f t="shared" ca="1" si="177"/>
        <v>5204.955107618598</v>
      </c>
      <c r="T533" s="22"/>
      <c r="U533" s="23">
        <f t="shared" ca="1" si="168"/>
        <v>5.6553273211815602</v>
      </c>
      <c r="V533" s="23">
        <f t="shared" ca="1" si="169"/>
        <v>4.1382514932559245</v>
      </c>
      <c r="W533" s="24">
        <f t="shared" ca="1" si="178"/>
        <v>6415.8397682355053</v>
      </c>
      <c r="X533" s="23">
        <f t="shared" ca="1" si="179"/>
        <v>6419.978019728761</v>
      </c>
    </row>
    <row r="534" spans="1:24" x14ac:dyDescent="0.25">
      <c r="A534" s="23">
        <f t="shared" ca="1" si="160"/>
        <v>3.6093798150917724</v>
      </c>
      <c r="B534" s="23">
        <f t="shared" ca="1" si="161"/>
        <v>4.3849284155566668</v>
      </c>
      <c r="C534" s="24">
        <f t="shared" ca="1" si="170"/>
        <v>4515.4569345783639</v>
      </c>
      <c r="D534" s="23">
        <f t="shared" ca="1" si="171"/>
        <v>4519.8418629939206</v>
      </c>
      <c r="E534" s="22"/>
      <c r="F534" s="23">
        <f t="shared" ca="1" si="162"/>
        <v>6.1766750210996175</v>
      </c>
      <c r="G534" s="23">
        <f t="shared" ca="1" si="163"/>
        <v>0.31664117280574394</v>
      </c>
      <c r="H534" s="24">
        <f t="shared" ca="1" si="172"/>
        <v>5307.7863472187464</v>
      </c>
      <c r="I534" s="23">
        <f t="shared" ca="1" si="173"/>
        <v>5308.1029883915526</v>
      </c>
      <c r="J534" s="22"/>
      <c r="K534" s="23">
        <f t="shared" ca="1" si="164"/>
        <v>10.840999955155867</v>
      </c>
      <c r="L534" s="23">
        <f t="shared" ca="1" si="165"/>
        <v>1.920799094922101</v>
      </c>
      <c r="M534" s="24">
        <f t="shared" ca="1" si="174"/>
        <v>5513.6507216277605</v>
      </c>
      <c r="N534" s="23">
        <f t="shared" ca="1" si="175"/>
        <v>5515.5715207226822</v>
      </c>
      <c r="O534" s="22"/>
      <c r="P534" s="23">
        <f t="shared" ca="1" si="166"/>
        <v>0.78073743770366832</v>
      </c>
      <c r="Q534" s="23">
        <f t="shared" ca="1" si="167"/>
        <v>1.805953877962208</v>
      </c>
      <c r="R534" s="24">
        <f t="shared" ca="1" si="176"/>
        <v>5205.7358450563015</v>
      </c>
      <c r="S534" s="23">
        <f t="shared" ca="1" si="177"/>
        <v>5207.5417989342641</v>
      </c>
      <c r="T534" s="22"/>
      <c r="U534" s="23">
        <f t="shared" ca="1" si="168"/>
        <v>5.6942551498250582</v>
      </c>
      <c r="V534" s="23">
        <f t="shared" ca="1" si="169"/>
        <v>0.80723366357293747</v>
      </c>
      <c r="W534" s="24">
        <f t="shared" ca="1" si="178"/>
        <v>6425.672274878586</v>
      </c>
      <c r="X534" s="23">
        <f t="shared" ca="1" si="179"/>
        <v>6426.4795085421592</v>
      </c>
    </row>
    <row r="535" spans="1:24" x14ac:dyDescent="0.25">
      <c r="A535" s="23">
        <f t="shared" ca="1" si="160"/>
        <v>3.4896783623229544</v>
      </c>
      <c r="B535" s="23">
        <f t="shared" ca="1" si="161"/>
        <v>4.4581549895645993E-2</v>
      </c>
      <c r="C535" s="24">
        <f t="shared" ca="1" si="170"/>
        <v>4523.3315413562432</v>
      </c>
      <c r="D535" s="23">
        <f t="shared" ca="1" si="171"/>
        <v>4523.3761229061392</v>
      </c>
      <c r="E535" s="22"/>
      <c r="F535" s="23">
        <f t="shared" ca="1" si="162"/>
        <v>12.502247121412829</v>
      </c>
      <c r="G535" s="23">
        <f t="shared" ca="1" si="163"/>
        <v>3.0989773568432328</v>
      </c>
      <c r="H535" s="24">
        <f t="shared" ca="1" si="172"/>
        <v>5320.605235512965</v>
      </c>
      <c r="I535" s="23">
        <f t="shared" ca="1" si="173"/>
        <v>5323.7042128698085</v>
      </c>
      <c r="J535" s="22"/>
      <c r="K535" s="23">
        <f t="shared" ca="1" si="164"/>
        <v>11.722078116540423</v>
      </c>
      <c r="L535" s="23">
        <f t="shared" ca="1" si="165"/>
        <v>10.576321675797754</v>
      </c>
      <c r="M535" s="24">
        <f t="shared" ca="1" si="174"/>
        <v>5527.2935988392228</v>
      </c>
      <c r="N535" s="23">
        <f t="shared" ca="1" si="175"/>
        <v>5537.8699205150206</v>
      </c>
      <c r="O535" s="22"/>
      <c r="P535" s="23">
        <f t="shared" ca="1" si="166"/>
        <v>5.5007854426069915</v>
      </c>
      <c r="Q535" s="23">
        <f t="shared" ca="1" si="167"/>
        <v>6.788325467073034</v>
      </c>
      <c r="R535" s="24">
        <f t="shared" ca="1" si="176"/>
        <v>5213.0425843768708</v>
      </c>
      <c r="S535" s="23">
        <f t="shared" ca="1" si="177"/>
        <v>5219.830909843944</v>
      </c>
      <c r="T535" s="22"/>
      <c r="U535" s="23">
        <f t="shared" ca="1" si="168"/>
        <v>1.5092039246015754</v>
      </c>
      <c r="V535" s="23">
        <f t="shared" ca="1" si="169"/>
        <v>2.9777769882829288</v>
      </c>
      <c r="W535" s="24">
        <f t="shared" ca="1" si="178"/>
        <v>6427.9887124667612</v>
      </c>
      <c r="X535" s="23">
        <f t="shared" ca="1" si="179"/>
        <v>6430.9664894550442</v>
      </c>
    </row>
    <row r="536" spans="1:24" x14ac:dyDescent="0.25">
      <c r="A536" s="23">
        <f t="shared" ca="1" si="160"/>
        <v>3.3607528415553856</v>
      </c>
      <c r="B536" s="23">
        <f t="shared" ca="1" si="161"/>
        <v>2.2942053418477042</v>
      </c>
      <c r="C536" s="24">
        <f t="shared" ca="1" si="170"/>
        <v>4526.7368757476943</v>
      </c>
      <c r="D536" s="23">
        <f t="shared" ca="1" si="171"/>
        <v>4529.0310810895417</v>
      </c>
      <c r="E536" s="22"/>
      <c r="F536" s="23">
        <f t="shared" ca="1" si="162"/>
        <v>4.5798552430438795</v>
      </c>
      <c r="G536" s="23">
        <f t="shared" ca="1" si="163"/>
        <v>0.44750789218043674</v>
      </c>
      <c r="H536" s="24">
        <f t="shared" ca="1" si="172"/>
        <v>5328.2840681128528</v>
      </c>
      <c r="I536" s="23">
        <f t="shared" ca="1" si="173"/>
        <v>5328.7315760050333</v>
      </c>
      <c r="J536" s="22"/>
      <c r="K536" s="23">
        <f t="shared" ca="1" si="164"/>
        <v>4.6347102212645623</v>
      </c>
      <c r="L536" s="23">
        <f t="shared" ca="1" si="165"/>
        <v>3.8769742994018892</v>
      </c>
      <c r="M536" s="24">
        <f t="shared" ca="1" si="174"/>
        <v>5542.5046307362854</v>
      </c>
      <c r="N536" s="23">
        <f t="shared" ca="1" si="175"/>
        <v>5546.3816050356872</v>
      </c>
      <c r="O536" s="22"/>
      <c r="P536" s="23">
        <f t="shared" ca="1" si="166"/>
        <v>4.4999206840049188</v>
      </c>
      <c r="Q536" s="23">
        <f t="shared" ca="1" si="167"/>
        <v>11.687192421765557</v>
      </c>
      <c r="R536" s="24">
        <f t="shared" ca="1" si="176"/>
        <v>5224.3308305279488</v>
      </c>
      <c r="S536" s="23">
        <f t="shared" ca="1" si="177"/>
        <v>5236.0180229497146</v>
      </c>
      <c r="T536" s="22"/>
      <c r="U536" s="23">
        <f t="shared" ca="1" si="168"/>
        <v>11.651749311747942</v>
      </c>
      <c r="V536" s="23">
        <f t="shared" ca="1" si="169"/>
        <v>0.39885871049941835</v>
      </c>
      <c r="W536" s="24">
        <f t="shared" ca="1" si="178"/>
        <v>6442.6182387667923</v>
      </c>
      <c r="X536" s="23">
        <f t="shared" ca="1" si="179"/>
        <v>6443.0170974772918</v>
      </c>
    </row>
    <row r="537" spans="1:24" x14ac:dyDescent="0.25">
      <c r="A537" s="23">
        <f t="shared" ca="1" si="160"/>
        <v>3.3255924612871315</v>
      </c>
      <c r="B537" s="23">
        <f t="shared" ca="1" si="161"/>
        <v>6.7357835978655132</v>
      </c>
      <c r="C537" s="24">
        <f t="shared" ca="1" si="170"/>
        <v>4532.3566735508284</v>
      </c>
      <c r="D537" s="23">
        <f t="shared" ca="1" si="171"/>
        <v>4539.0924571486939</v>
      </c>
      <c r="E537" s="22"/>
      <c r="F537" s="23">
        <f t="shared" ca="1" si="162"/>
        <v>7.4616700274936045</v>
      </c>
      <c r="G537" s="23">
        <f t="shared" ca="1" si="163"/>
        <v>0.90936826910282242</v>
      </c>
      <c r="H537" s="24">
        <f t="shared" ca="1" si="172"/>
        <v>5336.193246032527</v>
      </c>
      <c r="I537" s="23">
        <f t="shared" ca="1" si="173"/>
        <v>5337.1026143016297</v>
      </c>
      <c r="J537" s="22"/>
      <c r="K537" s="23">
        <f t="shared" ca="1" si="164"/>
        <v>1.0251435389443022</v>
      </c>
      <c r="L537" s="23">
        <f t="shared" ca="1" si="165"/>
        <v>3.9235582231088686</v>
      </c>
      <c r="M537" s="24">
        <f t="shared" ca="1" si="174"/>
        <v>5547.4067485746318</v>
      </c>
      <c r="N537" s="23">
        <f t="shared" ca="1" si="175"/>
        <v>5551.3303067977404</v>
      </c>
      <c r="O537" s="22"/>
      <c r="P537" s="23">
        <f t="shared" ca="1" si="166"/>
        <v>9.648447704726601E-3</v>
      </c>
      <c r="Q537" s="23">
        <f t="shared" ca="1" si="167"/>
        <v>2.2269776652894686</v>
      </c>
      <c r="R537" s="24">
        <f t="shared" ca="1" si="176"/>
        <v>5236.027671397419</v>
      </c>
      <c r="S537" s="23">
        <f t="shared" ca="1" si="177"/>
        <v>5238.2546490627083</v>
      </c>
      <c r="T537" s="22"/>
      <c r="U537" s="23">
        <f t="shared" ca="1" si="168"/>
        <v>10.96993156677464</v>
      </c>
      <c r="V537" s="23">
        <f t="shared" ca="1" si="169"/>
        <v>2.5258400939035912</v>
      </c>
      <c r="W537" s="24">
        <f t="shared" ca="1" si="178"/>
        <v>6453.9870290440667</v>
      </c>
      <c r="X537" s="23">
        <f t="shared" ca="1" si="179"/>
        <v>6456.5128691379705</v>
      </c>
    </row>
    <row r="538" spans="1:24" x14ac:dyDescent="0.25">
      <c r="A538" s="23">
        <f t="shared" ca="1" si="160"/>
        <v>4.2748518377095381</v>
      </c>
      <c r="B538" s="23">
        <f t="shared" ca="1" si="161"/>
        <v>2.5186709751095653</v>
      </c>
      <c r="C538" s="24">
        <f t="shared" ca="1" si="170"/>
        <v>4543.3673089864033</v>
      </c>
      <c r="D538" s="23">
        <f t="shared" ca="1" si="171"/>
        <v>4545.8859799615129</v>
      </c>
      <c r="E538" s="22"/>
      <c r="F538" s="23">
        <f t="shared" ca="1" si="162"/>
        <v>5.7607880091140053</v>
      </c>
      <c r="G538" s="23">
        <f t="shared" ca="1" si="163"/>
        <v>7.7154978094313194</v>
      </c>
      <c r="H538" s="24">
        <f t="shared" ca="1" si="172"/>
        <v>5342.8634023107434</v>
      </c>
      <c r="I538" s="23">
        <f t="shared" ca="1" si="173"/>
        <v>5350.5789001201747</v>
      </c>
      <c r="J538" s="22"/>
      <c r="K538" s="23">
        <f t="shared" ca="1" si="164"/>
        <v>17.048130232271184</v>
      </c>
      <c r="L538" s="23">
        <f t="shared" ca="1" si="165"/>
        <v>1.5903173706880658E-2</v>
      </c>
      <c r="M538" s="24">
        <f t="shared" ca="1" si="174"/>
        <v>5568.3784370300118</v>
      </c>
      <c r="N538" s="23">
        <f t="shared" ca="1" si="175"/>
        <v>5568.3943402037185</v>
      </c>
      <c r="O538" s="22"/>
      <c r="P538" s="23">
        <f t="shared" ca="1" si="166"/>
        <v>10.048127148886426</v>
      </c>
      <c r="Q538" s="23">
        <f t="shared" ca="1" si="167"/>
        <v>4.470813944375631E-2</v>
      </c>
      <c r="R538" s="24">
        <f t="shared" ca="1" si="176"/>
        <v>5248.3027762115944</v>
      </c>
      <c r="S538" s="23">
        <f t="shared" ca="1" si="177"/>
        <v>5248.3474843510385</v>
      </c>
      <c r="T538" s="22"/>
      <c r="U538" s="23">
        <f t="shared" ca="1" si="168"/>
        <v>0.42940601786782556</v>
      </c>
      <c r="V538" s="23">
        <f t="shared" ca="1" si="169"/>
        <v>3.0955909677743745</v>
      </c>
      <c r="W538" s="24">
        <f t="shared" ca="1" si="178"/>
        <v>6456.9422751558386</v>
      </c>
      <c r="X538" s="23">
        <f t="shared" ca="1" si="179"/>
        <v>6460.0378661236127</v>
      </c>
    </row>
    <row r="539" spans="1:24" x14ac:dyDescent="0.25">
      <c r="A539" s="23">
        <f t="shared" ca="1" si="160"/>
        <v>1.4203774471654849</v>
      </c>
      <c r="B539" s="23">
        <f t="shared" ca="1" si="161"/>
        <v>5.5905535714624524</v>
      </c>
      <c r="C539" s="24">
        <f t="shared" ca="1" si="170"/>
        <v>4547.3063574086782</v>
      </c>
      <c r="D539" s="23">
        <f t="shared" ca="1" si="171"/>
        <v>4552.896910980141</v>
      </c>
      <c r="E539" s="22"/>
      <c r="F539" s="23">
        <f t="shared" ca="1" si="162"/>
        <v>15.899414673265493</v>
      </c>
      <c r="G539" s="23">
        <f t="shared" ca="1" si="163"/>
        <v>3.7749658187418089</v>
      </c>
      <c r="H539" s="24">
        <f t="shared" ca="1" si="172"/>
        <v>5366.4783147934404</v>
      </c>
      <c r="I539" s="23">
        <f t="shared" ca="1" si="173"/>
        <v>5370.2532806121826</v>
      </c>
      <c r="J539" s="22"/>
      <c r="K539" s="23">
        <f t="shared" ca="1" si="164"/>
        <v>4.4599026779160047</v>
      </c>
      <c r="L539" s="23">
        <f t="shared" ca="1" si="165"/>
        <v>0.78649767461388098</v>
      </c>
      <c r="M539" s="24">
        <f t="shared" ca="1" si="174"/>
        <v>5572.8542428816345</v>
      </c>
      <c r="N539" s="23">
        <f t="shared" ca="1" si="175"/>
        <v>5573.6407405562486</v>
      </c>
      <c r="O539" s="22"/>
      <c r="P539" s="23">
        <f t="shared" ca="1" si="166"/>
        <v>1.9065777918310556</v>
      </c>
      <c r="Q539" s="23">
        <f t="shared" ca="1" si="167"/>
        <v>8.9425394945835919</v>
      </c>
      <c r="R539" s="24">
        <f t="shared" ca="1" si="176"/>
        <v>5250.2540621428698</v>
      </c>
      <c r="S539" s="23">
        <f t="shared" ca="1" si="177"/>
        <v>5259.1966016374536</v>
      </c>
      <c r="T539" s="22"/>
      <c r="U539" s="23">
        <f t="shared" ca="1" si="168"/>
        <v>26.541462134882675</v>
      </c>
      <c r="V539" s="23">
        <f t="shared" ca="1" si="169"/>
        <v>1.0437541278751576</v>
      </c>
      <c r="W539" s="24">
        <f t="shared" ca="1" si="178"/>
        <v>6486.5793282584955</v>
      </c>
      <c r="X539" s="23">
        <f t="shared" ca="1" si="179"/>
        <v>6487.6230823863707</v>
      </c>
    </row>
    <row r="540" spans="1:24" x14ac:dyDescent="0.25">
      <c r="A540" s="23">
        <f t="shared" ca="1" si="160"/>
        <v>1.6056371272089722</v>
      </c>
      <c r="B540" s="23">
        <f t="shared" ca="1" si="161"/>
        <v>2.0505493362582445</v>
      </c>
      <c r="C540" s="24">
        <f t="shared" ca="1" si="170"/>
        <v>4554.5025481073499</v>
      </c>
      <c r="D540" s="23">
        <f t="shared" ca="1" si="171"/>
        <v>4556.5530974436078</v>
      </c>
      <c r="E540" s="22"/>
      <c r="F540" s="23">
        <f t="shared" ca="1" si="162"/>
        <v>6.2969955893837861</v>
      </c>
      <c r="G540" s="23">
        <f t="shared" ca="1" si="163"/>
        <v>6.3415488931946147</v>
      </c>
      <c r="H540" s="24">
        <f t="shared" ca="1" si="172"/>
        <v>5376.5502762015667</v>
      </c>
      <c r="I540" s="23">
        <f t="shared" ca="1" si="173"/>
        <v>5382.8918250947618</v>
      </c>
      <c r="J540" s="22"/>
      <c r="K540" s="23">
        <f t="shared" ca="1" si="164"/>
        <v>4.0744245336758356</v>
      </c>
      <c r="L540" s="23">
        <f t="shared" ca="1" si="165"/>
        <v>6.2423640827329487</v>
      </c>
      <c r="M540" s="24">
        <f t="shared" ca="1" si="174"/>
        <v>5577.7151650899241</v>
      </c>
      <c r="N540" s="23">
        <f t="shared" ca="1" si="175"/>
        <v>5583.9575291726569</v>
      </c>
      <c r="O540" s="22"/>
      <c r="P540" s="23">
        <f t="shared" ca="1" si="166"/>
        <v>11.888585541733862</v>
      </c>
      <c r="Q540" s="23">
        <f t="shared" ca="1" si="167"/>
        <v>1.8454911571322345</v>
      </c>
      <c r="R540" s="24">
        <f t="shared" ca="1" si="176"/>
        <v>5271.0851871791874</v>
      </c>
      <c r="S540" s="23">
        <f t="shared" ca="1" si="177"/>
        <v>5272.9306783363199</v>
      </c>
      <c r="T540" s="22"/>
      <c r="U540" s="23">
        <f t="shared" ca="1" si="168"/>
        <v>7.3021405790861467</v>
      </c>
      <c r="V540" s="23">
        <f t="shared" ca="1" si="169"/>
        <v>2.2764317895582673</v>
      </c>
      <c r="W540" s="24">
        <f t="shared" ca="1" si="178"/>
        <v>6494.9252229654567</v>
      </c>
      <c r="X540" s="23">
        <f t="shared" ca="1" si="179"/>
        <v>6497.2016547550147</v>
      </c>
    </row>
    <row r="541" spans="1:24" x14ac:dyDescent="0.25">
      <c r="A541" s="23">
        <f t="shared" ca="1" si="160"/>
        <v>4.8787542914092974</v>
      </c>
      <c r="B541" s="23">
        <f t="shared" ca="1" si="161"/>
        <v>0.42631878447123911</v>
      </c>
      <c r="C541" s="24">
        <f t="shared" ca="1" si="170"/>
        <v>4561.4318517350175</v>
      </c>
      <c r="D541" s="23">
        <f t="shared" ca="1" si="171"/>
        <v>4561.8581705194883</v>
      </c>
      <c r="E541" s="22"/>
      <c r="F541" s="23">
        <f t="shared" ca="1" si="162"/>
        <v>4.6020534504767046</v>
      </c>
      <c r="G541" s="23">
        <f t="shared" ca="1" si="163"/>
        <v>3.2270536304426121</v>
      </c>
      <c r="H541" s="24">
        <f t="shared" ca="1" si="172"/>
        <v>5387.4938785452387</v>
      </c>
      <c r="I541" s="23">
        <f t="shared" ca="1" si="173"/>
        <v>5390.7209321756809</v>
      </c>
      <c r="J541" s="22"/>
      <c r="K541" s="23">
        <f t="shared" ca="1" si="164"/>
        <v>1.2750905398990442</v>
      </c>
      <c r="L541" s="23">
        <f t="shared" ca="1" si="165"/>
        <v>1.6314731141496706</v>
      </c>
      <c r="M541" s="24">
        <f t="shared" ca="1" si="174"/>
        <v>5585.2326197125558</v>
      </c>
      <c r="N541" s="23">
        <f t="shared" ca="1" si="175"/>
        <v>5586.864092826705</v>
      </c>
      <c r="O541" s="22"/>
      <c r="P541" s="23">
        <f t="shared" ca="1" si="166"/>
        <v>24.920020856615949</v>
      </c>
      <c r="Q541" s="23">
        <f t="shared" ca="1" si="167"/>
        <v>6.2622108913268528</v>
      </c>
      <c r="R541" s="24">
        <f t="shared" ca="1" si="176"/>
        <v>5297.8506991929362</v>
      </c>
      <c r="S541" s="23">
        <f t="shared" ca="1" si="177"/>
        <v>5304.1129100842627</v>
      </c>
      <c r="T541" s="22"/>
      <c r="U541" s="23">
        <f t="shared" ca="1" si="168"/>
        <v>9.2512963372049324</v>
      </c>
      <c r="V541" s="23">
        <f t="shared" ca="1" si="169"/>
        <v>1.2773015602134998</v>
      </c>
      <c r="W541" s="24">
        <f t="shared" ca="1" si="178"/>
        <v>6506.4529510922193</v>
      </c>
      <c r="X541" s="23">
        <f t="shared" ca="1" si="179"/>
        <v>6507.7302526524327</v>
      </c>
    </row>
    <row r="542" spans="1:24" x14ac:dyDescent="0.25">
      <c r="A542" s="23">
        <f t="shared" ca="1" si="160"/>
        <v>9.871444030783044</v>
      </c>
      <c r="B542" s="23">
        <f t="shared" ca="1" si="161"/>
        <v>0.1921328932579926</v>
      </c>
      <c r="C542" s="24">
        <f t="shared" ca="1" si="170"/>
        <v>4571.7296145502714</v>
      </c>
      <c r="D542" s="23">
        <f t="shared" ca="1" si="171"/>
        <v>4571.9217474435291</v>
      </c>
      <c r="E542" s="22"/>
      <c r="F542" s="23">
        <f t="shared" ca="1" si="162"/>
        <v>13.266919571331211</v>
      </c>
      <c r="G542" s="23">
        <f t="shared" ca="1" si="163"/>
        <v>5.6441277615131513</v>
      </c>
      <c r="H542" s="24">
        <f t="shared" ca="1" si="172"/>
        <v>5403.9878517470124</v>
      </c>
      <c r="I542" s="23">
        <f t="shared" ca="1" si="173"/>
        <v>5409.6319795085255</v>
      </c>
      <c r="J542" s="22"/>
      <c r="K542" s="23">
        <f t="shared" ca="1" si="164"/>
        <v>2.1605986223723233</v>
      </c>
      <c r="L542" s="23">
        <f t="shared" ca="1" si="165"/>
        <v>4.3709890093474115</v>
      </c>
      <c r="M542" s="24">
        <f t="shared" ca="1" si="174"/>
        <v>5589.0246914490772</v>
      </c>
      <c r="N542" s="23">
        <f t="shared" ca="1" si="175"/>
        <v>5593.395680458425</v>
      </c>
      <c r="O542" s="22"/>
      <c r="P542" s="23">
        <f t="shared" ca="1" si="166"/>
        <v>8.8433677568638949</v>
      </c>
      <c r="Q542" s="23">
        <f t="shared" ca="1" si="167"/>
        <v>1.1066802855106925</v>
      </c>
      <c r="R542" s="24">
        <f t="shared" ca="1" si="176"/>
        <v>5312.9562778411264</v>
      </c>
      <c r="S542" s="23">
        <f t="shared" ca="1" si="177"/>
        <v>5314.0629581266367</v>
      </c>
      <c r="T542" s="22"/>
      <c r="U542" s="23">
        <f t="shared" ca="1" si="168"/>
        <v>8.576167104838671</v>
      </c>
      <c r="V542" s="23">
        <f t="shared" ca="1" si="169"/>
        <v>2.3109654524511463</v>
      </c>
      <c r="W542" s="24">
        <f t="shared" ca="1" si="178"/>
        <v>6516.3064197572712</v>
      </c>
      <c r="X542" s="23">
        <f t="shared" ca="1" si="179"/>
        <v>6518.6173852097227</v>
      </c>
    </row>
    <row r="543" spans="1:24" x14ac:dyDescent="0.25">
      <c r="A543" s="23">
        <f t="shared" ca="1" si="160"/>
        <v>0.77098970977688397</v>
      </c>
      <c r="B543" s="23">
        <f t="shared" ca="1" si="161"/>
        <v>1.1770165679712421</v>
      </c>
      <c r="C543" s="24">
        <f t="shared" ca="1" si="170"/>
        <v>4572.6927371533056</v>
      </c>
      <c r="D543" s="23">
        <f t="shared" ca="1" si="171"/>
        <v>4573.8697537212765</v>
      </c>
      <c r="E543" s="22"/>
      <c r="F543" s="23">
        <f t="shared" ca="1" si="162"/>
        <v>0.71916057519411325</v>
      </c>
      <c r="G543" s="23">
        <f t="shared" ca="1" si="163"/>
        <v>0.1764686397407034</v>
      </c>
      <c r="H543" s="24">
        <f t="shared" ca="1" si="172"/>
        <v>5410.3511400837197</v>
      </c>
      <c r="I543" s="23">
        <f t="shared" ca="1" si="173"/>
        <v>5410.5276087234606</v>
      </c>
      <c r="J543" s="22"/>
      <c r="K543" s="23">
        <f t="shared" ca="1" si="164"/>
        <v>23.201075139026951</v>
      </c>
      <c r="L543" s="23">
        <f t="shared" ca="1" si="165"/>
        <v>1.8431152966272835</v>
      </c>
      <c r="M543" s="24">
        <f t="shared" ca="1" si="174"/>
        <v>5616.5967555974521</v>
      </c>
      <c r="N543" s="23">
        <f t="shared" ca="1" si="175"/>
        <v>5618.4398708940798</v>
      </c>
      <c r="O543" s="22"/>
      <c r="P543" s="23">
        <f t="shared" ca="1" si="166"/>
        <v>3.3736748329408348</v>
      </c>
      <c r="Q543" s="23">
        <f t="shared" ca="1" si="167"/>
        <v>3.8795775007835585</v>
      </c>
      <c r="R543" s="24">
        <f t="shared" ca="1" si="176"/>
        <v>5317.4366329595778</v>
      </c>
      <c r="S543" s="23">
        <f t="shared" ca="1" si="177"/>
        <v>5321.3162104603616</v>
      </c>
      <c r="T543" s="22"/>
      <c r="U543" s="23">
        <f t="shared" ca="1" si="168"/>
        <v>4.2147156791148968</v>
      </c>
      <c r="V543" s="23">
        <f t="shared" ca="1" si="169"/>
        <v>1.8794983466524333</v>
      </c>
      <c r="W543" s="24">
        <f t="shared" ca="1" si="178"/>
        <v>6522.8321008888379</v>
      </c>
      <c r="X543" s="23">
        <f t="shared" ca="1" si="179"/>
        <v>6524.7115992354902</v>
      </c>
    </row>
    <row r="544" spans="1:24" x14ac:dyDescent="0.25">
      <c r="A544" s="23">
        <f t="shared" ca="1" si="160"/>
        <v>10.021986796500185</v>
      </c>
      <c r="B544" s="23">
        <f t="shared" ca="1" si="161"/>
        <v>2.17907510381192</v>
      </c>
      <c r="C544" s="24">
        <f t="shared" ca="1" si="170"/>
        <v>4583.8917405177763</v>
      </c>
      <c r="D544" s="23">
        <f t="shared" ca="1" si="171"/>
        <v>4586.0708156215878</v>
      </c>
      <c r="E544" s="22"/>
      <c r="F544" s="23">
        <f t="shared" ca="1" si="162"/>
        <v>3.5244902191126384</v>
      </c>
      <c r="G544" s="23">
        <f t="shared" ca="1" si="163"/>
        <v>0.24536922812707859</v>
      </c>
      <c r="H544" s="24">
        <f t="shared" ca="1" si="172"/>
        <v>5414.0520989425731</v>
      </c>
      <c r="I544" s="23">
        <f t="shared" ca="1" si="173"/>
        <v>5414.2974681707001</v>
      </c>
      <c r="J544" s="22"/>
      <c r="K544" s="23">
        <f t="shared" ca="1" si="164"/>
        <v>7.1692977155762829</v>
      </c>
      <c r="L544" s="23">
        <f t="shared" ca="1" si="165"/>
        <v>1.1171500689795211</v>
      </c>
      <c r="M544" s="24">
        <f t="shared" ca="1" si="174"/>
        <v>5625.6091686096561</v>
      </c>
      <c r="N544" s="23">
        <f t="shared" ca="1" si="175"/>
        <v>5626.7263186786358</v>
      </c>
      <c r="O544" s="22"/>
      <c r="P544" s="23">
        <f t="shared" ca="1" si="166"/>
        <v>9.3154287904664201</v>
      </c>
      <c r="Q544" s="23">
        <f t="shared" ca="1" si="167"/>
        <v>3.0162171470526311</v>
      </c>
      <c r="R544" s="24">
        <f t="shared" ca="1" si="176"/>
        <v>5330.6316392508279</v>
      </c>
      <c r="S544" s="23">
        <f t="shared" ca="1" si="177"/>
        <v>5333.6478563978808</v>
      </c>
      <c r="T544" s="22"/>
      <c r="U544" s="23">
        <f t="shared" ca="1" si="168"/>
        <v>1.4897502284928021</v>
      </c>
      <c r="V544" s="23">
        <f t="shared" ca="1" si="169"/>
        <v>1.0670973857524635</v>
      </c>
      <c r="W544" s="24">
        <f t="shared" ca="1" si="178"/>
        <v>6526.2013494639832</v>
      </c>
      <c r="X544" s="23">
        <f t="shared" ca="1" si="179"/>
        <v>6527.2684468497355</v>
      </c>
    </row>
    <row r="545" spans="1:24" x14ac:dyDescent="0.25">
      <c r="A545" s="23">
        <f t="shared" ca="1" si="160"/>
        <v>3.5018434245001728</v>
      </c>
      <c r="B545" s="23">
        <f t="shared" ca="1" si="161"/>
        <v>6.2971437791330853</v>
      </c>
      <c r="C545" s="24">
        <f t="shared" ca="1" si="170"/>
        <v>4589.5726590460881</v>
      </c>
      <c r="D545" s="23">
        <f t="shared" ca="1" si="171"/>
        <v>4595.8698028252211</v>
      </c>
      <c r="E545" s="22"/>
      <c r="F545" s="23">
        <f t="shared" ca="1" si="162"/>
        <v>1.0597036995377094</v>
      </c>
      <c r="G545" s="23">
        <f t="shared" ca="1" si="163"/>
        <v>10.830316346281457</v>
      </c>
      <c r="H545" s="24">
        <f t="shared" ca="1" si="172"/>
        <v>5415.3571718702378</v>
      </c>
      <c r="I545" s="23">
        <f t="shared" ca="1" si="173"/>
        <v>5426.1874882165193</v>
      </c>
      <c r="J545" s="22"/>
      <c r="K545" s="23">
        <f t="shared" ca="1" si="164"/>
        <v>3.4261417623942423</v>
      </c>
      <c r="L545" s="23">
        <f t="shared" ca="1" si="165"/>
        <v>3.3154929646735178</v>
      </c>
      <c r="M545" s="24">
        <f t="shared" ca="1" si="174"/>
        <v>5630.1524604410297</v>
      </c>
      <c r="N545" s="23">
        <f t="shared" ca="1" si="175"/>
        <v>5633.4679534057032</v>
      </c>
      <c r="O545" s="22"/>
      <c r="P545" s="23">
        <f t="shared" ca="1" si="166"/>
        <v>11.364863065944949</v>
      </c>
      <c r="Q545" s="23">
        <f t="shared" ca="1" si="167"/>
        <v>5.4759892353376411</v>
      </c>
      <c r="R545" s="24">
        <f t="shared" ca="1" si="176"/>
        <v>5345.0127194638253</v>
      </c>
      <c r="S545" s="23">
        <f t="shared" ca="1" si="177"/>
        <v>5350.488708699163</v>
      </c>
      <c r="T545" s="22"/>
      <c r="U545" s="23">
        <f t="shared" ca="1" si="168"/>
        <v>1.838204469512706</v>
      </c>
      <c r="V545" s="23">
        <f t="shared" ca="1" si="169"/>
        <v>5.8136281159467423E-2</v>
      </c>
      <c r="W545" s="24">
        <f t="shared" ca="1" si="178"/>
        <v>6529.1066513192482</v>
      </c>
      <c r="X545" s="23">
        <f t="shared" ca="1" si="179"/>
        <v>6529.1647876004072</v>
      </c>
    </row>
    <row r="546" spans="1:24" x14ac:dyDescent="0.25">
      <c r="A546" s="23">
        <f t="shared" ca="1" si="160"/>
        <v>7.5860267441165119</v>
      </c>
      <c r="B546" s="23">
        <f t="shared" ca="1" si="161"/>
        <v>3.5455634807597938</v>
      </c>
      <c r="C546" s="24">
        <f t="shared" ca="1" si="170"/>
        <v>4603.4558295693378</v>
      </c>
      <c r="D546" s="23">
        <f t="shared" ca="1" si="171"/>
        <v>4607.0013930500972</v>
      </c>
      <c r="E546" s="22"/>
      <c r="F546" s="23">
        <f t="shared" ca="1" si="162"/>
        <v>16.563977434260671</v>
      </c>
      <c r="G546" s="23">
        <f t="shared" ca="1" si="163"/>
        <v>5.6115691915985613</v>
      </c>
      <c r="H546" s="24">
        <f t="shared" ca="1" si="172"/>
        <v>5442.7514656507801</v>
      </c>
      <c r="I546" s="23">
        <f t="shared" ca="1" si="173"/>
        <v>5448.3630348423785</v>
      </c>
      <c r="J546" s="22"/>
      <c r="K546" s="23">
        <f t="shared" ca="1" si="164"/>
        <v>3.7339139756726665</v>
      </c>
      <c r="L546" s="23">
        <f t="shared" ca="1" si="165"/>
        <v>4.1851854511698994</v>
      </c>
      <c r="M546" s="24">
        <f t="shared" ca="1" si="174"/>
        <v>5637.2018673813755</v>
      </c>
      <c r="N546" s="23">
        <f t="shared" ca="1" si="175"/>
        <v>5641.3870528325451</v>
      </c>
      <c r="O546" s="22"/>
      <c r="P546" s="23">
        <f t="shared" ca="1" si="166"/>
        <v>5.2923478173881264</v>
      </c>
      <c r="Q546" s="23">
        <f t="shared" ca="1" si="167"/>
        <v>1.1606560301004709</v>
      </c>
      <c r="R546" s="24">
        <f t="shared" ca="1" si="176"/>
        <v>5355.781056516551</v>
      </c>
      <c r="S546" s="23">
        <f t="shared" ca="1" si="177"/>
        <v>5356.9417125466516</v>
      </c>
      <c r="T546" s="22"/>
      <c r="U546" s="23">
        <f t="shared" ca="1" si="168"/>
        <v>7.8339824789672159</v>
      </c>
      <c r="V546" s="23">
        <f t="shared" ca="1" si="169"/>
        <v>5.1781408516034251</v>
      </c>
      <c r="W546" s="24">
        <f t="shared" ca="1" si="178"/>
        <v>6536.9987700793745</v>
      </c>
      <c r="X546" s="23">
        <f t="shared" ca="1" si="179"/>
        <v>6542.176910930978</v>
      </c>
    </row>
    <row r="547" spans="1:24" x14ac:dyDescent="0.25">
      <c r="A547" s="23">
        <f t="shared" ca="1" si="160"/>
        <v>6.8078564984685483</v>
      </c>
      <c r="B547" s="23">
        <f t="shared" ca="1" si="161"/>
        <v>6.1534050467835399</v>
      </c>
      <c r="C547" s="24">
        <f t="shared" ca="1" si="170"/>
        <v>4613.8092495485662</v>
      </c>
      <c r="D547" s="23">
        <f t="shared" ca="1" si="171"/>
        <v>4619.9626545953497</v>
      </c>
      <c r="E547" s="22"/>
      <c r="F547" s="23">
        <f t="shared" ca="1" si="162"/>
        <v>1.8551425515425839</v>
      </c>
      <c r="G547" s="23">
        <f t="shared" ca="1" si="163"/>
        <v>0.95858942206195441</v>
      </c>
      <c r="H547" s="24">
        <f t="shared" ca="1" si="172"/>
        <v>5450.218177393921</v>
      </c>
      <c r="I547" s="23">
        <f t="shared" ca="1" si="173"/>
        <v>5451.1767668159828</v>
      </c>
      <c r="J547" s="22"/>
      <c r="K547" s="23">
        <f t="shared" ca="1" si="164"/>
        <v>3.9703236019032326</v>
      </c>
      <c r="L547" s="23">
        <f t="shared" ca="1" si="165"/>
        <v>4.5202530962113432</v>
      </c>
      <c r="M547" s="24">
        <f t="shared" ca="1" si="174"/>
        <v>5645.3573764344483</v>
      </c>
      <c r="N547" s="23">
        <f t="shared" ca="1" si="175"/>
        <v>5649.8776295306598</v>
      </c>
      <c r="O547" s="22"/>
      <c r="P547" s="23">
        <f t="shared" ca="1" si="166"/>
        <v>2.367442564241081</v>
      </c>
      <c r="Q547" s="23">
        <f t="shared" ca="1" si="167"/>
        <v>1.9568600120334774</v>
      </c>
      <c r="R547" s="24">
        <f t="shared" ca="1" si="176"/>
        <v>5359.3091551108928</v>
      </c>
      <c r="S547" s="23">
        <f t="shared" ca="1" si="177"/>
        <v>5361.2660151229265</v>
      </c>
      <c r="T547" s="22"/>
      <c r="U547" s="23">
        <f t="shared" ca="1" si="168"/>
        <v>14.588939142960081</v>
      </c>
      <c r="V547" s="23">
        <f t="shared" ca="1" si="169"/>
        <v>2.8737869594069285</v>
      </c>
      <c r="W547" s="24">
        <f t="shared" ca="1" si="178"/>
        <v>6556.7658500739381</v>
      </c>
      <c r="X547" s="23">
        <f t="shared" ca="1" si="179"/>
        <v>6559.639637033345</v>
      </c>
    </row>
    <row r="548" spans="1:24" x14ac:dyDescent="0.25">
      <c r="A548" s="23">
        <f t="shared" ca="1" si="160"/>
        <v>9.5861982528795036</v>
      </c>
      <c r="B548" s="23">
        <f t="shared" ca="1" si="161"/>
        <v>1.5135571697120236</v>
      </c>
      <c r="C548" s="24">
        <f t="shared" ca="1" si="170"/>
        <v>4629.5488528482292</v>
      </c>
      <c r="D548" s="23">
        <f t="shared" ca="1" si="171"/>
        <v>4631.0624100179411</v>
      </c>
      <c r="E548" s="22"/>
      <c r="F548" s="23">
        <f t="shared" ca="1" si="162"/>
        <v>5.5104927633917118</v>
      </c>
      <c r="G548" s="23">
        <f t="shared" ca="1" si="163"/>
        <v>5.0949626083454209</v>
      </c>
      <c r="H548" s="24">
        <f t="shared" ca="1" si="172"/>
        <v>5456.6872595793748</v>
      </c>
      <c r="I548" s="23">
        <f t="shared" ca="1" si="173"/>
        <v>5461.7822221877204</v>
      </c>
      <c r="J548" s="22"/>
      <c r="K548" s="23">
        <f t="shared" ca="1" si="164"/>
        <v>4.0464891206947682</v>
      </c>
      <c r="L548" s="23">
        <f t="shared" ca="1" si="165"/>
        <v>4.9509303442255188</v>
      </c>
      <c r="M548" s="24">
        <f t="shared" ca="1" si="174"/>
        <v>5653.9241186513545</v>
      </c>
      <c r="N548" s="23">
        <f t="shared" ca="1" si="175"/>
        <v>5658.8750489955801</v>
      </c>
      <c r="O548" s="22"/>
      <c r="P548" s="23">
        <f t="shared" ca="1" si="166"/>
        <v>11.074265483245075</v>
      </c>
      <c r="Q548" s="23">
        <f t="shared" ca="1" si="167"/>
        <v>1.0001479484602709</v>
      </c>
      <c r="R548" s="24">
        <f t="shared" ca="1" si="176"/>
        <v>5372.3402806061713</v>
      </c>
      <c r="S548" s="23">
        <f t="shared" ca="1" si="177"/>
        <v>5373.3404285546312</v>
      </c>
      <c r="T548" s="22"/>
      <c r="U548" s="23">
        <f t="shared" ca="1" si="168"/>
        <v>1.9910298032330458</v>
      </c>
      <c r="V548" s="23">
        <f t="shared" ca="1" si="169"/>
        <v>0.32818560302102834</v>
      </c>
      <c r="W548" s="24">
        <f t="shared" ca="1" si="178"/>
        <v>6561.6306668365778</v>
      </c>
      <c r="X548" s="23">
        <f t="shared" ca="1" si="179"/>
        <v>6561.9588524395986</v>
      </c>
    </row>
    <row r="549" spans="1:24" x14ac:dyDescent="0.25">
      <c r="A549" s="23">
        <f t="shared" ca="1" si="160"/>
        <v>8.4526672109403584</v>
      </c>
      <c r="B549" s="23">
        <f t="shared" ca="1" si="161"/>
        <v>1.2613567726149575</v>
      </c>
      <c r="C549" s="24">
        <f t="shared" ca="1" si="170"/>
        <v>4639.5150772288816</v>
      </c>
      <c r="D549" s="23">
        <f t="shared" ca="1" si="171"/>
        <v>4640.7764340014965</v>
      </c>
      <c r="E549" s="22"/>
      <c r="F549" s="23">
        <f t="shared" ca="1" si="162"/>
        <v>4.7971344696144751</v>
      </c>
      <c r="G549" s="23">
        <f t="shared" ca="1" si="163"/>
        <v>0.12667239923650517</v>
      </c>
      <c r="H549" s="24">
        <f t="shared" ca="1" si="172"/>
        <v>5466.5793566573348</v>
      </c>
      <c r="I549" s="23">
        <f t="shared" ca="1" si="173"/>
        <v>5466.7060290565714</v>
      </c>
      <c r="J549" s="22"/>
      <c r="K549" s="23">
        <f t="shared" ca="1" si="164"/>
        <v>43.981990169767784</v>
      </c>
      <c r="L549" s="23">
        <f t="shared" ca="1" si="165"/>
        <v>2.4859258774866277</v>
      </c>
      <c r="M549" s="24">
        <f t="shared" ca="1" si="174"/>
        <v>5702.8570391653475</v>
      </c>
      <c r="N549" s="23">
        <f t="shared" ca="1" si="175"/>
        <v>5705.3429650428343</v>
      </c>
      <c r="O549" s="22"/>
      <c r="P549" s="23">
        <f t="shared" ca="1" si="166"/>
        <v>13.222304653195668</v>
      </c>
      <c r="Q549" s="23">
        <f t="shared" ca="1" si="167"/>
        <v>2.5432752695304517</v>
      </c>
      <c r="R549" s="24">
        <f t="shared" ca="1" si="176"/>
        <v>5386.5627332078266</v>
      </c>
      <c r="S549" s="23">
        <f t="shared" ca="1" si="177"/>
        <v>5389.1060084773571</v>
      </c>
      <c r="T549" s="22"/>
      <c r="U549" s="23">
        <f t="shared" ca="1" si="168"/>
        <v>24.022026672430204</v>
      </c>
      <c r="V549" s="23">
        <f t="shared" ca="1" si="169"/>
        <v>1.9495636973691564</v>
      </c>
      <c r="W549" s="24">
        <f t="shared" ca="1" si="178"/>
        <v>6585.9808791120286</v>
      </c>
      <c r="X549" s="23">
        <f t="shared" ca="1" si="179"/>
        <v>6587.9304428093974</v>
      </c>
    </row>
    <row r="550" spans="1:24" x14ac:dyDescent="0.25">
      <c r="A550" s="23">
        <f t="shared" ca="1" si="160"/>
        <v>9.5622779773290745</v>
      </c>
      <c r="B550" s="23">
        <f t="shared" ca="1" si="161"/>
        <v>0.39598961052289972</v>
      </c>
      <c r="C550" s="24">
        <f t="shared" ca="1" si="170"/>
        <v>4650.3387119788258</v>
      </c>
      <c r="D550" s="23">
        <f t="shared" ca="1" si="171"/>
        <v>4650.7347015893483</v>
      </c>
      <c r="E550" s="22"/>
      <c r="F550" s="23">
        <f t="shared" ca="1" si="162"/>
        <v>8.0328795324786739</v>
      </c>
      <c r="G550" s="23">
        <f t="shared" ca="1" si="163"/>
        <v>9.3526757704767842</v>
      </c>
      <c r="H550" s="24">
        <f t="shared" ca="1" si="172"/>
        <v>5474.73890858905</v>
      </c>
      <c r="I550" s="23">
        <f t="shared" ca="1" si="173"/>
        <v>5484.0915843595267</v>
      </c>
      <c r="J550" s="22"/>
      <c r="K550" s="23">
        <f t="shared" ca="1" si="164"/>
        <v>1.3518818352552677</v>
      </c>
      <c r="L550" s="23">
        <f t="shared" ca="1" si="165"/>
        <v>2.5082657963695603</v>
      </c>
      <c r="M550" s="24">
        <f t="shared" ca="1" si="174"/>
        <v>5706.6948468780893</v>
      </c>
      <c r="N550" s="23">
        <f t="shared" ca="1" si="175"/>
        <v>5709.2031126744587</v>
      </c>
      <c r="O550" s="22"/>
      <c r="P550" s="23">
        <f t="shared" ca="1" si="166"/>
        <v>1.1291322200975495</v>
      </c>
      <c r="Q550" s="23">
        <f t="shared" ca="1" si="167"/>
        <v>4.1181763620048839</v>
      </c>
      <c r="R550" s="24">
        <f t="shared" ca="1" si="176"/>
        <v>5390.2351406974549</v>
      </c>
      <c r="S550" s="23">
        <f t="shared" ca="1" si="177"/>
        <v>5394.3533170594601</v>
      </c>
      <c r="T550" s="22"/>
      <c r="U550" s="23">
        <f t="shared" ca="1" si="168"/>
        <v>6.4871331599098774</v>
      </c>
      <c r="V550" s="23">
        <f t="shared" ca="1" si="169"/>
        <v>0.24245841990413738</v>
      </c>
      <c r="W550" s="24">
        <f t="shared" ca="1" si="178"/>
        <v>6594.4175759693071</v>
      </c>
      <c r="X550" s="23">
        <f t="shared" ca="1" si="179"/>
        <v>6594.6600343892114</v>
      </c>
    </row>
    <row r="551" spans="1:24" x14ac:dyDescent="0.25">
      <c r="A551" s="23">
        <f t="shared" ca="1" si="160"/>
        <v>6.662759507116796</v>
      </c>
      <c r="B551" s="23">
        <f t="shared" ca="1" si="161"/>
        <v>1.1675374486434453</v>
      </c>
      <c r="C551" s="24">
        <f t="shared" ca="1" si="170"/>
        <v>4657.3974610964651</v>
      </c>
      <c r="D551" s="23">
        <f t="shared" ca="1" si="171"/>
        <v>4658.5649985451082</v>
      </c>
      <c r="E551" s="22"/>
      <c r="F551" s="23">
        <f t="shared" ca="1" si="162"/>
        <v>4.109615091126372</v>
      </c>
      <c r="G551" s="23">
        <f t="shared" ca="1" si="163"/>
        <v>1.9918878622442533</v>
      </c>
      <c r="H551" s="24">
        <f t="shared" ca="1" si="172"/>
        <v>5488.2011994506529</v>
      </c>
      <c r="I551" s="23">
        <f t="shared" ca="1" si="173"/>
        <v>5490.1930873128968</v>
      </c>
      <c r="J551" s="22"/>
      <c r="K551" s="23">
        <f t="shared" ca="1" si="164"/>
        <v>16.432653679120101</v>
      </c>
      <c r="L551" s="23">
        <f t="shared" ca="1" si="165"/>
        <v>0.55923841249622441</v>
      </c>
      <c r="M551" s="24">
        <f t="shared" ca="1" si="174"/>
        <v>5725.6357663535791</v>
      </c>
      <c r="N551" s="23">
        <f t="shared" ca="1" si="175"/>
        <v>5726.1950047660757</v>
      </c>
      <c r="O551" s="22"/>
      <c r="P551" s="23">
        <f t="shared" ca="1" si="166"/>
        <v>0.83748004000633647</v>
      </c>
      <c r="Q551" s="23">
        <f t="shared" ca="1" si="167"/>
        <v>1.8272005377813421</v>
      </c>
      <c r="R551" s="24">
        <f t="shared" ca="1" si="176"/>
        <v>5395.1907970994662</v>
      </c>
      <c r="S551" s="23">
        <f t="shared" ca="1" si="177"/>
        <v>5397.0179976372474</v>
      </c>
      <c r="T551" s="22"/>
      <c r="U551" s="23">
        <f t="shared" ca="1" si="168"/>
        <v>1.4244265700970657</v>
      </c>
      <c r="V551" s="23">
        <f t="shared" ca="1" si="169"/>
        <v>3.7375120560730814E-2</v>
      </c>
      <c r="W551" s="24">
        <f t="shared" ca="1" si="178"/>
        <v>6596.0844609593087</v>
      </c>
      <c r="X551" s="23">
        <f t="shared" ca="1" si="179"/>
        <v>6596.1218360798694</v>
      </c>
    </row>
    <row r="552" spans="1:24" x14ac:dyDescent="0.25">
      <c r="A552" s="23">
        <f t="shared" ca="1" si="160"/>
        <v>7.3481387094110477</v>
      </c>
      <c r="B552" s="23">
        <f t="shared" ca="1" si="161"/>
        <v>1.6536613006770244</v>
      </c>
      <c r="C552" s="24">
        <f t="shared" ca="1" si="170"/>
        <v>4665.9131372545189</v>
      </c>
      <c r="D552" s="23">
        <f t="shared" ca="1" si="171"/>
        <v>4667.5667985551963</v>
      </c>
      <c r="E552" s="22"/>
      <c r="F552" s="23">
        <f t="shared" ca="1" si="162"/>
        <v>3.574828366938593</v>
      </c>
      <c r="G552" s="23">
        <f t="shared" ca="1" si="163"/>
        <v>1.3163538282797136</v>
      </c>
      <c r="H552" s="24">
        <f t="shared" ca="1" si="172"/>
        <v>5493.7679156798349</v>
      </c>
      <c r="I552" s="23">
        <f t="shared" ca="1" si="173"/>
        <v>5495.0842695081146</v>
      </c>
      <c r="J552" s="22"/>
      <c r="K552" s="23">
        <f t="shared" ca="1" si="164"/>
        <v>20.668237505843827</v>
      </c>
      <c r="L552" s="23">
        <f t="shared" ca="1" si="165"/>
        <v>1.0047373385564253</v>
      </c>
      <c r="M552" s="24">
        <f t="shared" ca="1" si="174"/>
        <v>5746.8632422719193</v>
      </c>
      <c r="N552" s="23">
        <f t="shared" ca="1" si="175"/>
        <v>5747.8679796104761</v>
      </c>
      <c r="O552" s="22"/>
      <c r="P552" s="23">
        <f t="shared" ca="1" si="166"/>
        <v>4.3447138804485599</v>
      </c>
      <c r="Q552" s="23">
        <f t="shared" ca="1" si="167"/>
        <v>1.3989066817224374</v>
      </c>
      <c r="R552" s="24">
        <f t="shared" ca="1" si="176"/>
        <v>5401.362711517696</v>
      </c>
      <c r="S552" s="23">
        <f t="shared" ca="1" si="177"/>
        <v>5402.7616181994181</v>
      </c>
      <c r="T552" s="22"/>
      <c r="U552" s="23">
        <f t="shared" ca="1" si="168"/>
        <v>1.386326756656977</v>
      </c>
      <c r="V552" s="23">
        <f t="shared" ca="1" si="169"/>
        <v>15.716752909613721</v>
      </c>
      <c r="W552" s="24">
        <f t="shared" ca="1" si="178"/>
        <v>6597.508162836526</v>
      </c>
      <c r="X552" s="23">
        <f t="shared" ca="1" si="179"/>
        <v>6613.2249157461401</v>
      </c>
    </row>
    <row r="553" spans="1:24" x14ac:dyDescent="0.25">
      <c r="A553" s="23">
        <f t="shared" ca="1" si="160"/>
        <v>0.11422740428100611</v>
      </c>
      <c r="B553" s="23">
        <f t="shared" ca="1" si="161"/>
        <v>6.9684737026003098</v>
      </c>
      <c r="C553" s="24">
        <f t="shared" ca="1" si="170"/>
        <v>4667.6810259594777</v>
      </c>
      <c r="D553" s="23">
        <f t="shared" ca="1" si="171"/>
        <v>4674.6494996620777</v>
      </c>
      <c r="E553" s="22"/>
      <c r="F553" s="23">
        <f t="shared" ca="1" si="162"/>
        <v>3.4026272985626798</v>
      </c>
      <c r="G553" s="23">
        <f t="shared" ca="1" si="163"/>
        <v>3.2676328404793678</v>
      </c>
      <c r="H553" s="24">
        <f t="shared" ca="1" si="172"/>
        <v>5498.4868968066776</v>
      </c>
      <c r="I553" s="23">
        <f t="shared" ca="1" si="173"/>
        <v>5501.7545296471571</v>
      </c>
      <c r="J553" s="22"/>
      <c r="K553" s="23">
        <f t="shared" ca="1" si="164"/>
        <v>11.634003362228961</v>
      </c>
      <c r="L553" s="23">
        <f t="shared" ca="1" si="165"/>
        <v>1.2233104720511672</v>
      </c>
      <c r="M553" s="24">
        <f t="shared" ca="1" si="174"/>
        <v>5759.5019829727053</v>
      </c>
      <c r="N553" s="23">
        <f t="shared" ca="1" si="175"/>
        <v>5760.7252934447561</v>
      </c>
      <c r="O553" s="22"/>
      <c r="P553" s="23">
        <f t="shared" ca="1" si="166"/>
        <v>11.947886899762276</v>
      </c>
      <c r="Q553" s="23">
        <f t="shared" ca="1" si="167"/>
        <v>2.0350031032808773</v>
      </c>
      <c r="R553" s="24">
        <f t="shared" ca="1" si="176"/>
        <v>5414.7095050991802</v>
      </c>
      <c r="S553" s="23">
        <f t="shared" ca="1" si="177"/>
        <v>5416.7445082024615</v>
      </c>
      <c r="T553" s="22"/>
      <c r="U553" s="23">
        <f t="shared" ca="1" si="168"/>
        <v>2.2417510410411641</v>
      </c>
      <c r="V553" s="23">
        <f t="shared" ca="1" si="169"/>
        <v>8.9542312260278506E-2</v>
      </c>
      <c r="W553" s="24">
        <f t="shared" ca="1" si="178"/>
        <v>6615.4666667871816</v>
      </c>
      <c r="X553" s="23">
        <f t="shared" ca="1" si="179"/>
        <v>6615.5562090994417</v>
      </c>
    </row>
    <row r="554" spans="1:24" x14ac:dyDescent="0.25">
      <c r="A554" s="23">
        <f t="shared" ca="1" si="160"/>
        <v>7.6784692051236432</v>
      </c>
      <c r="B554" s="23">
        <f t="shared" ca="1" si="161"/>
        <v>1.569111415978798</v>
      </c>
      <c r="C554" s="24">
        <f t="shared" ca="1" si="170"/>
        <v>4682.327968867201</v>
      </c>
      <c r="D554" s="23">
        <f t="shared" ca="1" si="171"/>
        <v>4683.89708028318</v>
      </c>
      <c r="E554" s="22"/>
      <c r="F554" s="23">
        <f t="shared" ca="1" si="162"/>
        <v>2.4544849030734919</v>
      </c>
      <c r="G554" s="23">
        <f t="shared" ca="1" si="163"/>
        <v>2.9823935889066964</v>
      </c>
      <c r="H554" s="24">
        <f t="shared" ca="1" si="172"/>
        <v>5504.2090145502307</v>
      </c>
      <c r="I554" s="23">
        <f t="shared" ca="1" si="173"/>
        <v>5507.1914081391378</v>
      </c>
      <c r="J554" s="22"/>
      <c r="K554" s="23">
        <f t="shared" ca="1" si="164"/>
        <v>0.44991762928527351</v>
      </c>
      <c r="L554" s="23">
        <f t="shared" ca="1" si="165"/>
        <v>4.4052195549527591</v>
      </c>
      <c r="M554" s="24">
        <f t="shared" ca="1" si="174"/>
        <v>5761.1752110740417</v>
      </c>
      <c r="N554" s="23">
        <f t="shared" ca="1" si="175"/>
        <v>5765.5804306289947</v>
      </c>
      <c r="O554" s="22"/>
      <c r="P554" s="23">
        <f t="shared" ca="1" si="166"/>
        <v>0.7255307213677441</v>
      </c>
      <c r="Q554" s="23">
        <f t="shared" ca="1" si="167"/>
        <v>11.407238950966356</v>
      </c>
      <c r="R554" s="24">
        <f t="shared" ca="1" si="176"/>
        <v>5417.4700389238296</v>
      </c>
      <c r="S554" s="23">
        <f t="shared" ca="1" si="177"/>
        <v>5428.8772778747962</v>
      </c>
      <c r="T554" s="22"/>
      <c r="U554" s="23">
        <f t="shared" ca="1" si="168"/>
        <v>7.6902480467616359</v>
      </c>
      <c r="V554" s="23">
        <f t="shared" ca="1" si="169"/>
        <v>4.7281762878261553</v>
      </c>
      <c r="W554" s="24">
        <f t="shared" ca="1" si="178"/>
        <v>6623.2464571462033</v>
      </c>
      <c r="X554" s="23">
        <f t="shared" ca="1" si="179"/>
        <v>6627.9746334340298</v>
      </c>
    </row>
    <row r="555" spans="1:24" x14ac:dyDescent="0.25">
      <c r="A555" s="23">
        <f t="shared" ca="1" si="160"/>
        <v>9.7235380158019087</v>
      </c>
      <c r="B555" s="23">
        <f t="shared" ca="1" si="161"/>
        <v>1.2924712352694609</v>
      </c>
      <c r="C555" s="24">
        <f t="shared" ca="1" si="170"/>
        <v>4693.6206182989818</v>
      </c>
      <c r="D555" s="23">
        <f t="shared" ca="1" si="171"/>
        <v>4694.9130895342514</v>
      </c>
      <c r="E555" s="22"/>
      <c r="F555" s="23">
        <f t="shared" ca="1" si="162"/>
        <v>4.7333144446805262</v>
      </c>
      <c r="G555" s="23">
        <f t="shared" ca="1" si="163"/>
        <v>4.3850698523379643</v>
      </c>
      <c r="H555" s="24">
        <f t="shared" ca="1" si="172"/>
        <v>5511.924722583818</v>
      </c>
      <c r="I555" s="23">
        <f t="shared" ca="1" si="173"/>
        <v>5516.3097924361564</v>
      </c>
      <c r="J555" s="22"/>
      <c r="K555" s="23">
        <f t="shared" ca="1" si="164"/>
        <v>1.066168719156366</v>
      </c>
      <c r="L555" s="23">
        <f t="shared" ca="1" si="165"/>
        <v>1.2037804106543828</v>
      </c>
      <c r="M555" s="24">
        <f t="shared" ca="1" si="174"/>
        <v>5766.6465993481506</v>
      </c>
      <c r="N555" s="23">
        <f t="shared" ca="1" si="175"/>
        <v>5767.8503797588046</v>
      </c>
      <c r="O555" s="22"/>
      <c r="P555" s="23">
        <f t="shared" ca="1" si="166"/>
        <v>0.47583602870963321</v>
      </c>
      <c r="Q555" s="23">
        <f t="shared" ca="1" si="167"/>
        <v>2.6416878673641868</v>
      </c>
      <c r="R555" s="24">
        <f t="shared" ca="1" si="176"/>
        <v>5429.3531139035058</v>
      </c>
      <c r="S555" s="23">
        <f t="shared" ca="1" si="177"/>
        <v>5431.9948017708703</v>
      </c>
      <c r="T555" s="22"/>
      <c r="U555" s="23">
        <f t="shared" ca="1" si="168"/>
        <v>7.2422873572055657</v>
      </c>
      <c r="V555" s="23">
        <f t="shared" ca="1" si="169"/>
        <v>0.92347565935274178</v>
      </c>
      <c r="W555" s="24">
        <f t="shared" ca="1" si="178"/>
        <v>6635.2169207912357</v>
      </c>
      <c r="X555" s="23">
        <f t="shared" ca="1" si="179"/>
        <v>6636.140396450588</v>
      </c>
    </row>
    <row r="556" spans="1:24" x14ac:dyDescent="0.25">
      <c r="A556" s="23">
        <f t="shared" ca="1" si="160"/>
        <v>2.4023964398298365</v>
      </c>
      <c r="B556" s="23">
        <f t="shared" ca="1" si="161"/>
        <v>1.2059848428510906</v>
      </c>
      <c r="C556" s="24">
        <f t="shared" ca="1" si="170"/>
        <v>4697.3154859740816</v>
      </c>
      <c r="D556" s="23">
        <f t="shared" ca="1" si="171"/>
        <v>4698.5214708169324</v>
      </c>
      <c r="E556" s="22"/>
      <c r="F556" s="23">
        <f t="shared" ca="1" si="162"/>
        <v>6.6230060907266477</v>
      </c>
      <c r="G556" s="23">
        <f t="shared" ca="1" si="163"/>
        <v>4.2681779592414273</v>
      </c>
      <c r="H556" s="24">
        <f t="shared" ca="1" si="172"/>
        <v>5522.9327985268828</v>
      </c>
      <c r="I556" s="23">
        <f t="shared" ca="1" si="173"/>
        <v>5527.2009764861241</v>
      </c>
      <c r="J556" s="22"/>
      <c r="K556" s="23">
        <f t="shared" ca="1" si="164"/>
        <v>5.9847972644048983</v>
      </c>
      <c r="L556" s="23">
        <f t="shared" ca="1" si="165"/>
        <v>2.5004171406075817</v>
      </c>
      <c r="M556" s="24">
        <f t="shared" ca="1" si="174"/>
        <v>5773.8351770232093</v>
      </c>
      <c r="N556" s="23">
        <f t="shared" ca="1" si="175"/>
        <v>5776.3355941638165</v>
      </c>
      <c r="O556" s="22"/>
      <c r="P556" s="23">
        <f t="shared" ca="1" si="166"/>
        <v>15.291608513091482</v>
      </c>
      <c r="Q556" s="23">
        <f t="shared" ca="1" si="167"/>
        <v>6.4187889188508045</v>
      </c>
      <c r="R556" s="24">
        <f t="shared" ca="1" si="176"/>
        <v>5447.2864102839621</v>
      </c>
      <c r="S556" s="23">
        <f t="shared" ca="1" si="177"/>
        <v>5453.7051992028128</v>
      </c>
      <c r="T556" s="22"/>
      <c r="U556" s="23">
        <f t="shared" ca="1" si="168"/>
        <v>7.0780142612885237</v>
      </c>
      <c r="V556" s="23">
        <f t="shared" ca="1" si="169"/>
        <v>5.2727214553757298</v>
      </c>
      <c r="W556" s="24">
        <f t="shared" ca="1" si="178"/>
        <v>6643.2184107118765</v>
      </c>
      <c r="X556" s="23">
        <f t="shared" ca="1" si="179"/>
        <v>6648.4911321672525</v>
      </c>
    </row>
    <row r="557" spans="1:24" x14ac:dyDescent="0.25">
      <c r="A557" s="23">
        <f t="shared" ca="1" si="160"/>
        <v>19.054610725951825</v>
      </c>
      <c r="B557" s="23">
        <f t="shared" ca="1" si="161"/>
        <v>0.42328815629912292</v>
      </c>
      <c r="C557" s="24">
        <f t="shared" ca="1" si="170"/>
        <v>4717.5760815428839</v>
      </c>
      <c r="D557" s="23">
        <f t="shared" ca="1" si="171"/>
        <v>4717.9993696991833</v>
      </c>
      <c r="E557" s="22"/>
      <c r="F557" s="23">
        <f t="shared" ca="1" si="162"/>
        <v>8.7262800065561877E-2</v>
      </c>
      <c r="G557" s="23">
        <f t="shared" ca="1" si="163"/>
        <v>1.5406690367749367</v>
      </c>
      <c r="H557" s="24">
        <f t="shared" ca="1" si="172"/>
        <v>5527.2882392861893</v>
      </c>
      <c r="I557" s="23">
        <f t="shared" ca="1" si="173"/>
        <v>5528.8289083229638</v>
      </c>
      <c r="J557" s="22"/>
      <c r="K557" s="23">
        <f t="shared" ca="1" si="164"/>
        <v>3.7361633929672515</v>
      </c>
      <c r="L557" s="23">
        <f t="shared" ca="1" si="165"/>
        <v>5.0745295690473915</v>
      </c>
      <c r="M557" s="24">
        <f t="shared" ca="1" si="174"/>
        <v>5780.0717575567842</v>
      </c>
      <c r="N557" s="23">
        <f t="shared" ca="1" si="175"/>
        <v>5785.1462871258318</v>
      </c>
      <c r="O557" s="22"/>
      <c r="P557" s="23">
        <f t="shared" ca="1" si="166"/>
        <v>6.6804585722864012</v>
      </c>
      <c r="Q557" s="23">
        <f t="shared" ca="1" si="167"/>
        <v>3.8014350230915466</v>
      </c>
      <c r="R557" s="24">
        <f t="shared" ca="1" si="176"/>
        <v>5460.3856577750994</v>
      </c>
      <c r="S557" s="23">
        <f t="shared" ca="1" si="177"/>
        <v>5464.1870927981909</v>
      </c>
      <c r="T557" s="22"/>
      <c r="U557" s="23">
        <f t="shared" ca="1" si="168"/>
        <v>6.7315837142463693</v>
      </c>
      <c r="V557" s="23">
        <f t="shared" ca="1" si="169"/>
        <v>1.2972044200063164</v>
      </c>
      <c r="W557" s="24">
        <f t="shared" ca="1" si="178"/>
        <v>6655.2227158814985</v>
      </c>
      <c r="X557" s="23">
        <f t="shared" ca="1" si="179"/>
        <v>6656.5199203015045</v>
      </c>
    </row>
    <row r="558" spans="1:24" x14ac:dyDescent="0.25">
      <c r="A558" s="23">
        <f t="shared" ca="1" si="160"/>
        <v>1.6160047328835296</v>
      </c>
      <c r="B558" s="23">
        <f t="shared" ca="1" si="161"/>
        <v>4.7118141805863436</v>
      </c>
      <c r="C558" s="24">
        <f t="shared" ca="1" si="170"/>
        <v>4719.6153744320663</v>
      </c>
      <c r="D558" s="23">
        <f t="shared" ca="1" si="171"/>
        <v>4724.3271886126531</v>
      </c>
      <c r="E558" s="22"/>
      <c r="F558" s="23">
        <f t="shared" ca="1" si="162"/>
        <v>2.2920873917643241</v>
      </c>
      <c r="G558" s="23">
        <f t="shared" ca="1" si="163"/>
        <v>7.5812171238914612</v>
      </c>
      <c r="H558" s="24">
        <f t="shared" ca="1" si="172"/>
        <v>5531.1209957147285</v>
      </c>
      <c r="I558" s="23">
        <f t="shared" ca="1" si="173"/>
        <v>5538.7022128386197</v>
      </c>
      <c r="J558" s="22"/>
      <c r="K558" s="23">
        <f t="shared" ca="1" si="164"/>
        <v>2.3141576053741399</v>
      </c>
      <c r="L558" s="23">
        <f t="shared" ca="1" si="165"/>
        <v>1.4782779440642164</v>
      </c>
      <c r="M558" s="24">
        <f t="shared" ca="1" si="174"/>
        <v>5787.4604447312058</v>
      </c>
      <c r="N558" s="23">
        <f t="shared" ca="1" si="175"/>
        <v>5788.9387226752697</v>
      </c>
      <c r="O558" s="22"/>
      <c r="P558" s="23">
        <f t="shared" ca="1" si="166"/>
        <v>3.1471201771032704</v>
      </c>
      <c r="Q558" s="23">
        <f t="shared" ca="1" si="167"/>
        <v>7.0854561975071721</v>
      </c>
      <c r="R558" s="24">
        <f t="shared" ca="1" si="176"/>
        <v>5467.3342129752946</v>
      </c>
      <c r="S558" s="23">
        <f t="shared" ca="1" si="177"/>
        <v>5474.4196691728021</v>
      </c>
      <c r="T558" s="22"/>
      <c r="U558" s="23">
        <f t="shared" ca="1" si="168"/>
        <v>0.70590552608483026</v>
      </c>
      <c r="V558" s="23">
        <f t="shared" ca="1" si="169"/>
        <v>7.5006536238393231</v>
      </c>
      <c r="W558" s="24">
        <f t="shared" ca="1" si="178"/>
        <v>6657.2258258275897</v>
      </c>
      <c r="X558" s="23">
        <f t="shared" ca="1" si="179"/>
        <v>6664.7264794514294</v>
      </c>
    </row>
    <row r="559" spans="1:24" x14ac:dyDescent="0.25">
      <c r="A559" s="23">
        <f t="shared" ca="1" si="160"/>
        <v>4.186578082040886</v>
      </c>
      <c r="B559" s="23">
        <f t="shared" ca="1" si="161"/>
        <v>11.609518846441546</v>
      </c>
      <c r="C559" s="24">
        <f t="shared" ca="1" si="170"/>
        <v>4728.5137666946939</v>
      </c>
      <c r="D559" s="23">
        <f t="shared" ca="1" si="171"/>
        <v>4740.1232855411354</v>
      </c>
      <c r="E559" s="22"/>
      <c r="F559" s="23">
        <f t="shared" ca="1" si="162"/>
        <v>1.4207086369025406</v>
      </c>
      <c r="G559" s="23">
        <f t="shared" ca="1" si="163"/>
        <v>3.1595330877957584</v>
      </c>
      <c r="H559" s="24">
        <f t="shared" ca="1" si="172"/>
        <v>5540.1229214755222</v>
      </c>
      <c r="I559" s="23">
        <f t="shared" ca="1" si="173"/>
        <v>5543.2824545633175</v>
      </c>
      <c r="J559" s="22"/>
      <c r="K559" s="23">
        <f t="shared" ca="1" si="164"/>
        <v>4.9642727373621467</v>
      </c>
      <c r="L559" s="23">
        <f t="shared" ca="1" si="165"/>
        <v>1.0214145914261417</v>
      </c>
      <c r="M559" s="24">
        <f t="shared" ca="1" si="174"/>
        <v>5793.9029954126318</v>
      </c>
      <c r="N559" s="23">
        <f t="shared" ca="1" si="175"/>
        <v>5794.9244100040578</v>
      </c>
      <c r="O559" s="22"/>
      <c r="P559" s="23">
        <f t="shared" ca="1" si="166"/>
        <v>4.9844346048027193</v>
      </c>
      <c r="Q559" s="23">
        <f t="shared" ca="1" si="167"/>
        <v>4.4922875644509173</v>
      </c>
      <c r="R559" s="24">
        <f t="shared" ca="1" si="176"/>
        <v>5479.4041037776051</v>
      </c>
      <c r="S559" s="23">
        <f t="shared" ca="1" si="177"/>
        <v>5483.8963913420557</v>
      </c>
      <c r="T559" s="22"/>
      <c r="U559" s="23">
        <f t="shared" ca="1" si="168"/>
        <v>8.6599043735421048</v>
      </c>
      <c r="V559" s="23">
        <f t="shared" ca="1" si="169"/>
        <v>1.2969285994904327</v>
      </c>
      <c r="W559" s="24">
        <f t="shared" ca="1" si="178"/>
        <v>6673.3863838249717</v>
      </c>
      <c r="X559" s="23">
        <f t="shared" ca="1" si="179"/>
        <v>6674.6833124244622</v>
      </c>
    </row>
    <row r="560" spans="1:24" x14ac:dyDescent="0.25">
      <c r="A560" s="23">
        <f t="shared" ca="1" si="160"/>
        <v>20.84462018975854</v>
      </c>
      <c r="B560" s="23">
        <f t="shared" ca="1" si="161"/>
        <v>0.13448047386914519</v>
      </c>
      <c r="C560" s="24">
        <f t="shared" ca="1" si="170"/>
        <v>4760.967905730894</v>
      </c>
      <c r="D560" s="23">
        <f t="shared" ca="1" si="171"/>
        <v>4761.1023862047632</v>
      </c>
      <c r="E560" s="22"/>
      <c r="F560" s="23">
        <f t="shared" ca="1" si="162"/>
        <v>0.90702054727623838</v>
      </c>
      <c r="G560" s="23">
        <f t="shared" ca="1" si="163"/>
        <v>5.6819933789040062</v>
      </c>
      <c r="H560" s="24">
        <f t="shared" ca="1" si="172"/>
        <v>5544.1894751105938</v>
      </c>
      <c r="I560" s="23">
        <f t="shared" ca="1" si="173"/>
        <v>5549.8714684894976</v>
      </c>
      <c r="J560" s="22"/>
      <c r="K560" s="23">
        <f t="shared" ca="1" si="164"/>
        <v>0.52297394430336841</v>
      </c>
      <c r="L560" s="23">
        <f t="shared" ca="1" si="165"/>
        <v>0.12035889920489523</v>
      </c>
      <c r="M560" s="24">
        <f t="shared" ca="1" si="174"/>
        <v>5795.4473839483608</v>
      </c>
      <c r="N560" s="23">
        <f t="shared" ca="1" si="175"/>
        <v>5795.5677428475656</v>
      </c>
      <c r="O560" s="22"/>
      <c r="P560" s="23">
        <f t="shared" ca="1" si="166"/>
        <v>16.746405340251464</v>
      </c>
      <c r="Q560" s="23">
        <f t="shared" ca="1" si="167"/>
        <v>1.7818127791093952</v>
      </c>
      <c r="R560" s="24">
        <f t="shared" ca="1" si="176"/>
        <v>5500.6427966823076</v>
      </c>
      <c r="S560" s="23">
        <f t="shared" ca="1" si="177"/>
        <v>5502.4246094614173</v>
      </c>
      <c r="T560" s="22"/>
      <c r="U560" s="23">
        <f t="shared" ca="1" si="168"/>
        <v>25.138670637430963</v>
      </c>
      <c r="V560" s="23">
        <f t="shared" ca="1" si="169"/>
        <v>0.43231015425092961</v>
      </c>
      <c r="W560" s="24">
        <f t="shared" ca="1" si="178"/>
        <v>6699.8219830618928</v>
      </c>
      <c r="X560" s="23">
        <f t="shared" ca="1" si="179"/>
        <v>6700.2542932161441</v>
      </c>
    </row>
    <row r="561" spans="1:24" x14ac:dyDescent="0.25">
      <c r="A561" s="23">
        <f t="shared" ca="1" si="160"/>
        <v>0.10278523549097936</v>
      </c>
      <c r="B561" s="23">
        <f t="shared" ca="1" si="161"/>
        <v>7.39558463322496</v>
      </c>
      <c r="C561" s="24">
        <f t="shared" ca="1" si="170"/>
        <v>4761.2051714402542</v>
      </c>
      <c r="D561" s="23">
        <f t="shared" ca="1" si="171"/>
        <v>4768.6007560734788</v>
      </c>
      <c r="E561" s="22"/>
      <c r="F561" s="23">
        <f t="shared" ca="1" si="162"/>
        <v>20.158322981857715</v>
      </c>
      <c r="G561" s="23">
        <f t="shared" ca="1" si="163"/>
        <v>0.67498041627084682</v>
      </c>
      <c r="H561" s="24">
        <f t="shared" ca="1" si="172"/>
        <v>5570.0297914713556</v>
      </c>
      <c r="I561" s="23">
        <f t="shared" ca="1" si="173"/>
        <v>5570.7047718876265</v>
      </c>
      <c r="J561" s="22"/>
      <c r="K561" s="23">
        <f t="shared" ca="1" si="164"/>
        <v>7.1468697678027393</v>
      </c>
      <c r="L561" s="23">
        <f t="shared" ca="1" si="165"/>
        <v>0.30771557861021903</v>
      </c>
      <c r="M561" s="24">
        <f t="shared" ca="1" si="174"/>
        <v>5802.7146126153684</v>
      </c>
      <c r="N561" s="23">
        <f t="shared" ca="1" si="175"/>
        <v>5803.0223281939789</v>
      </c>
      <c r="O561" s="22"/>
      <c r="P561" s="23">
        <f t="shared" ca="1" si="166"/>
        <v>19.693461587600336</v>
      </c>
      <c r="Q561" s="23">
        <f t="shared" ca="1" si="167"/>
        <v>4.0800350104785927</v>
      </c>
      <c r="R561" s="24">
        <f t="shared" ca="1" si="176"/>
        <v>5522.118071049018</v>
      </c>
      <c r="S561" s="23">
        <f t="shared" ca="1" si="177"/>
        <v>5526.1981060594962</v>
      </c>
      <c r="T561" s="22"/>
      <c r="U561" s="23">
        <f t="shared" ca="1" si="168"/>
        <v>1.9109411497798545</v>
      </c>
      <c r="V561" s="23">
        <f t="shared" ca="1" si="169"/>
        <v>4.0186334306203371</v>
      </c>
      <c r="W561" s="24">
        <f t="shared" ca="1" si="178"/>
        <v>6702.1652343659243</v>
      </c>
      <c r="X561" s="23">
        <f t="shared" ca="1" si="179"/>
        <v>6706.1838677965443</v>
      </c>
    </row>
    <row r="562" spans="1:24" x14ac:dyDescent="0.25">
      <c r="A562" s="23">
        <f t="shared" ca="1" si="160"/>
        <v>3.3560145491554434</v>
      </c>
      <c r="B562" s="23">
        <f t="shared" ca="1" si="161"/>
        <v>0.83540164643666237</v>
      </c>
      <c r="C562" s="24">
        <f t="shared" ca="1" si="170"/>
        <v>4771.9567706226344</v>
      </c>
      <c r="D562" s="23">
        <f t="shared" ca="1" si="171"/>
        <v>4772.7921722690708</v>
      </c>
      <c r="E562" s="22"/>
      <c r="F562" s="23">
        <f t="shared" ca="1" si="162"/>
        <v>1.1301693465331386</v>
      </c>
      <c r="G562" s="23">
        <f t="shared" ca="1" si="163"/>
        <v>2.4512899218003144</v>
      </c>
      <c r="H562" s="24">
        <f t="shared" ca="1" si="172"/>
        <v>5571.8349412341595</v>
      </c>
      <c r="I562" s="23">
        <f t="shared" ca="1" si="173"/>
        <v>5574.2862311559602</v>
      </c>
      <c r="J562" s="22"/>
      <c r="K562" s="23">
        <f t="shared" ca="1" si="164"/>
        <v>0.70051629699001994</v>
      </c>
      <c r="L562" s="23">
        <f t="shared" ca="1" si="165"/>
        <v>2.0330417741510916</v>
      </c>
      <c r="M562" s="24">
        <f t="shared" ca="1" si="174"/>
        <v>5803.7228444909688</v>
      </c>
      <c r="N562" s="23">
        <f t="shared" ca="1" si="175"/>
        <v>5805.7558862651194</v>
      </c>
      <c r="O562" s="22"/>
      <c r="P562" s="23">
        <f t="shared" ca="1" si="166"/>
        <v>15.925066721125063</v>
      </c>
      <c r="Q562" s="23">
        <f t="shared" ca="1" si="167"/>
        <v>2.7817460420509437</v>
      </c>
      <c r="R562" s="24">
        <f t="shared" ca="1" si="176"/>
        <v>5542.1231727806216</v>
      </c>
      <c r="S562" s="23">
        <f t="shared" ca="1" si="177"/>
        <v>5544.9049188226727</v>
      </c>
      <c r="T562" s="22"/>
      <c r="U562" s="23">
        <f t="shared" ca="1" si="168"/>
        <v>0.34085441246552151</v>
      </c>
      <c r="V562" s="23">
        <f t="shared" ca="1" si="169"/>
        <v>0.85549493481698669</v>
      </c>
      <c r="W562" s="24">
        <f t="shared" ca="1" si="178"/>
        <v>6706.5247222090102</v>
      </c>
      <c r="X562" s="23">
        <f t="shared" ca="1" si="179"/>
        <v>6707.3802171438274</v>
      </c>
    </row>
    <row r="563" spans="1:24" x14ac:dyDescent="0.25">
      <c r="A563" s="23">
        <f t="shared" ca="1" si="160"/>
        <v>5.0799670740202201</v>
      </c>
      <c r="B563" s="23">
        <f t="shared" ca="1" si="161"/>
        <v>6.4236382529387113</v>
      </c>
      <c r="C563" s="24">
        <f t="shared" ca="1" si="170"/>
        <v>4777.8721393430906</v>
      </c>
      <c r="D563" s="23">
        <f t="shared" ca="1" si="171"/>
        <v>4784.2957775960294</v>
      </c>
      <c r="E563" s="22"/>
      <c r="F563" s="23">
        <f t="shared" ca="1" si="162"/>
        <v>0.58291928041158747</v>
      </c>
      <c r="G563" s="23">
        <f t="shared" ca="1" si="163"/>
        <v>4.1883932486674418</v>
      </c>
      <c r="H563" s="24">
        <f t="shared" ca="1" si="172"/>
        <v>5574.8691504363715</v>
      </c>
      <c r="I563" s="23">
        <f t="shared" ca="1" si="173"/>
        <v>5579.0575436850386</v>
      </c>
      <c r="J563" s="22"/>
      <c r="K563" s="23">
        <f t="shared" ca="1" si="164"/>
        <v>18.513355320125672</v>
      </c>
      <c r="L563" s="23">
        <f t="shared" ca="1" si="165"/>
        <v>0.99661812514025183</v>
      </c>
      <c r="M563" s="24">
        <f t="shared" ca="1" si="174"/>
        <v>5824.2692415852453</v>
      </c>
      <c r="N563" s="23">
        <f t="shared" ca="1" si="175"/>
        <v>5825.2658597103855</v>
      </c>
      <c r="O563" s="22"/>
      <c r="P563" s="23">
        <f t="shared" ca="1" si="166"/>
        <v>25.619886135416234</v>
      </c>
      <c r="Q563" s="23">
        <f t="shared" ca="1" si="167"/>
        <v>4.4529593724649512</v>
      </c>
      <c r="R563" s="24">
        <f t="shared" ca="1" si="176"/>
        <v>5570.5248049580887</v>
      </c>
      <c r="S563" s="23">
        <f t="shared" ca="1" si="177"/>
        <v>5574.9777643305533</v>
      </c>
      <c r="T563" s="22"/>
      <c r="U563" s="23">
        <f t="shared" ca="1" si="168"/>
        <v>10.353907456569875</v>
      </c>
      <c r="V563" s="23">
        <f t="shared" ca="1" si="169"/>
        <v>1.6881678332053183</v>
      </c>
      <c r="W563" s="24">
        <f t="shared" ca="1" si="178"/>
        <v>6717.7341246003971</v>
      </c>
      <c r="X563" s="23">
        <f t="shared" ca="1" si="179"/>
        <v>6719.4222924336027</v>
      </c>
    </row>
    <row r="564" spans="1:24" x14ac:dyDescent="0.25">
      <c r="A564" s="23">
        <f t="shared" ca="1" si="160"/>
        <v>4.6482244189684279</v>
      </c>
      <c r="B564" s="23">
        <f t="shared" ca="1" si="161"/>
        <v>0.29432218162007945</v>
      </c>
      <c r="C564" s="24">
        <f t="shared" ca="1" si="170"/>
        <v>4788.9440020149977</v>
      </c>
      <c r="D564" s="23">
        <f t="shared" ca="1" si="171"/>
        <v>4789.2383241966181</v>
      </c>
      <c r="E564" s="22"/>
      <c r="F564" s="23">
        <f t="shared" ca="1" si="162"/>
        <v>6.9592277222147025</v>
      </c>
      <c r="G564" s="23">
        <f t="shared" ca="1" si="163"/>
        <v>1.7800132377840399</v>
      </c>
      <c r="H564" s="24">
        <f t="shared" ca="1" si="172"/>
        <v>5586.0167714072531</v>
      </c>
      <c r="I564" s="23">
        <f t="shared" ca="1" si="173"/>
        <v>5587.7967846450374</v>
      </c>
      <c r="J564" s="22"/>
      <c r="K564" s="23">
        <f t="shared" ca="1" si="164"/>
        <v>3.1190209963695903</v>
      </c>
      <c r="L564" s="23">
        <f t="shared" ca="1" si="165"/>
        <v>1.7482117644183975E-2</v>
      </c>
      <c r="M564" s="24">
        <f t="shared" ca="1" si="174"/>
        <v>5828.3848807067552</v>
      </c>
      <c r="N564" s="23">
        <f t="shared" ca="1" si="175"/>
        <v>5828.4023628243995</v>
      </c>
      <c r="O564" s="22"/>
      <c r="P564" s="23">
        <f t="shared" ca="1" si="166"/>
        <v>0.42605949487047629</v>
      </c>
      <c r="Q564" s="23">
        <f t="shared" ca="1" si="167"/>
        <v>9.7963818825742219E-2</v>
      </c>
      <c r="R564" s="24">
        <f t="shared" ca="1" si="176"/>
        <v>5575.4038238254234</v>
      </c>
      <c r="S564" s="23">
        <f t="shared" ca="1" si="177"/>
        <v>5575.5017876442489</v>
      </c>
      <c r="T564" s="22"/>
      <c r="U564" s="23">
        <f t="shared" ca="1" si="168"/>
        <v>21.908988702871973</v>
      </c>
      <c r="V564" s="23">
        <f t="shared" ca="1" si="169"/>
        <v>3.5460875061383201</v>
      </c>
      <c r="W564" s="24">
        <f t="shared" ca="1" si="178"/>
        <v>6741.3312811364749</v>
      </c>
      <c r="X564" s="23">
        <f t="shared" ca="1" si="179"/>
        <v>6744.877368642613</v>
      </c>
    </row>
    <row r="565" spans="1:24" x14ac:dyDescent="0.25">
      <c r="A565" s="23">
        <f t="shared" ca="1" si="160"/>
        <v>0.84677660466993099</v>
      </c>
      <c r="B565" s="23">
        <f t="shared" ca="1" si="161"/>
        <v>1.9149950179680522</v>
      </c>
      <c r="C565" s="24">
        <f t="shared" ca="1" si="170"/>
        <v>4790.0851008012878</v>
      </c>
      <c r="D565" s="23">
        <f t="shared" ca="1" si="171"/>
        <v>4792.0000958192559</v>
      </c>
      <c r="E565" s="22"/>
      <c r="F565" s="23">
        <f t="shared" ca="1" si="162"/>
        <v>13.750976975526051</v>
      </c>
      <c r="G565" s="23">
        <f t="shared" ca="1" si="163"/>
        <v>6.1628963233184875</v>
      </c>
      <c r="H565" s="24">
        <f t="shared" ca="1" si="172"/>
        <v>5601.5477616205635</v>
      </c>
      <c r="I565" s="23">
        <f t="shared" ca="1" si="173"/>
        <v>5607.7106579438823</v>
      </c>
      <c r="J565" s="22"/>
      <c r="K565" s="23">
        <f t="shared" ca="1" si="164"/>
        <v>4.6684725040981663</v>
      </c>
      <c r="L565" s="23">
        <f t="shared" ca="1" si="165"/>
        <v>1.8456331046625618</v>
      </c>
      <c r="M565" s="24">
        <f t="shared" ca="1" si="174"/>
        <v>5833.0708353284972</v>
      </c>
      <c r="N565" s="23">
        <f t="shared" ca="1" si="175"/>
        <v>5834.9164684331599</v>
      </c>
      <c r="O565" s="22"/>
      <c r="P565" s="23">
        <f t="shared" ca="1" si="166"/>
        <v>46.128220238262976</v>
      </c>
      <c r="Q565" s="23">
        <f t="shared" ca="1" si="167"/>
        <v>0.41034624216407389</v>
      </c>
      <c r="R565" s="24">
        <f t="shared" ca="1" si="176"/>
        <v>5621.6300078825116</v>
      </c>
      <c r="S565" s="23">
        <f t="shared" ca="1" si="177"/>
        <v>5622.040354124676</v>
      </c>
      <c r="T565" s="22"/>
      <c r="U565" s="23">
        <f t="shared" ca="1" si="168"/>
        <v>3.0522930224393994</v>
      </c>
      <c r="V565" s="23">
        <f t="shared" ca="1" si="169"/>
        <v>1.0490898308024059</v>
      </c>
      <c r="W565" s="24">
        <f t="shared" ca="1" si="178"/>
        <v>6747.9296616650527</v>
      </c>
      <c r="X565" s="23">
        <f t="shared" ca="1" si="179"/>
        <v>6748.9787514958552</v>
      </c>
    </row>
    <row r="566" spans="1:24" x14ac:dyDescent="0.25">
      <c r="A566" s="23">
        <f t="shared" ca="1" si="160"/>
        <v>1.6851460432523955</v>
      </c>
      <c r="B566" s="23">
        <f t="shared" ca="1" si="161"/>
        <v>1.4037973378288238</v>
      </c>
      <c r="C566" s="24">
        <f t="shared" ca="1" si="170"/>
        <v>4793.6852418625085</v>
      </c>
      <c r="D566" s="23">
        <f t="shared" ca="1" si="171"/>
        <v>4795.0890392003375</v>
      </c>
      <c r="E566" s="22"/>
      <c r="F566" s="23">
        <f t="shared" ca="1" si="162"/>
        <v>2.615393315221064</v>
      </c>
      <c r="G566" s="23">
        <f t="shared" ca="1" si="163"/>
        <v>3.0689372889832112</v>
      </c>
      <c r="H566" s="24">
        <f t="shared" ca="1" si="172"/>
        <v>5610.3260512591032</v>
      </c>
      <c r="I566" s="23">
        <f t="shared" ca="1" si="173"/>
        <v>5613.3949885480861</v>
      </c>
      <c r="J566" s="22"/>
      <c r="K566" s="23">
        <f t="shared" ca="1" si="164"/>
        <v>7.6894371611418446</v>
      </c>
      <c r="L566" s="23">
        <f t="shared" ca="1" si="165"/>
        <v>0.8702709555329815</v>
      </c>
      <c r="M566" s="24">
        <f t="shared" ca="1" si="174"/>
        <v>5842.6059055943015</v>
      </c>
      <c r="N566" s="23">
        <f t="shared" ca="1" si="175"/>
        <v>5843.4761765498342</v>
      </c>
      <c r="O566" s="22"/>
      <c r="P566" s="23">
        <f t="shared" ca="1" si="166"/>
        <v>27.689627226153448</v>
      </c>
      <c r="Q566" s="23">
        <f t="shared" ca="1" si="167"/>
        <v>1.4117749805874691</v>
      </c>
      <c r="R566" s="24">
        <f t="shared" ca="1" si="176"/>
        <v>5649.7299813508298</v>
      </c>
      <c r="S566" s="23">
        <f t="shared" ca="1" si="177"/>
        <v>5651.1417563314171</v>
      </c>
      <c r="T566" s="22"/>
      <c r="U566" s="23">
        <f t="shared" ca="1" si="168"/>
        <v>2.27040768069085</v>
      </c>
      <c r="V566" s="23">
        <f t="shared" ca="1" si="169"/>
        <v>1.823240807913848</v>
      </c>
      <c r="W566" s="24">
        <f t="shared" ca="1" si="178"/>
        <v>6751.2491591765465</v>
      </c>
      <c r="X566" s="23">
        <f t="shared" ca="1" si="179"/>
        <v>6753.0723999844604</v>
      </c>
    </row>
    <row r="567" spans="1:24" x14ac:dyDescent="0.25">
      <c r="A567" s="23">
        <f t="shared" ca="1" si="160"/>
        <v>2.0316996215758967</v>
      </c>
      <c r="B567" s="23">
        <f t="shared" ca="1" si="161"/>
        <v>5.2148580719485541E-2</v>
      </c>
      <c r="C567" s="24">
        <f t="shared" ca="1" si="170"/>
        <v>4797.1207388219136</v>
      </c>
      <c r="D567" s="23">
        <f t="shared" ca="1" si="171"/>
        <v>4797.172887402633</v>
      </c>
      <c r="E567" s="22"/>
      <c r="F567" s="23">
        <f t="shared" ca="1" si="162"/>
        <v>0.51710150538937316</v>
      </c>
      <c r="G567" s="23">
        <f t="shared" ca="1" si="163"/>
        <v>0.54677204788371936</v>
      </c>
      <c r="H567" s="24">
        <f t="shared" ca="1" si="172"/>
        <v>5613.9120900534754</v>
      </c>
      <c r="I567" s="23">
        <f t="shared" ca="1" si="173"/>
        <v>5614.458862101359</v>
      </c>
      <c r="J567" s="22"/>
      <c r="K567" s="23">
        <f t="shared" ca="1" si="164"/>
        <v>2.6971263567880279</v>
      </c>
      <c r="L567" s="23">
        <f t="shared" ca="1" si="165"/>
        <v>6.5482324734176611</v>
      </c>
      <c r="M567" s="24">
        <f t="shared" ca="1" si="174"/>
        <v>5846.1733029066227</v>
      </c>
      <c r="N567" s="23">
        <f t="shared" ca="1" si="175"/>
        <v>5852.7215353800402</v>
      </c>
      <c r="O567" s="22"/>
      <c r="P567" s="23">
        <f t="shared" ca="1" si="166"/>
        <v>0.49426951264595065</v>
      </c>
      <c r="Q567" s="23">
        <f t="shared" ca="1" si="167"/>
        <v>4.9063391414876305</v>
      </c>
      <c r="R567" s="24">
        <f t="shared" ca="1" si="176"/>
        <v>5651.6360258440627</v>
      </c>
      <c r="S567" s="23">
        <f t="shared" ca="1" si="177"/>
        <v>5656.5423649855502</v>
      </c>
      <c r="T567" s="22"/>
      <c r="U567" s="23">
        <f t="shared" ca="1" si="168"/>
        <v>12.821989812144261</v>
      </c>
      <c r="V567" s="23">
        <f t="shared" ca="1" si="169"/>
        <v>2.6603175732844426</v>
      </c>
      <c r="W567" s="24">
        <f t="shared" ca="1" si="178"/>
        <v>6765.8943897966046</v>
      </c>
      <c r="X567" s="23">
        <f t="shared" ca="1" si="179"/>
        <v>6768.554707369889</v>
      </c>
    </row>
    <row r="568" spans="1:24" x14ac:dyDescent="0.25">
      <c r="A568" s="23">
        <f t="shared" ca="1" si="160"/>
        <v>22.636846445914198</v>
      </c>
      <c r="B568" s="23">
        <f t="shared" ca="1" si="161"/>
        <v>4.5165570119400398</v>
      </c>
      <c r="C568" s="24">
        <f t="shared" ca="1" si="170"/>
        <v>4819.8097338485468</v>
      </c>
      <c r="D568" s="23">
        <f t="shared" ca="1" si="171"/>
        <v>4824.3262908604866</v>
      </c>
      <c r="E568" s="22"/>
      <c r="F568" s="23">
        <f t="shared" ca="1" si="162"/>
        <v>9.2251925136227513</v>
      </c>
      <c r="G568" s="23">
        <f t="shared" ca="1" si="163"/>
        <v>8.3659589416499376</v>
      </c>
      <c r="H568" s="24">
        <f t="shared" ca="1" si="172"/>
        <v>5623.6840546149815</v>
      </c>
      <c r="I568" s="23">
        <f t="shared" ca="1" si="173"/>
        <v>5632.0500135566317</v>
      </c>
      <c r="J568" s="22"/>
      <c r="K568" s="23">
        <f t="shared" ca="1" si="164"/>
        <v>3.9432273046753719</v>
      </c>
      <c r="L568" s="23">
        <f t="shared" ca="1" si="165"/>
        <v>1.6794341975308145</v>
      </c>
      <c r="M568" s="24">
        <f t="shared" ca="1" si="174"/>
        <v>5856.6647626847152</v>
      </c>
      <c r="N568" s="23">
        <f t="shared" ca="1" si="175"/>
        <v>5858.3441968822463</v>
      </c>
      <c r="O568" s="22"/>
      <c r="P568" s="23">
        <f t="shared" ca="1" si="166"/>
        <v>0.65137701876849974</v>
      </c>
      <c r="Q568" s="23">
        <f t="shared" ca="1" si="167"/>
        <v>0.16250057703349538</v>
      </c>
      <c r="R568" s="24">
        <f t="shared" ca="1" si="176"/>
        <v>5657.1937420043187</v>
      </c>
      <c r="S568" s="23">
        <f t="shared" ca="1" si="177"/>
        <v>5657.3562425813525</v>
      </c>
      <c r="T568" s="22"/>
      <c r="U568" s="23">
        <f t="shared" ca="1" si="168"/>
        <v>5.1848030731758712</v>
      </c>
      <c r="V568" s="23">
        <f t="shared" ca="1" si="169"/>
        <v>1.5914016957461903</v>
      </c>
      <c r="W568" s="24">
        <f t="shared" ca="1" si="178"/>
        <v>6773.7395104430652</v>
      </c>
      <c r="X568" s="23">
        <f t="shared" ca="1" si="179"/>
        <v>6775.3309121388111</v>
      </c>
    </row>
    <row r="569" spans="1:24" x14ac:dyDescent="0.25">
      <c r="A569" s="23">
        <f t="shared" ca="1" si="160"/>
        <v>11.467754180060767</v>
      </c>
      <c r="B569" s="23">
        <f t="shared" ca="1" si="161"/>
        <v>0.89564182980925444</v>
      </c>
      <c r="C569" s="24">
        <f t="shared" ca="1" si="170"/>
        <v>4835.7940450405476</v>
      </c>
      <c r="D569" s="23">
        <f t="shared" ca="1" si="171"/>
        <v>4836.689686870357</v>
      </c>
      <c r="E569" s="22"/>
      <c r="F569" s="23">
        <f t="shared" ca="1" si="162"/>
        <v>4.2719080353070131</v>
      </c>
      <c r="G569" s="23">
        <f t="shared" ca="1" si="163"/>
        <v>2.9950866491800126</v>
      </c>
      <c r="H569" s="24">
        <f t="shared" ca="1" si="172"/>
        <v>5636.3219215919389</v>
      </c>
      <c r="I569" s="23">
        <f t="shared" ca="1" si="173"/>
        <v>5639.3170082411189</v>
      </c>
      <c r="J569" s="22"/>
      <c r="K569" s="23">
        <f t="shared" ca="1" si="164"/>
        <v>0.80988705269598493</v>
      </c>
      <c r="L569" s="23">
        <f t="shared" ca="1" si="165"/>
        <v>0.6175838251564969</v>
      </c>
      <c r="M569" s="24">
        <f t="shared" ca="1" si="174"/>
        <v>5859.1540839349418</v>
      </c>
      <c r="N569" s="23">
        <f t="shared" ca="1" si="175"/>
        <v>5859.7716677600984</v>
      </c>
      <c r="O569" s="22"/>
      <c r="P569" s="23">
        <f t="shared" ca="1" si="166"/>
        <v>4.4136277114628744</v>
      </c>
      <c r="Q569" s="23">
        <f t="shared" ca="1" si="167"/>
        <v>0.23249809915317729</v>
      </c>
      <c r="R569" s="24">
        <f t="shared" ca="1" si="176"/>
        <v>5661.7698702928155</v>
      </c>
      <c r="S569" s="23">
        <f t="shared" ca="1" si="177"/>
        <v>5662.002368391969</v>
      </c>
      <c r="T569" s="22"/>
      <c r="U569" s="23">
        <f t="shared" ca="1" si="168"/>
        <v>11.88252861418731</v>
      </c>
      <c r="V569" s="23">
        <f t="shared" ca="1" si="169"/>
        <v>1.2652287911401718</v>
      </c>
      <c r="W569" s="24">
        <f t="shared" ca="1" si="178"/>
        <v>6787.2134407529984</v>
      </c>
      <c r="X569" s="23">
        <f t="shared" ca="1" si="179"/>
        <v>6788.4786695441389</v>
      </c>
    </row>
    <row r="570" spans="1:24" x14ac:dyDescent="0.25">
      <c r="A570" s="23">
        <f t="shared" ca="1" si="160"/>
        <v>5.2803402842462344</v>
      </c>
      <c r="B570" s="23">
        <f t="shared" ca="1" si="161"/>
        <v>2.7018209933046502</v>
      </c>
      <c r="C570" s="24">
        <f t="shared" ca="1" si="170"/>
        <v>4841.9700271546035</v>
      </c>
      <c r="D570" s="23">
        <f t="shared" ca="1" si="171"/>
        <v>4844.6718481479083</v>
      </c>
      <c r="E570" s="22"/>
      <c r="F570" s="23">
        <f t="shared" ca="1" si="162"/>
        <v>0.3767946055461423</v>
      </c>
      <c r="G570" s="23">
        <f t="shared" ca="1" si="163"/>
        <v>1.8627318169546292</v>
      </c>
      <c r="H570" s="24">
        <f t="shared" ca="1" si="172"/>
        <v>5639.6938028466648</v>
      </c>
      <c r="I570" s="23">
        <f t="shared" ca="1" si="173"/>
        <v>5641.5565346636195</v>
      </c>
      <c r="J570" s="22"/>
      <c r="K570" s="23">
        <f t="shared" ca="1" si="164"/>
        <v>9.0293462504908462</v>
      </c>
      <c r="L570" s="23">
        <f t="shared" ca="1" si="165"/>
        <v>7.2418660426411554</v>
      </c>
      <c r="M570" s="24">
        <f t="shared" ca="1" si="174"/>
        <v>5868.8010140105889</v>
      </c>
      <c r="N570" s="23">
        <f t="shared" ca="1" si="175"/>
        <v>5876.04288005323</v>
      </c>
      <c r="O570" s="22"/>
      <c r="P570" s="23">
        <f t="shared" ca="1" si="166"/>
        <v>0.9953156267214609</v>
      </c>
      <c r="Q570" s="23">
        <f t="shared" ca="1" si="167"/>
        <v>1.4576053872070676</v>
      </c>
      <c r="R570" s="24">
        <f t="shared" ca="1" si="176"/>
        <v>5662.9976840186901</v>
      </c>
      <c r="S570" s="23">
        <f t="shared" ca="1" si="177"/>
        <v>5664.455289405897</v>
      </c>
      <c r="T570" s="22"/>
      <c r="U570" s="23">
        <f t="shared" ca="1" si="168"/>
        <v>9.3960291639487714</v>
      </c>
      <c r="V570" s="23">
        <f t="shared" ca="1" si="169"/>
        <v>2.9401773544970604</v>
      </c>
      <c r="W570" s="24">
        <f t="shared" ca="1" si="178"/>
        <v>6797.8746987080876</v>
      </c>
      <c r="X570" s="23">
        <f t="shared" ca="1" si="179"/>
        <v>6800.8148760625845</v>
      </c>
    </row>
    <row r="571" spans="1:24" x14ac:dyDescent="0.25">
      <c r="A571" s="23">
        <f t="shared" ca="1" si="160"/>
        <v>17.993894250904152</v>
      </c>
      <c r="B571" s="23">
        <f t="shared" ca="1" si="161"/>
        <v>2.2808343481722537</v>
      </c>
      <c r="C571" s="24">
        <f t="shared" ca="1" si="170"/>
        <v>4862.6657423988127</v>
      </c>
      <c r="D571" s="23">
        <f t="shared" ca="1" si="171"/>
        <v>4864.9465767469846</v>
      </c>
      <c r="E571" s="22"/>
      <c r="F571" s="23">
        <f t="shared" ca="1" si="162"/>
        <v>16.487177882265179</v>
      </c>
      <c r="G571" s="23">
        <f t="shared" ca="1" si="163"/>
        <v>1.0087234741116606</v>
      </c>
      <c r="H571" s="24">
        <f t="shared" ca="1" si="172"/>
        <v>5658.0437125458848</v>
      </c>
      <c r="I571" s="23">
        <f t="shared" ca="1" si="173"/>
        <v>5659.0524360199961</v>
      </c>
      <c r="J571" s="22"/>
      <c r="K571" s="23">
        <f t="shared" ca="1" si="164"/>
        <v>7.5922199201634273</v>
      </c>
      <c r="L571" s="23">
        <f t="shared" ca="1" si="165"/>
        <v>9.9630247490941795</v>
      </c>
      <c r="M571" s="24">
        <f t="shared" ca="1" si="174"/>
        <v>5883.6350999733932</v>
      </c>
      <c r="N571" s="23">
        <f t="shared" ca="1" si="175"/>
        <v>5893.5981247224872</v>
      </c>
      <c r="O571" s="22"/>
      <c r="P571" s="23">
        <f t="shared" ca="1" si="166"/>
        <v>21.238701183239861</v>
      </c>
      <c r="Q571" s="23">
        <f t="shared" ca="1" si="167"/>
        <v>2.4928104073236441</v>
      </c>
      <c r="R571" s="24">
        <f t="shared" ca="1" si="176"/>
        <v>5685.6939905891368</v>
      </c>
      <c r="S571" s="23">
        <f t="shared" ca="1" si="177"/>
        <v>5688.1868009964601</v>
      </c>
      <c r="T571" s="22"/>
      <c r="U571" s="23">
        <f t="shared" ca="1" si="168"/>
        <v>0.24888999128665568</v>
      </c>
      <c r="V571" s="23">
        <f t="shared" ca="1" si="169"/>
        <v>4.7024441327445068</v>
      </c>
      <c r="W571" s="24">
        <f t="shared" ca="1" si="178"/>
        <v>6801.0637660538714</v>
      </c>
      <c r="X571" s="23">
        <f t="shared" ca="1" si="179"/>
        <v>6805.7662101866163</v>
      </c>
    </row>
    <row r="572" spans="1:24" x14ac:dyDescent="0.25">
      <c r="A572" s="23">
        <f t="shared" ca="1" si="160"/>
        <v>1.3768077172272677</v>
      </c>
      <c r="B572" s="23">
        <f t="shared" ca="1" si="161"/>
        <v>1.5013746004250481</v>
      </c>
      <c r="C572" s="24">
        <f t="shared" ca="1" si="170"/>
        <v>4866.3233844642118</v>
      </c>
      <c r="D572" s="23">
        <f t="shared" ca="1" si="171"/>
        <v>4867.824759064637</v>
      </c>
      <c r="E572" s="22"/>
      <c r="F572" s="23">
        <f t="shared" ca="1" si="162"/>
        <v>12.65391933764459</v>
      </c>
      <c r="G572" s="23">
        <f t="shared" ca="1" si="163"/>
        <v>1.7975439198503189</v>
      </c>
      <c r="H572" s="24">
        <f t="shared" ca="1" si="172"/>
        <v>5671.7063553576409</v>
      </c>
      <c r="I572" s="23">
        <f t="shared" ca="1" si="173"/>
        <v>5673.5038992774907</v>
      </c>
      <c r="J572" s="22"/>
      <c r="K572" s="23">
        <f t="shared" ca="1" si="164"/>
        <v>22.051561151474157</v>
      </c>
      <c r="L572" s="23">
        <f t="shared" ca="1" si="165"/>
        <v>0.42401284789007165</v>
      </c>
      <c r="M572" s="24">
        <f t="shared" ca="1" si="174"/>
        <v>5915.6496858739611</v>
      </c>
      <c r="N572" s="23">
        <f t="shared" ca="1" si="175"/>
        <v>5916.0736987218515</v>
      </c>
      <c r="O572" s="22"/>
      <c r="P572" s="23">
        <f t="shared" ca="1" si="166"/>
        <v>10.14899558169364</v>
      </c>
      <c r="Q572" s="23">
        <f t="shared" ca="1" si="167"/>
        <v>0.90342109190042563</v>
      </c>
      <c r="R572" s="24">
        <f t="shared" ca="1" si="176"/>
        <v>5698.3357965781533</v>
      </c>
      <c r="S572" s="23">
        <f t="shared" ca="1" si="177"/>
        <v>5699.2392176700541</v>
      </c>
      <c r="T572" s="22"/>
      <c r="U572" s="23">
        <f t="shared" ca="1" si="168"/>
        <v>35.670775263294516</v>
      </c>
      <c r="V572" s="23">
        <f t="shared" ca="1" si="169"/>
        <v>8.6462836315173611E-2</v>
      </c>
      <c r="W572" s="24">
        <f t="shared" ca="1" si="178"/>
        <v>6841.4369854499109</v>
      </c>
      <c r="X572" s="23">
        <f t="shared" ca="1" si="179"/>
        <v>6841.5234482862261</v>
      </c>
    </row>
    <row r="573" spans="1:24" x14ac:dyDescent="0.25">
      <c r="A573" s="23">
        <f t="shared" ca="1" si="160"/>
        <v>8.2220351087478125</v>
      </c>
      <c r="B573" s="23">
        <f t="shared" ca="1" si="161"/>
        <v>1.1380070309339498</v>
      </c>
      <c r="C573" s="24">
        <f t="shared" ca="1" si="170"/>
        <v>4876.046794173385</v>
      </c>
      <c r="D573" s="23">
        <f t="shared" ca="1" si="171"/>
        <v>4877.1848012043192</v>
      </c>
      <c r="E573" s="22"/>
      <c r="F573" s="23">
        <f t="shared" ca="1" si="162"/>
        <v>13.903559568602281</v>
      </c>
      <c r="G573" s="23">
        <f t="shared" ca="1" si="163"/>
        <v>4.0422707077096147</v>
      </c>
      <c r="H573" s="24">
        <f t="shared" ca="1" si="172"/>
        <v>5687.4074588460926</v>
      </c>
      <c r="I573" s="23">
        <f t="shared" ca="1" si="173"/>
        <v>5691.4497295538022</v>
      </c>
      <c r="J573" s="22"/>
      <c r="K573" s="23">
        <f t="shared" ca="1" si="164"/>
        <v>1.5104464810497913</v>
      </c>
      <c r="L573" s="23">
        <f t="shared" ca="1" si="165"/>
        <v>9.8379081677373179</v>
      </c>
      <c r="M573" s="24">
        <f t="shared" ca="1" si="174"/>
        <v>5917.5841452029017</v>
      </c>
      <c r="N573" s="23">
        <f t="shared" ca="1" si="175"/>
        <v>5927.4220533706393</v>
      </c>
      <c r="O573" s="22"/>
      <c r="P573" s="23">
        <f t="shared" ca="1" si="166"/>
        <v>8.2813982764747767</v>
      </c>
      <c r="Q573" s="23">
        <f t="shared" ca="1" si="167"/>
        <v>2.7037180048351126</v>
      </c>
      <c r="R573" s="24">
        <f t="shared" ca="1" si="176"/>
        <v>5707.5206159465288</v>
      </c>
      <c r="S573" s="23">
        <f t="shared" ca="1" si="177"/>
        <v>5710.2243339513643</v>
      </c>
      <c r="T573" s="22"/>
      <c r="U573" s="23">
        <f t="shared" ca="1" si="168"/>
        <v>16.290571986584947</v>
      </c>
      <c r="V573" s="23">
        <f t="shared" ca="1" si="169"/>
        <v>1.2823546827823662</v>
      </c>
      <c r="W573" s="24">
        <f t="shared" ca="1" si="178"/>
        <v>6857.8140202728109</v>
      </c>
      <c r="X573" s="23">
        <f t="shared" ca="1" si="179"/>
        <v>6859.0963749555931</v>
      </c>
    </row>
    <row r="574" spans="1:24" x14ac:dyDescent="0.25">
      <c r="A574" s="23">
        <f t="shared" ca="1" si="160"/>
        <v>1.8376149079370778</v>
      </c>
      <c r="B574" s="23">
        <f t="shared" ca="1" si="161"/>
        <v>0.39292326111327663</v>
      </c>
      <c r="C574" s="24">
        <f t="shared" ca="1" si="170"/>
        <v>4879.022416112256</v>
      </c>
      <c r="D574" s="23">
        <f t="shared" ca="1" si="171"/>
        <v>4879.4153393733695</v>
      </c>
      <c r="E574" s="22"/>
      <c r="F574" s="23">
        <f t="shared" ca="1" si="162"/>
        <v>23.739193669527971</v>
      </c>
      <c r="G574" s="23">
        <f t="shared" ca="1" si="163"/>
        <v>2.796428094633114E-2</v>
      </c>
      <c r="H574" s="24">
        <f t="shared" ca="1" si="172"/>
        <v>5715.1889232233298</v>
      </c>
      <c r="I574" s="23">
        <f t="shared" ca="1" si="173"/>
        <v>5715.2168875042762</v>
      </c>
      <c r="J574" s="22"/>
      <c r="K574" s="23">
        <f t="shared" ca="1" si="164"/>
        <v>0.2562260980635131</v>
      </c>
      <c r="L574" s="23">
        <f t="shared" ca="1" si="165"/>
        <v>2.0940005699531841</v>
      </c>
      <c r="M574" s="24">
        <f t="shared" ca="1" si="174"/>
        <v>5927.6782794687033</v>
      </c>
      <c r="N574" s="23">
        <f t="shared" ca="1" si="175"/>
        <v>5929.7722800386564</v>
      </c>
      <c r="O574" s="22"/>
      <c r="P574" s="23">
        <f t="shared" ca="1" si="166"/>
        <v>26.461866523720659</v>
      </c>
      <c r="Q574" s="23">
        <f t="shared" ca="1" si="167"/>
        <v>3.4089140337626889</v>
      </c>
      <c r="R574" s="24">
        <f t="shared" ca="1" si="176"/>
        <v>5736.6862004750847</v>
      </c>
      <c r="S574" s="23">
        <f t="shared" ca="1" si="177"/>
        <v>5740.0951145088475</v>
      </c>
      <c r="T574" s="22"/>
      <c r="U574" s="23">
        <f t="shared" ca="1" si="168"/>
        <v>19.677238268365254</v>
      </c>
      <c r="V574" s="23">
        <f t="shared" ca="1" si="169"/>
        <v>0.11939782183794669</v>
      </c>
      <c r="W574" s="24">
        <f t="shared" ca="1" si="178"/>
        <v>6878.7736132239579</v>
      </c>
      <c r="X574" s="23">
        <f t="shared" ca="1" si="179"/>
        <v>6878.8930110457959</v>
      </c>
    </row>
    <row r="575" spans="1:24" x14ac:dyDescent="0.25">
      <c r="A575" s="23">
        <f t="shared" ca="1" si="160"/>
        <v>3.4517435316355756</v>
      </c>
      <c r="B575" s="23">
        <f t="shared" ca="1" si="161"/>
        <v>6.9700658312943844</v>
      </c>
      <c r="C575" s="24">
        <f t="shared" ca="1" si="170"/>
        <v>4882.8670829050052</v>
      </c>
      <c r="D575" s="23">
        <f t="shared" ca="1" si="171"/>
        <v>4889.8371487362992</v>
      </c>
      <c r="E575" s="22"/>
      <c r="F575" s="23">
        <f t="shared" ca="1" si="162"/>
        <v>10.135901490080107</v>
      </c>
      <c r="G575" s="23">
        <f t="shared" ca="1" si="163"/>
        <v>0.23438016724293159</v>
      </c>
      <c r="H575" s="24">
        <f t="shared" ca="1" si="172"/>
        <v>5725.3527889943562</v>
      </c>
      <c r="I575" s="23">
        <f t="shared" ca="1" si="173"/>
        <v>5725.5871691615994</v>
      </c>
      <c r="J575" s="22"/>
      <c r="K575" s="23">
        <f t="shared" ca="1" si="164"/>
        <v>2.5176820966815705</v>
      </c>
      <c r="L575" s="23">
        <f t="shared" ca="1" si="165"/>
        <v>2.0014251297634558</v>
      </c>
      <c r="M575" s="24">
        <f t="shared" ca="1" si="174"/>
        <v>5932.2899621353381</v>
      </c>
      <c r="N575" s="23">
        <f t="shared" ca="1" si="175"/>
        <v>5934.2913872651015</v>
      </c>
      <c r="O575" s="22"/>
      <c r="P575" s="23">
        <f t="shared" ca="1" si="166"/>
        <v>1.4698051141282542</v>
      </c>
      <c r="Q575" s="23">
        <f t="shared" ca="1" si="167"/>
        <v>0.35433204157217202</v>
      </c>
      <c r="R575" s="24">
        <f t="shared" ca="1" si="176"/>
        <v>5741.564919622976</v>
      </c>
      <c r="S575" s="23">
        <f t="shared" ca="1" si="177"/>
        <v>5741.919251664548</v>
      </c>
      <c r="T575" s="22"/>
      <c r="U575" s="23">
        <f t="shared" ca="1" si="168"/>
        <v>2.5807084766259831</v>
      </c>
      <c r="V575" s="23">
        <f t="shared" ca="1" si="169"/>
        <v>5.2167162311573847</v>
      </c>
      <c r="W575" s="24">
        <f t="shared" ca="1" si="178"/>
        <v>6881.4737195224216</v>
      </c>
      <c r="X575" s="23">
        <f t="shared" ca="1" si="179"/>
        <v>6886.6904357535786</v>
      </c>
    </row>
    <row r="576" spans="1:24" x14ac:dyDescent="0.25">
      <c r="A576" s="23">
        <f t="shared" ca="1" si="160"/>
        <v>11.33852120955161</v>
      </c>
      <c r="B576" s="23">
        <f t="shared" ca="1" si="161"/>
        <v>3.319754423716776</v>
      </c>
      <c r="C576" s="24">
        <f t="shared" ca="1" si="170"/>
        <v>4901.175669945851</v>
      </c>
      <c r="D576" s="23">
        <f t="shared" ca="1" si="171"/>
        <v>4904.4954243695674</v>
      </c>
      <c r="E576" s="22"/>
      <c r="F576" s="23">
        <f t="shared" ca="1" si="162"/>
        <v>6.7354298563000343</v>
      </c>
      <c r="G576" s="23">
        <f t="shared" ca="1" si="163"/>
        <v>1.4457189213845696</v>
      </c>
      <c r="H576" s="24">
        <f t="shared" ca="1" si="172"/>
        <v>5732.3225990178998</v>
      </c>
      <c r="I576" s="23">
        <f t="shared" ca="1" si="173"/>
        <v>5733.7683179392843</v>
      </c>
      <c r="J576" s="22"/>
      <c r="K576" s="23">
        <f t="shared" ca="1" si="164"/>
        <v>5.5466144691221722</v>
      </c>
      <c r="L576" s="23">
        <f t="shared" ca="1" si="165"/>
        <v>0.68751165131524306</v>
      </c>
      <c r="M576" s="24">
        <f t="shared" ca="1" si="174"/>
        <v>5939.8380017342233</v>
      </c>
      <c r="N576" s="23">
        <f t="shared" ca="1" si="175"/>
        <v>5940.5255133855389</v>
      </c>
      <c r="O576" s="22"/>
      <c r="P576" s="23">
        <f t="shared" ca="1" si="166"/>
        <v>14.662624296218134</v>
      </c>
      <c r="Q576" s="23">
        <f t="shared" ca="1" si="167"/>
        <v>0.45637146849081756</v>
      </c>
      <c r="R576" s="24">
        <f t="shared" ca="1" si="176"/>
        <v>5756.5818759607664</v>
      </c>
      <c r="S576" s="23">
        <f t="shared" ca="1" si="177"/>
        <v>5757.0382474292574</v>
      </c>
      <c r="T576" s="22"/>
      <c r="U576" s="23">
        <f t="shared" ca="1" si="168"/>
        <v>0.2490471839018959</v>
      </c>
      <c r="V576" s="23">
        <f t="shared" ca="1" si="169"/>
        <v>6.0920097910001445</v>
      </c>
      <c r="W576" s="24">
        <f t="shared" ca="1" si="178"/>
        <v>6886.9394829374805</v>
      </c>
      <c r="X576" s="23">
        <f t="shared" ca="1" si="179"/>
        <v>6893.0314927284808</v>
      </c>
    </row>
    <row r="577" spans="1:24" x14ac:dyDescent="0.25">
      <c r="A577" s="23">
        <f t="shared" ca="1" si="160"/>
        <v>30.905463064269231</v>
      </c>
      <c r="B577" s="23">
        <f t="shared" ca="1" si="161"/>
        <v>3.9132637660946954</v>
      </c>
      <c r="C577" s="24">
        <f t="shared" ca="1" si="170"/>
        <v>4935.4008874338369</v>
      </c>
      <c r="D577" s="23">
        <f t="shared" ca="1" si="171"/>
        <v>4939.314151199932</v>
      </c>
      <c r="E577" s="22"/>
      <c r="F577" s="23">
        <f t="shared" ca="1" si="162"/>
        <v>14.63047831179847</v>
      </c>
      <c r="G577" s="23">
        <f t="shared" ca="1" si="163"/>
        <v>3.0977087044399361</v>
      </c>
      <c r="H577" s="24">
        <f t="shared" ca="1" si="172"/>
        <v>5748.3987962510828</v>
      </c>
      <c r="I577" s="23">
        <f t="shared" ca="1" si="173"/>
        <v>5751.4965049555231</v>
      </c>
      <c r="J577" s="22"/>
      <c r="K577" s="23">
        <f t="shared" ca="1" si="164"/>
        <v>22.267450388808779</v>
      </c>
      <c r="L577" s="23">
        <f t="shared" ca="1" si="165"/>
        <v>1.4683132325655763</v>
      </c>
      <c r="M577" s="24">
        <f t="shared" ca="1" si="174"/>
        <v>5962.7929637743473</v>
      </c>
      <c r="N577" s="23">
        <f t="shared" ca="1" si="175"/>
        <v>5964.2612770069127</v>
      </c>
      <c r="O577" s="22"/>
      <c r="P577" s="23">
        <f t="shared" ca="1" si="166"/>
        <v>10.919686091111613</v>
      </c>
      <c r="Q577" s="23">
        <f t="shared" ca="1" si="167"/>
        <v>3.560257286741225</v>
      </c>
      <c r="R577" s="24">
        <f t="shared" ca="1" si="176"/>
        <v>5767.9579335203689</v>
      </c>
      <c r="S577" s="23">
        <f t="shared" ca="1" si="177"/>
        <v>5771.5181908071099</v>
      </c>
      <c r="T577" s="22"/>
      <c r="U577" s="23">
        <f t="shared" ca="1" si="168"/>
        <v>1.5068190384010127</v>
      </c>
      <c r="V577" s="23">
        <f t="shared" ca="1" si="169"/>
        <v>3.5301988472631023</v>
      </c>
      <c r="W577" s="24">
        <f t="shared" ca="1" si="178"/>
        <v>6894.5383117668816</v>
      </c>
      <c r="X577" s="23">
        <f t="shared" ca="1" si="179"/>
        <v>6898.0685106141445</v>
      </c>
    </row>
    <row r="578" spans="1:24" x14ac:dyDescent="0.25">
      <c r="A578" s="23">
        <f t="shared" ca="1" si="160"/>
        <v>4.4254189053881579</v>
      </c>
      <c r="B578" s="23">
        <f t="shared" ca="1" si="161"/>
        <v>9.3669075454580355</v>
      </c>
      <c r="C578" s="24">
        <f t="shared" ca="1" si="170"/>
        <v>4943.7395701053201</v>
      </c>
      <c r="D578" s="23">
        <f t="shared" ca="1" si="171"/>
        <v>4953.1064776507783</v>
      </c>
      <c r="E578" s="22"/>
      <c r="F578" s="23">
        <f t="shared" ca="1" si="162"/>
        <v>20.021255459522703</v>
      </c>
      <c r="G578" s="23">
        <f t="shared" ca="1" si="163"/>
        <v>8.7719826089223858</v>
      </c>
      <c r="H578" s="24">
        <f t="shared" ca="1" si="172"/>
        <v>5771.5177604150458</v>
      </c>
      <c r="I578" s="23">
        <f t="shared" ca="1" si="173"/>
        <v>5780.2897430239682</v>
      </c>
      <c r="J578" s="22"/>
      <c r="K578" s="23">
        <f t="shared" ca="1" si="164"/>
        <v>3.9854203884716428</v>
      </c>
      <c r="L578" s="23">
        <f t="shared" ca="1" si="165"/>
        <v>3.7334176144122408</v>
      </c>
      <c r="M578" s="24">
        <f t="shared" ca="1" si="174"/>
        <v>5968.2466973953842</v>
      </c>
      <c r="N578" s="23">
        <f t="shared" ca="1" si="175"/>
        <v>5971.9801150097965</v>
      </c>
      <c r="O578" s="22"/>
      <c r="P578" s="23">
        <f t="shared" ca="1" si="166"/>
        <v>24.298056305641705</v>
      </c>
      <c r="Q578" s="23">
        <f t="shared" ca="1" si="167"/>
        <v>6.1170740976017752</v>
      </c>
      <c r="R578" s="24">
        <f t="shared" ca="1" si="176"/>
        <v>5795.8162471127516</v>
      </c>
      <c r="S578" s="23">
        <f t="shared" ca="1" si="177"/>
        <v>5801.9333212103538</v>
      </c>
      <c r="T578" s="22"/>
      <c r="U578" s="23">
        <f t="shared" ca="1" si="168"/>
        <v>16.13884538090845</v>
      </c>
      <c r="V578" s="23">
        <f t="shared" ca="1" si="169"/>
        <v>3.7625189010621165</v>
      </c>
      <c r="W578" s="24">
        <f t="shared" ca="1" si="178"/>
        <v>6914.2073559950531</v>
      </c>
      <c r="X578" s="23">
        <f t="shared" ca="1" si="179"/>
        <v>6917.9698748961155</v>
      </c>
    </row>
    <row r="579" spans="1:24" x14ac:dyDescent="0.25">
      <c r="A579" s="23">
        <f t="shared" ca="1" si="160"/>
        <v>6.4671951359152882</v>
      </c>
      <c r="B579" s="23">
        <f t="shared" ca="1" si="161"/>
        <v>0.62793278981976453</v>
      </c>
      <c r="C579" s="24">
        <f t="shared" ca="1" si="170"/>
        <v>4959.5736727866934</v>
      </c>
      <c r="D579" s="23">
        <f t="shared" ca="1" si="171"/>
        <v>4960.2016055765134</v>
      </c>
      <c r="E579" s="22"/>
      <c r="F579" s="23">
        <f t="shared" ca="1" si="162"/>
        <v>5.9215447548920039</v>
      </c>
      <c r="G579" s="23">
        <f t="shared" ca="1" si="163"/>
        <v>8.7472933962998933E-2</v>
      </c>
      <c r="H579" s="24">
        <f t="shared" ca="1" si="172"/>
        <v>5786.2112877788604</v>
      </c>
      <c r="I579" s="23">
        <f t="shared" ca="1" si="173"/>
        <v>5786.2987607128234</v>
      </c>
      <c r="J579" s="22"/>
      <c r="K579" s="23">
        <f t="shared" ca="1" si="164"/>
        <v>2.1444545465895342</v>
      </c>
      <c r="L579" s="23">
        <f t="shared" ca="1" si="165"/>
        <v>1.289281112842759</v>
      </c>
      <c r="M579" s="24">
        <f t="shared" ca="1" si="174"/>
        <v>5974.1245695563857</v>
      </c>
      <c r="N579" s="23">
        <f t="shared" ca="1" si="175"/>
        <v>5975.4138506692289</v>
      </c>
      <c r="O579" s="22"/>
      <c r="P579" s="23">
        <f t="shared" ca="1" si="166"/>
        <v>4.1509264043694136</v>
      </c>
      <c r="Q579" s="23">
        <f t="shared" ca="1" si="167"/>
        <v>7.4180894071245529</v>
      </c>
      <c r="R579" s="24">
        <f t="shared" ca="1" si="176"/>
        <v>5806.0842476147236</v>
      </c>
      <c r="S579" s="23">
        <f t="shared" ca="1" si="177"/>
        <v>5813.5023370218478</v>
      </c>
      <c r="T579" s="22"/>
      <c r="U579" s="23">
        <f t="shared" ca="1" si="168"/>
        <v>3.473344042162708</v>
      </c>
      <c r="V579" s="23">
        <f t="shared" ca="1" si="169"/>
        <v>2.782114608876459</v>
      </c>
      <c r="W579" s="24">
        <f t="shared" ca="1" si="178"/>
        <v>6921.4432189382778</v>
      </c>
      <c r="X579" s="23">
        <f t="shared" ca="1" si="179"/>
        <v>6924.2253335471542</v>
      </c>
    </row>
    <row r="580" spans="1:24" x14ac:dyDescent="0.25">
      <c r="A580" s="23">
        <f t="shared" ca="1" si="160"/>
        <v>2.2563666476875612</v>
      </c>
      <c r="B580" s="23">
        <f t="shared" ca="1" si="161"/>
        <v>2.6972540716180942</v>
      </c>
      <c r="C580" s="24">
        <f t="shared" ca="1" si="170"/>
        <v>4962.4579722242006</v>
      </c>
      <c r="D580" s="23">
        <f t="shared" ca="1" si="171"/>
        <v>4965.1552262958185</v>
      </c>
      <c r="E580" s="22"/>
      <c r="F580" s="23">
        <f t="shared" ca="1" si="162"/>
        <v>5.4284708350325914</v>
      </c>
      <c r="G580" s="23">
        <f t="shared" ca="1" si="163"/>
        <v>3.4146743700974689</v>
      </c>
      <c r="H580" s="24">
        <f t="shared" ca="1" si="172"/>
        <v>5791.7272315478558</v>
      </c>
      <c r="I580" s="23">
        <f t="shared" ca="1" si="173"/>
        <v>5795.1419059179534</v>
      </c>
      <c r="J580" s="22"/>
      <c r="K580" s="23">
        <f t="shared" ca="1" si="164"/>
        <v>4.3331173257791979</v>
      </c>
      <c r="L580" s="23">
        <f t="shared" ca="1" si="165"/>
        <v>2.5849254251741987</v>
      </c>
      <c r="M580" s="24">
        <f t="shared" ca="1" si="174"/>
        <v>5979.7469679950082</v>
      </c>
      <c r="N580" s="23">
        <f t="shared" ca="1" si="175"/>
        <v>5982.3318934201825</v>
      </c>
      <c r="O580" s="22"/>
      <c r="P580" s="23">
        <f t="shared" ca="1" si="166"/>
        <v>2.651686369787992</v>
      </c>
      <c r="Q580" s="23">
        <f t="shared" ca="1" si="167"/>
        <v>0.50654616192511182</v>
      </c>
      <c r="R580" s="24">
        <f t="shared" ca="1" si="176"/>
        <v>5816.1540233916357</v>
      </c>
      <c r="S580" s="23">
        <f t="shared" ca="1" si="177"/>
        <v>5816.6605695535609</v>
      </c>
      <c r="T580" s="22"/>
      <c r="U580" s="23">
        <f t="shared" ca="1" si="168"/>
        <v>16.225084699094982</v>
      </c>
      <c r="V580" s="23">
        <f t="shared" ca="1" si="169"/>
        <v>0.18021659910221349</v>
      </c>
      <c r="W580" s="24">
        <f t="shared" ca="1" si="178"/>
        <v>6940.4504182462488</v>
      </c>
      <c r="X580" s="23">
        <f t="shared" ca="1" si="179"/>
        <v>6940.6306348453509</v>
      </c>
    </row>
    <row r="581" spans="1:24" x14ac:dyDescent="0.25">
      <c r="A581" s="23">
        <f t="shared" ca="1" si="160"/>
        <v>8.3333930144562571E-2</v>
      </c>
      <c r="B581" s="23">
        <f t="shared" ca="1" si="161"/>
        <v>0.43871435283520305</v>
      </c>
      <c r="C581" s="24">
        <f t="shared" ca="1" si="170"/>
        <v>4965.2385602259628</v>
      </c>
      <c r="D581" s="23">
        <f t="shared" ca="1" si="171"/>
        <v>4965.6772745787985</v>
      </c>
      <c r="E581" s="22"/>
      <c r="F581" s="23">
        <f t="shared" ca="1" si="162"/>
        <v>12.116559797800758</v>
      </c>
      <c r="G581" s="23">
        <f t="shared" ca="1" si="163"/>
        <v>1.6045081480480068</v>
      </c>
      <c r="H581" s="24">
        <f t="shared" ca="1" si="172"/>
        <v>5807.258465715754</v>
      </c>
      <c r="I581" s="23">
        <f t="shared" ca="1" si="173"/>
        <v>5808.8629738638019</v>
      </c>
      <c r="J581" s="22"/>
      <c r="K581" s="23">
        <f t="shared" ca="1" si="164"/>
        <v>7.9642930513657761</v>
      </c>
      <c r="L581" s="23">
        <f t="shared" ca="1" si="165"/>
        <v>3.881352881446138</v>
      </c>
      <c r="M581" s="24">
        <f t="shared" ca="1" si="174"/>
        <v>5990.296186471548</v>
      </c>
      <c r="N581" s="23">
        <f t="shared" ca="1" si="175"/>
        <v>5994.1775393529942</v>
      </c>
      <c r="O581" s="22"/>
      <c r="P581" s="23">
        <f t="shared" ca="1" si="166"/>
        <v>7.6510652110818347</v>
      </c>
      <c r="Q581" s="23">
        <f t="shared" ca="1" si="167"/>
        <v>2.1231406889693551</v>
      </c>
      <c r="R581" s="24">
        <f t="shared" ca="1" si="176"/>
        <v>5824.3116347646428</v>
      </c>
      <c r="S581" s="23">
        <f t="shared" ca="1" si="177"/>
        <v>5826.434775453612</v>
      </c>
      <c r="T581" s="22"/>
      <c r="U581" s="23">
        <f t="shared" ca="1" si="168"/>
        <v>10.785040109805765</v>
      </c>
      <c r="V581" s="23">
        <f t="shared" ca="1" si="169"/>
        <v>4.4806724406754164</v>
      </c>
      <c r="W581" s="24">
        <f t="shared" ca="1" si="178"/>
        <v>6951.4156749551566</v>
      </c>
      <c r="X581" s="23">
        <f t="shared" ca="1" si="179"/>
        <v>6955.896347395832</v>
      </c>
    </row>
    <row r="582" spans="1:24" x14ac:dyDescent="0.25">
      <c r="A582" s="23">
        <f t="shared" ca="1" si="160"/>
        <v>0.47526906086004667</v>
      </c>
      <c r="B582" s="23">
        <f t="shared" ca="1" si="161"/>
        <v>1.4181081152721025</v>
      </c>
      <c r="C582" s="24">
        <f t="shared" ca="1" si="170"/>
        <v>4966.1525436396587</v>
      </c>
      <c r="D582" s="23">
        <f t="shared" ca="1" si="171"/>
        <v>4967.5706517549306</v>
      </c>
      <c r="E582" s="22"/>
      <c r="F582" s="23">
        <f t="shared" ca="1" si="162"/>
        <v>6.3972618298617556</v>
      </c>
      <c r="G582" s="23">
        <f t="shared" ca="1" si="163"/>
        <v>1.1139017399908533</v>
      </c>
      <c r="H582" s="24">
        <f t="shared" ca="1" si="172"/>
        <v>5815.2602356936641</v>
      </c>
      <c r="I582" s="23">
        <f t="shared" ca="1" si="173"/>
        <v>5816.3741374336551</v>
      </c>
      <c r="J582" s="22"/>
      <c r="K582" s="23">
        <f t="shared" ca="1" si="164"/>
        <v>0.69397503205649114</v>
      </c>
      <c r="L582" s="23">
        <f t="shared" ca="1" si="165"/>
        <v>9.363906456677082</v>
      </c>
      <c r="M582" s="24">
        <f t="shared" ca="1" si="174"/>
        <v>5994.8715143850504</v>
      </c>
      <c r="N582" s="23">
        <f t="shared" ca="1" si="175"/>
        <v>6004.2354208417273</v>
      </c>
      <c r="O582" s="22"/>
      <c r="P582" s="23">
        <f t="shared" ca="1" si="166"/>
        <v>6.7550364251074466</v>
      </c>
      <c r="Q582" s="23">
        <f t="shared" ca="1" si="167"/>
        <v>0.84388826881860057</v>
      </c>
      <c r="R582" s="24">
        <f t="shared" ca="1" si="176"/>
        <v>5833.1898118787194</v>
      </c>
      <c r="S582" s="23">
        <f t="shared" ca="1" si="177"/>
        <v>5834.0337001475382</v>
      </c>
      <c r="T582" s="22"/>
      <c r="U582" s="23">
        <f t="shared" ca="1" si="168"/>
        <v>17.217639371769764</v>
      </c>
      <c r="V582" s="23">
        <f t="shared" ca="1" si="169"/>
        <v>2.0114885974250725</v>
      </c>
      <c r="W582" s="24">
        <f t="shared" ca="1" si="178"/>
        <v>6973.113986767602</v>
      </c>
      <c r="X582" s="23">
        <f t="shared" ca="1" si="179"/>
        <v>6975.1254753650273</v>
      </c>
    </row>
    <row r="583" spans="1:24" x14ac:dyDescent="0.25">
      <c r="A583" s="23">
        <f t="shared" ca="1" si="160"/>
        <v>0.27771461842422807</v>
      </c>
      <c r="B583" s="23">
        <f t="shared" ca="1" si="161"/>
        <v>12.640475733439732</v>
      </c>
      <c r="C583" s="24">
        <f t="shared" ca="1" si="170"/>
        <v>4967.848366373355</v>
      </c>
      <c r="D583" s="23">
        <f t="shared" ca="1" si="171"/>
        <v>4980.4888421067944</v>
      </c>
      <c r="E583" s="22"/>
      <c r="F583" s="23">
        <f t="shared" ca="1" si="162"/>
        <v>4.3180334901594568</v>
      </c>
      <c r="G583" s="23">
        <f t="shared" ca="1" si="163"/>
        <v>3.3278375603253374</v>
      </c>
      <c r="H583" s="24">
        <f t="shared" ca="1" si="172"/>
        <v>5820.692170923815</v>
      </c>
      <c r="I583" s="23">
        <f t="shared" ca="1" si="173"/>
        <v>5824.0200084841399</v>
      </c>
      <c r="J583" s="22"/>
      <c r="K583" s="23">
        <f t="shared" ca="1" si="164"/>
        <v>3.2951812596998256</v>
      </c>
      <c r="L583" s="23">
        <f t="shared" ca="1" si="165"/>
        <v>0.51209814861858838</v>
      </c>
      <c r="M583" s="24">
        <f t="shared" ca="1" si="174"/>
        <v>6007.5306021014276</v>
      </c>
      <c r="N583" s="23">
        <f t="shared" ca="1" si="175"/>
        <v>6008.0427002500464</v>
      </c>
      <c r="O583" s="22"/>
      <c r="P583" s="23">
        <f t="shared" ca="1" si="166"/>
        <v>0.76548008941784451</v>
      </c>
      <c r="Q583" s="23">
        <f t="shared" ca="1" si="167"/>
        <v>0.53876880538596839</v>
      </c>
      <c r="R583" s="24">
        <f t="shared" ca="1" si="176"/>
        <v>5834.7991802369561</v>
      </c>
      <c r="S583" s="23">
        <f t="shared" ca="1" si="177"/>
        <v>5835.3379490423422</v>
      </c>
      <c r="T583" s="22"/>
      <c r="U583" s="23">
        <f t="shared" ca="1" si="168"/>
        <v>6.0600015067268131</v>
      </c>
      <c r="V583" s="23">
        <f t="shared" ca="1" si="169"/>
        <v>0.60441463570343001</v>
      </c>
      <c r="W583" s="24">
        <f t="shared" ca="1" si="178"/>
        <v>6981.185476871754</v>
      </c>
      <c r="X583" s="23">
        <f t="shared" ca="1" si="179"/>
        <v>6981.7898915074575</v>
      </c>
    </row>
    <row r="584" spans="1:24" x14ac:dyDescent="0.25">
      <c r="A584" s="23">
        <f t="shared" ca="1" si="160"/>
        <v>7.1849675622555091</v>
      </c>
      <c r="B584" s="23">
        <f t="shared" ca="1" si="161"/>
        <v>3.5794199719877691</v>
      </c>
      <c r="C584" s="24">
        <f t="shared" ca="1" si="170"/>
        <v>4987.6738096690497</v>
      </c>
      <c r="D584" s="23">
        <f t="shared" ca="1" si="171"/>
        <v>4991.2532296410373</v>
      </c>
      <c r="E584" s="22"/>
      <c r="F584" s="23">
        <f t="shared" ca="1" si="162"/>
        <v>1.7898794522148764</v>
      </c>
      <c r="G584" s="23">
        <f t="shared" ca="1" si="163"/>
        <v>1.6045860956673133</v>
      </c>
      <c r="H584" s="24">
        <f t="shared" ca="1" si="172"/>
        <v>5825.8098879363552</v>
      </c>
      <c r="I584" s="23">
        <f t="shared" ca="1" si="173"/>
        <v>5827.4144740320226</v>
      </c>
      <c r="J584" s="22"/>
      <c r="K584" s="23">
        <f t="shared" ca="1" si="164"/>
        <v>40.677502024623941</v>
      </c>
      <c r="L584" s="23">
        <f t="shared" ca="1" si="165"/>
        <v>1.2567749561089496</v>
      </c>
      <c r="M584" s="24">
        <f t="shared" ca="1" si="174"/>
        <v>6048.7202022746706</v>
      </c>
      <c r="N584" s="23">
        <f t="shared" ca="1" si="175"/>
        <v>6049.9769772307791</v>
      </c>
      <c r="O584" s="22"/>
      <c r="P584" s="23">
        <f t="shared" ca="1" si="166"/>
        <v>3.8395272423466267</v>
      </c>
      <c r="Q584" s="23">
        <f t="shared" ca="1" si="167"/>
        <v>2.7329542558377686</v>
      </c>
      <c r="R584" s="24">
        <f t="shared" ca="1" si="176"/>
        <v>5839.177476284689</v>
      </c>
      <c r="S584" s="23">
        <f t="shared" ca="1" si="177"/>
        <v>5841.9104305405272</v>
      </c>
      <c r="T584" s="22"/>
      <c r="U584" s="23">
        <f t="shared" ca="1" si="168"/>
        <v>6.885851678716584</v>
      </c>
      <c r="V584" s="23">
        <f t="shared" ca="1" si="169"/>
        <v>1.7904869265899979</v>
      </c>
      <c r="W584" s="24">
        <f t="shared" ca="1" si="178"/>
        <v>6988.6757431861743</v>
      </c>
      <c r="X584" s="23">
        <f t="shared" ca="1" si="179"/>
        <v>6990.4662301127646</v>
      </c>
    </row>
    <row r="585" spans="1:24" x14ac:dyDescent="0.25">
      <c r="A585" s="23">
        <f t="shared" ca="1" si="160"/>
        <v>7.7461699945428784</v>
      </c>
      <c r="B585" s="23">
        <f t="shared" ca="1" si="161"/>
        <v>0.51211410081620889</v>
      </c>
      <c r="C585" s="24">
        <f t="shared" ca="1" si="170"/>
        <v>4998.9993996355797</v>
      </c>
      <c r="D585" s="23">
        <f t="shared" ca="1" si="171"/>
        <v>4999.5115137363955</v>
      </c>
      <c r="E585" s="22"/>
      <c r="F585" s="23">
        <f t="shared" ca="1" si="162"/>
        <v>6.0238031384617266E-2</v>
      </c>
      <c r="G585" s="23">
        <f t="shared" ca="1" si="163"/>
        <v>2.1250922111977752</v>
      </c>
      <c r="H585" s="24">
        <f t="shared" ca="1" si="172"/>
        <v>5827.4747120634074</v>
      </c>
      <c r="I585" s="23">
        <f t="shared" ca="1" si="173"/>
        <v>5829.599804274605</v>
      </c>
      <c r="J585" s="22"/>
      <c r="K585" s="23">
        <f t="shared" ca="1" si="164"/>
        <v>13.051294120851329</v>
      </c>
      <c r="L585" s="23">
        <f t="shared" ca="1" si="165"/>
        <v>2.6574059810220638</v>
      </c>
      <c r="M585" s="24">
        <f t="shared" ca="1" si="174"/>
        <v>6063.0282713516308</v>
      </c>
      <c r="N585" s="23">
        <f t="shared" ca="1" si="175"/>
        <v>6065.6856773326526</v>
      </c>
      <c r="O585" s="22"/>
      <c r="P585" s="23">
        <f t="shared" ca="1" si="166"/>
        <v>17.699323258974484</v>
      </c>
      <c r="Q585" s="23">
        <f t="shared" ca="1" si="167"/>
        <v>0.81423567029777721</v>
      </c>
      <c r="R585" s="24">
        <f t="shared" ca="1" si="176"/>
        <v>5859.609753799502</v>
      </c>
      <c r="S585" s="23">
        <f t="shared" ca="1" si="177"/>
        <v>5860.4239894697994</v>
      </c>
      <c r="T585" s="22"/>
      <c r="U585" s="23">
        <f t="shared" ca="1" si="168"/>
        <v>1.6804739099660138</v>
      </c>
      <c r="V585" s="23">
        <f t="shared" ca="1" si="169"/>
        <v>4.2597662897715232</v>
      </c>
      <c r="W585" s="24">
        <f t="shared" ca="1" si="178"/>
        <v>6992.1467040227308</v>
      </c>
      <c r="X585" s="23">
        <f t="shared" ca="1" si="179"/>
        <v>6996.4064703125023</v>
      </c>
    </row>
    <row r="586" spans="1:24" x14ac:dyDescent="0.25">
      <c r="A586" s="23">
        <f t="shared" ca="1" si="160"/>
        <v>2.6644196679256273</v>
      </c>
      <c r="B586" s="23">
        <f t="shared" ca="1" si="161"/>
        <v>5.1002843558088822</v>
      </c>
      <c r="C586" s="24">
        <f t="shared" ca="1" si="170"/>
        <v>5002.1759334043209</v>
      </c>
      <c r="D586" s="23">
        <f t="shared" ca="1" si="171"/>
        <v>5007.2762177601298</v>
      </c>
      <c r="E586" s="22"/>
      <c r="F586" s="23">
        <f t="shared" ca="1" si="162"/>
        <v>9.1931160286519962</v>
      </c>
      <c r="G586" s="23">
        <f t="shared" ca="1" si="163"/>
        <v>2.3484883053995023</v>
      </c>
      <c r="H586" s="24">
        <f t="shared" ca="1" si="172"/>
        <v>5838.7929203032572</v>
      </c>
      <c r="I586" s="23">
        <f t="shared" ca="1" si="173"/>
        <v>5841.141408608657</v>
      </c>
      <c r="J586" s="22"/>
      <c r="K586" s="23">
        <f t="shared" ca="1" si="164"/>
        <v>2.7011036832379038</v>
      </c>
      <c r="L586" s="23">
        <f t="shared" ca="1" si="165"/>
        <v>4.6984367896822272</v>
      </c>
      <c r="M586" s="24">
        <f t="shared" ca="1" si="174"/>
        <v>6068.3867810158908</v>
      </c>
      <c r="N586" s="23">
        <f t="shared" ca="1" si="175"/>
        <v>6073.0852178055729</v>
      </c>
      <c r="O586" s="22"/>
      <c r="P586" s="23">
        <f t="shared" ca="1" si="166"/>
        <v>33.930781101696631</v>
      </c>
      <c r="Q586" s="23">
        <f t="shared" ca="1" si="167"/>
        <v>0.43179896648442773</v>
      </c>
      <c r="R586" s="24">
        <f t="shared" ca="1" si="176"/>
        <v>5894.3547705714964</v>
      </c>
      <c r="S586" s="23">
        <f t="shared" ca="1" si="177"/>
        <v>5894.7865695379805</v>
      </c>
      <c r="T586" s="22"/>
      <c r="U586" s="23">
        <f t="shared" ca="1" si="168"/>
        <v>7.5107789879400411</v>
      </c>
      <c r="V586" s="23">
        <f t="shared" ca="1" si="169"/>
        <v>2.9392461662063494</v>
      </c>
      <c r="W586" s="24">
        <f t="shared" ca="1" si="178"/>
        <v>7003.9172493004426</v>
      </c>
      <c r="X586" s="23">
        <f t="shared" ca="1" si="179"/>
        <v>7006.856495466649</v>
      </c>
    </row>
    <row r="587" spans="1:24" x14ac:dyDescent="0.25">
      <c r="A587" s="23">
        <f t="shared" ca="1" si="160"/>
        <v>1.2892401954266708</v>
      </c>
      <c r="B587" s="23">
        <f t="shared" ca="1" si="161"/>
        <v>10.791335580815264</v>
      </c>
      <c r="C587" s="24">
        <f t="shared" ca="1" si="170"/>
        <v>5008.5654579555567</v>
      </c>
      <c r="D587" s="23">
        <f t="shared" ca="1" si="171"/>
        <v>5019.3567935363717</v>
      </c>
      <c r="E587" s="22"/>
      <c r="F587" s="23">
        <f t="shared" ca="1" si="162"/>
        <v>20.90779705421248</v>
      </c>
      <c r="G587" s="23">
        <f t="shared" ca="1" si="163"/>
        <v>2.6983678004763214</v>
      </c>
      <c r="H587" s="24">
        <f t="shared" ca="1" si="172"/>
        <v>5862.0492056628691</v>
      </c>
      <c r="I587" s="23">
        <f t="shared" ca="1" si="173"/>
        <v>5864.7475734633454</v>
      </c>
      <c r="J587" s="22"/>
      <c r="K587" s="23">
        <f t="shared" ca="1" si="164"/>
        <v>7.0353286039515703</v>
      </c>
      <c r="L587" s="23">
        <f t="shared" ca="1" si="165"/>
        <v>0.23804414775659183</v>
      </c>
      <c r="M587" s="24">
        <f t="shared" ca="1" si="174"/>
        <v>6080.1205464095246</v>
      </c>
      <c r="N587" s="23">
        <f t="shared" ca="1" si="175"/>
        <v>6080.3585905572809</v>
      </c>
      <c r="O587" s="22"/>
      <c r="P587" s="23">
        <f t="shared" ca="1" si="166"/>
        <v>2.1622317254619232</v>
      </c>
      <c r="Q587" s="23">
        <f t="shared" ca="1" si="167"/>
        <v>4.7568434640547741</v>
      </c>
      <c r="R587" s="24">
        <f t="shared" ca="1" si="176"/>
        <v>5896.9488012634429</v>
      </c>
      <c r="S587" s="23">
        <f t="shared" ca="1" si="177"/>
        <v>5901.7056447274972</v>
      </c>
      <c r="T587" s="22"/>
      <c r="U587" s="23">
        <f t="shared" ca="1" si="168"/>
        <v>6.4221255627897156</v>
      </c>
      <c r="V587" s="23">
        <f t="shared" ca="1" si="169"/>
        <v>1.4177707157563786</v>
      </c>
      <c r="W587" s="24">
        <f t="shared" ca="1" si="178"/>
        <v>7013.2786210294389</v>
      </c>
      <c r="X587" s="23">
        <f t="shared" ca="1" si="179"/>
        <v>7014.6963917451949</v>
      </c>
    </row>
    <row r="588" spans="1:24" x14ac:dyDescent="0.25">
      <c r="A588" s="23">
        <f t="shared" ca="1" si="160"/>
        <v>0.3968203662658415</v>
      </c>
      <c r="B588" s="23">
        <f t="shared" ca="1" si="161"/>
        <v>1.8710487813829673</v>
      </c>
      <c r="C588" s="24">
        <f t="shared" ca="1" si="170"/>
        <v>5019.7536139026379</v>
      </c>
      <c r="D588" s="23">
        <f t="shared" ca="1" si="171"/>
        <v>5021.6246626840211</v>
      </c>
      <c r="E588" s="22"/>
      <c r="F588" s="23">
        <f t="shared" ca="1" si="162"/>
        <v>12.059201231912517</v>
      </c>
      <c r="G588" s="23">
        <f t="shared" ca="1" si="163"/>
        <v>2.3714207610187983</v>
      </c>
      <c r="H588" s="24">
        <f t="shared" ca="1" si="172"/>
        <v>5876.8067746952574</v>
      </c>
      <c r="I588" s="23">
        <f t="shared" ca="1" si="173"/>
        <v>5879.1781954562766</v>
      </c>
      <c r="J588" s="22"/>
      <c r="K588" s="23">
        <f t="shared" ca="1" si="164"/>
        <v>1.4313941924729918</v>
      </c>
      <c r="L588" s="23">
        <f t="shared" ca="1" si="165"/>
        <v>3.9460574096346384</v>
      </c>
      <c r="M588" s="24">
        <f t="shared" ca="1" si="174"/>
        <v>6081.7899847497538</v>
      </c>
      <c r="N588" s="23">
        <f t="shared" ca="1" si="175"/>
        <v>6085.7360421593885</v>
      </c>
      <c r="O588" s="22"/>
      <c r="P588" s="23">
        <f t="shared" ca="1" si="166"/>
        <v>0.34016185587904363</v>
      </c>
      <c r="Q588" s="23">
        <f t="shared" ca="1" si="167"/>
        <v>0.85153250826235005</v>
      </c>
      <c r="R588" s="24">
        <f t="shared" ca="1" si="176"/>
        <v>5902.0458065833764</v>
      </c>
      <c r="S588" s="23">
        <f t="shared" ca="1" si="177"/>
        <v>5902.897339091639</v>
      </c>
      <c r="T588" s="22"/>
      <c r="U588" s="23">
        <f t="shared" ca="1" si="168"/>
        <v>5.1860940150316459</v>
      </c>
      <c r="V588" s="23">
        <f t="shared" ca="1" si="169"/>
        <v>0.50855008156789372</v>
      </c>
      <c r="W588" s="24">
        <f t="shared" ca="1" si="178"/>
        <v>7019.8824857602267</v>
      </c>
      <c r="X588" s="23">
        <f t="shared" ca="1" si="179"/>
        <v>7020.3910358417943</v>
      </c>
    </row>
    <row r="589" spans="1:24" x14ac:dyDescent="0.25">
      <c r="A589" s="23">
        <f t="shared" ca="1" si="160"/>
        <v>5.9450504868916161</v>
      </c>
      <c r="B589" s="23">
        <f t="shared" ca="1" si="161"/>
        <v>0.98730695675479707</v>
      </c>
      <c r="C589" s="24">
        <f t="shared" ca="1" si="170"/>
        <v>5027.569713170913</v>
      </c>
      <c r="D589" s="23">
        <f t="shared" ca="1" si="171"/>
        <v>5028.5570201276678</v>
      </c>
      <c r="E589" s="22"/>
      <c r="F589" s="23">
        <f t="shared" ca="1" si="162"/>
        <v>6.1740765980951018</v>
      </c>
      <c r="G589" s="23">
        <f t="shared" ca="1" si="163"/>
        <v>1.1387307704478089</v>
      </c>
      <c r="H589" s="24">
        <f t="shared" ca="1" si="172"/>
        <v>5885.3522720543715</v>
      </c>
      <c r="I589" s="23">
        <f t="shared" ca="1" si="173"/>
        <v>5886.4910028248196</v>
      </c>
      <c r="J589" s="22"/>
      <c r="K589" s="23">
        <f t="shared" ca="1" si="164"/>
        <v>15.361113089646011</v>
      </c>
      <c r="L589" s="23">
        <f t="shared" ca="1" si="165"/>
        <v>6.3703280137757181</v>
      </c>
      <c r="M589" s="24">
        <f t="shared" ca="1" si="174"/>
        <v>6101.0971552490346</v>
      </c>
      <c r="N589" s="23">
        <f t="shared" ca="1" si="175"/>
        <v>6107.4674832628107</v>
      </c>
      <c r="O589" s="22"/>
      <c r="P589" s="23">
        <f t="shared" ca="1" si="166"/>
        <v>8.3620694663941553</v>
      </c>
      <c r="Q589" s="23">
        <f t="shared" ca="1" si="167"/>
        <v>2.5041440543150491</v>
      </c>
      <c r="R589" s="24">
        <f t="shared" ca="1" si="176"/>
        <v>5911.2594085580331</v>
      </c>
      <c r="S589" s="23">
        <f t="shared" ca="1" si="177"/>
        <v>5913.7635526123486</v>
      </c>
      <c r="T589" s="22"/>
      <c r="U589" s="23">
        <f t="shared" ca="1" si="168"/>
        <v>15.681631163314709</v>
      </c>
      <c r="V589" s="23">
        <f t="shared" ca="1" si="169"/>
        <v>0.31620742822131243</v>
      </c>
      <c r="W589" s="24">
        <f t="shared" ca="1" si="178"/>
        <v>7036.072667005109</v>
      </c>
      <c r="X589" s="23">
        <f t="shared" ca="1" si="179"/>
        <v>7036.3888744333299</v>
      </c>
    </row>
    <row r="590" spans="1:24" x14ac:dyDescent="0.25">
      <c r="A590" s="23">
        <f t="shared" ref="A590:A653" ca="1" si="180">((-LN(1-RAND()))/$C$9)</f>
        <v>4.5145796660613087</v>
      </c>
      <c r="B590" s="23">
        <f t="shared" ref="B590:B653" ca="1" si="181">((-LN(1-RAND()))/$C$10)</f>
        <v>0.5210785867484039</v>
      </c>
      <c r="C590" s="24">
        <f t="shared" ca="1" si="170"/>
        <v>5033.0715997937295</v>
      </c>
      <c r="D590" s="23">
        <f t="shared" ca="1" si="171"/>
        <v>5033.592678380478</v>
      </c>
      <c r="E590" s="22"/>
      <c r="F590" s="23">
        <f t="shared" ref="F590:F653" ca="1" si="182">((-LN(1-RAND()))/$H$9)</f>
        <v>6.411288673381784</v>
      </c>
      <c r="G590" s="23">
        <f t="shared" ref="G590:G653" ca="1" si="183">((-LN(1-RAND()))/$H$10)</f>
        <v>0.24323215986360733</v>
      </c>
      <c r="H590" s="24">
        <f t="shared" ca="1" si="172"/>
        <v>5892.9022914982015</v>
      </c>
      <c r="I590" s="23">
        <f t="shared" ca="1" si="173"/>
        <v>5893.145523658065</v>
      </c>
      <c r="J590" s="22"/>
      <c r="K590" s="23">
        <f t="shared" ref="K590:K653" ca="1" si="184">((-LN(1-RAND()))/$M$9)</f>
        <v>0.35599454089254939</v>
      </c>
      <c r="L590" s="23">
        <f t="shared" ref="L590:L653" ca="1" si="185">((-LN(1-RAND()))/$M$10)</f>
        <v>0.8637486215152409</v>
      </c>
      <c r="M590" s="24">
        <f t="shared" ca="1" si="174"/>
        <v>6107.8234778037031</v>
      </c>
      <c r="N590" s="23">
        <f t="shared" ca="1" si="175"/>
        <v>6108.6872264252179</v>
      </c>
      <c r="O590" s="22"/>
      <c r="P590" s="23">
        <f t="shared" ref="P590:P653" ca="1" si="186">((-LN(1-RAND()))/$R$9)</f>
        <v>25.567266468685851</v>
      </c>
      <c r="Q590" s="23">
        <f t="shared" ref="Q590:Q653" ca="1" si="187">((-LN(1-RAND()))/$R$10)</f>
        <v>0.1155690087594211</v>
      </c>
      <c r="R590" s="24">
        <f t="shared" ca="1" si="176"/>
        <v>5939.3308190810349</v>
      </c>
      <c r="S590" s="23">
        <f t="shared" ca="1" si="177"/>
        <v>5939.4463880897947</v>
      </c>
      <c r="T590" s="22"/>
      <c r="U590" s="23">
        <f t="shared" ref="U590:U653" ca="1" si="188">((-LN(1-RAND()))/$W$9)</f>
        <v>21.040993644835702</v>
      </c>
      <c r="V590" s="23">
        <f t="shared" ref="V590:V653" ca="1" si="189">((-LN(1-RAND()))/$W$10)</f>
        <v>0.23124601820403382</v>
      </c>
      <c r="W590" s="24">
        <f t="shared" ca="1" si="178"/>
        <v>7057.4298680781658</v>
      </c>
      <c r="X590" s="23">
        <f t="shared" ca="1" si="179"/>
        <v>7057.6611140963696</v>
      </c>
    </row>
    <row r="591" spans="1:24" x14ac:dyDescent="0.25">
      <c r="A591" s="23">
        <f t="shared" ca="1" si="180"/>
        <v>6.6297628828681354</v>
      </c>
      <c r="B591" s="23">
        <f t="shared" ca="1" si="181"/>
        <v>0.99749412315793917</v>
      </c>
      <c r="C591" s="24">
        <f t="shared" ref="C591:C654" ca="1" si="190">D590+A591</f>
        <v>5040.2224412633459</v>
      </c>
      <c r="D591" s="23">
        <f t="shared" ref="D591:D654" ca="1" si="191">C591+B591</f>
        <v>5041.2199353865035</v>
      </c>
      <c r="E591" s="22"/>
      <c r="F591" s="23">
        <f t="shared" ca="1" si="182"/>
        <v>0.29451260869583162</v>
      </c>
      <c r="G591" s="23">
        <f t="shared" ca="1" si="183"/>
        <v>1.3750379733444662</v>
      </c>
      <c r="H591" s="24">
        <f t="shared" ref="H591:H654" ca="1" si="192">I590+F591</f>
        <v>5893.4400362667611</v>
      </c>
      <c r="I591" s="23">
        <f t="shared" ref="I591:I654" ca="1" si="193">H591+G591</f>
        <v>5894.8150742401058</v>
      </c>
      <c r="J591" s="22"/>
      <c r="K591" s="23">
        <f t="shared" ca="1" si="184"/>
        <v>0.17406368706621253</v>
      </c>
      <c r="L591" s="23">
        <f t="shared" ca="1" si="185"/>
        <v>6.9813248562595076</v>
      </c>
      <c r="M591" s="24">
        <f t="shared" ref="M591:M654" ca="1" si="194">N590+K591</f>
        <v>6108.8612901122842</v>
      </c>
      <c r="N591" s="23">
        <f t="shared" ref="N591:N654" ca="1" si="195">M591+L591</f>
        <v>6115.8426149685438</v>
      </c>
      <c r="O591" s="22"/>
      <c r="P591" s="23">
        <f t="shared" ca="1" si="186"/>
        <v>0.67046686329830285</v>
      </c>
      <c r="Q591" s="23">
        <f t="shared" ca="1" si="187"/>
        <v>6.8685218926935461</v>
      </c>
      <c r="R591" s="24">
        <f t="shared" ref="R591:R654" ca="1" si="196">S590+P591</f>
        <v>5940.116854953093</v>
      </c>
      <c r="S591" s="23">
        <f t="shared" ref="S591:S654" ca="1" si="197">R591+Q591</f>
        <v>5946.985376845787</v>
      </c>
      <c r="T591" s="22"/>
      <c r="U591" s="23">
        <f t="shared" ca="1" si="188"/>
        <v>2.4058031399972868</v>
      </c>
      <c r="V591" s="23">
        <f t="shared" ca="1" si="189"/>
        <v>3.3067006453677581</v>
      </c>
      <c r="W591" s="24">
        <f t="shared" ref="W591:W654" ca="1" si="198">X590+U591</f>
        <v>7060.0669172363669</v>
      </c>
      <c r="X591" s="23">
        <f t="shared" ref="X591:X654" ca="1" si="199">W591+V591</f>
        <v>7063.3736178817344</v>
      </c>
    </row>
    <row r="592" spans="1:24" x14ac:dyDescent="0.25">
      <c r="A592" s="23">
        <f t="shared" ca="1" si="180"/>
        <v>11.967141485030689</v>
      </c>
      <c r="B592" s="23">
        <f t="shared" ca="1" si="181"/>
        <v>2.118335845543982</v>
      </c>
      <c r="C592" s="24">
        <f t="shared" ca="1" si="190"/>
        <v>5053.1870768715344</v>
      </c>
      <c r="D592" s="23">
        <f t="shared" ca="1" si="191"/>
        <v>5055.3054127170781</v>
      </c>
      <c r="E592" s="22"/>
      <c r="F592" s="23">
        <f t="shared" ca="1" si="182"/>
        <v>9.6049116525790357</v>
      </c>
      <c r="G592" s="23">
        <f t="shared" ca="1" si="183"/>
        <v>4.4821085943109313</v>
      </c>
      <c r="H592" s="24">
        <f t="shared" ca="1" si="192"/>
        <v>5904.419985892685</v>
      </c>
      <c r="I592" s="23">
        <f t="shared" ca="1" si="193"/>
        <v>5908.9020944869962</v>
      </c>
      <c r="J592" s="22"/>
      <c r="K592" s="23">
        <f t="shared" ca="1" si="184"/>
        <v>0.95570256252342811</v>
      </c>
      <c r="L592" s="23">
        <f t="shared" ca="1" si="185"/>
        <v>2.1235272808361554</v>
      </c>
      <c r="M592" s="24">
        <f t="shared" ca="1" si="194"/>
        <v>6116.7983175310674</v>
      </c>
      <c r="N592" s="23">
        <f t="shared" ca="1" si="195"/>
        <v>6118.9218448119036</v>
      </c>
      <c r="O592" s="22"/>
      <c r="P592" s="23">
        <f t="shared" ca="1" si="186"/>
        <v>9.467661951811154</v>
      </c>
      <c r="Q592" s="23">
        <f t="shared" ca="1" si="187"/>
        <v>0.60844258474465485</v>
      </c>
      <c r="R592" s="24">
        <f t="shared" ca="1" si="196"/>
        <v>5956.4530387975983</v>
      </c>
      <c r="S592" s="23">
        <f t="shared" ca="1" si="197"/>
        <v>5957.0614813823431</v>
      </c>
      <c r="T592" s="22"/>
      <c r="U592" s="23">
        <f t="shared" ca="1" si="188"/>
        <v>3.3590005966999161</v>
      </c>
      <c r="V592" s="23">
        <f t="shared" ca="1" si="189"/>
        <v>0.21628634406158345</v>
      </c>
      <c r="W592" s="24">
        <f t="shared" ca="1" si="198"/>
        <v>7066.7326184784342</v>
      </c>
      <c r="X592" s="23">
        <f t="shared" ca="1" si="199"/>
        <v>7066.9489048224959</v>
      </c>
    </row>
    <row r="593" spans="1:24" x14ac:dyDescent="0.25">
      <c r="A593" s="23">
        <f t="shared" ca="1" si="180"/>
        <v>4.8792825879998238</v>
      </c>
      <c r="B593" s="23">
        <f t="shared" ca="1" si="181"/>
        <v>4.4947165098695256</v>
      </c>
      <c r="C593" s="24">
        <f t="shared" ca="1" si="190"/>
        <v>5060.1846953050781</v>
      </c>
      <c r="D593" s="23">
        <f t="shared" ca="1" si="191"/>
        <v>5064.6794118149473</v>
      </c>
      <c r="E593" s="22"/>
      <c r="F593" s="23">
        <f t="shared" ca="1" si="182"/>
        <v>11.964860272737242</v>
      </c>
      <c r="G593" s="23">
        <f t="shared" ca="1" si="183"/>
        <v>0.72928006278122892</v>
      </c>
      <c r="H593" s="24">
        <f t="shared" ca="1" si="192"/>
        <v>5920.8669547597337</v>
      </c>
      <c r="I593" s="23">
        <f t="shared" ca="1" si="193"/>
        <v>5921.5962348225148</v>
      </c>
      <c r="J593" s="22"/>
      <c r="K593" s="23">
        <f t="shared" ca="1" si="184"/>
        <v>6.8308270216187221</v>
      </c>
      <c r="L593" s="23">
        <f t="shared" ca="1" si="185"/>
        <v>1.6642992836349522</v>
      </c>
      <c r="M593" s="24">
        <f t="shared" ca="1" si="194"/>
        <v>6125.7526718335221</v>
      </c>
      <c r="N593" s="23">
        <f t="shared" ca="1" si="195"/>
        <v>6127.4169711171571</v>
      </c>
      <c r="O593" s="22"/>
      <c r="P593" s="23">
        <f t="shared" ca="1" si="186"/>
        <v>1.8210217979022041</v>
      </c>
      <c r="Q593" s="23">
        <f t="shared" ca="1" si="187"/>
        <v>13.292847691364933</v>
      </c>
      <c r="R593" s="24">
        <f t="shared" ca="1" si="196"/>
        <v>5958.8825031802453</v>
      </c>
      <c r="S593" s="23">
        <f t="shared" ca="1" si="197"/>
        <v>5972.1753508716101</v>
      </c>
      <c r="T593" s="22"/>
      <c r="U593" s="23">
        <f t="shared" ca="1" si="188"/>
        <v>15.72460968939285</v>
      </c>
      <c r="V593" s="23">
        <f t="shared" ca="1" si="189"/>
        <v>0.8521789840089099</v>
      </c>
      <c r="W593" s="24">
        <f t="shared" ca="1" si="198"/>
        <v>7082.6735145118892</v>
      </c>
      <c r="X593" s="23">
        <f t="shared" ca="1" si="199"/>
        <v>7083.5256934958979</v>
      </c>
    </row>
    <row r="594" spans="1:24" x14ac:dyDescent="0.25">
      <c r="A594" s="23">
        <f t="shared" ca="1" si="180"/>
        <v>0.81081889254477191</v>
      </c>
      <c r="B594" s="23">
        <f t="shared" ca="1" si="181"/>
        <v>1.4512826174181912</v>
      </c>
      <c r="C594" s="24">
        <f t="shared" ca="1" si="190"/>
        <v>5065.4902307074917</v>
      </c>
      <c r="D594" s="23">
        <f t="shared" ca="1" si="191"/>
        <v>5066.9415133249095</v>
      </c>
      <c r="E594" s="22"/>
      <c r="F594" s="23">
        <f t="shared" ca="1" si="182"/>
        <v>5.0766214555521065</v>
      </c>
      <c r="G594" s="23">
        <f t="shared" ca="1" si="183"/>
        <v>8.1547273148490103</v>
      </c>
      <c r="H594" s="24">
        <f t="shared" ca="1" si="192"/>
        <v>5926.6728562780672</v>
      </c>
      <c r="I594" s="23">
        <f t="shared" ca="1" si="193"/>
        <v>5934.8275835929162</v>
      </c>
      <c r="J594" s="22"/>
      <c r="K594" s="23">
        <f t="shared" ca="1" si="184"/>
        <v>13.472139903628898</v>
      </c>
      <c r="L594" s="23">
        <f t="shared" ca="1" si="185"/>
        <v>2.4033486265495645</v>
      </c>
      <c r="M594" s="24">
        <f t="shared" ca="1" si="194"/>
        <v>6140.889111020786</v>
      </c>
      <c r="N594" s="23">
        <f t="shared" ca="1" si="195"/>
        <v>6143.2924596473358</v>
      </c>
      <c r="O594" s="22"/>
      <c r="P594" s="23">
        <f t="shared" ca="1" si="186"/>
        <v>1.1731028607417953</v>
      </c>
      <c r="Q594" s="23">
        <f t="shared" ca="1" si="187"/>
        <v>0.6232974234939237</v>
      </c>
      <c r="R594" s="24">
        <f t="shared" ca="1" si="196"/>
        <v>5973.348453732352</v>
      </c>
      <c r="S594" s="23">
        <f t="shared" ca="1" si="197"/>
        <v>5973.9717511558456</v>
      </c>
      <c r="T594" s="22"/>
      <c r="U594" s="23">
        <f t="shared" ca="1" si="188"/>
        <v>2.723781434921396</v>
      </c>
      <c r="V594" s="23">
        <f t="shared" ca="1" si="189"/>
        <v>5.0235782801302387</v>
      </c>
      <c r="W594" s="24">
        <f t="shared" ca="1" si="198"/>
        <v>7086.2494749308189</v>
      </c>
      <c r="X594" s="23">
        <f t="shared" ca="1" si="199"/>
        <v>7091.273053210949</v>
      </c>
    </row>
    <row r="595" spans="1:24" x14ac:dyDescent="0.25">
      <c r="A595" s="23">
        <f t="shared" ca="1" si="180"/>
        <v>6.9423441054163586</v>
      </c>
      <c r="B595" s="23">
        <f t="shared" ca="1" si="181"/>
        <v>1.2660394797309824</v>
      </c>
      <c r="C595" s="24">
        <f t="shared" ca="1" si="190"/>
        <v>5073.8838574303254</v>
      </c>
      <c r="D595" s="23">
        <f t="shared" ca="1" si="191"/>
        <v>5075.1498969100567</v>
      </c>
      <c r="E595" s="22"/>
      <c r="F595" s="23">
        <f t="shared" ca="1" si="182"/>
        <v>8.783298596688109</v>
      </c>
      <c r="G595" s="23">
        <f t="shared" ca="1" si="183"/>
        <v>13.958937120375129</v>
      </c>
      <c r="H595" s="24">
        <f t="shared" ca="1" si="192"/>
        <v>5943.6108821896041</v>
      </c>
      <c r="I595" s="23">
        <f t="shared" ca="1" si="193"/>
        <v>5957.5698193099788</v>
      </c>
      <c r="J595" s="22"/>
      <c r="K595" s="23">
        <f t="shared" ca="1" si="184"/>
        <v>4.5227231493828999</v>
      </c>
      <c r="L595" s="23">
        <f t="shared" ca="1" si="185"/>
        <v>2.362555740529007</v>
      </c>
      <c r="M595" s="24">
        <f t="shared" ca="1" si="194"/>
        <v>6147.8151827967185</v>
      </c>
      <c r="N595" s="23">
        <f t="shared" ca="1" si="195"/>
        <v>6150.1777385372479</v>
      </c>
      <c r="O595" s="22"/>
      <c r="P595" s="23">
        <f t="shared" ca="1" si="186"/>
        <v>8.4907635963717656</v>
      </c>
      <c r="Q595" s="23">
        <f t="shared" ca="1" si="187"/>
        <v>0.91598492965418388</v>
      </c>
      <c r="R595" s="24">
        <f t="shared" ca="1" si="196"/>
        <v>5982.4625147522174</v>
      </c>
      <c r="S595" s="23">
        <f t="shared" ca="1" si="197"/>
        <v>5983.3784996818713</v>
      </c>
      <c r="T595" s="22"/>
      <c r="U595" s="23">
        <f t="shared" ca="1" si="188"/>
        <v>16.994464324527488</v>
      </c>
      <c r="V595" s="23">
        <f t="shared" ca="1" si="189"/>
        <v>16.05807936032673</v>
      </c>
      <c r="W595" s="24">
        <f t="shared" ca="1" si="198"/>
        <v>7108.2675175354761</v>
      </c>
      <c r="X595" s="23">
        <f t="shared" ca="1" si="199"/>
        <v>7124.3255968958028</v>
      </c>
    </row>
    <row r="596" spans="1:24" x14ac:dyDescent="0.25">
      <c r="A596" s="23">
        <f t="shared" ca="1" si="180"/>
        <v>0.81719579200283832</v>
      </c>
      <c r="B596" s="23">
        <f t="shared" ca="1" si="181"/>
        <v>1.4359016181383206</v>
      </c>
      <c r="C596" s="24">
        <f t="shared" ca="1" si="190"/>
        <v>5075.9670927020597</v>
      </c>
      <c r="D596" s="23">
        <f t="shared" ca="1" si="191"/>
        <v>5077.4029943201976</v>
      </c>
      <c r="E596" s="22"/>
      <c r="F596" s="23">
        <f t="shared" ca="1" si="182"/>
        <v>8.5239074571534843</v>
      </c>
      <c r="G596" s="23">
        <f t="shared" ca="1" si="183"/>
        <v>1.8700009569219496</v>
      </c>
      <c r="H596" s="24">
        <f t="shared" ca="1" si="192"/>
        <v>5966.0937267671325</v>
      </c>
      <c r="I596" s="23">
        <f t="shared" ca="1" si="193"/>
        <v>5967.9637277240545</v>
      </c>
      <c r="J596" s="22"/>
      <c r="K596" s="23">
        <f t="shared" ca="1" si="184"/>
        <v>8.0251975707985146</v>
      </c>
      <c r="L596" s="23">
        <f t="shared" ca="1" si="185"/>
        <v>1.2582314964395975</v>
      </c>
      <c r="M596" s="24">
        <f t="shared" ca="1" si="194"/>
        <v>6158.2029361080467</v>
      </c>
      <c r="N596" s="23">
        <f t="shared" ca="1" si="195"/>
        <v>6159.461167604486</v>
      </c>
      <c r="O596" s="22"/>
      <c r="P596" s="23">
        <f t="shared" ca="1" si="186"/>
        <v>0.39088734696598815</v>
      </c>
      <c r="Q596" s="23">
        <f t="shared" ca="1" si="187"/>
        <v>1.5499807845218638</v>
      </c>
      <c r="R596" s="24">
        <f t="shared" ca="1" si="196"/>
        <v>5983.7693870288376</v>
      </c>
      <c r="S596" s="23">
        <f t="shared" ca="1" si="197"/>
        <v>5985.3193678133593</v>
      </c>
      <c r="T596" s="22"/>
      <c r="U596" s="23">
        <f t="shared" ca="1" si="188"/>
        <v>8.8110629602371127</v>
      </c>
      <c r="V596" s="23">
        <f t="shared" ca="1" si="189"/>
        <v>1.8478049439144131</v>
      </c>
      <c r="W596" s="24">
        <f t="shared" ca="1" si="198"/>
        <v>7133.1366598560398</v>
      </c>
      <c r="X596" s="23">
        <f t="shared" ca="1" si="199"/>
        <v>7134.9844647999544</v>
      </c>
    </row>
    <row r="597" spans="1:24" x14ac:dyDescent="0.25">
      <c r="A597" s="23">
        <f t="shared" ca="1" si="180"/>
        <v>1.4640471633068863</v>
      </c>
      <c r="B597" s="23">
        <f t="shared" ca="1" si="181"/>
        <v>2.299787615124119</v>
      </c>
      <c r="C597" s="24">
        <f t="shared" ca="1" si="190"/>
        <v>5078.8670414835042</v>
      </c>
      <c r="D597" s="23">
        <f t="shared" ca="1" si="191"/>
        <v>5081.1668290986281</v>
      </c>
      <c r="E597" s="22"/>
      <c r="F597" s="23">
        <f t="shared" ca="1" si="182"/>
        <v>2.1396016930083377</v>
      </c>
      <c r="G597" s="23">
        <f t="shared" ca="1" si="183"/>
        <v>2.3909645354143714</v>
      </c>
      <c r="H597" s="24">
        <f t="shared" ca="1" si="192"/>
        <v>5970.1033294170629</v>
      </c>
      <c r="I597" s="23">
        <f t="shared" ca="1" si="193"/>
        <v>5972.4942939524772</v>
      </c>
      <c r="J597" s="22"/>
      <c r="K597" s="23">
        <f t="shared" ca="1" si="184"/>
        <v>3.8661129314448419</v>
      </c>
      <c r="L597" s="23">
        <f t="shared" ca="1" si="185"/>
        <v>5.337294455072953E-2</v>
      </c>
      <c r="M597" s="24">
        <f t="shared" ca="1" si="194"/>
        <v>6163.3272805359311</v>
      </c>
      <c r="N597" s="23">
        <f t="shared" ca="1" si="195"/>
        <v>6163.3806534804817</v>
      </c>
      <c r="O597" s="22"/>
      <c r="P597" s="23">
        <f t="shared" ca="1" si="186"/>
        <v>1.9578441870504074E-2</v>
      </c>
      <c r="Q597" s="23">
        <f t="shared" ca="1" si="187"/>
        <v>1.372833797475888</v>
      </c>
      <c r="R597" s="24">
        <f t="shared" ca="1" si="196"/>
        <v>5985.3389462552295</v>
      </c>
      <c r="S597" s="23">
        <f t="shared" ca="1" si="197"/>
        <v>5986.7117800527058</v>
      </c>
      <c r="T597" s="22"/>
      <c r="U597" s="23">
        <f t="shared" ca="1" si="188"/>
        <v>7.5045227918947033</v>
      </c>
      <c r="V597" s="23">
        <f t="shared" ca="1" si="189"/>
        <v>3.7904852381475407</v>
      </c>
      <c r="W597" s="24">
        <f t="shared" ca="1" si="198"/>
        <v>7142.4889875918489</v>
      </c>
      <c r="X597" s="23">
        <f t="shared" ca="1" si="199"/>
        <v>7146.2794728299968</v>
      </c>
    </row>
    <row r="598" spans="1:24" x14ac:dyDescent="0.25">
      <c r="A598" s="23">
        <f t="shared" ca="1" si="180"/>
        <v>5.6047410841134475</v>
      </c>
      <c r="B598" s="23">
        <f t="shared" ca="1" si="181"/>
        <v>3.2506992512639807</v>
      </c>
      <c r="C598" s="24">
        <f t="shared" ca="1" si="190"/>
        <v>5086.7715701827419</v>
      </c>
      <c r="D598" s="23">
        <f t="shared" ca="1" si="191"/>
        <v>5090.0222694340055</v>
      </c>
      <c r="E598" s="22"/>
      <c r="F598" s="23">
        <f t="shared" ca="1" si="182"/>
        <v>14.930161359382064</v>
      </c>
      <c r="G598" s="23">
        <f t="shared" ca="1" si="183"/>
        <v>7.437925067840542</v>
      </c>
      <c r="H598" s="24">
        <f t="shared" ca="1" si="192"/>
        <v>5987.4244553118597</v>
      </c>
      <c r="I598" s="23">
        <f t="shared" ca="1" si="193"/>
        <v>5994.8623803797</v>
      </c>
      <c r="J598" s="22"/>
      <c r="K598" s="23">
        <f t="shared" ca="1" si="184"/>
        <v>0.13595314509760589</v>
      </c>
      <c r="L598" s="23">
        <f t="shared" ca="1" si="185"/>
        <v>1.8837585249737405</v>
      </c>
      <c r="M598" s="24">
        <f t="shared" ca="1" si="194"/>
        <v>6163.5166066255797</v>
      </c>
      <c r="N598" s="23">
        <f t="shared" ca="1" si="195"/>
        <v>6165.4003651505536</v>
      </c>
      <c r="O598" s="22"/>
      <c r="P598" s="23">
        <f t="shared" ca="1" si="186"/>
        <v>5.6568014780579716</v>
      </c>
      <c r="Q598" s="23">
        <f t="shared" ca="1" si="187"/>
        <v>1.1957837084995377</v>
      </c>
      <c r="R598" s="24">
        <f t="shared" ca="1" si="196"/>
        <v>5992.3685815307635</v>
      </c>
      <c r="S598" s="23">
        <f t="shared" ca="1" si="197"/>
        <v>5993.5643652392628</v>
      </c>
      <c r="T598" s="22"/>
      <c r="U598" s="23">
        <f t="shared" ca="1" si="188"/>
        <v>2.4686563794874665</v>
      </c>
      <c r="V598" s="23">
        <f t="shared" ca="1" si="189"/>
        <v>4.3892480015880802</v>
      </c>
      <c r="W598" s="24">
        <f t="shared" ca="1" si="198"/>
        <v>7148.7481292094844</v>
      </c>
      <c r="X598" s="23">
        <f t="shared" ca="1" si="199"/>
        <v>7153.1373772110728</v>
      </c>
    </row>
    <row r="599" spans="1:24" x14ac:dyDescent="0.25">
      <c r="A599" s="23">
        <f t="shared" ca="1" si="180"/>
        <v>7.1976545572328785</v>
      </c>
      <c r="B599" s="23">
        <f t="shared" ca="1" si="181"/>
        <v>1.7689429353173169</v>
      </c>
      <c r="C599" s="24">
        <f t="shared" ca="1" si="190"/>
        <v>5097.2199239912379</v>
      </c>
      <c r="D599" s="23">
        <f t="shared" ca="1" si="191"/>
        <v>5098.9888669265556</v>
      </c>
      <c r="E599" s="22"/>
      <c r="F599" s="23">
        <f t="shared" ca="1" si="182"/>
        <v>0.81199962827496242</v>
      </c>
      <c r="G599" s="23">
        <f t="shared" ca="1" si="183"/>
        <v>0.67284376597939</v>
      </c>
      <c r="H599" s="24">
        <f t="shared" ca="1" si="192"/>
        <v>5995.6743800079748</v>
      </c>
      <c r="I599" s="23">
        <f t="shared" ca="1" si="193"/>
        <v>5996.3472237739543</v>
      </c>
      <c r="J599" s="22"/>
      <c r="K599" s="23">
        <f t="shared" ca="1" si="184"/>
        <v>6.6353177932431606</v>
      </c>
      <c r="L599" s="23">
        <f t="shared" ca="1" si="185"/>
        <v>1.6396657254025535</v>
      </c>
      <c r="M599" s="24">
        <f t="shared" ca="1" si="194"/>
        <v>6172.0356829437969</v>
      </c>
      <c r="N599" s="23">
        <f t="shared" ca="1" si="195"/>
        <v>6173.6753486691996</v>
      </c>
      <c r="O599" s="22"/>
      <c r="P599" s="23">
        <f t="shared" ca="1" si="186"/>
        <v>1.3622248802586772</v>
      </c>
      <c r="Q599" s="23">
        <f t="shared" ca="1" si="187"/>
        <v>1.0833628215770599</v>
      </c>
      <c r="R599" s="24">
        <f t="shared" ca="1" si="196"/>
        <v>5994.9265901195213</v>
      </c>
      <c r="S599" s="23">
        <f t="shared" ca="1" si="197"/>
        <v>5996.0099529410982</v>
      </c>
      <c r="T599" s="22"/>
      <c r="U599" s="23">
        <f t="shared" ca="1" si="188"/>
        <v>31.243287055696488</v>
      </c>
      <c r="V599" s="23">
        <f t="shared" ca="1" si="189"/>
        <v>3.0698939154345104</v>
      </c>
      <c r="W599" s="24">
        <f t="shared" ca="1" si="198"/>
        <v>7184.3806642667696</v>
      </c>
      <c r="X599" s="23">
        <f t="shared" ca="1" si="199"/>
        <v>7187.4505581822041</v>
      </c>
    </row>
    <row r="600" spans="1:24" x14ac:dyDescent="0.25">
      <c r="A600" s="23">
        <f t="shared" ca="1" si="180"/>
        <v>11.574326223892955</v>
      </c>
      <c r="B600" s="23">
        <f t="shared" ca="1" si="181"/>
        <v>3.9153813810584266</v>
      </c>
      <c r="C600" s="24">
        <f t="shared" ca="1" si="190"/>
        <v>5110.5631931504486</v>
      </c>
      <c r="D600" s="23">
        <f t="shared" ca="1" si="191"/>
        <v>5114.4785745315066</v>
      </c>
      <c r="E600" s="22"/>
      <c r="F600" s="23">
        <f t="shared" ca="1" si="182"/>
        <v>4.0898455111754632</v>
      </c>
      <c r="G600" s="23">
        <f t="shared" ca="1" si="183"/>
        <v>1.2348469511703042</v>
      </c>
      <c r="H600" s="24">
        <f t="shared" ca="1" si="192"/>
        <v>6000.4370692851298</v>
      </c>
      <c r="I600" s="23">
        <f t="shared" ca="1" si="193"/>
        <v>6001.6719162362997</v>
      </c>
      <c r="J600" s="22"/>
      <c r="K600" s="23">
        <f t="shared" ca="1" si="184"/>
        <v>1.5774726072460294</v>
      </c>
      <c r="L600" s="23">
        <f t="shared" ca="1" si="185"/>
        <v>1.5379933047975933</v>
      </c>
      <c r="M600" s="24">
        <f t="shared" ca="1" si="194"/>
        <v>6175.2528212764455</v>
      </c>
      <c r="N600" s="23">
        <f t="shared" ca="1" si="195"/>
        <v>6176.7908145812435</v>
      </c>
      <c r="O600" s="22"/>
      <c r="P600" s="23">
        <f t="shared" ca="1" si="186"/>
        <v>1.2599015604032229</v>
      </c>
      <c r="Q600" s="23">
        <f t="shared" ca="1" si="187"/>
        <v>3.0277977570980363</v>
      </c>
      <c r="R600" s="24">
        <f t="shared" ca="1" si="196"/>
        <v>5997.269854501501</v>
      </c>
      <c r="S600" s="23">
        <f t="shared" ca="1" si="197"/>
        <v>6000.2976522585986</v>
      </c>
      <c r="T600" s="22"/>
      <c r="U600" s="23">
        <f t="shared" ca="1" si="188"/>
        <v>11.277625890449988</v>
      </c>
      <c r="V600" s="23">
        <f t="shared" ca="1" si="189"/>
        <v>11.973082580910841</v>
      </c>
      <c r="W600" s="24">
        <f t="shared" ca="1" si="198"/>
        <v>7198.7281840726537</v>
      </c>
      <c r="X600" s="23">
        <f t="shared" ca="1" si="199"/>
        <v>7210.7012666535647</v>
      </c>
    </row>
    <row r="601" spans="1:24" x14ac:dyDescent="0.25">
      <c r="A601" s="23">
        <f t="shared" ca="1" si="180"/>
        <v>3.914711057197493</v>
      </c>
      <c r="B601" s="23">
        <f t="shared" ca="1" si="181"/>
        <v>1.6274185479823815</v>
      </c>
      <c r="C601" s="24">
        <f t="shared" ca="1" si="190"/>
        <v>5118.3932855887042</v>
      </c>
      <c r="D601" s="23">
        <f t="shared" ca="1" si="191"/>
        <v>5120.0207041366866</v>
      </c>
      <c r="E601" s="22"/>
      <c r="F601" s="23">
        <f t="shared" ca="1" si="182"/>
        <v>7.9676898420172719</v>
      </c>
      <c r="G601" s="23">
        <f t="shared" ca="1" si="183"/>
        <v>3.8037519600007057</v>
      </c>
      <c r="H601" s="24">
        <f t="shared" ca="1" si="192"/>
        <v>6009.6396060783172</v>
      </c>
      <c r="I601" s="23">
        <f t="shared" ca="1" si="193"/>
        <v>6013.4433580383184</v>
      </c>
      <c r="J601" s="22"/>
      <c r="K601" s="23">
        <f t="shared" ca="1" si="184"/>
        <v>9.6781903035918138</v>
      </c>
      <c r="L601" s="23">
        <f t="shared" ca="1" si="185"/>
        <v>1.9130390142489517</v>
      </c>
      <c r="M601" s="24">
        <f t="shared" ca="1" si="194"/>
        <v>6186.4690048848352</v>
      </c>
      <c r="N601" s="23">
        <f t="shared" ca="1" si="195"/>
        <v>6188.3820438990842</v>
      </c>
      <c r="O601" s="22"/>
      <c r="P601" s="23">
        <f t="shared" ca="1" si="186"/>
        <v>0.44524527867424224</v>
      </c>
      <c r="Q601" s="23">
        <f t="shared" ca="1" si="187"/>
        <v>2.3736409872653002</v>
      </c>
      <c r="R601" s="24">
        <f t="shared" ca="1" si="196"/>
        <v>6000.7428975372732</v>
      </c>
      <c r="S601" s="23">
        <f t="shared" ca="1" si="197"/>
        <v>6003.1165385245386</v>
      </c>
      <c r="T601" s="22"/>
      <c r="U601" s="23">
        <f t="shared" ca="1" si="188"/>
        <v>13.940091365942589</v>
      </c>
      <c r="V601" s="23">
        <f t="shared" ca="1" si="189"/>
        <v>3.6115926169503036</v>
      </c>
      <c r="W601" s="24">
        <f t="shared" ca="1" si="198"/>
        <v>7224.6413580195076</v>
      </c>
      <c r="X601" s="23">
        <f t="shared" ca="1" si="199"/>
        <v>7228.2529506364581</v>
      </c>
    </row>
    <row r="602" spans="1:24" x14ac:dyDescent="0.25">
      <c r="A602" s="23">
        <f t="shared" ca="1" si="180"/>
        <v>12.076233030461234</v>
      </c>
      <c r="B602" s="23">
        <f t="shared" ca="1" si="181"/>
        <v>1.0978209849396121</v>
      </c>
      <c r="C602" s="24">
        <f t="shared" ca="1" si="190"/>
        <v>5132.0969371671481</v>
      </c>
      <c r="D602" s="23">
        <f t="shared" ca="1" si="191"/>
        <v>5133.1947581520881</v>
      </c>
      <c r="E602" s="22"/>
      <c r="F602" s="23">
        <f t="shared" ca="1" si="182"/>
        <v>5.1854880807407246</v>
      </c>
      <c r="G602" s="23">
        <f t="shared" ca="1" si="183"/>
        <v>2.5768559410555416</v>
      </c>
      <c r="H602" s="24">
        <f t="shared" ca="1" si="192"/>
        <v>6018.6288461190588</v>
      </c>
      <c r="I602" s="23">
        <f t="shared" ca="1" si="193"/>
        <v>6021.2057020601142</v>
      </c>
      <c r="J602" s="22"/>
      <c r="K602" s="23">
        <f t="shared" ca="1" si="184"/>
        <v>0.29046169563960178</v>
      </c>
      <c r="L602" s="23">
        <f t="shared" ca="1" si="185"/>
        <v>5.8720444583918425</v>
      </c>
      <c r="M602" s="24">
        <f t="shared" ca="1" si="194"/>
        <v>6188.6725055947236</v>
      </c>
      <c r="N602" s="23">
        <f t="shared" ca="1" si="195"/>
        <v>6194.544550053115</v>
      </c>
      <c r="O602" s="22"/>
      <c r="P602" s="23">
        <f t="shared" ca="1" si="186"/>
        <v>0.55012902589747936</v>
      </c>
      <c r="Q602" s="23">
        <f t="shared" ca="1" si="187"/>
        <v>0.53129903373443887</v>
      </c>
      <c r="R602" s="24">
        <f t="shared" ca="1" si="196"/>
        <v>6003.6666675504357</v>
      </c>
      <c r="S602" s="23">
        <f t="shared" ca="1" si="197"/>
        <v>6004.19796658417</v>
      </c>
      <c r="T602" s="22"/>
      <c r="U602" s="23">
        <f t="shared" ca="1" si="188"/>
        <v>5.4953696351707517</v>
      </c>
      <c r="V602" s="23">
        <f t="shared" ca="1" si="189"/>
        <v>0.90463083456452043</v>
      </c>
      <c r="W602" s="24">
        <f t="shared" ca="1" si="198"/>
        <v>7233.7483202716285</v>
      </c>
      <c r="X602" s="23">
        <f t="shared" ca="1" si="199"/>
        <v>7234.6529511061926</v>
      </c>
    </row>
    <row r="603" spans="1:24" x14ac:dyDescent="0.25">
      <c r="A603" s="23">
        <f t="shared" ca="1" si="180"/>
        <v>9.2394755692619928</v>
      </c>
      <c r="B603" s="23">
        <f t="shared" ca="1" si="181"/>
        <v>1.1951866363622305</v>
      </c>
      <c r="C603" s="24">
        <f t="shared" ca="1" si="190"/>
        <v>5142.4342337213502</v>
      </c>
      <c r="D603" s="23">
        <f t="shared" ca="1" si="191"/>
        <v>5143.6294203577127</v>
      </c>
      <c r="E603" s="22"/>
      <c r="F603" s="23">
        <f t="shared" ca="1" si="182"/>
        <v>4.2295485675996991</v>
      </c>
      <c r="G603" s="23">
        <f t="shared" ca="1" si="183"/>
        <v>6.9498174643699793</v>
      </c>
      <c r="H603" s="24">
        <f t="shared" ca="1" si="192"/>
        <v>6025.4352506277137</v>
      </c>
      <c r="I603" s="23">
        <f t="shared" ca="1" si="193"/>
        <v>6032.3850680920841</v>
      </c>
      <c r="J603" s="22"/>
      <c r="K603" s="23">
        <f t="shared" ca="1" si="184"/>
        <v>0.14188512628460168</v>
      </c>
      <c r="L603" s="23">
        <f t="shared" ca="1" si="185"/>
        <v>0.42898506863235075</v>
      </c>
      <c r="M603" s="24">
        <f t="shared" ca="1" si="194"/>
        <v>6194.6864351793993</v>
      </c>
      <c r="N603" s="23">
        <f t="shared" ca="1" si="195"/>
        <v>6195.115420248032</v>
      </c>
      <c r="O603" s="22"/>
      <c r="P603" s="23">
        <f t="shared" ca="1" si="186"/>
        <v>2.6251010938770993</v>
      </c>
      <c r="Q603" s="23">
        <f t="shared" ca="1" si="187"/>
        <v>2.0680517374316696</v>
      </c>
      <c r="R603" s="24">
        <f t="shared" ca="1" si="196"/>
        <v>6006.8230676780468</v>
      </c>
      <c r="S603" s="23">
        <f t="shared" ca="1" si="197"/>
        <v>6008.891119415478</v>
      </c>
      <c r="T603" s="22"/>
      <c r="U603" s="23">
        <f t="shared" ca="1" si="188"/>
        <v>0.18020409033529994</v>
      </c>
      <c r="V603" s="23">
        <f t="shared" ca="1" si="189"/>
        <v>0.69153753771343285</v>
      </c>
      <c r="W603" s="24">
        <f t="shared" ca="1" si="198"/>
        <v>7234.8331551965275</v>
      </c>
      <c r="X603" s="23">
        <f t="shared" ca="1" si="199"/>
        <v>7235.5246927342414</v>
      </c>
    </row>
    <row r="604" spans="1:24" x14ac:dyDescent="0.25">
      <c r="A604" s="23">
        <f t="shared" ca="1" si="180"/>
        <v>8.765856376612069</v>
      </c>
      <c r="B604" s="23">
        <f t="shared" ca="1" si="181"/>
        <v>2.1845507160343032</v>
      </c>
      <c r="C604" s="24">
        <f t="shared" ca="1" si="190"/>
        <v>5152.3952767343244</v>
      </c>
      <c r="D604" s="23">
        <f t="shared" ca="1" si="191"/>
        <v>5154.5798274503586</v>
      </c>
      <c r="E604" s="22"/>
      <c r="F604" s="23">
        <f t="shared" ca="1" si="182"/>
        <v>9.7627332873456893</v>
      </c>
      <c r="G604" s="23">
        <f t="shared" ca="1" si="183"/>
        <v>0.32143930486792582</v>
      </c>
      <c r="H604" s="24">
        <f t="shared" ca="1" si="192"/>
        <v>6042.1478013794294</v>
      </c>
      <c r="I604" s="23">
        <f t="shared" ca="1" si="193"/>
        <v>6042.4692406842978</v>
      </c>
      <c r="J604" s="22"/>
      <c r="K604" s="23">
        <f t="shared" ca="1" si="184"/>
        <v>16.412337226677771</v>
      </c>
      <c r="L604" s="23">
        <f t="shared" ca="1" si="185"/>
        <v>4.6485172038505587</v>
      </c>
      <c r="M604" s="24">
        <f t="shared" ca="1" si="194"/>
        <v>6211.5277574747097</v>
      </c>
      <c r="N604" s="23">
        <f t="shared" ca="1" si="195"/>
        <v>6216.1762746785598</v>
      </c>
      <c r="O604" s="22"/>
      <c r="P604" s="23">
        <f t="shared" ca="1" si="186"/>
        <v>6.3168364594413671</v>
      </c>
      <c r="Q604" s="23">
        <f t="shared" ca="1" si="187"/>
        <v>0.7475197603862368</v>
      </c>
      <c r="R604" s="24">
        <f t="shared" ca="1" si="196"/>
        <v>6015.2079558749192</v>
      </c>
      <c r="S604" s="23">
        <f t="shared" ca="1" si="197"/>
        <v>6015.9554756353054</v>
      </c>
      <c r="T604" s="22"/>
      <c r="U604" s="23">
        <f t="shared" ca="1" si="188"/>
        <v>2.6067978095243247</v>
      </c>
      <c r="V604" s="23">
        <f t="shared" ca="1" si="189"/>
        <v>1.3806385913515264</v>
      </c>
      <c r="W604" s="24">
        <f t="shared" ca="1" si="198"/>
        <v>7238.1314905437657</v>
      </c>
      <c r="X604" s="23">
        <f t="shared" ca="1" si="199"/>
        <v>7239.512129135117</v>
      </c>
    </row>
    <row r="605" spans="1:24" x14ac:dyDescent="0.25">
      <c r="A605" s="23">
        <f t="shared" ca="1" si="180"/>
        <v>1.7056410941327182</v>
      </c>
      <c r="B605" s="23">
        <f t="shared" ca="1" si="181"/>
        <v>2.7105589397525125</v>
      </c>
      <c r="C605" s="24">
        <f t="shared" ca="1" si="190"/>
        <v>5156.2854685444918</v>
      </c>
      <c r="D605" s="23">
        <f t="shared" ca="1" si="191"/>
        <v>5158.9960274842442</v>
      </c>
      <c r="E605" s="22"/>
      <c r="F605" s="23">
        <f t="shared" ca="1" si="182"/>
        <v>2.6882468036690708</v>
      </c>
      <c r="G605" s="23">
        <f t="shared" ca="1" si="183"/>
        <v>7.7932715924091172</v>
      </c>
      <c r="H605" s="24">
        <f t="shared" ca="1" si="192"/>
        <v>6045.157487487967</v>
      </c>
      <c r="I605" s="23">
        <f t="shared" ca="1" si="193"/>
        <v>6052.950759080376</v>
      </c>
      <c r="J605" s="22"/>
      <c r="K605" s="23">
        <f t="shared" ca="1" si="184"/>
        <v>4.5622089549122142</v>
      </c>
      <c r="L605" s="23">
        <f t="shared" ca="1" si="185"/>
        <v>0.99551806919113428</v>
      </c>
      <c r="M605" s="24">
        <f t="shared" ca="1" si="194"/>
        <v>6220.7384836334722</v>
      </c>
      <c r="N605" s="23">
        <f t="shared" ca="1" si="195"/>
        <v>6221.7340017026636</v>
      </c>
      <c r="O605" s="22"/>
      <c r="P605" s="23">
        <f t="shared" ca="1" si="186"/>
        <v>3.5829275372100002</v>
      </c>
      <c r="Q605" s="23">
        <f t="shared" ca="1" si="187"/>
        <v>10.453000126179067</v>
      </c>
      <c r="R605" s="24">
        <f t="shared" ca="1" si="196"/>
        <v>6019.5384031725152</v>
      </c>
      <c r="S605" s="23">
        <f t="shared" ca="1" si="197"/>
        <v>6029.9914032986944</v>
      </c>
      <c r="T605" s="22"/>
      <c r="U605" s="23">
        <f t="shared" ca="1" si="188"/>
        <v>18.929373861755678</v>
      </c>
      <c r="V605" s="23">
        <f t="shared" ca="1" si="189"/>
        <v>1.76197132401882</v>
      </c>
      <c r="W605" s="24">
        <f t="shared" ca="1" si="198"/>
        <v>7258.4415029968723</v>
      </c>
      <c r="X605" s="23">
        <f t="shared" ca="1" si="199"/>
        <v>7260.2034743208915</v>
      </c>
    </row>
    <row r="606" spans="1:24" x14ac:dyDescent="0.25">
      <c r="A606" s="23">
        <f t="shared" ca="1" si="180"/>
        <v>11.577224322251976</v>
      </c>
      <c r="B606" s="23">
        <f t="shared" ca="1" si="181"/>
        <v>0.74029435534303278</v>
      </c>
      <c r="C606" s="24">
        <f t="shared" ca="1" si="190"/>
        <v>5170.573251806496</v>
      </c>
      <c r="D606" s="23">
        <f t="shared" ca="1" si="191"/>
        <v>5171.3135461618394</v>
      </c>
      <c r="E606" s="22"/>
      <c r="F606" s="23">
        <f t="shared" ca="1" si="182"/>
        <v>8.9993780307602442</v>
      </c>
      <c r="G606" s="23">
        <f t="shared" ca="1" si="183"/>
        <v>2.36647982989179</v>
      </c>
      <c r="H606" s="24">
        <f t="shared" ca="1" si="192"/>
        <v>6061.9501371111364</v>
      </c>
      <c r="I606" s="23">
        <f t="shared" ca="1" si="193"/>
        <v>6064.3166169410279</v>
      </c>
      <c r="J606" s="22"/>
      <c r="K606" s="23">
        <f t="shared" ca="1" si="184"/>
        <v>29.478868951843431</v>
      </c>
      <c r="L606" s="23">
        <f t="shared" ca="1" si="185"/>
        <v>6.6867252038205374</v>
      </c>
      <c r="M606" s="24">
        <f t="shared" ca="1" si="194"/>
        <v>6251.2128706545072</v>
      </c>
      <c r="N606" s="23">
        <f t="shared" ca="1" si="195"/>
        <v>6257.8995958583282</v>
      </c>
      <c r="O606" s="22"/>
      <c r="P606" s="23">
        <f t="shared" ca="1" si="186"/>
        <v>1.6830794568546414</v>
      </c>
      <c r="Q606" s="23">
        <f t="shared" ca="1" si="187"/>
        <v>4.9105202283869858</v>
      </c>
      <c r="R606" s="24">
        <f t="shared" ca="1" si="196"/>
        <v>6031.6744827555494</v>
      </c>
      <c r="S606" s="23">
        <f t="shared" ca="1" si="197"/>
        <v>6036.5850029839366</v>
      </c>
      <c r="T606" s="22"/>
      <c r="U606" s="23">
        <f t="shared" ca="1" si="188"/>
        <v>12.066936095426634</v>
      </c>
      <c r="V606" s="23">
        <f t="shared" ca="1" si="189"/>
        <v>1.0006039232776813</v>
      </c>
      <c r="W606" s="24">
        <f t="shared" ca="1" si="198"/>
        <v>7272.2704104163186</v>
      </c>
      <c r="X606" s="23">
        <f t="shared" ca="1" si="199"/>
        <v>7273.2710143395961</v>
      </c>
    </row>
    <row r="607" spans="1:24" x14ac:dyDescent="0.25">
      <c r="A607" s="23">
        <f t="shared" ca="1" si="180"/>
        <v>3.0109682690286914</v>
      </c>
      <c r="B607" s="23">
        <f t="shared" ca="1" si="181"/>
        <v>0.85643901197816341</v>
      </c>
      <c r="C607" s="24">
        <f t="shared" ca="1" si="190"/>
        <v>5174.3245144308685</v>
      </c>
      <c r="D607" s="23">
        <f t="shared" ca="1" si="191"/>
        <v>5175.1809534428467</v>
      </c>
      <c r="E607" s="22"/>
      <c r="F607" s="23">
        <f t="shared" ca="1" si="182"/>
        <v>5.2322364647356361</v>
      </c>
      <c r="G607" s="23">
        <f t="shared" ca="1" si="183"/>
        <v>0.40488735223644007</v>
      </c>
      <c r="H607" s="24">
        <f t="shared" ca="1" si="192"/>
        <v>6069.5488534057631</v>
      </c>
      <c r="I607" s="23">
        <f t="shared" ca="1" si="193"/>
        <v>6069.9537407579992</v>
      </c>
      <c r="J607" s="22"/>
      <c r="K607" s="23">
        <f t="shared" ca="1" si="184"/>
        <v>1.0756073658518925</v>
      </c>
      <c r="L607" s="23">
        <f t="shared" ca="1" si="185"/>
        <v>1.3944525912676908</v>
      </c>
      <c r="M607" s="24">
        <f t="shared" ca="1" si="194"/>
        <v>6258.9752032241804</v>
      </c>
      <c r="N607" s="23">
        <f t="shared" ca="1" si="195"/>
        <v>6260.3696558154479</v>
      </c>
      <c r="O607" s="22"/>
      <c r="P607" s="23">
        <f t="shared" ca="1" si="186"/>
        <v>0.41990114165060693</v>
      </c>
      <c r="Q607" s="23">
        <f t="shared" ca="1" si="187"/>
        <v>1.4509288712548789</v>
      </c>
      <c r="R607" s="24">
        <f t="shared" ca="1" si="196"/>
        <v>6037.004904125587</v>
      </c>
      <c r="S607" s="23">
        <f t="shared" ca="1" si="197"/>
        <v>6038.4558329968422</v>
      </c>
      <c r="T607" s="22"/>
      <c r="U607" s="23">
        <f t="shared" ca="1" si="188"/>
        <v>1.7799155670881666</v>
      </c>
      <c r="V607" s="23">
        <f t="shared" ca="1" si="189"/>
        <v>7.3757083912243157E-2</v>
      </c>
      <c r="W607" s="24">
        <f t="shared" ca="1" si="198"/>
        <v>7275.0509299066844</v>
      </c>
      <c r="X607" s="23">
        <f t="shared" ca="1" si="199"/>
        <v>7275.1246869905963</v>
      </c>
    </row>
    <row r="608" spans="1:24" x14ac:dyDescent="0.25">
      <c r="A608" s="23">
        <f t="shared" ca="1" si="180"/>
        <v>1.7211748967256324</v>
      </c>
      <c r="B608" s="23">
        <f t="shared" ca="1" si="181"/>
        <v>4.736580656680724</v>
      </c>
      <c r="C608" s="24">
        <f t="shared" ca="1" si="190"/>
        <v>5176.9021283395723</v>
      </c>
      <c r="D608" s="23">
        <f t="shared" ca="1" si="191"/>
        <v>5181.6387089962527</v>
      </c>
      <c r="E608" s="22"/>
      <c r="F608" s="23">
        <f t="shared" ca="1" si="182"/>
        <v>2.7366448167741355</v>
      </c>
      <c r="G608" s="23">
        <f t="shared" ca="1" si="183"/>
        <v>7.1735621588939162</v>
      </c>
      <c r="H608" s="24">
        <f t="shared" ca="1" si="192"/>
        <v>6072.6903855747732</v>
      </c>
      <c r="I608" s="23">
        <f t="shared" ca="1" si="193"/>
        <v>6079.8639477336674</v>
      </c>
      <c r="J608" s="22"/>
      <c r="K608" s="23">
        <f t="shared" ca="1" si="184"/>
        <v>2.1031694197705133</v>
      </c>
      <c r="L608" s="23">
        <f t="shared" ca="1" si="185"/>
        <v>0.65981125723358836</v>
      </c>
      <c r="M608" s="24">
        <f t="shared" ca="1" si="194"/>
        <v>6262.4728252352188</v>
      </c>
      <c r="N608" s="23">
        <f t="shared" ca="1" si="195"/>
        <v>6263.1326364924525</v>
      </c>
      <c r="O608" s="22"/>
      <c r="P608" s="23">
        <f t="shared" ca="1" si="186"/>
        <v>3.2840906991759597</v>
      </c>
      <c r="Q608" s="23">
        <f t="shared" ca="1" si="187"/>
        <v>0.1787798981101249</v>
      </c>
      <c r="R608" s="24">
        <f t="shared" ca="1" si="196"/>
        <v>6041.7399236960182</v>
      </c>
      <c r="S608" s="23">
        <f t="shared" ca="1" si="197"/>
        <v>6041.9187035941286</v>
      </c>
      <c r="T608" s="22"/>
      <c r="U608" s="23">
        <f t="shared" ca="1" si="188"/>
        <v>0.1415462611996417</v>
      </c>
      <c r="V608" s="23">
        <f t="shared" ca="1" si="189"/>
        <v>4.1853133843554531</v>
      </c>
      <c r="W608" s="24">
        <f t="shared" ca="1" si="198"/>
        <v>7275.2662332517957</v>
      </c>
      <c r="X608" s="23">
        <f t="shared" ca="1" si="199"/>
        <v>7279.4515466361509</v>
      </c>
    </row>
    <row r="609" spans="1:24" x14ac:dyDescent="0.25">
      <c r="A609" s="23">
        <f t="shared" ca="1" si="180"/>
        <v>6.3514376836977506</v>
      </c>
      <c r="B609" s="23">
        <f t="shared" ca="1" si="181"/>
        <v>1.3777268150634123</v>
      </c>
      <c r="C609" s="24">
        <f t="shared" ca="1" si="190"/>
        <v>5187.9901466799502</v>
      </c>
      <c r="D609" s="23">
        <f t="shared" ca="1" si="191"/>
        <v>5189.3678734950136</v>
      </c>
      <c r="E609" s="22"/>
      <c r="F609" s="23">
        <f t="shared" ca="1" si="182"/>
        <v>1.9226913802365035</v>
      </c>
      <c r="G609" s="23">
        <f t="shared" ca="1" si="183"/>
        <v>0.66642103273810405</v>
      </c>
      <c r="H609" s="24">
        <f t="shared" ca="1" si="192"/>
        <v>6081.7866391139041</v>
      </c>
      <c r="I609" s="23">
        <f t="shared" ca="1" si="193"/>
        <v>6082.4530601466422</v>
      </c>
      <c r="J609" s="22"/>
      <c r="K609" s="23">
        <f t="shared" ca="1" si="184"/>
        <v>4.4297390663327727</v>
      </c>
      <c r="L609" s="23">
        <f t="shared" ca="1" si="185"/>
        <v>4.6942161026709135</v>
      </c>
      <c r="M609" s="24">
        <f t="shared" ca="1" si="194"/>
        <v>6267.5623755587849</v>
      </c>
      <c r="N609" s="23">
        <f t="shared" ca="1" si="195"/>
        <v>6272.2565916614558</v>
      </c>
      <c r="O609" s="22"/>
      <c r="P609" s="23">
        <f t="shared" ca="1" si="186"/>
        <v>0.80093598282752476</v>
      </c>
      <c r="Q609" s="23">
        <f t="shared" ca="1" si="187"/>
        <v>1.6145188503331798</v>
      </c>
      <c r="R609" s="24">
        <f t="shared" ca="1" si="196"/>
        <v>6042.7196395769561</v>
      </c>
      <c r="S609" s="23">
        <f t="shared" ca="1" si="197"/>
        <v>6044.3341584272894</v>
      </c>
      <c r="T609" s="22"/>
      <c r="U609" s="23">
        <f t="shared" ca="1" si="188"/>
        <v>14.509558836742285</v>
      </c>
      <c r="V609" s="23">
        <f t="shared" ca="1" si="189"/>
        <v>3.2409585419932831</v>
      </c>
      <c r="W609" s="24">
        <f t="shared" ca="1" si="198"/>
        <v>7293.961105472893</v>
      </c>
      <c r="X609" s="23">
        <f t="shared" ca="1" si="199"/>
        <v>7297.2020640148867</v>
      </c>
    </row>
    <row r="610" spans="1:24" x14ac:dyDescent="0.25">
      <c r="A610" s="23">
        <f t="shared" ca="1" si="180"/>
        <v>4.2706049862495448</v>
      </c>
      <c r="B610" s="23">
        <f t="shared" ca="1" si="181"/>
        <v>0.88129424198092288</v>
      </c>
      <c r="C610" s="24">
        <f t="shared" ca="1" si="190"/>
        <v>5193.6384784812635</v>
      </c>
      <c r="D610" s="23">
        <f t="shared" ca="1" si="191"/>
        <v>5194.5197727232444</v>
      </c>
      <c r="E610" s="22"/>
      <c r="F610" s="23">
        <f t="shared" ca="1" si="182"/>
        <v>13.1311420307446</v>
      </c>
      <c r="G610" s="23">
        <f t="shared" ca="1" si="183"/>
        <v>2.7809850082603189</v>
      </c>
      <c r="H610" s="24">
        <f t="shared" ca="1" si="192"/>
        <v>6095.5842021773869</v>
      </c>
      <c r="I610" s="23">
        <f t="shared" ca="1" si="193"/>
        <v>6098.3651871856473</v>
      </c>
      <c r="J610" s="22"/>
      <c r="K610" s="23">
        <f t="shared" ca="1" si="184"/>
        <v>0.47515542952649609</v>
      </c>
      <c r="L610" s="23">
        <f t="shared" ca="1" si="185"/>
        <v>0.37721298105764955</v>
      </c>
      <c r="M610" s="24">
        <f t="shared" ca="1" si="194"/>
        <v>6272.731747090982</v>
      </c>
      <c r="N610" s="23">
        <f t="shared" ca="1" si="195"/>
        <v>6273.1089600720397</v>
      </c>
      <c r="O610" s="22"/>
      <c r="P610" s="23">
        <f t="shared" ca="1" si="186"/>
        <v>31.055386597760226</v>
      </c>
      <c r="Q610" s="23">
        <f t="shared" ca="1" si="187"/>
        <v>4.5941903401563611</v>
      </c>
      <c r="R610" s="24">
        <f t="shared" ca="1" si="196"/>
        <v>6075.3895450250493</v>
      </c>
      <c r="S610" s="23">
        <f t="shared" ca="1" si="197"/>
        <v>6079.9837353652056</v>
      </c>
      <c r="T610" s="22"/>
      <c r="U610" s="23">
        <f t="shared" ca="1" si="188"/>
        <v>5.0180298578928273</v>
      </c>
      <c r="V610" s="23">
        <f t="shared" ca="1" si="189"/>
        <v>1.1321324902718499</v>
      </c>
      <c r="W610" s="24">
        <f t="shared" ca="1" si="198"/>
        <v>7302.2200938727792</v>
      </c>
      <c r="X610" s="23">
        <f t="shared" ca="1" si="199"/>
        <v>7303.3522263630512</v>
      </c>
    </row>
    <row r="611" spans="1:24" x14ac:dyDescent="0.25">
      <c r="A611" s="23">
        <f t="shared" ca="1" si="180"/>
        <v>2.1975436954267558</v>
      </c>
      <c r="B611" s="23">
        <f t="shared" ca="1" si="181"/>
        <v>2.6113481162545118</v>
      </c>
      <c r="C611" s="24">
        <f t="shared" ca="1" si="190"/>
        <v>5196.7173164186715</v>
      </c>
      <c r="D611" s="23">
        <f t="shared" ca="1" si="191"/>
        <v>5199.3286645349262</v>
      </c>
      <c r="E611" s="22"/>
      <c r="F611" s="23">
        <f t="shared" ca="1" si="182"/>
        <v>3.9367662801934218</v>
      </c>
      <c r="G611" s="23">
        <f t="shared" ca="1" si="183"/>
        <v>3.6997678534690808</v>
      </c>
      <c r="H611" s="24">
        <f t="shared" ca="1" si="192"/>
        <v>6102.3019534658406</v>
      </c>
      <c r="I611" s="23">
        <f t="shared" ca="1" si="193"/>
        <v>6106.0017213193096</v>
      </c>
      <c r="J611" s="22"/>
      <c r="K611" s="23">
        <f t="shared" ca="1" si="184"/>
        <v>5.402621532537867</v>
      </c>
      <c r="L611" s="23">
        <f t="shared" ca="1" si="185"/>
        <v>0.78959175608576715</v>
      </c>
      <c r="M611" s="24">
        <f t="shared" ca="1" si="194"/>
        <v>6278.5115816045773</v>
      </c>
      <c r="N611" s="23">
        <f t="shared" ca="1" si="195"/>
        <v>6279.3011733606627</v>
      </c>
      <c r="O611" s="22"/>
      <c r="P611" s="23">
        <f t="shared" ca="1" si="186"/>
        <v>1.8860987075381894</v>
      </c>
      <c r="Q611" s="23">
        <f t="shared" ca="1" si="187"/>
        <v>2.4564958715888578</v>
      </c>
      <c r="R611" s="24">
        <f t="shared" ca="1" si="196"/>
        <v>6081.8698340727442</v>
      </c>
      <c r="S611" s="23">
        <f t="shared" ca="1" si="197"/>
        <v>6084.3263299443333</v>
      </c>
      <c r="T611" s="22"/>
      <c r="U611" s="23">
        <f t="shared" ca="1" si="188"/>
        <v>10.643044836688523</v>
      </c>
      <c r="V611" s="23">
        <f t="shared" ca="1" si="189"/>
        <v>1.3896747381931387</v>
      </c>
      <c r="W611" s="24">
        <f t="shared" ca="1" si="198"/>
        <v>7313.9952711997394</v>
      </c>
      <c r="X611" s="23">
        <f t="shared" ca="1" si="199"/>
        <v>7315.3849459379326</v>
      </c>
    </row>
    <row r="612" spans="1:24" x14ac:dyDescent="0.25">
      <c r="A612" s="23">
        <f t="shared" ca="1" si="180"/>
        <v>4.1396400447453816</v>
      </c>
      <c r="B612" s="23">
        <f t="shared" ca="1" si="181"/>
        <v>2.8336101212056226</v>
      </c>
      <c r="C612" s="24">
        <f t="shared" ca="1" si="190"/>
        <v>5203.4683045796719</v>
      </c>
      <c r="D612" s="23">
        <f t="shared" ca="1" si="191"/>
        <v>5206.3019147008772</v>
      </c>
      <c r="E612" s="22"/>
      <c r="F612" s="23">
        <f t="shared" ca="1" si="182"/>
        <v>5.8734606174018529</v>
      </c>
      <c r="G612" s="23">
        <f t="shared" ca="1" si="183"/>
        <v>4.2562733027361279</v>
      </c>
      <c r="H612" s="24">
        <f t="shared" ca="1" si="192"/>
        <v>6111.8751819367117</v>
      </c>
      <c r="I612" s="23">
        <f t="shared" ca="1" si="193"/>
        <v>6116.1314552394479</v>
      </c>
      <c r="J612" s="22"/>
      <c r="K612" s="23">
        <f t="shared" ca="1" si="184"/>
        <v>5.9896862932080506</v>
      </c>
      <c r="L612" s="23">
        <f t="shared" ca="1" si="185"/>
        <v>3.3289706200740379</v>
      </c>
      <c r="M612" s="24">
        <f t="shared" ca="1" si="194"/>
        <v>6285.2908596538709</v>
      </c>
      <c r="N612" s="23">
        <f t="shared" ca="1" si="195"/>
        <v>6288.6198302739449</v>
      </c>
      <c r="O612" s="22"/>
      <c r="P612" s="23">
        <f t="shared" ca="1" si="186"/>
        <v>18.131328654917493</v>
      </c>
      <c r="Q612" s="23">
        <f t="shared" ca="1" si="187"/>
        <v>0.71462865293429634</v>
      </c>
      <c r="R612" s="24">
        <f t="shared" ca="1" si="196"/>
        <v>6102.4576585992509</v>
      </c>
      <c r="S612" s="23">
        <f t="shared" ca="1" si="197"/>
        <v>6103.172287252185</v>
      </c>
      <c r="T612" s="22"/>
      <c r="U612" s="23">
        <f t="shared" ca="1" si="188"/>
        <v>25.23300719398042</v>
      </c>
      <c r="V612" s="23">
        <f t="shared" ca="1" si="189"/>
        <v>0.62513896646533418</v>
      </c>
      <c r="W612" s="24">
        <f t="shared" ca="1" si="198"/>
        <v>7340.6179531319131</v>
      </c>
      <c r="X612" s="23">
        <f t="shared" ca="1" si="199"/>
        <v>7341.2430920983788</v>
      </c>
    </row>
    <row r="613" spans="1:24" x14ac:dyDescent="0.25">
      <c r="A613" s="23">
        <f t="shared" ca="1" si="180"/>
        <v>12.08990922860241</v>
      </c>
      <c r="B613" s="23">
        <f t="shared" ca="1" si="181"/>
        <v>4.5026799840223495</v>
      </c>
      <c r="C613" s="24">
        <f t="shared" ca="1" si="190"/>
        <v>5218.3918239294799</v>
      </c>
      <c r="D613" s="23">
        <f t="shared" ca="1" si="191"/>
        <v>5222.8945039135024</v>
      </c>
      <c r="E613" s="22"/>
      <c r="F613" s="23">
        <f t="shared" ca="1" si="182"/>
        <v>4.8311483613851056</v>
      </c>
      <c r="G613" s="23">
        <f t="shared" ca="1" si="183"/>
        <v>2.5393817749987377</v>
      </c>
      <c r="H613" s="24">
        <f t="shared" ca="1" si="192"/>
        <v>6120.9626036008331</v>
      </c>
      <c r="I613" s="23">
        <f t="shared" ca="1" si="193"/>
        <v>6123.5019853758322</v>
      </c>
      <c r="J613" s="22"/>
      <c r="K613" s="23">
        <f t="shared" ca="1" si="184"/>
        <v>0.19795965108663746</v>
      </c>
      <c r="L613" s="23">
        <f t="shared" ca="1" si="185"/>
        <v>4.2402234033807975</v>
      </c>
      <c r="M613" s="24">
        <f t="shared" ca="1" si="194"/>
        <v>6288.8177899250313</v>
      </c>
      <c r="N613" s="23">
        <f t="shared" ca="1" si="195"/>
        <v>6293.058013328412</v>
      </c>
      <c r="O613" s="22"/>
      <c r="P613" s="23">
        <f t="shared" ca="1" si="186"/>
        <v>0.2332657499317235</v>
      </c>
      <c r="Q613" s="23">
        <f t="shared" ca="1" si="187"/>
        <v>0.92125467423831542</v>
      </c>
      <c r="R613" s="24">
        <f t="shared" ca="1" si="196"/>
        <v>6103.4055530021169</v>
      </c>
      <c r="S613" s="23">
        <f t="shared" ca="1" si="197"/>
        <v>6104.3268076763552</v>
      </c>
      <c r="T613" s="22"/>
      <c r="U613" s="23">
        <f t="shared" ca="1" si="188"/>
        <v>11.191325255045433</v>
      </c>
      <c r="V613" s="23">
        <f t="shared" ca="1" si="189"/>
        <v>2.2512207475150015</v>
      </c>
      <c r="W613" s="24">
        <f t="shared" ca="1" si="198"/>
        <v>7352.4344173534246</v>
      </c>
      <c r="X613" s="23">
        <f t="shared" ca="1" si="199"/>
        <v>7354.6856381009393</v>
      </c>
    </row>
    <row r="614" spans="1:24" x14ac:dyDescent="0.25">
      <c r="A614" s="23">
        <f t="shared" ca="1" si="180"/>
        <v>6.2534200656216834</v>
      </c>
      <c r="B614" s="23">
        <f t="shared" ca="1" si="181"/>
        <v>0.38276468887884901</v>
      </c>
      <c r="C614" s="24">
        <f t="shared" ca="1" si="190"/>
        <v>5229.1479239791242</v>
      </c>
      <c r="D614" s="23">
        <f t="shared" ca="1" si="191"/>
        <v>5229.5306886680028</v>
      </c>
      <c r="E614" s="22"/>
      <c r="F614" s="23">
        <f t="shared" ca="1" si="182"/>
        <v>7.8448071123261629</v>
      </c>
      <c r="G614" s="23">
        <f t="shared" ca="1" si="183"/>
        <v>10.595945305880791</v>
      </c>
      <c r="H614" s="24">
        <f t="shared" ca="1" si="192"/>
        <v>6131.3467924881579</v>
      </c>
      <c r="I614" s="23">
        <f t="shared" ca="1" si="193"/>
        <v>6141.9427377940383</v>
      </c>
      <c r="J614" s="22"/>
      <c r="K614" s="23">
        <f t="shared" ca="1" si="184"/>
        <v>8.037248364741302</v>
      </c>
      <c r="L614" s="23">
        <f t="shared" ca="1" si="185"/>
        <v>1.0682888856473052</v>
      </c>
      <c r="M614" s="24">
        <f t="shared" ca="1" si="194"/>
        <v>6301.0952616931536</v>
      </c>
      <c r="N614" s="23">
        <f t="shared" ca="1" si="195"/>
        <v>6302.1635505788008</v>
      </c>
      <c r="O614" s="22"/>
      <c r="P614" s="23">
        <f t="shared" ca="1" si="186"/>
        <v>14.648236578276341</v>
      </c>
      <c r="Q614" s="23">
        <f t="shared" ca="1" si="187"/>
        <v>2.2164015989295889</v>
      </c>
      <c r="R614" s="24">
        <f t="shared" ca="1" si="196"/>
        <v>6118.9750442546319</v>
      </c>
      <c r="S614" s="23">
        <f t="shared" ca="1" si="197"/>
        <v>6121.1914458535612</v>
      </c>
      <c r="T614" s="22"/>
      <c r="U614" s="23">
        <f t="shared" ca="1" si="188"/>
        <v>0.96773782184673252</v>
      </c>
      <c r="V614" s="23">
        <f t="shared" ca="1" si="189"/>
        <v>9.984450301060944</v>
      </c>
      <c r="W614" s="24">
        <f t="shared" ca="1" si="198"/>
        <v>7355.6533759227859</v>
      </c>
      <c r="X614" s="23">
        <f t="shared" ca="1" si="199"/>
        <v>7365.6378262238468</v>
      </c>
    </row>
    <row r="615" spans="1:24" x14ac:dyDescent="0.25">
      <c r="A615" s="23">
        <f t="shared" ca="1" si="180"/>
        <v>2.1286970839271735</v>
      </c>
      <c r="B615" s="23">
        <f t="shared" ca="1" si="181"/>
        <v>1.3269485508355341</v>
      </c>
      <c r="C615" s="24">
        <f t="shared" ca="1" si="190"/>
        <v>5231.6593857519301</v>
      </c>
      <c r="D615" s="23">
        <f t="shared" ca="1" si="191"/>
        <v>5232.9863343027655</v>
      </c>
      <c r="E615" s="22"/>
      <c r="F615" s="23">
        <f t="shared" ca="1" si="182"/>
        <v>5.0603631537318119</v>
      </c>
      <c r="G615" s="23">
        <f t="shared" ca="1" si="183"/>
        <v>8.5202006490513504</v>
      </c>
      <c r="H615" s="24">
        <f t="shared" ca="1" si="192"/>
        <v>6147.0031009477698</v>
      </c>
      <c r="I615" s="23">
        <f t="shared" ca="1" si="193"/>
        <v>6155.5233015968215</v>
      </c>
      <c r="J615" s="22"/>
      <c r="K615" s="23">
        <f t="shared" ca="1" si="184"/>
        <v>1.453453789693619E-2</v>
      </c>
      <c r="L615" s="23">
        <f t="shared" ca="1" si="185"/>
        <v>0.39944743340080346</v>
      </c>
      <c r="M615" s="24">
        <f t="shared" ca="1" si="194"/>
        <v>6302.1780851166977</v>
      </c>
      <c r="N615" s="23">
        <f t="shared" ca="1" si="195"/>
        <v>6302.5775325500981</v>
      </c>
      <c r="O615" s="22"/>
      <c r="P615" s="23">
        <f t="shared" ca="1" si="186"/>
        <v>10.226266840386723</v>
      </c>
      <c r="Q615" s="23">
        <f t="shared" ca="1" si="187"/>
        <v>4.2846928589264879</v>
      </c>
      <c r="R615" s="24">
        <f t="shared" ca="1" si="196"/>
        <v>6131.4177126939476</v>
      </c>
      <c r="S615" s="23">
        <f t="shared" ca="1" si="197"/>
        <v>6135.7024055528736</v>
      </c>
      <c r="T615" s="22"/>
      <c r="U615" s="23">
        <f t="shared" ca="1" si="188"/>
        <v>24.488970272589579</v>
      </c>
      <c r="V615" s="23">
        <f t="shared" ca="1" si="189"/>
        <v>12.896271617870132</v>
      </c>
      <c r="W615" s="24">
        <f t="shared" ca="1" si="198"/>
        <v>7390.1267964964363</v>
      </c>
      <c r="X615" s="23">
        <f t="shared" ca="1" si="199"/>
        <v>7403.0230681143066</v>
      </c>
    </row>
    <row r="616" spans="1:24" x14ac:dyDescent="0.25">
      <c r="A616" s="23">
        <f t="shared" ca="1" si="180"/>
        <v>12.393175366794607</v>
      </c>
      <c r="B616" s="23">
        <f t="shared" ca="1" si="181"/>
        <v>0.52256850309826752</v>
      </c>
      <c r="C616" s="24">
        <f t="shared" ca="1" si="190"/>
        <v>5245.3795096695603</v>
      </c>
      <c r="D616" s="23">
        <f t="shared" ca="1" si="191"/>
        <v>5245.9020781726585</v>
      </c>
      <c r="E616" s="22"/>
      <c r="F616" s="23">
        <f t="shared" ca="1" si="182"/>
        <v>3.2534625536381352</v>
      </c>
      <c r="G616" s="23">
        <f t="shared" ca="1" si="183"/>
        <v>1.6999652562300069</v>
      </c>
      <c r="H616" s="24">
        <f t="shared" ca="1" si="192"/>
        <v>6158.7767641504597</v>
      </c>
      <c r="I616" s="23">
        <f t="shared" ca="1" si="193"/>
        <v>6160.4767294066896</v>
      </c>
      <c r="J616" s="22"/>
      <c r="K616" s="23">
        <f t="shared" ca="1" si="184"/>
        <v>1.6025308252378849</v>
      </c>
      <c r="L616" s="23">
        <f t="shared" ca="1" si="185"/>
        <v>2.8294640226200047</v>
      </c>
      <c r="M616" s="24">
        <f t="shared" ca="1" si="194"/>
        <v>6304.1800633753364</v>
      </c>
      <c r="N616" s="23">
        <f t="shared" ca="1" si="195"/>
        <v>6307.0095273979568</v>
      </c>
      <c r="O616" s="22"/>
      <c r="P616" s="23">
        <f t="shared" ca="1" si="186"/>
        <v>7.4899461345518743</v>
      </c>
      <c r="Q616" s="23">
        <f t="shared" ca="1" si="187"/>
        <v>0.24336794325676531</v>
      </c>
      <c r="R616" s="24">
        <f t="shared" ca="1" si="196"/>
        <v>6143.1923516874258</v>
      </c>
      <c r="S616" s="23">
        <f t="shared" ca="1" si="197"/>
        <v>6143.4357196306828</v>
      </c>
      <c r="T616" s="22"/>
      <c r="U616" s="23">
        <f t="shared" ca="1" si="188"/>
        <v>1.3008470675217891</v>
      </c>
      <c r="V616" s="23">
        <f t="shared" ca="1" si="189"/>
        <v>0.12960166640425794</v>
      </c>
      <c r="W616" s="24">
        <f t="shared" ca="1" si="198"/>
        <v>7404.3239151818289</v>
      </c>
      <c r="X616" s="23">
        <f t="shared" ca="1" si="199"/>
        <v>7404.4535168482334</v>
      </c>
    </row>
    <row r="617" spans="1:24" x14ac:dyDescent="0.25">
      <c r="A617" s="23">
        <f t="shared" ca="1" si="180"/>
        <v>13.053198997839209</v>
      </c>
      <c r="B617" s="23">
        <f t="shared" ca="1" si="181"/>
        <v>5.649472262900912</v>
      </c>
      <c r="C617" s="24">
        <f t="shared" ca="1" si="190"/>
        <v>5258.9552771704975</v>
      </c>
      <c r="D617" s="23">
        <f t="shared" ca="1" si="191"/>
        <v>5264.6047494333989</v>
      </c>
      <c r="E617" s="22"/>
      <c r="F617" s="23">
        <f t="shared" ca="1" si="182"/>
        <v>12.134238998036977</v>
      </c>
      <c r="G617" s="23">
        <f t="shared" ca="1" si="183"/>
        <v>0.55144494641483655</v>
      </c>
      <c r="H617" s="24">
        <f t="shared" ca="1" si="192"/>
        <v>6172.6109684047269</v>
      </c>
      <c r="I617" s="23">
        <f t="shared" ca="1" si="193"/>
        <v>6173.1624133511414</v>
      </c>
      <c r="J617" s="22"/>
      <c r="K617" s="23">
        <f t="shared" ca="1" si="184"/>
        <v>9.5236508110698264</v>
      </c>
      <c r="L617" s="23">
        <f t="shared" ca="1" si="185"/>
        <v>1.5794989282868543</v>
      </c>
      <c r="M617" s="24">
        <f t="shared" ca="1" si="194"/>
        <v>6316.533178209027</v>
      </c>
      <c r="N617" s="23">
        <f t="shared" ca="1" si="195"/>
        <v>6318.1126771373138</v>
      </c>
      <c r="O617" s="22"/>
      <c r="P617" s="23">
        <f t="shared" ca="1" si="186"/>
        <v>1.2176297807326868</v>
      </c>
      <c r="Q617" s="23">
        <f t="shared" ca="1" si="187"/>
        <v>0.15411803385523323</v>
      </c>
      <c r="R617" s="24">
        <f t="shared" ca="1" si="196"/>
        <v>6144.6533494114155</v>
      </c>
      <c r="S617" s="23">
        <f t="shared" ca="1" si="197"/>
        <v>6144.807467445271</v>
      </c>
      <c r="T617" s="22"/>
      <c r="U617" s="23">
        <f t="shared" ca="1" si="188"/>
        <v>5.8110375732355664</v>
      </c>
      <c r="V617" s="23">
        <f t="shared" ca="1" si="189"/>
        <v>0.37361330467313819</v>
      </c>
      <c r="W617" s="24">
        <f t="shared" ca="1" si="198"/>
        <v>7410.2645544214693</v>
      </c>
      <c r="X617" s="23">
        <f t="shared" ca="1" si="199"/>
        <v>7410.6381677261425</v>
      </c>
    </row>
    <row r="618" spans="1:24" x14ac:dyDescent="0.25">
      <c r="A618" s="23">
        <f t="shared" ca="1" si="180"/>
        <v>2.8649097804827801</v>
      </c>
      <c r="B618" s="23">
        <f t="shared" ca="1" si="181"/>
        <v>3.0434855352626049</v>
      </c>
      <c r="C618" s="24">
        <f t="shared" ca="1" si="190"/>
        <v>5267.4696592138816</v>
      </c>
      <c r="D618" s="23">
        <f t="shared" ca="1" si="191"/>
        <v>5270.513144749144</v>
      </c>
      <c r="E618" s="22"/>
      <c r="F618" s="23">
        <f t="shared" ca="1" si="182"/>
        <v>18.3106952140994</v>
      </c>
      <c r="G618" s="23">
        <f t="shared" ca="1" si="183"/>
        <v>3.785015485548104</v>
      </c>
      <c r="H618" s="24">
        <f t="shared" ca="1" si="192"/>
        <v>6191.4731085652411</v>
      </c>
      <c r="I618" s="23">
        <f t="shared" ca="1" si="193"/>
        <v>6195.2581240507889</v>
      </c>
      <c r="J618" s="22"/>
      <c r="K618" s="23">
        <f t="shared" ca="1" si="184"/>
        <v>2.4282348483479068</v>
      </c>
      <c r="L618" s="23">
        <f t="shared" ca="1" si="185"/>
        <v>2.8823144866188617</v>
      </c>
      <c r="M618" s="24">
        <f t="shared" ca="1" si="194"/>
        <v>6320.5409119856613</v>
      </c>
      <c r="N618" s="23">
        <f t="shared" ca="1" si="195"/>
        <v>6323.4232264722805</v>
      </c>
      <c r="O618" s="22"/>
      <c r="P618" s="23">
        <f t="shared" ca="1" si="186"/>
        <v>7.3768733165271883</v>
      </c>
      <c r="Q618" s="23">
        <f t="shared" ca="1" si="187"/>
        <v>1.5637233932276833</v>
      </c>
      <c r="R618" s="24">
        <f t="shared" ca="1" si="196"/>
        <v>6152.184340761798</v>
      </c>
      <c r="S618" s="23">
        <f t="shared" ca="1" si="197"/>
        <v>6153.7480641550255</v>
      </c>
      <c r="T618" s="22"/>
      <c r="U618" s="23">
        <f t="shared" ca="1" si="188"/>
        <v>2.1807088047908696</v>
      </c>
      <c r="V618" s="23">
        <f t="shared" ca="1" si="189"/>
        <v>1.5399070849458432</v>
      </c>
      <c r="W618" s="24">
        <f t="shared" ca="1" si="198"/>
        <v>7412.8188765309333</v>
      </c>
      <c r="X618" s="23">
        <f t="shared" ca="1" si="199"/>
        <v>7414.3587836158795</v>
      </c>
    </row>
    <row r="619" spans="1:24" x14ac:dyDescent="0.25">
      <c r="A619" s="23">
        <f t="shared" ca="1" si="180"/>
        <v>5.6521227251184563</v>
      </c>
      <c r="B619" s="23">
        <f t="shared" ca="1" si="181"/>
        <v>1.3021096325640062E-3</v>
      </c>
      <c r="C619" s="24">
        <f t="shared" ca="1" si="190"/>
        <v>5276.1652674742627</v>
      </c>
      <c r="D619" s="23">
        <f t="shared" ca="1" si="191"/>
        <v>5276.1665695838956</v>
      </c>
      <c r="E619" s="22"/>
      <c r="F619" s="23">
        <f t="shared" ca="1" si="182"/>
        <v>3.0291162514957555</v>
      </c>
      <c r="G619" s="23">
        <f t="shared" ca="1" si="183"/>
        <v>3.3891877267241499</v>
      </c>
      <c r="H619" s="24">
        <f t="shared" ca="1" si="192"/>
        <v>6198.2872403022848</v>
      </c>
      <c r="I619" s="23">
        <f t="shared" ca="1" si="193"/>
        <v>6201.676428029009</v>
      </c>
      <c r="J619" s="22"/>
      <c r="K619" s="23">
        <f t="shared" ca="1" si="184"/>
        <v>0.84205089158410362</v>
      </c>
      <c r="L619" s="23">
        <f t="shared" ca="1" si="185"/>
        <v>1.8122628401458596</v>
      </c>
      <c r="M619" s="24">
        <f t="shared" ca="1" si="194"/>
        <v>6324.2652773638647</v>
      </c>
      <c r="N619" s="23">
        <f t="shared" ca="1" si="195"/>
        <v>6326.0775402040108</v>
      </c>
      <c r="O619" s="22"/>
      <c r="P619" s="23">
        <f t="shared" ca="1" si="186"/>
        <v>6.2429770623647176</v>
      </c>
      <c r="Q619" s="23">
        <f t="shared" ca="1" si="187"/>
        <v>3.6135511197780485</v>
      </c>
      <c r="R619" s="24">
        <f t="shared" ca="1" si="196"/>
        <v>6159.9910412173904</v>
      </c>
      <c r="S619" s="23">
        <f t="shared" ca="1" si="197"/>
        <v>6163.6045923371685</v>
      </c>
      <c r="T619" s="22"/>
      <c r="U619" s="23">
        <f t="shared" ca="1" si="188"/>
        <v>13.535718443072076</v>
      </c>
      <c r="V619" s="23">
        <f t="shared" ca="1" si="189"/>
        <v>14.671547554813799</v>
      </c>
      <c r="W619" s="24">
        <f t="shared" ca="1" si="198"/>
        <v>7427.8945020589517</v>
      </c>
      <c r="X619" s="23">
        <f t="shared" ca="1" si="199"/>
        <v>7442.5660496137652</v>
      </c>
    </row>
    <row r="620" spans="1:24" x14ac:dyDescent="0.25">
      <c r="A620" s="23">
        <f t="shared" ca="1" si="180"/>
        <v>3.8813537613841431</v>
      </c>
      <c r="B620" s="23">
        <f t="shared" ca="1" si="181"/>
        <v>3.7512366702017341</v>
      </c>
      <c r="C620" s="24">
        <f t="shared" ca="1" si="190"/>
        <v>5280.0479233452797</v>
      </c>
      <c r="D620" s="23">
        <f t="shared" ca="1" si="191"/>
        <v>5283.7991600154819</v>
      </c>
      <c r="E620" s="22"/>
      <c r="F620" s="23">
        <f t="shared" ca="1" si="182"/>
        <v>0.14369024014873141</v>
      </c>
      <c r="G620" s="23">
        <f t="shared" ca="1" si="183"/>
        <v>5.9260627402930268</v>
      </c>
      <c r="H620" s="24">
        <f t="shared" ca="1" si="192"/>
        <v>6201.8201182691573</v>
      </c>
      <c r="I620" s="23">
        <f t="shared" ca="1" si="193"/>
        <v>6207.7461810094501</v>
      </c>
      <c r="J620" s="22"/>
      <c r="K620" s="23">
        <f t="shared" ca="1" si="184"/>
        <v>2.0164101946844366</v>
      </c>
      <c r="L620" s="23">
        <f t="shared" ca="1" si="185"/>
        <v>0.14970214181845462</v>
      </c>
      <c r="M620" s="24">
        <f t="shared" ca="1" si="194"/>
        <v>6328.0939503986956</v>
      </c>
      <c r="N620" s="23">
        <f t="shared" ca="1" si="195"/>
        <v>6328.2436525405137</v>
      </c>
      <c r="O620" s="22"/>
      <c r="P620" s="23">
        <f t="shared" ca="1" si="186"/>
        <v>7.1399091802312142</v>
      </c>
      <c r="Q620" s="23">
        <f t="shared" ca="1" si="187"/>
        <v>0.78437047983728303</v>
      </c>
      <c r="R620" s="24">
        <f t="shared" ca="1" si="196"/>
        <v>6170.7445015173998</v>
      </c>
      <c r="S620" s="23">
        <f t="shared" ca="1" si="197"/>
        <v>6171.5288719972368</v>
      </c>
      <c r="T620" s="22"/>
      <c r="U620" s="23">
        <f t="shared" ca="1" si="188"/>
        <v>2.4747801242523724</v>
      </c>
      <c r="V620" s="23">
        <f t="shared" ca="1" si="189"/>
        <v>6.7662661244742239E-2</v>
      </c>
      <c r="W620" s="24">
        <f t="shared" ca="1" si="198"/>
        <v>7445.0408297380172</v>
      </c>
      <c r="X620" s="23">
        <f t="shared" ca="1" si="199"/>
        <v>7445.1084923992621</v>
      </c>
    </row>
    <row r="621" spans="1:24" x14ac:dyDescent="0.25">
      <c r="A621" s="23">
        <f t="shared" ca="1" si="180"/>
        <v>37.618671785060855</v>
      </c>
      <c r="B621" s="23">
        <f t="shared" ca="1" si="181"/>
        <v>0.84179385386291439</v>
      </c>
      <c r="C621" s="24">
        <f t="shared" ca="1" si="190"/>
        <v>5321.4178318005424</v>
      </c>
      <c r="D621" s="23">
        <f t="shared" ca="1" si="191"/>
        <v>5322.2596256544057</v>
      </c>
      <c r="E621" s="22"/>
      <c r="F621" s="23">
        <f t="shared" ca="1" si="182"/>
        <v>1.4111397571715569</v>
      </c>
      <c r="G621" s="23">
        <f t="shared" ca="1" si="183"/>
        <v>6.3056467368729798</v>
      </c>
      <c r="H621" s="24">
        <f t="shared" ca="1" si="192"/>
        <v>6209.1573207666215</v>
      </c>
      <c r="I621" s="23">
        <f t="shared" ca="1" si="193"/>
        <v>6215.4629675034948</v>
      </c>
      <c r="J621" s="22"/>
      <c r="K621" s="23">
        <f t="shared" ca="1" si="184"/>
        <v>5.2054450567928985</v>
      </c>
      <c r="L621" s="23">
        <f t="shared" ca="1" si="185"/>
        <v>1.6214455380301023</v>
      </c>
      <c r="M621" s="24">
        <f t="shared" ca="1" si="194"/>
        <v>6333.4490975973067</v>
      </c>
      <c r="N621" s="23">
        <f t="shared" ca="1" si="195"/>
        <v>6335.0705431353372</v>
      </c>
      <c r="O621" s="22"/>
      <c r="P621" s="23">
        <f t="shared" ca="1" si="186"/>
        <v>0.18590688892104332</v>
      </c>
      <c r="Q621" s="23">
        <f t="shared" ca="1" si="187"/>
        <v>7.4977951165111918</v>
      </c>
      <c r="R621" s="24">
        <f t="shared" ca="1" si="196"/>
        <v>6171.7147788861575</v>
      </c>
      <c r="S621" s="23">
        <f t="shared" ca="1" si="197"/>
        <v>6179.2125740026686</v>
      </c>
      <c r="T621" s="22"/>
      <c r="U621" s="23">
        <f t="shared" ca="1" si="188"/>
        <v>30.551988870988712</v>
      </c>
      <c r="V621" s="23">
        <f t="shared" ca="1" si="189"/>
        <v>5.3846498174657755</v>
      </c>
      <c r="W621" s="24">
        <f t="shared" ca="1" si="198"/>
        <v>7475.6604812702508</v>
      </c>
      <c r="X621" s="23">
        <f t="shared" ca="1" si="199"/>
        <v>7481.045131087717</v>
      </c>
    </row>
    <row r="622" spans="1:24" x14ac:dyDescent="0.25">
      <c r="A622" s="23">
        <f t="shared" ca="1" si="180"/>
        <v>6.1366332608230776</v>
      </c>
      <c r="B622" s="23">
        <f t="shared" ca="1" si="181"/>
        <v>0.5086981929414901</v>
      </c>
      <c r="C622" s="24">
        <f t="shared" ca="1" si="190"/>
        <v>5328.3962589152288</v>
      </c>
      <c r="D622" s="23">
        <f t="shared" ca="1" si="191"/>
        <v>5328.9049571081705</v>
      </c>
      <c r="E622" s="22"/>
      <c r="F622" s="23">
        <f t="shared" ca="1" si="182"/>
        <v>16.118788357193754</v>
      </c>
      <c r="G622" s="23">
        <f t="shared" ca="1" si="183"/>
        <v>0.7295394594109651</v>
      </c>
      <c r="H622" s="24">
        <f t="shared" ca="1" si="192"/>
        <v>6231.5817558606886</v>
      </c>
      <c r="I622" s="23">
        <f t="shared" ca="1" si="193"/>
        <v>6232.3112953200998</v>
      </c>
      <c r="J622" s="22"/>
      <c r="K622" s="23">
        <f t="shared" ca="1" si="184"/>
        <v>12.347010969899925</v>
      </c>
      <c r="L622" s="23">
        <f t="shared" ca="1" si="185"/>
        <v>3.928521950382021</v>
      </c>
      <c r="M622" s="24">
        <f t="shared" ca="1" si="194"/>
        <v>6347.4175541052373</v>
      </c>
      <c r="N622" s="23">
        <f t="shared" ca="1" si="195"/>
        <v>6351.3460760556191</v>
      </c>
      <c r="O622" s="22"/>
      <c r="P622" s="23">
        <f t="shared" ca="1" si="186"/>
        <v>6.0131997263518855</v>
      </c>
      <c r="Q622" s="23">
        <f t="shared" ca="1" si="187"/>
        <v>3.5944245237794195</v>
      </c>
      <c r="R622" s="24">
        <f t="shared" ca="1" si="196"/>
        <v>6185.2257737290201</v>
      </c>
      <c r="S622" s="23">
        <f t="shared" ca="1" si="197"/>
        <v>6188.8201982527999</v>
      </c>
      <c r="T622" s="22"/>
      <c r="U622" s="23">
        <f t="shared" ca="1" si="188"/>
        <v>6.4884435188409375</v>
      </c>
      <c r="V622" s="23">
        <f t="shared" ca="1" si="189"/>
        <v>2.6502961521759869</v>
      </c>
      <c r="W622" s="24">
        <f t="shared" ca="1" si="198"/>
        <v>7487.5335746065575</v>
      </c>
      <c r="X622" s="23">
        <f t="shared" ca="1" si="199"/>
        <v>7490.1838707587331</v>
      </c>
    </row>
    <row r="623" spans="1:24" x14ac:dyDescent="0.25">
      <c r="A623" s="23">
        <f t="shared" ca="1" si="180"/>
        <v>2.8070527645312922</v>
      </c>
      <c r="B623" s="23">
        <f t="shared" ca="1" si="181"/>
        <v>7.1868775648659806</v>
      </c>
      <c r="C623" s="24">
        <f t="shared" ca="1" si="190"/>
        <v>5331.7120098727019</v>
      </c>
      <c r="D623" s="23">
        <f t="shared" ca="1" si="191"/>
        <v>5338.8988874375682</v>
      </c>
      <c r="E623" s="22"/>
      <c r="F623" s="23">
        <f t="shared" ca="1" si="182"/>
        <v>3.3511488507335851</v>
      </c>
      <c r="G623" s="23">
        <f t="shared" ca="1" si="183"/>
        <v>3.1172107667879132</v>
      </c>
      <c r="H623" s="24">
        <f t="shared" ca="1" si="192"/>
        <v>6235.6624441708336</v>
      </c>
      <c r="I623" s="23">
        <f t="shared" ca="1" si="193"/>
        <v>6238.7796549376217</v>
      </c>
      <c r="J623" s="22"/>
      <c r="K623" s="23">
        <f t="shared" ca="1" si="184"/>
        <v>0.35045876848729429</v>
      </c>
      <c r="L623" s="23">
        <f t="shared" ca="1" si="185"/>
        <v>0.68746023201634765</v>
      </c>
      <c r="M623" s="24">
        <f t="shared" ca="1" si="194"/>
        <v>6351.6965348241065</v>
      </c>
      <c r="N623" s="23">
        <f t="shared" ca="1" si="195"/>
        <v>6352.3839950561232</v>
      </c>
      <c r="O623" s="22"/>
      <c r="P623" s="23">
        <f t="shared" ca="1" si="186"/>
        <v>0.23982334528600721</v>
      </c>
      <c r="Q623" s="23">
        <f t="shared" ca="1" si="187"/>
        <v>5.4867485045827165</v>
      </c>
      <c r="R623" s="24">
        <f t="shared" ca="1" si="196"/>
        <v>6189.0600215980858</v>
      </c>
      <c r="S623" s="23">
        <f t="shared" ca="1" si="197"/>
        <v>6194.5467701026682</v>
      </c>
      <c r="T623" s="22"/>
      <c r="U623" s="23">
        <f t="shared" ca="1" si="188"/>
        <v>10.036551099639743</v>
      </c>
      <c r="V623" s="23">
        <f t="shared" ca="1" si="189"/>
        <v>4.3182104596157327</v>
      </c>
      <c r="W623" s="24">
        <f t="shared" ca="1" si="198"/>
        <v>7500.2204218583729</v>
      </c>
      <c r="X623" s="23">
        <f t="shared" ca="1" si="199"/>
        <v>7504.5386323179882</v>
      </c>
    </row>
    <row r="624" spans="1:24" x14ac:dyDescent="0.25">
      <c r="A624" s="23">
        <f t="shared" ca="1" si="180"/>
        <v>3.6385559452782683</v>
      </c>
      <c r="B624" s="23">
        <f t="shared" ca="1" si="181"/>
        <v>1.5123686157118705</v>
      </c>
      <c r="C624" s="24">
        <f t="shared" ca="1" si="190"/>
        <v>5342.5374433828465</v>
      </c>
      <c r="D624" s="23">
        <f t="shared" ca="1" si="191"/>
        <v>5344.0498119985587</v>
      </c>
      <c r="E624" s="22"/>
      <c r="F624" s="23">
        <f t="shared" ca="1" si="182"/>
        <v>5.9145583375044914</v>
      </c>
      <c r="G624" s="23">
        <f t="shared" ca="1" si="183"/>
        <v>1.7459378283298332</v>
      </c>
      <c r="H624" s="24">
        <f t="shared" ca="1" si="192"/>
        <v>6244.6942132751265</v>
      </c>
      <c r="I624" s="23">
        <f t="shared" ca="1" si="193"/>
        <v>6246.4401511034566</v>
      </c>
      <c r="J624" s="22"/>
      <c r="K624" s="23">
        <f t="shared" ca="1" si="184"/>
        <v>2.2390802155879483</v>
      </c>
      <c r="L624" s="23">
        <f t="shared" ca="1" si="185"/>
        <v>0.21650663946904999</v>
      </c>
      <c r="M624" s="24">
        <f t="shared" ca="1" si="194"/>
        <v>6354.6230752717111</v>
      </c>
      <c r="N624" s="23">
        <f t="shared" ca="1" si="195"/>
        <v>6354.8395819111802</v>
      </c>
      <c r="O624" s="22"/>
      <c r="P624" s="23">
        <f t="shared" ca="1" si="186"/>
        <v>2.0883971007066164</v>
      </c>
      <c r="Q624" s="23">
        <f t="shared" ca="1" si="187"/>
        <v>2.509549206337566</v>
      </c>
      <c r="R624" s="24">
        <f t="shared" ca="1" si="196"/>
        <v>6196.6351672033752</v>
      </c>
      <c r="S624" s="23">
        <f t="shared" ca="1" si="197"/>
        <v>6199.1447164097126</v>
      </c>
      <c r="T624" s="22"/>
      <c r="U624" s="23">
        <f t="shared" ca="1" si="188"/>
        <v>25.891691412636415</v>
      </c>
      <c r="V624" s="23">
        <f t="shared" ca="1" si="189"/>
        <v>0.24060334976539408</v>
      </c>
      <c r="W624" s="24">
        <f t="shared" ca="1" si="198"/>
        <v>7530.4303237306249</v>
      </c>
      <c r="X624" s="23">
        <f t="shared" ca="1" si="199"/>
        <v>7530.6709270803904</v>
      </c>
    </row>
    <row r="625" spans="1:24" x14ac:dyDescent="0.25">
      <c r="A625" s="23">
        <f t="shared" ca="1" si="180"/>
        <v>21.250086193588857</v>
      </c>
      <c r="B625" s="23">
        <f t="shared" ca="1" si="181"/>
        <v>0.87937921876980074</v>
      </c>
      <c r="C625" s="24">
        <f t="shared" ca="1" si="190"/>
        <v>5365.2998981921473</v>
      </c>
      <c r="D625" s="23">
        <f t="shared" ca="1" si="191"/>
        <v>5366.1792774109172</v>
      </c>
      <c r="E625" s="22"/>
      <c r="F625" s="23">
        <f t="shared" ca="1" si="182"/>
        <v>3.3724027499073537</v>
      </c>
      <c r="G625" s="23">
        <f t="shared" ca="1" si="183"/>
        <v>0.89674168161499401</v>
      </c>
      <c r="H625" s="24">
        <f t="shared" ca="1" si="192"/>
        <v>6249.8125538533641</v>
      </c>
      <c r="I625" s="23">
        <f t="shared" ca="1" si="193"/>
        <v>6250.709295534979</v>
      </c>
      <c r="J625" s="22"/>
      <c r="K625" s="23">
        <f t="shared" ca="1" si="184"/>
        <v>6.3249343776621698</v>
      </c>
      <c r="L625" s="23">
        <f t="shared" ca="1" si="185"/>
        <v>2.5876565203225352</v>
      </c>
      <c r="M625" s="24">
        <f t="shared" ca="1" si="194"/>
        <v>6361.1645162888426</v>
      </c>
      <c r="N625" s="23">
        <f t="shared" ca="1" si="195"/>
        <v>6363.7521728091651</v>
      </c>
      <c r="O625" s="22"/>
      <c r="P625" s="23">
        <f t="shared" ca="1" si="186"/>
        <v>32.926550536723759</v>
      </c>
      <c r="Q625" s="23">
        <f t="shared" ca="1" si="187"/>
        <v>2.9448272528662227</v>
      </c>
      <c r="R625" s="24">
        <f t="shared" ca="1" si="196"/>
        <v>6232.0712669464365</v>
      </c>
      <c r="S625" s="23">
        <f t="shared" ca="1" si="197"/>
        <v>6235.0160941993026</v>
      </c>
      <c r="T625" s="22"/>
      <c r="U625" s="23">
        <f t="shared" ca="1" si="188"/>
        <v>8.149690121699642</v>
      </c>
      <c r="V625" s="23">
        <f t="shared" ca="1" si="189"/>
        <v>2.6898032358292503</v>
      </c>
      <c r="W625" s="24">
        <f t="shared" ca="1" si="198"/>
        <v>7538.82061720209</v>
      </c>
      <c r="X625" s="23">
        <f t="shared" ca="1" si="199"/>
        <v>7541.5104204379195</v>
      </c>
    </row>
    <row r="626" spans="1:24" x14ac:dyDescent="0.25">
      <c r="A626" s="23">
        <f t="shared" ca="1" si="180"/>
        <v>2.0376315657076001</v>
      </c>
      <c r="B626" s="23">
        <f t="shared" ca="1" si="181"/>
        <v>4.7407707935352672</v>
      </c>
      <c r="C626" s="24">
        <f t="shared" ca="1" si="190"/>
        <v>5368.2169089766248</v>
      </c>
      <c r="D626" s="23">
        <f t="shared" ca="1" si="191"/>
        <v>5372.9576797701602</v>
      </c>
      <c r="E626" s="22"/>
      <c r="F626" s="23">
        <f t="shared" ca="1" si="182"/>
        <v>6.2602727895544854</v>
      </c>
      <c r="G626" s="23">
        <f t="shared" ca="1" si="183"/>
        <v>0.45817650727012343</v>
      </c>
      <c r="H626" s="24">
        <f t="shared" ca="1" si="192"/>
        <v>6256.9695683245336</v>
      </c>
      <c r="I626" s="23">
        <f t="shared" ca="1" si="193"/>
        <v>6257.4277448318035</v>
      </c>
      <c r="J626" s="22"/>
      <c r="K626" s="23">
        <f t="shared" ca="1" si="184"/>
        <v>1.2136259554727602</v>
      </c>
      <c r="L626" s="23">
        <f t="shared" ca="1" si="185"/>
        <v>1.8043337210256625</v>
      </c>
      <c r="M626" s="24">
        <f t="shared" ca="1" si="194"/>
        <v>6364.9657987646378</v>
      </c>
      <c r="N626" s="23">
        <f t="shared" ca="1" si="195"/>
        <v>6366.7701324856635</v>
      </c>
      <c r="O626" s="22"/>
      <c r="P626" s="23">
        <f t="shared" ca="1" si="186"/>
        <v>2.9613689273301587</v>
      </c>
      <c r="Q626" s="23">
        <f t="shared" ca="1" si="187"/>
        <v>18.557148144177013</v>
      </c>
      <c r="R626" s="24">
        <f t="shared" ca="1" si="196"/>
        <v>6237.9774631266328</v>
      </c>
      <c r="S626" s="23">
        <f t="shared" ca="1" si="197"/>
        <v>6256.5346112708094</v>
      </c>
      <c r="T626" s="22"/>
      <c r="U626" s="23">
        <f t="shared" ca="1" si="188"/>
        <v>8.3193856096433656</v>
      </c>
      <c r="V626" s="23">
        <f t="shared" ca="1" si="189"/>
        <v>1.7961051979654057</v>
      </c>
      <c r="W626" s="24">
        <f t="shared" ca="1" si="198"/>
        <v>7549.8298060475627</v>
      </c>
      <c r="X626" s="23">
        <f t="shared" ca="1" si="199"/>
        <v>7551.6259112455282</v>
      </c>
    </row>
    <row r="627" spans="1:24" x14ac:dyDescent="0.25">
      <c r="A627" s="23">
        <f t="shared" ca="1" si="180"/>
        <v>0.22365639653230424</v>
      </c>
      <c r="B627" s="23">
        <f t="shared" ca="1" si="181"/>
        <v>0.68557257826161311</v>
      </c>
      <c r="C627" s="24">
        <f t="shared" ca="1" si="190"/>
        <v>5373.1813361666927</v>
      </c>
      <c r="D627" s="23">
        <f t="shared" ca="1" si="191"/>
        <v>5373.8669087449543</v>
      </c>
      <c r="E627" s="22"/>
      <c r="F627" s="23">
        <f t="shared" ca="1" si="182"/>
        <v>4.4089586742811004</v>
      </c>
      <c r="G627" s="23">
        <f t="shared" ca="1" si="183"/>
        <v>0.78810801742673964</v>
      </c>
      <c r="H627" s="24">
        <f t="shared" ca="1" si="192"/>
        <v>6261.8367035060846</v>
      </c>
      <c r="I627" s="23">
        <f t="shared" ca="1" si="193"/>
        <v>6262.6248115235112</v>
      </c>
      <c r="J627" s="22"/>
      <c r="K627" s="23">
        <f t="shared" ca="1" si="184"/>
        <v>1.4378010566611494</v>
      </c>
      <c r="L627" s="23">
        <f t="shared" ca="1" si="185"/>
        <v>1.2098412088838053</v>
      </c>
      <c r="M627" s="24">
        <f t="shared" ca="1" si="194"/>
        <v>6368.207933542325</v>
      </c>
      <c r="N627" s="23">
        <f t="shared" ca="1" si="195"/>
        <v>6369.4177747512085</v>
      </c>
      <c r="O627" s="22"/>
      <c r="P627" s="23">
        <f t="shared" ca="1" si="186"/>
        <v>13.466667751577216</v>
      </c>
      <c r="Q627" s="23">
        <f t="shared" ca="1" si="187"/>
        <v>1.3575120559490841</v>
      </c>
      <c r="R627" s="24">
        <f t="shared" ca="1" si="196"/>
        <v>6270.0012790223864</v>
      </c>
      <c r="S627" s="23">
        <f t="shared" ca="1" si="197"/>
        <v>6271.3587910783353</v>
      </c>
      <c r="T627" s="22"/>
      <c r="U627" s="23">
        <f t="shared" ca="1" si="188"/>
        <v>4.8215984010906494</v>
      </c>
      <c r="V627" s="23">
        <f t="shared" ca="1" si="189"/>
        <v>2.5604483140869854</v>
      </c>
      <c r="W627" s="24">
        <f t="shared" ca="1" si="198"/>
        <v>7556.4475096466185</v>
      </c>
      <c r="X627" s="23">
        <f t="shared" ca="1" si="199"/>
        <v>7559.0079579607054</v>
      </c>
    </row>
    <row r="628" spans="1:24" x14ac:dyDescent="0.25">
      <c r="A628" s="23">
        <f t="shared" ca="1" si="180"/>
        <v>0.55725451671375625</v>
      </c>
      <c r="B628" s="23">
        <f t="shared" ca="1" si="181"/>
        <v>9.6794657286309658</v>
      </c>
      <c r="C628" s="24">
        <f t="shared" ca="1" si="190"/>
        <v>5374.4241632616677</v>
      </c>
      <c r="D628" s="23">
        <f t="shared" ca="1" si="191"/>
        <v>5384.1036289902986</v>
      </c>
      <c r="E628" s="22"/>
      <c r="F628" s="23">
        <f t="shared" ca="1" si="182"/>
        <v>1.9309233996516069</v>
      </c>
      <c r="G628" s="23">
        <f t="shared" ca="1" si="183"/>
        <v>1.4621852280162797</v>
      </c>
      <c r="H628" s="24">
        <f t="shared" ca="1" si="192"/>
        <v>6264.5557349231631</v>
      </c>
      <c r="I628" s="23">
        <f t="shared" ca="1" si="193"/>
        <v>6266.0179201511792</v>
      </c>
      <c r="J628" s="22"/>
      <c r="K628" s="23">
        <f t="shared" ca="1" si="184"/>
        <v>19.521949799024231</v>
      </c>
      <c r="L628" s="23">
        <f t="shared" ca="1" si="185"/>
        <v>0.33103925346724772</v>
      </c>
      <c r="M628" s="24">
        <f t="shared" ca="1" si="194"/>
        <v>6388.9397245502323</v>
      </c>
      <c r="N628" s="23">
        <f t="shared" ca="1" si="195"/>
        <v>6389.2707638037</v>
      </c>
      <c r="O628" s="22"/>
      <c r="P628" s="23">
        <f t="shared" ca="1" si="186"/>
        <v>3.6402218554298154</v>
      </c>
      <c r="Q628" s="23">
        <f t="shared" ca="1" si="187"/>
        <v>0.50952582846395511</v>
      </c>
      <c r="R628" s="24">
        <f t="shared" ca="1" si="196"/>
        <v>6274.9990129337648</v>
      </c>
      <c r="S628" s="23">
        <f t="shared" ca="1" si="197"/>
        <v>6275.5085387622285</v>
      </c>
      <c r="T628" s="22"/>
      <c r="U628" s="23">
        <f t="shared" ca="1" si="188"/>
        <v>6.5348713026286456</v>
      </c>
      <c r="V628" s="23">
        <f t="shared" ca="1" si="189"/>
        <v>1.59834449665534</v>
      </c>
      <c r="W628" s="24">
        <f t="shared" ca="1" si="198"/>
        <v>7565.5428292633342</v>
      </c>
      <c r="X628" s="23">
        <f t="shared" ca="1" si="199"/>
        <v>7567.1411737599892</v>
      </c>
    </row>
    <row r="629" spans="1:24" x14ac:dyDescent="0.25">
      <c r="A629" s="23">
        <f t="shared" ca="1" si="180"/>
        <v>0.10778044282166176</v>
      </c>
      <c r="B629" s="23">
        <f t="shared" ca="1" si="181"/>
        <v>1.1597244748894919</v>
      </c>
      <c r="C629" s="24">
        <f t="shared" ca="1" si="190"/>
        <v>5384.21140943312</v>
      </c>
      <c r="D629" s="23">
        <f t="shared" ca="1" si="191"/>
        <v>5385.3711339080091</v>
      </c>
      <c r="E629" s="22"/>
      <c r="F629" s="23">
        <f t="shared" ca="1" si="182"/>
        <v>6.6651894434977432</v>
      </c>
      <c r="G629" s="23">
        <f t="shared" ca="1" si="183"/>
        <v>2.8538348130575732</v>
      </c>
      <c r="H629" s="24">
        <f t="shared" ca="1" si="192"/>
        <v>6272.6831095946773</v>
      </c>
      <c r="I629" s="23">
        <f t="shared" ca="1" si="193"/>
        <v>6275.5369444077351</v>
      </c>
      <c r="J629" s="22"/>
      <c r="K629" s="23">
        <f t="shared" ca="1" si="184"/>
        <v>3.1880159745145487</v>
      </c>
      <c r="L629" s="23">
        <f t="shared" ca="1" si="185"/>
        <v>1.2807091196039697</v>
      </c>
      <c r="M629" s="24">
        <f t="shared" ca="1" si="194"/>
        <v>6392.4587797782142</v>
      </c>
      <c r="N629" s="23">
        <f t="shared" ca="1" si="195"/>
        <v>6393.7394888978179</v>
      </c>
      <c r="O629" s="22"/>
      <c r="P629" s="23">
        <f t="shared" ca="1" si="186"/>
        <v>5.4307842727428843</v>
      </c>
      <c r="Q629" s="23">
        <f t="shared" ca="1" si="187"/>
        <v>1.002258004764867</v>
      </c>
      <c r="R629" s="24">
        <f t="shared" ca="1" si="196"/>
        <v>6280.9393230349715</v>
      </c>
      <c r="S629" s="23">
        <f t="shared" ca="1" si="197"/>
        <v>6281.9415810397368</v>
      </c>
      <c r="T629" s="22"/>
      <c r="U629" s="23">
        <f t="shared" ca="1" si="188"/>
        <v>8.2764685544836833</v>
      </c>
      <c r="V629" s="23">
        <f t="shared" ca="1" si="189"/>
        <v>1.5555492432094573</v>
      </c>
      <c r="W629" s="24">
        <f t="shared" ca="1" si="198"/>
        <v>7575.4176423144727</v>
      </c>
      <c r="X629" s="23">
        <f t="shared" ca="1" si="199"/>
        <v>7576.9731915576822</v>
      </c>
    </row>
    <row r="630" spans="1:24" x14ac:dyDescent="0.25">
      <c r="A630" s="23">
        <f t="shared" ca="1" si="180"/>
        <v>9.4999202289769826</v>
      </c>
      <c r="B630" s="23">
        <f t="shared" ca="1" si="181"/>
        <v>0.23384403853112343</v>
      </c>
      <c r="C630" s="24">
        <f t="shared" ca="1" si="190"/>
        <v>5394.8710541369865</v>
      </c>
      <c r="D630" s="23">
        <f t="shared" ca="1" si="191"/>
        <v>5395.1048981755175</v>
      </c>
      <c r="E630" s="22"/>
      <c r="F630" s="23">
        <f t="shared" ca="1" si="182"/>
        <v>9.7129667380838942</v>
      </c>
      <c r="G630" s="23">
        <f t="shared" ca="1" si="183"/>
        <v>8.3418039601858922</v>
      </c>
      <c r="H630" s="24">
        <f t="shared" ca="1" si="192"/>
        <v>6285.2499111458192</v>
      </c>
      <c r="I630" s="23">
        <f t="shared" ca="1" si="193"/>
        <v>6293.5917151060048</v>
      </c>
      <c r="J630" s="22"/>
      <c r="K630" s="23">
        <f t="shared" ca="1" si="184"/>
        <v>23.717752474089423</v>
      </c>
      <c r="L630" s="23">
        <f t="shared" ca="1" si="185"/>
        <v>1.972030262970623</v>
      </c>
      <c r="M630" s="24">
        <f t="shared" ca="1" si="194"/>
        <v>6417.457241371907</v>
      </c>
      <c r="N630" s="23">
        <f t="shared" ca="1" si="195"/>
        <v>6419.4292716348773</v>
      </c>
      <c r="O630" s="22"/>
      <c r="P630" s="23">
        <f t="shared" ca="1" si="186"/>
        <v>5.5673110807607902</v>
      </c>
      <c r="Q630" s="23">
        <f t="shared" ca="1" si="187"/>
        <v>2.1382891828310062</v>
      </c>
      <c r="R630" s="24">
        <f t="shared" ca="1" si="196"/>
        <v>6287.5088921204979</v>
      </c>
      <c r="S630" s="23">
        <f t="shared" ca="1" si="197"/>
        <v>6289.6471813033286</v>
      </c>
      <c r="T630" s="22"/>
      <c r="U630" s="23">
        <f t="shared" ca="1" si="188"/>
        <v>14.449595862964056</v>
      </c>
      <c r="V630" s="23">
        <f t="shared" ca="1" si="189"/>
        <v>8.8994578522250833</v>
      </c>
      <c r="W630" s="24">
        <f t="shared" ca="1" si="198"/>
        <v>7591.4227874206463</v>
      </c>
      <c r="X630" s="23">
        <f t="shared" ca="1" si="199"/>
        <v>7600.3222452728714</v>
      </c>
    </row>
    <row r="631" spans="1:24" x14ac:dyDescent="0.25">
      <c r="A631" s="23">
        <f t="shared" ca="1" si="180"/>
        <v>3.0413014528875371</v>
      </c>
      <c r="B631" s="23">
        <f t="shared" ca="1" si="181"/>
        <v>0.77429358506516222</v>
      </c>
      <c r="C631" s="24">
        <f t="shared" ca="1" si="190"/>
        <v>5398.1461996284052</v>
      </c>
      <c r="D631" s="23">
        <f t="shared" ca="1" si="191"/>
        <v>5398.9204932134708</v>
      </c>
      <c r="E631" s="22"/>
      <c r="F631" s="23">
        <f t="shared" ca="1" si="182"/>
        <v>15.566389298070877</v>
      </c>
      <c r="G631" s="23">
        <f t="shared" ca="1" si="183"/>
        <v>10.274709454461361</v>
      </c>
      <c r="H631" s="24">
        <f t="shared" ca="1" si="192"/>
        <v>6309.1581044040759</v>
      </c>
      <c r="I631" s="23">
        <f t="shared" ca="1" si="193"/>
        <v>6319.432813858537</v>
      </c>
      <c r="J631" s="22"/>
      <c r="K631" s="23">
        <f t="shared" ca="1" si="184"/>
        <v>10.828950113206801</v>
      </c>
      <c r="L631" s="23">
        <f t="shared" ca="1" si="185"/>
        <v>4.2714603158011153</v>
      </c>
      <c r="M631" s="24">
        <f t="shared" ca="1" si="194"/>
        <v>6430.258221748084</v>
      </c>
      <c r="N631" s="23">
        <f t="shared" ca="1" si="195"/>
        <v>6434.529682063885</v>
      </c>
      <c r="O631" s="22"/>
      <c r="P631" s="23">
        <f t="shared" ca="1" si="186"/>
        <v>2.4383629607364137</v>
      </c>
      <c r="Q631" s="23">
        <f t="shared" ca="1" si="187"/>
        <v>10.303104318798042</v>
      </c>
      <c r="R631" s="24">
        <f t="shared" ca="1" si="196"/>
        <v>6292.085544264065</v>
      </c>
      <c r="S631" s="23">
        <f t="shared" ca="1" si="197"/>
        <v>6302.3886485828634</v>
      </c>
      <c r="T631" s="22"/>
      <c r="U631" s="23">
        <f t="shared" ca="1" si="188"/>
        <v>5.8849678886140238</v>
      </c>
      <c r="V631" s="23">
        <f t="shared" ca="1" si="189"/>
        <v>3.9403768331124187</v>
      </c>
      <c r="W631" s="24">
        <f t="shared" ca="1" si="198"/>
        <v>7606.207213161485</v>
      </c>
      <c r="X631" s="23">
        <f t="shared" ca="1" si="199"/>
        <v>7610.1475899945972</v>
      </c>
    </row>
    <row r="632" spans="1:24" x14ac:dyDescent="0.25">
      <c r="A632" s="23">
        <f t="shared" ca="1" si="180"/>
        <v>21.293751457636969</v>
      </c>
      <c r="B632" s="23">
        <f t="shared" ca="1" si="181"/>
        <v>2.3043861249223392</v>
      </c>
      <c r="C632" s="24">
        <f t="shared" ca="1" si="190"/>
        <v>5420.2142446711077</v>
      </c>
      <c r="D632" s="23">
        <f t="shared" ca="1" si="191"/>
        <v>5422.5186307960303</v>
      </c>
      <c r="E632" s="22"/>
      <c r="F632" s="23">
        <f t="shared" ca="1" si="182"/>
        <v>4.0339672305206076E-2</v>
      </c>
      <c r="G632" s="23">
        <f t="shared" ca="1" si="183"/>
        <v>1.4822901066913909</v>
      </c>
      <c r="H632" s="24">
        <f t="shared" ca="1" si="192"/>
        <v>6319.473153530842</v>
      </c>
      <c r="I632" s="23">
        <f t="shared" ca="1" si="193"/>
        <v>6320.9554436375338</v>
      </c>
      <c r="J632" s="22"/>
      <c r="K632" s="23">
        <f t="shared" ca="1" si="184"/>
        <v>0.58069212999639508</v>
      </c>
      <c r="L632" s="23">
        <f t="shared" ca="1" si="185"/>
        <v>2.470815636258314</v>
      </c>
      <c r="M632" s="24">
        <f t="shared" ca="1" si="194"/>
        <v>6435.1103741938814</v>
      </c>
      <c r="N632" s="23">
        <f t="shared" ca="1" si="195"/>
        <v>6437.5811898301399</v>
      </c>
      <c r="O632" s="22"/>
      <c r="P632" s="23">
        <f t="shared" ca="1" si="186"/>
        <v>9.5968033349224644</v>
      </c>
      <c r="Q632" s="23">
        <f t="shared" ca="1" si="187"/>
        <v>6.635515537031865</v>
      </c>
      <c r="R632" s="24">
        <f t="shared" ca="1" si="196"/>
        <v>6311.9854519177861</v>
      </c>
      <c r="S632" s="23">
        <f t="shared" ca="1" si="197"/>
        <v>6318.6209674548181</v>
      </c>
      <c r="T632" s="22"/>
      <c r="U632" s="23">
        <f t="shared" ca="1" si="188"/>
        <v>3.6754327765023094</v>
      </c>
      <c r="V632" s="23">
        <f t="shared" ca="1" si="189"/>
        <v>5.8972610613595569</v>
      </c>
      <c r="W632" s="24">
        <f t="shared" ca="1" si="198"/>
        <v>7613.8230227710992</v>
      </c>
      <c r="X632" s="23">
        <f t="shared" ca="1" si="199"/>
        <v>7619.7202838324583</v>
      </c>
    </row>
    <row r="633" spans="1:24" x14ac:dyDescent="0.25">
      <c r="A633" s="23">
        <f t="shared" ca="1" si="180"/>
        <v>7.9677553472080582</v>
      </c>
      <c r="B633" s="23">
        <f t="shared" ca="1" si="181"/>
        <v>1.6251090674926456</v>
      </c>
      <c r="C633" s="24">
        <f t="shared" ca="1" si="190"/>
        <v>5430.4863861432386</v>
      </c>
      <c r="D633" s="23">
        <f t="shared" ca="1" si="191"/>
        <v>5432.1114952107309</v>
      </c>
      <c r="E633" s="22"/>
      <c r="F633" s="23">
        <f t="shared" ca="1" si="182"/>
        <v>5.8251446903530999</v>
      </c>
      <c r="G633" s="23">
        <f t="shared" ca="1" si="183"/>
        <v>3.2375240361622266</v>
      </c>
      <c r="H633" s="24">
        <f t="shared" ca="1" si="192"/>
        <v>6326.780588327887</v>
      </c>
      <c r="I633" s="23">
        <f t="shared" ca="1" si="193"/>
        <v>6330.0181123640496</v>
      </c>
      <c r="J633" s="22"/>
      <c r="K633" s="23">
        <f t="shared" ca="1" si="184"/>
        <v>2.7322017097024229</v>
      </c>
      <c r="L633" s="23">
        <f t="shared" ca="1" si="185"/>
        <v>1.7581244781550911</v>
      </c>
      <c r="M633" s="24">
        <f t="shared" ca="1" si="194"/>
        <v>6440.3133915398421</v>
      </c>
      <c r="N633" s="23">
        <f t="shared" ca="1" si="195"/>
        <v>6442.0715160179971</v>
      </c>
      <c r="O633" s="22"/>
      <c r="P633" s="23">
        <f t="shared" ca="1" si="186"/>
        <v>10.635051315722942</v>
      </c>
      <c r="Q633" s="23">
        <f t="shared" ca="1" si="187"/>
        <v>1.0241394273859246</v>
      </c>
      <c r="R633" s="24">
        <f t="shared" ca="1" si="196"/>
        <v>6329.2560187705412</v>
      </c>
      <c r="S633" s="23">
        <f t="shared" ca="1" si="197"/>
        <v>6330.2801581979274</v>
      </c>
      <c r="T633" s="22"/>
      <c r="U633" s="23">
        <f t="shared" ca="1" si="188"/>
        <v>3.9232106723154891</v>
      </c>
      <c r="V633" s="23">
        <f t="shared" ca="1" si="189"/>
        <v>2.7990653520118327</v>
      </c>
      <c r="W633" s="24">
        <f t="shared" ca="1" si="198"/>
        <v>7623.643494504774</v>
      </c>
      <c r="X633" s="23">
        <f t="shared" ca="1" si="199"/>
        <v>7626.4425598567859</v>
      </c>
    </row>
    <row r="634" spans="1:24" x14ac:dyDescent="0.25">
      <c r="A634" s="23">
        <f t="shared" ca="1" si="180"/>
        <v>7.3343524394934558</v>
      </c>
      <c r="B634" s="23">
        <f t="shared" ca="1" si="181"/>
        <v>1.0761236624859718</v>
      </c>
      <c r="C634" s="24">
        <f t="shared" ca="1" si="190"/>
        <v>5439.4458476502241</v>
      </c>
      <c r="D634" s="23">
        <f t="shared" ca="1" si="191"/>
        <v>5440.5219713127099</v>
      </c>
      <c r="E634" s="22"/>
      <c r="F634" s="23">
        <f t="shared" ca="1" si="182"/>
        <v>0.48190797683001102</v>
      </c>
      <c r="G634" s="23">
        <f t="shared" ca="1" si="183"/>
        <v>1.2289852528969174</v>
      </c>
      <c r="H634" s="24">
        <f t="shared" ca="1" si="192"/>
        <v>6330.5000203408799</v>
      </c>
      <c r="I634" s="23">
        <f t="shared" ca="1" si="193"/>
        <v>6331.7290055937765</v>
      </c>
      <c r="J634" s="22"/>
      <c r="K634" s="23">
        <f t="shared" ca="1" si="184"/>
        <v>22.8166421872101</v>
      </c>
      <c r="L634" s="23">
        <f t="shared" ca="1" si="185"/>
        <v>11.403627034392452</v>
      </c>
      <c r="M634" s="24">
        <f t="shared" ca="1" si="194"/>
        <v>6464.8881582052072</v>
      </c>
      <c r="N634" s="23">
        <f t="shared" ca="1" si="195"/>
        <v>6476.2917852395994</v>
      </c>
      <c r="O634" s="22"/>
      <c r="P634" s="23">
        <f t="shared" ca="1" si="186"/>
        <v>1.4182649608513791</v>
      </c>
      <c r="Q634" s="23">
        <f t="shared" ca="1" si="187"/>
        <v>4.9613270009863371</v>
      </c>
      <c r="R634" s="24">
        <f t="shared" ca="1" si="196"/>
        <v>6331.6984231587785</v>
      </c>
      <c r="S634" s="23">
        <f t="shared" ca="1" si="197"/>
        <v>6336.6597501597653</v>
      </c>
      <c r="T634" s="22"/>
      <c r="U634" s="23">
        <f t="shared" ca="1" si="188"/>
        <v>3.7831231193172958</v>
      </c>
      <c r="V634" s="23">
        <f t="shared" ca="1" si="189"/>
        <v>0.11015098035009198</v>
      </c>
      <c r="W634" s="24">
        <f t="shared" ca="1" si="198"/>
        <v>7630.2256829761036</v>
      </c>
      <c r="X634" s="23">
        <f t="shared" ca="1" si="199"/>
        <v>7630.3358339564538</v>
      </c>
    </row>
    <row r="635" spans="1:24" x14ac:dyDescent="0.25">
      <c r="A635" s="23">
        <f t="shared" ca="1" si="180"/>
        <v>4.8725755643582414</v>
      </c>
      <c r="B635" s="23">
        <f t="shared" ca="1" si="181"/>
        <v>0.14170098259599695</v>
      </c>
      <c r="C635" s="24">
        <f t="shared" ca="1" si="190"/>
        <v>5445.394546877068</v>
      </c>
      <c r="D635" s="23">
        <f t="shared" ca="1" si="191"/>
        <v>5445.5362478596644</v>
      </c>
      <c r="E635" s="22"/>
      <c r="F635" s="23">
        <f t="shared" ca="1" si="182"/>
        <v>0.86650594590318275</v>
      </c>
      <c r="G635" s="23">
        <f t="shared" ca="1" si="183"/>
        <v>0.19959097756383801</v>
      </c>
      <c r="H635" s="24">
        <f t="shared" ca="1" si="192"/>
        <v>6332.59551153968</v>
      </c>
      <c r="I635" s="23">
        <f t="shared" ca="1" si="193"/>
        <v>6332.7951025172442</v>
      </c>
      <c r="J635" s="22"/>
      <c r="K635" s="23">
        <f t="shared" ca="1" si="184"/>
        <v>2.6097790838181592</v>
      </c>
      <c r="L635" s="23">
        <f t="shared" ca="1" si="185"/>
        <v>0.7834609099124209</v>
      </c>
      <c r="M635" s="24">
        <f t="shared" ca="1" si="194"/>
        <v>6478.9015643234179</v>
      </c>
      <c r="N635" s="23">
        <f t="shared" ca="1" si="195"/>
        <v>6479.6850252333306</v>
      </c>
      <c r="O635" s="22"/>
      <c r="P635" s="23">
        <f t="shared" ca="1" si="186"/>
        <v>6.4203266533674528</v>
      </c>
      <c r="Q635" s="23">
        <f t="shared" ca="1" si="187"/>
        <v>1.09609265598517</v>
      </c>
      <c r="R635" s="24">
        <f t="shared" ca="1" si="196"/>
        <v>6343.080076813133</v>
      </c>
      <c r="S635" s="23">
        <f t="shared" ca="1" si="197"/>
        <v>6344.1761694691186</v>
      </c>
      <c r="T635" s="22"/>
      <c r="U635" s="23">
        <f t="shared" ca="1" si="188"/>
        <v>5.6420119956238084</v>
      </c>
      <c r="V635" s="23">
        <f t="shared" ca="1" si="189"/>
        <v>3.9516368381939007</v>
      </c>
      <c r="W635" s="24">
        <f t="shared" ca="1" si="198"/>
        <v>7635.9778459520776</v>
      </c>
      <c r="X635" s="23">
        <f t="shared" ca="1" si="199"/>
        <v>7639.9294827902713</v>
      </c>
    </row>
    <row r="636" spans="1:24" x14ac:dyDescent="0.25">
      <c r="A636" s="23">
        <f t="shared" ca="1" si="180"/>
        <v>2.2733666516643454</v>
      </c>
      <c r="B636" s="23">
        <f t="shared" ca="1" si="181"/>
        <v>1.2146613080545152</v>
      </c>
      <c r="C636" s="24">
        <f t="shared" ca="1" si="190"/>
        <v>5447.8096145113286</v>
      </c>
      <c r="D636" s="23">
        <f t="shared" ca="1" si="191"/>
        <v>5449.0242758193835</v>
      </c>
      <c r="E636" s="22"/>
      <c r="F636" s="23">
        <f t="shared" ca="1" si="182"/>
        <v>14.067137413601008</v>
      </c>
      <c r="G636" s="23">
        <f t="shared" ca="1" si="183"/>
        <v>1.6424033907445719</v>
      </c>
      <c r="H636" s="24">
        <f t="shared" ca="1" si="192"/>
        <v>6346.8622399308451</v>
      </c>
      <c r="I636" s="23">
        <f t="shared" ca="1" si="193"/>
        <v>6348.5046433215894</v>
      </c>
      <c r="J636" s="22"/>
      <c r="K636" s="23">
        <f t="shared" ca="1" si="184"/>
        <v>0.59467026933104195</v>
      </c>
      <c r="L636" s="23">
        <f t="shared" ca="1" si="185"/>
        <v>6.7655461467091657E-2</v>
      </c>
      <c r="M636" s="24">
        <f t="shared" ca="1" si="194"/>
        <v>6480.2796955026615</v>
      </c>
      <c r="N636" s="23">
        <f t="shared" ca="1" si="195"/>
        <v>6480.347350964129</v>
      </c>
      <c r="O636" s="22"/>
      <c r="P636" s="23">
        <f t="shared" ca="1" si="186"/>
        <v>1.0811798226624465</v>
      </c>
      <c r="Q636" s="23">
        <f t="shared" ca="1" si="187"/>
        <v>2.612755993860747</v>
      </c>
      <c r="R636" s="24">
        <f t="shared" ca="1" si="196"/>
        <v>6345.2573492917809</v>
      </c>
      <c r="S636" s="23">
        <f t="shared" ca="1" si="197"/>
        <v>6347.8701052856413</v>
      </c>
      <c r="T636" s="22"/>
      <c r="U636" s="23">
        <f t="shared" ca="1" si="188"/>
        <v>9.6453893920213325</v>
      </c>
      <c r="V636" s="23">
        <f t="shared" ca="1" si="189"/>
        <v>12.855076024479418</v>
      </c>
      <c r="W636" s="24">
        <f t="shared" ca="1" si="198"/>
        <v>7649.5748721822929</v>
      </c>
      <c r="X636" s="23">
        <f t="shared" ca="1" si="199"/>
        <v>7662.4299482067727</v>
      </c>
    </row>
    <row r="637" spans="1:24" x14ac:dyDescent="0.25">
      <c r="A637" s="23">
        <f t="shared" ca="1" si="180"/>
        <v>6.8997932070550059</v>
      </c>
      <c r="B637" s="23">
        <f t="shared" ca="1" si="181"/>
        <v>2.5736744930647486</v>
      </c>
      <c r="C637" s="24">
        <f t="shared" ca="1" si="190"/>
        <v>5455.9240690264387</v>
      </c>
      <c r="D637" s="23">
        <f t="shared" ca="1" si="191"/>
        <v>5458.4977435195033</v>
      </c>
      <c r="E637" s="22"/>
      <c r="F637" s="23">
        <f t="shared" ca="1" si="182"/>
        <v>4.9617508138480177</v>
      </c>
      <c r="G637" s="23">
        <f t="shared" ca="1" si="183"/>
        <v>3.2884759303515455E-2</v>
      </c>
      <c r="H637" s="24">
        <f t="shared" ca="1" si="192"/>
        <v>6353.4663941354374</v>
      </c>
      <c r="I637" s="23">
        <f t="shared" ca="1" si="193"/>
        <v>6353.4992788947411</v>
      </c>
      <c r="J637" s="22"/>
      <c r="K637" s="23">
        <f t="shared" ca="1" si="184"/>
        <v>2.1056708876551355</v>
      </c>
      <c r="L637" s="23">
        <f t="shared" ca="1" si="185"/>
        <v>0.92922626919087659</v>
      </c>
      <c r="M637" s="24">
        <f t="shared" ca="1" si="194"/>
        <v>6482.4530218517839</v>
      </c>
      <c r="N637" s="23">
        <f t="shared" ca="1" si="195"/>
        <v>6483.3822481209745</v>
      </c>
      <c r="O637" s="22"/>
      <c r="P637" s="23">
        <f t="shared" ca="1" si="186"/>
        <v>0.28952529463073756</v>
      </c>
      <c r="Q637" s="23">
        <f t="shared" ca="1" si="187"/>
        <v>5.9436430731046264E-2</v>
      </c>
      <c r="R637" s="24">
        <f t="shared" ca="1" si="196"/>
        <v>6348.1596305802723</v>
      </c>
      <c r="S637" s="23">
        <f t="shared" ca="1" si="197"/>
        <v>6348.2190670110031</v>
      </c>
      <c r="T637" s="22"/>
      <c r="U637" s="23">
        <f t="shared" ca="1" si="188"/>
        <v>5.2826767595176838</v>
      </c>
      <c r="V637" s="23">
        <f t="shared" ca="1" si="189"/>
        <v>2.6320164134973854</v>
      </c>
      <c r="W637" s="24">
        <f t="shared" ca="1" si="198"/>
        <v>7667.7126249662906</v>
      </c>
      <c r="X637" s="23">
        <f t="shared" ca="1" si="199"/>
        <v>7670.3446413797883</v>
      </c>
    </row>
    <row r="638" spans="1:24" x14ac:dyDescent="0.25">
      <c r="A638" s="23">
        <f t="shared" ca="1" si="180"/>
        <v>4.9939969723940809</v>
      </c>
      <c r="B638" s="23">
        <f t="shared" ca="1" si="181"/>
        <v>2.8624171143377706</v>
      </c>
      <c r="C638" s="24">
        <f t="shared" ca="1" si="190"/>
        <v>5463.491740491897</v>
      </c>
      <c r="D638" s="23">
        <f t="shared" ca="1" si="191"/>
        <v>5466.3541576062344</v>
      </c>
      <c r="E638" s="22"/>
      <c r="F638" s="23">
        <f t="shared" ca="1" si="182"/>
        <v>4.5320429673639628</v>
      </c>
      <c r="G638" s="23">
        <f t="shared" ca="1" si="183"/>
        <v>11.848992247801208</v>
      </c>
      <c r="H638" s="24">
        <f t="shared" ca="1" si="192"/>
        <v>6358.031321862105</v>
      </c>
      <c r="I638" s="23">
        <f t="shared" ca="1" si="193"/>
        <v>6369.8803141099061</v>
      </c>
      <c r="J638" s="22"/>
      <c r="K638" s="23">
        <f t="shared" ca="1" si="184"/>
        <v>3.7519540521364667</v>
      </c>
      <c r="L638" s="23">
        <f t="shared" ca="1" si="185"/>
        <v>0.82854976675743341</v>
      </c>
      <c r="M638" s="24">
        <f t="shared" ca="1" si="194"/>
        <v>6487.1342021731107</v>
      </c>
      <c r="N638" s="23">
        <f t="shared" ca="1" si="195"/>
        <v>6487.9627519398682</v>
      </c>
      <c r="O638" s="22"/>
      <c r="P638" s="23">
        <f t="shared" ca="1" si="186"/>
        <v>5.5223436016272416</v>
      </c>
      <c r="Q638" s="23">
        <f t="shared" ca="1" si="187"/>
        <v>0.42742072866562042</v>
      </c>
      <c r="R638" s="24">
        <f t="shared" ca="1" si="196"/>
        <v>6353.7414106126307</v>
      </c>
      <c r="S638" s="23">
        <f t="shared" ca="1" si="197"/>
        <v>6354.168831341296</v>
      </c>
      <c r="T638" s="22"/>
      <c r="U638" s="23">
        <f t="shared" ca="1" si="188"/>
        <v>2.0706419397357823</v>
      </c>
      <c r="V638" s="23">
        <f t="shared" ca="1" si="189"/>
        <v>0.2503415477826843</v>
      </c>
      <c r="W638" s="24">
        <f t="shared" ca="1" si="198"/>
        <v>7672.415283319524</v>
      </c>
      <c r="X638" s="23">
        <f t="shared" ca="1" si="199"/>
        <v>7672.6656248673071</v>
      </c>
    </row>
    <row r="639" spans="1:24" x14ac:dyDescent="0.25">
      <c r="A639" s="23">
        <f t="shared" ca="1" si="180"/>
        <v>14.17704056188772</v>
      </c>
      <c r="B639" s="23">
        <f t="shared" ca="1" si="181"/>
        <v>6.3398321679317506</v>
      </c>
      <c r="C639" s="24">
        <f t="shared" ca="1" si="190"/>
        <v>5480.5311981681225</v>
      </c>
      <c r="D639" s="23">
        <f t="shared" ca="1" si="191"/>
        <v>5486.871030336054</v>
      </c>
      <c r="E639" s="22"/>
      <c r="F639" s="23">
        <f t="shared" ca="1" si="182"/>
        <v>14.49425219770554</v>
      </c>
      <c r="G639" s="23">
        <f t="shared" ca="1" si="183"/>
        <v>0.26417780362986676</v>
      </c>
      <c r="H639" s="24">
        <f t="shared" ca="1" si="192"/>
        <v>6384.3745663076115</v>
      </c>
      <c r="I639" s="23">
        <f t="shared" ca="1" si="193"/>
        <v>6384.6387441112411</v>
      </c>
      <c r="J639" s="22"/>
      <c r="K639" s="23">
        <f t="shared" ca="1" si="184"/>
        <v>8.6272926048376455</v>
      </c>
      <c r="L639" s="23">
        <f t="shared" ca="1" si="185"/>
        <v>3.6561069628646936</v>
      </c>
      <c r="M639" s="24">
        <f t="shared" ca="1" si="194"/>
        <v>6496.590044544706</v>
      </c>
      <c r="N639" s="23">
        <f t="shared" ca="1" si="195"/>
        <v>6500.2461515075711</v>
      </c>
      <c r="O639" s="22"/>
      <c r="P639" s="23">
        <f t="shared" ca="1" si="186"/>
        <v>2.0873506331657841</v>
      </c>
      <c r="Q639" s="23">
        <f t="shared" ca="1" si="187"/>
        <v>3.8004229222579484</v>
      </c>
      <c r="R639" s="24">
        <f t="shared" ca="1" si="196"/>
        <v>6356.2561819744615</v>
      </c>
      <c r="S639" s="23">
        <f t="shared" ca="1" si="197"/>
        <v>6360.0566048967194</v>
      </c>
      <c r="T639" s="22"/>
      <c r="U639" s="23">
        <f t="shared" ca="1" si="188"/>
        <v>8.2703128360918967</v>
      </c>
      <c r="V639" s="23">
        <f t="shared" ca="1" si="189"/>
        <v>4.1983813561501604</v>
      </c>
      <c r="W639" s="24">
        <f t="shared" ca="1" si="198"/>
        <v>7680.9359377033988</v>
      </c>
      <c r="X639" s="23">
        <f t="shared" ca="1" si="199"/>
        <v>7685.1343190595489</v>
      </c>
    </row>
    <row r="640" spans="1:24" x14ac:dyDescent="0.25">
      <c r="A640" s="23">
        <f t="shared" ca="1" si="180"/>
        <v>9.9584459891431472</v>
      </c>
      <c r="B640" s="23">
        <f t="shared" ca="1" si="181"/>
        <v>0.77063649052555394</v>
      </c>
      <c r="C640" s="24">
        <f t="shared" ca="1" si="190"/>
        <v>5496.829476325197</v>
      </c>
      <c r="D640" s="23">
        <f t="shared" ca="1" si="191"/>
        <v>5497.6001128157222</v>
      </c>
      <c r="E640" s="22"/>
      <c r="F640" s="23">
        <f t="shared" ca="1" si="182"/>
        <v>1.5844329545539042</v>
      </c>
      <c r="G640" s="23">
        <f t="shared" ca="1" si="183"/>
        <v>3.9109429862686489</v>
      </c>
      <c r="H640" s="24">
        <f t="shared" ca="1" si="192"/>
        <v>6386.2231770657945</v>
      </c>
      <c r="I640" s="23">
        <f t="shared" ca="1" si="193"/>
        <v>6390.1341200520628</v>
      </c>
      <c r="J640" s="22"/>
      <c r="K640" s="23">
        <f t="shared" ca="1" si="184"/>
        <v>19.549142552335461</v>
      </c>
      <c r="L640" s="23">
        <f t="shared" ca="1" si="185"/>
        <v>6.8227742061862065E-2</v>
      </c>
      <c r="M640" s="24">
        <f t="shared" ca="1" si="194"/>
        <v>6519.7952940599062</v>
      </c>
      <c r="N640" s="23">
        <f t="shared" ca="1" si="195"/>
        <v>6519.8635218019681</v>
      </c>
      <c r="O640" s="22"/>
      <c r="P640" s="23">
        <f t="shared" ca="1" si="186"/>
        <v>9.7126200465643713</v>
      </c>
      <c r="Q640" s="23">
        <f t="shared" ca="1" si="187"/>
        <v>11.832101216525508</v>
      </c>
      <c r="R640" s="24">
        <f t="shared" ca="1" si="196"/>
        <v>6369.7692249432839</v>
      </c>
      <c r="S640" s="23">
        <f t="shared" ca="1" si="197"/>
        <v>6381.6013261598091</v>
      </c>
      <c r="T640" s="22"/>
      <c r="U640" s="23">
        <f t="shared" ca="1" si="188"/>
        <v>3.6749024287968628</v>
      </c>
      <c r="V640" s="23">
        <f t="shared" ca="1" si="189"/>
        <v>0.32750857576697523</v>
      </c>
      <c r="W640" s="24">
        <f t="shared" ca="1" si="198"/>
        <v>7688.8092214883454</v>
      </c>
      <c r="X640" s="23">
        <f t="shared" ca="1" si="199"/>
        <v>7689.1367300641123</v>
      </c>
    </row>
    <row r="641" spans="1:24" x14ac:dyDescent="0.25">
      <c r="A641" s="23">
        <f t="shared" ca="1" si="180"/>
        <v>6.8298273154374201</v>
      </c>
      <c r="B641" s="23">
        <f t="shared" ca="1" si="181"/>
        <v>0.59429604562578786</v>
      </c>
      <c r="C641" s="24">
        <f t="shared" ca="1" si="190"/>
        <v>5504.42994013116</v>
      </c>
      <c r="D641" s="23">
        <f t="shared" ca="1" si="191"/>
        <v>5505.024236176786</v>
      </c>
      <c r="E641" s="22"/>
      <c r="F641" s="23">
        <f t="shared" ca="1" si="182"/>
        <v>1.4480521152455168</v>
      </c>
      <c r="G641" s="23">
        <f t="shared" ca="1" si="183"/>
        <v>0.90378345648974767</v>
      </c>
      <c r="H641" s="24">
        <f t="shared" ca="1" si="192"/>
        <v>6391.5821721673083</v>
      </c>
      <c r="I641" s="23">
        <f t="shared" ca="1" si="193"/>
        <v>6392.485955623798</v>
      </c>
      <c r="J641" s="22"/>
      <c r="K641" s="23">
        <f t="shared" ca="1" si="184"/>
        <v>0.56615011155007688</v>
      </c>
      <c r="L641" s="23">
        <f t="shared" ca="1" si="185"/>
        <v>8.1887667776465491</v>
      </c>
      <c r="M641" s="24">
        <f t="shared" ca="1" si="194"/>
        <v>6520.4296719135182</v>
      </c>
      <c r="N641" s="23">
        <f t="shared" ca="1" si="195"/>
        <v>6528.6184386911646</v>
      </c>
      <c r="O641" s="22"/>
      <c r="P641" s="23">
        <f t="shared" ca="1" si="186"/>
        <v>0.39186240382147475</v>
      </c>
      <c r="Q641" s="23">
        <f t="shared" ca="1" si="187"/>
        <v>1.9406487386445077</v>
      </c>
      <c r="R641" s="24">
        <f t="shared" ca="1" si="196"/>
        <v>6381.9931885636306</v>
      </c>
      <c r="S641" s="23">
        <f t="shared" ca="1" si="197"/>
        <v>6383.9338373022747</v>
      </c>
      <c r="T641" s="22"/>
      <c r="U641" s="23">
        <f t="shared" ca="1" si="188"/>
        <v>8.7239679375284993</v>
      </c>
      <c r="V641" s="23">
        <f t="shared" ca="1" si="189"/>
        <v>7.6831993871414364</v>
      </c>
      <c r="W641" s="24">
        <f t="shared" ca="1" si="198"/>
        <v>7697.8606980016411</v>
      </c>
      <c r="X641" s="23">
        <f t="shared" ca="1" si="199"/>
        <v>7705.5438973887822</v>
      </c>
    </row>
    <row r="642" spans="1:24" x14ac:dyDescent="0.25">
      <c r="A642" s="23">
        <f t="shared" ca="1" si="180"/>
        <v>1.5510961780399712</v>
      </c>
      <c r="B642" s="23">
        <f t="shared" ca="1" si="181"/>
        <v>5.9511638892369367</v>
      </c>
      <c r="C642" s="24">
        <f t="shared" ca="1" si="190"/>
        <v>5506.5753323548261</v>
      </c>
      <c r="D642" s="23">
        <f t="shared" ca="1" si="191"/>
        <v>5512.5264962440633</v>
      </c>
      <c r="E642" s="22"/>
      <c r="F642" s="23">
        <f t="shared" ca="1" si="182"/>
        <v>9.7177128564337725</v>
      </c>
      <c r="G642" s="23">
        <f t="shared" ca="1" si="183"/>
        <v>1.6789079188947558</v>
      </c>
      <c r="H642" s="24">
        <f t="shared" ca="1" si="192"/>
        <v>6402.2036684802315</v>
      </c>
      <c r="I642" s="23">
        <f t="shared" ca="1" si="193"/>
        <v>6403.8825763991263</v>
      </c>
      <c r="J642" s="22"/>
      <c r="K642" s="23">
        <f t="shared" ca="1" si="184"/>
        <v>3.5448882343143739</v>
      </c>
      <c r="L642" s="23">
        <f t="shared" ca="1" si="185"/>
        <v>3.2234473203223377</v>
      </c>
      <c r="M642" s="24">
        <f t="shared" ca="1" si="194"/>
        <v>6532.1633269254789</v>
      </c>
      <c r="N642" s="23">
        <f t="shared" ca="1" si="195"/>
        <v>6535.3867742458015</v>
      </c>
      <c r="O642" s="22"/>
      <c r="P642" s="23">
        <f t="shared" ca="1" si="186"/>
        <v>9.1733390578012326</v>
      </c>
      <c r="Q642" s="23">
        <f t="shared" ca="1" si="187"/>
        <v>7.3234244745022137</v>
      </c>
      <c r="R642" s="24">
        <f t="shared" ca="1" si="196"/>
        <v>6393.1071763600758</v>
      </c>
      <c r="S642" s="23">
        <f t="shared" ca="1" si="197"/>
        <v>6400.4306008345784</v>
      </c>
      <c r="T642" s="22"/>
      <c r="U642" s="23">
        <f t="shared" ca="1" si="188"/>
        <v>3.4207096860154937</v>
      </c>
      <c r="V642" s="23">
        <f t="shared" ca="1" si="189"/>
        <v>0.37786216185705951</v>
      </c>
      <c r="W642" s="24">
        <f t="shared" ca="1" si="198"/>
        <v>7708.9646070747976</v>
      </c>
      <c r="X642" s="23">
        <f t="shared" ca="1" si="199"/>
        <v>7709.3424692366543</v>
      </c>
    </row>
    <row r="643" spans="1:24" x14ac:dyDescent="0.25">
      <c r="A643" s="23">
        <f t="shared" ca="1" si="180"/>
        <v>7.8682990778840693</v>
      </c>
      <c r="B643" s="23">
        <f t="shared" ca="1" si="181"/>
        <v>6.1516811027433871</v>
      </c>
      <c r="C643" s="24">
        <f t="shared" ca="1" si="190"/>
        <v>5520.3947953219476</v>
      </c>
      <c r="D643" s="23">
        <f t="shared" ca="1" si="191"/>
        <v>5526.5464764246908</v>
      </c>
      <c r="E643" s="22"/>
      <c r="F643" s="23">
        <f t="shared" ca="1" si="182"/>
        <v>2.8138436323528695</v>
      </c>
      <c r="G643" s="23">
        <f t="shared" ca="1" si="183"/>
        <v>1.3387628139055545</v>
      </c>
      <c r="H643" s="24">
        <f t="shared" ca="1" si="192"/>
        <v>6406.6964200314787</v>
      </c>
      <c r="I643" s="23">
        <f t="shared" ca="1" si="193"/>
        <v>6408.035182845384</v>
      </c>
      <c r="J643" s="22"/>
      <c r="K643" s="23">
        <f t="shared" ca="1" si="184"/>
        <v>2.2412833673773815</v>
      </c>
      <c r="L643" s="23">
        <f t="shared" ca="1" si="185"/>
        <v>1.3888915202815502</v>
      </c>
      <c r="M643" s="24">
        <f t="shared" ca="1" si="194"/>
        <v>6537.6280576131785</v>
      </c>
      <c r="N643" s="23">
        <f t="shared" ca="1" si="195"/>
        <v>6539.01694913346</v>
      </c>
      <c r="O643" s="22"/>
      <c r="P643" s="23">
        <f t="shared" ca="1" si="186"/>
        <v>2.3446131049324253</v>
      </c>
      <c r="Q643" s="23">
        <f t="shared" ca="1" si="187"/>
        <v>0.76414749716839037</v>
      </c>
      <c r="R643" s="24">
        <f t="shared" ca="1" si="196"/>
        <v>6402.7752139395106</v>
      </c>
      <c r="S643" s="23">
        <f t="shared" ca="1" si="197"/>
        <v>6403.5393614366794</v>
      </c>
      <c r="T643" s="22"/>
      <c r="U643" s="23">
        <f t="shared" ca="1" si="188"/>
        <v>0.99179680341882359</v>
      </c>
      <c r="V643" s="23">
        <f t="shared" ca="1" si="189"/>
        <v>6.1197138761449157</v>
      </c>
      <c r="W643" s="24">
        <f t="shared" ca="1" si="198"/>
        <v>7710.3342660400731</v>
      </c>
      <c r="X643" s="23">
        <f t="shared" ca="1" si="199"/>
        <v>7716.4539799162176</v>
      </c>
    </row>
    <row r="644" spans="1:24" x14ac:dyDescent="0.25">
      <c r="A644" s="23">
        <f t="shared" ca="1" si="180"/>
        <v>6.4409628388962692E-2</v>
      </c>
      <c r="B644" s="23">
        <f t="shared" ca="1" si="181"/>
        <v>3.9812543134495675</v>
      </c>
      <c r="C644" s="24">
        <f t="shared" ca="1" si="190"/>
        <v>5526.6108860530794</v>
      </c>
      <c r="D644" s="23">
        <f t="shared" ca="1" si="191"/>
        <v>5530.5921403665288</v>
      </c>
      <c r="E644" s="22"/>
      <c r="F644" s="23">
        <f t="shared" ca="1" si="182"/>
        <v>4.3840624517023548</v>
      </c>
      <c r="G644" s="23">
        <f t="shared" ca="1" si="183"/>
        <v>0.26536469362218812</v>
      </c>
      <c r="H644" s="24">
        <f t="shared" ca="1" si="192"/>
        <v>6412.4192452970865</v>
      </c>
      <c r="I644" s="23">
        <f t="shared" ca="1" si="193"/>
        <v>6412.6846099907089</v>
      </c>
      <c r="J644" s="22"/>
      <c r="K644" s="23">
        <f t="shared" ca="1" si="184"/>
        <v>24.081120297511088</v>
      </c>
      <c r="L644" s="23">
        <f t="shared" ca="1" si="185"/>
        <v>1.9944918006999566</v>
      </c>
      <c r="M644" s="24">
        <f t="shared" ca="1" si="194"/>
        <v>6563.098069430971</v>
      </c>
      <c r="N644" s="23">
        <f t="shared" ca="1" si="195"/>
        <v>6565.0925612316705</v>
      </c>
      <c r="O644" s="22"/>
      <c r="P644" s="23">
        <f t="shared" ca="1" si="186"/>
        <v>10.212626360626206</v>
      </c>
      <c r="Q644" s="23">
        <f t="shared" ca="1" si="187"/>
        <v>2.4742706426429915</v>
      </c>
      <c r="R644" s="24">
        <f t="shared" ca="1" si="196"/>
        <v>6413.7519877973054</v>
      </c>
      <c r="S644" s="23">
        <f t="shared" ca="1" si="197"/>
        <v>6416.2262584399487</v>
      </c>
      <c r="T644" s="22"/>
      <c r="U644" s="23">
        <f t="shared" ca="1" si="188"/>
        <v>14.127040596576339</v>
      </c>
      <c r="V644" s="23">
        <f t="shared" ca="1" si="189"/>
        <v>0.98046682920033734</v>
      </c>
      <c r="W644" s="24">
        <f t="shared" ca="1" si="198"/>
        <v>7730.5810205127937</v>
      </c>
      <c r="X644" s="23">
        <f t="shared" ca="1" si="199"/>
        <v>7731.5614873419936</v>
      </c>
    </row>
    <row r="645" spans="1:24" x14ac:dyDescent="0.25">
      <c r="A645" s="23">
        <f t="shared" ca="1" si="180"/>
        <v>3.7168087169150166</v>
      </c>
      <c r="B645" s="23">
        <f t="shared" ca="1" si="181"/>
        <v>1.4241222419176971</v>
      </c>
      <c r="C645" s="24">
        <f t="shared" ca="1" si="190"/>
        <v>5534.3089490834436</v>
      </c>
      <c r="D645" s="23">
        <f t="shared" ca="1" si="191"/>
        <v>5535.7330713253614</v>
      </c>
      <c r="E645" s="22"/>
      <c r="F645" s="23">
        <f t="shared" ca="1" si="182"/>
        <v>5.4841340473677027</v>
      </c>
      <c r="G645" s="23">
        <f t="shared" ca="1" si="183"/>
        <v>23.286042875210818</v>
      </c>
      <c r="H645" s="24">
        <f t="shared" ca="1" si="192"/>
        <v>6418.1687440380765</v>
      </c>
      <c r="I645" s="23">
        <f t="shared" ca="1" si="193"/>
        <v>6441.4547869132875</v>
      </c>
      <c r="J645" s="22"/>
      <c r="K645" s="23">
        <f t="shared" ca="1" si="184"/>
        <v>0.10231157050976508</v>
      </c>
      <c r="L645" s="23">
        <f t="shared" ca="1" si="185"/>
        <v>10.528467873313765</v>
      </c>
      <c r="M645" s="24">
        <f t="shared" ca="1" si="194"/>
        <v>6565.1948728021807</v>
      </c>
      <c r="N645" s="23">
        <f t="shared" ca="1" si="195"/>
        <v>6575.7233406754949</v>
      </c>
      <c r="O645" s="22"/>
      <c r="P645" s="23">
        <f t="shared" ca="1" si="186"/>
        <v>13.717265900247853</v>
      </c>
      <c r="Q645" s="23">
        <f t="shared" ca="1" si="187"/>
        <v>2.1831940121026734</v>
      </c>
      <c r="R645" s="24">
        <f t="shared" ca="1" si="196"/>
        <v>6429.9435243401967</v>
      </c>
      <c r="S645" s="23">
        <f t="shared" ca="1" si="197"/>
        <v>6432.1267183522996</v>
      </c>
      <c r="T645" s="22"/>
      <c r="U645" s="23">
        <f t="shared" ca="1" si="188"/>
        <v>4.9320476302987011</v>
      </c>
      <c r="V645" s="23">
        <f t="shared" ca="1" si="189"/>
        <v>3.0736059197012491</v>
      </c>
      <c r="W645" s="24">
        <f t="shared" ca="1" si="198"/>
        <v>7736.4935349722919</v>
      </c>
      <c r="X645" s="23">
        <f t="shared" ca="1" si="199"/>
        <v>7739.5671408919934</v>
      </c>
    </row>
    <row r="646" spans="1:24" x14ac:dyDescent="0.25">
      <c r="A646" s="23">
        <f t="shared" ca="1" si="180"/>
        <v>4.9645516828356095</v>
      </c>
      <c r="B646" s="23">
        <f t="shared" ca="1" si="181"/>
        <v>6.7162337817838651</v>
      </c>
      <c r="C646" s="24">
        <f t="shared" ca="1" si="190"/>
        <v>5540.6976230081973</v>
      </c>
      <c r="D646" s="23">
        <f t="shared" ca="1" si="191"/>
        <v>5547.4138567899809</v>
      </c>
      <c r="E646" s="22"/>
      <c r="F646" s="23">
        <f t="shared" ca="1" si="182"/>
        <v>5.9507247343639564</v>
      </c>
      <c r="G646" s="23">
        <f t="shared" ca="1" si="183"/>
        <v>6.3872866902051486</v>
      </c>
      <c r="H646" s="24">
        <f t="shared" ca="1" si="192"/>
        <v>6447.4055116476511</v>
      </c>
      <c r="I646" s="23">
        <f t="shared" ca="1" si="193"/>
        <v>6453.7927983378559</v>
      </c>
      <c r="J646" s="22"/>
      <c r="K646" s="23">
        <f t="shared" ca="1" si="184"/>
        <v>3.8143004507735996</v>
      </c>
      <c r="L646" s="23">
        <f t="shared" ca="1" si="185"/>
        <v>1.8361740990743756</v>
      </c>
      <c r="M646" s="24">
        <f t="shared" ca="1" si="194"/>
        <v>6579.5376411262687</v>
      </c>
      <c r="N646" s="23">
        <f t="shared" ca="1" si="195"/>
        <v>6581.3738152253427</v>
      </c>
      <c r="O646" s="22"/>
      <c r="P646" s="23">
        <f t="shared" ca="1" si="186"/>
        <v>0.66274489669159176</v>
      </c>
      <c r="Q646" s="23">
        <f t="shared" ca="1" si="187"/>
        <v>1.5535542285750645</v>
      </c>
      <c r="R646" s="24">
        <f t="shared" ca="1" si="196"/>
        <v>6432.7894632489915</v>
      </c>
      <c r="S646" s="23">
        <f t="shared" ca="1" si="197"/>
        <v>6434.3430174775667</v>
      </c>
      <c r="T646" s="22"/>
      <c r="U646" s="23">
        <f t="shared" ca="1" si="188"/>
        <v>16.643582303546449</v>
      </c>
      <c r="V646" s="23">
        <f t="shared" ca="1" si="189"/>
        <v>1.5636070056913596</v>
      </c>
      <c r="W646" s="24">
        <f t="shared" ca="1" si="198"/>
        <v>7756.2107231955397</v>
      </c>
      <c r="X646" s="23">
        <f t="shared" ca="1" si="199"/>
        <v>7757.7743302012314</v>
      </c>
    </row>
    <row r="647" spans="1:24" x14ac:dyDescent="0.25">
      <c r="A647" s="23">
        <f t="shared" ca="1" si="180"/>
        <v>2.0971552633588568</v>
      </c>
      <c r="B647" s="23">
        <f t="shared" ca="1" si="181"/>
        <v>1.8585996057435175</v>
      </c>
      <c r="C647" s="24">
        <f t="shared" ca="1" si="190"/>
        <v>5549.51101205334</v>
      </c>
      <c r="D647" s="23">
        <f t="shared" ca="1" si="191"/>
        <v>5551.3696116590836</v>
      </c>
      <c r="E647" s="22"/>
      <c r="F647" s="23">
        <f t="shared" ca="1" si="182"/>
        <v>1.6802504947372172</v>
      </c>
      <c r="G647" s="23">
        <f t="shared" ca="1" si="183"/>
        <v>1.1719811629782946</v>
      </c>
      <c r="H647" s="24">
        <f t="shared" ca="1" si="192"/>
        <v>6455.4730488325931</v>
      </c>
      <c r="I647" s="23">
        <f t="shared" ca="1" si="193"/>
        <v>6456.6450299955713</v>
      </c>
      <c r="J647" s="22"/>
      <c r="K647" s="23">
        <f t="shared" ca="1" si="184"/>
        <v>6.9985040879881488</v>
      </c>
      <c r="L647" s="23">
        <f t="shared" ca="1" si="185"/>
        <v>0.76837504029111237</v>
      </c>
      <c r="M647" s="24">
        <f t="shared" ca="1" si="194"/>
        <v>6588.372319313331</v>
      </c>
      <c r="N647" s="23">
        <f t="shared" ca="1" si="195"/>
        <v>6589.1406943536222</v>
      </c>
      <c r="O647" s="22"/>
      <c r="P647" s="23">
        <f t="shared" ca="1" si="186"/>
        <v>13.595319943447842</v>
      </c>
      <c r="Q647" s="23">
        <f t="shared" ca="1" si="187"/>
        <v>0.90116794351076257</v>
      </c>
      <c r="R647" s="24">
        <f t="shared" ca="1" si="196"/>
        <v>6447.9383374210147</v>
      </c>
      <c r="S647" s="23">
        <f t="shared" ca="1" si="197"/>
        <v>6448.8395053645254</v>
      </c>
      <c r="T647" s="22"/>
      <c r="U647" s="23">
        <f t="shared" ca="1" si="188"/>
        <v>0.21991043765442458</v>
      </c>
      <c r="V647" s="23">
        <f t="shared" ca="1" si="189"/>
        <v>6.0309212978283639</v>
      </c>
      <c r="W647" s="24">
        <f t="shared" ca="1" si="198"/>
        <v>7757.9942406388855</v>
      </c>
      <c r="X647" s="23">
        <f t="shared" ca="1" si="199"/>
        <v>7764.0251619367136</v>
      </c>
    </row>
    <row r="648" spans="1:24" x14ac:dyDescent="0.25">
      <c r="A648" s="23">
        <f t="shared" ca="1" si="180"/>
        <v>0.75170182458601265</v>
      </c>
      <c r="B648" s="23">
        <f t="shared" ca="1" si="181"/>
        <v>2.4221471765141951</v>
      </c>
      <c r="C648" s="24">
        <f t="shared" ca="1" si="190"/>
        <v>5552.1213134836698</v>
      </c>
      <c r="D648" s="23">
        <f t="shared" ca="1" si="191"/>
        <v>5554.5434606601839</v>
      </c>
      <c r="E648" s="22"/>
      <c r="F648" s="23">
        <f t="shared" ca="1" si="182"/>
        <v>12.11705365283018</v>
      </c>
      <c r="G648" s="23">
        <f t="shared" ca="1" si="183"/>
        <v>7.7816177239010047</v>
      </c>
      <c r="H648" s="24">
        <f t="shared" ca="1" si="192"/>
        <v>6468.7620836484011</v>
      </c>
      <c r="I648" s="23">
        <f t="shared" ca="1" si="193"/>
        <v>6476.5437013723022</v>
      </c>
      <c r="J648" s="22"/>
      <c r="K648" s="23">
        <f t="shared" ca="1" si="184"/>
        <v>0.52290679261431161</v>
      </c>
      <c r="L648" s="23">
        <f t="shared" ca="1" si="185"/>
        <v>0.54417272078786383</v>
      </c>
      <c r="M648" s="24">
        <f t="shared" ca="1" si="194"/>
        <v>6589.663601146236</v>
      </c>
      <c r="N648" s="23">
        <f t="shared" ca="1" si="195"/>
        <v>6590.2077738670241</v>
      </c>
      <c r="O648" s="22"/>
      <c r="P648" s="23">
        <f t="shared" ca="1" si="186"/>
        <v>8.5251406367817832</v>
      </c>
      <c r="Q648" s="23">
        <f t="shared" ca="1" si="187"/>
        <v>1.5457566654124845E-2</v>
      </c>
      <c r="R648" s="24">
        <f t="shared" ca="1" si="196"/>
        <v>6457.3646460013069</v>
      </c>
      <c r="S648" s="23">
        <f t="shared" ca="1" si="197"/>
        <v>6457.3801035679608</v>
      </c>
      <c r="T648" s="22"/>
      <c r="U648" s="23">
        <f t="shared" ca="1" si="188"/>
        <v>10.826492247881818</v>
      </c>
      <c r="V648" s="23">
        <f t="shared" ca="1" si="189"/>
        <v>2.2862859064857628</v>
      </c>
      <c r="W648" s="24">
        <f t="shared" ca="1" si="198"/>
        <v>7774.8516541845956</v>
      </c>
      <c r="X648" s="23">
        <f t="shared" ca="1" si="199"/>
        <v>7777.137940091081</v>
      </c>
    </row>
    <row r="649" spans="1:24" x14ac:dyDescent="0.25">
      <c r="A649" s="23">
        <f t="shared" ca="1" si="180"/>
        <v>3.8332902807331872</v>
      </c>
      <c r="B649" s="23">
        <f t="shared" ca="1" si="181"/>
        <v>0.1978138603302193</v>
      </c>
      <c r="C649" s="24">
        <f t="shared" ca="1" si="190"/>
        <v>5558.3767509409172</v>
      </c>
      <c r="D649" s="23">
        <f t="shared" ca="1" si="191"/>
        <v>5558.5745648012471</v>
      </c>
      <c r="E649" s="22"/>
      <c r="F649" s="23">
        <f t="shared" ca="1" si="182"/>
        <v>7.754990113450023</v>
      </c>
      <c r="G649" s="23">
        <f t="shared" ca="1" si="183"/>
        <v>0.28185745265737283</v>
      </c>
      <c r="H649" s="24">
        <f t="shared" ca="1" si="192"/>
        <v>6484.298691485752</v>
      </c>
      <c r="I649" s="23">
        <f t="shared" ca="1" si="193"/>
        <v>6484.5805489384093</v>
      </c>
      <c r="J649" s="22"/>
      <c r="K649" s="23">
        <f t="shared" ca="1" si="184"/>
        <v>4.609254852860901</v>
      </c>
      <c r="L649" s="23">
        <f t="shared" ca="1" si="185"/>
        <v>0.56320569190751213</v>
      </c>
      <c r="M649" s="24">
        <f t="shared" ca="1" si="194"/>
        <v>6594.8170287198855</v>
      </c>
      <c r="N649" s="23">
        <f t="shared" ca="1" si="195"/>
        <v>6595.380234411793</v>
      </c>
      <c r="O649" s="22"/>
      <c r="P649" s="23">
        <f t="shared" ca="1" si="186"/>
        <v>3.4369618103129813</v>
      </c>
      <c r="Q649" s="23">
        <f t="shared" ca="1" si="187"/>
        <v>0.13246791507235209</v>
      </c>
      <c r="R649" s="24">
        <f t="shared" ca="1" si="196"/>
        <v>6460.8170653782736</v>
      </c>
      <c r="S649" s="23">
        <f t="shared" ca="1" si="197"/>
        <v>6460.9495332933457</v>
      </c>
      <c r="T649" s="22"/>
      <c r="U649" s="23">
        <f t="shared" ca="1" si="188"/>
        <v>3.6223622373870739</v>
      </c>
      <c r="V649" s="23">
        <f t="shared" ca="1" si="189"/>
        <v>4.5606899541488577</v>
      </c>
      <c r="W649" s="24">
        <f t="shared" ca="1" si="198"/>
        <v>7780.7603023284682</v>
      </c>
      <c r="X649" s="23">
        <f t="shared" ca="1" si="199"/>
        <v>7785.3209922826172</v>
      </c>
    </row>
    <row r="650" spans="1:24" x14ac:dyDescent="0.25">
      <c r="A650" s="23">
        <f t="shared" ca="1" si="180"/>
        <v>2.1806732146768151</v>
      </c>
      <c r="B650" s="23">
        <f t="shared" ca="1" si="181"/>
        <v>7.1271571235219947E-2</v>
      </c>
      <c r="C650" s="24">
        <f t="shared" ca="1" si="190"/>
        <v>5560.7552380159241</v>
      </c>
      <c r="D650" s="23">
        <f t="shared" ca="1" si="191"/>
        <v>5560.8265095871593</v>
      </c>
      <c r="E650" s="22"/>
      <c r="F650" s="23">
        <f t="shared" ca="1" si="182"/>
        <v>4.6866549331685663</v>
      </c>
      <c r="G650" s="23">
        <f t="shared" ca="1" si="183"/>
        <v>2.5862455850586906E-2</v>
      </c>
      <c r="H650" s="24">
        <f t="shared" ca="1" si="192"/>
        <v>6489.2672038715782</v>
      </c>
      <c r="I650" s="23">
        <f t="shared" ca="1" si="193"/>
        <v>6489.2930663274292</v>
      </c>
      <c r="J650" s="22"/>
      <c r="K650" s="23">
        <f t="shared" ca="1" si="184"/>
        <v>29.753254165529611</v>
      </c>
      <c r="L650" s="23">
        <f t="shared" ca="1" si="185"/>
        <v>5.3097510498569331</v>
      </c>
      <c r="M650" s="24">
        <f t="shared" ca="1" si="194"/>
        <v>6625.1334885773231</v>
      </c>
      <c r="N650" s="23">
        <f t="shared" ca="1" si="195"/>
        <v>6630.4432396271804</v>
      </c>
      <c r="O650" s="22"/>
      <c r="P650" s="23">
        <f t="shared" ca="1" si="186"/>
        <v>18.903123699291267</v>
      </c>
      <c r="Q650" s="23">
        <f t="shared" ca="1" si="187"/>
        <v>1.8686025503130861</v>
      </c>
      <c r="R650" s="24">
        <f t="shared" ca="1" si="196"/>
        <v>6479.8526569926371</v>
      </c>
      <c r="S650" s="23">
        <f t="shared" ca="1" si="197"/>
        <v>6481.7212595429501</v>
      </c>
      <c r="T650" s="22"/>
      <c r="U650" s="23">
        <f t="shared" ca="1" si="188"/>
        <v>12.507004075879776</v>
      </c>
      <c r="V650" s="23">
        <f t="shared" ca="1" si="189"/>
        <v>0.62308634603815427</v>
      </c>
      <c r="W650" s="24">
        <f t="shared" ca="1" si="198"/>
        <v>7797.8279963584973</v>
      </c>
      <c r="X650" s="23">
        <f t="shared" ca="1" si="199"/>
        <v>7798.4510827045351</v>
      </c>
    </row>
    <row r="651" spans="1:24" x14ac:dyDescent="0.25">
      <c r="A651" s="23">
        <f t="shared" ca="1" si="180"/>
        <v>8.6141732023453628</v>
      </c>
      <c r="B651" s="23">
        <f t="shared" ca="1" si="181"/>
        <v>0.13295624321030361</v>
      </c>
      <c r="C651" s="24">
        <f t="shared" ca="1" si="190"/>
        <v>5569.4406827895045</v>
      </c>
      <c r="D651" s="23">
        <f t="shared" ca="1" si="191"/>
        <v>5569.5736390327147</v>
      </c>
      <c r="E651" s="22"/>
      <c r="F651" s="23">
        <f t="shared" ca="1" si="182"/>
        <v>14.623411061998498</v>
      </c>
      <c r="G651" s="23">
        <f t="shared" ca="1" si="183"/>
        <v>0.54679604379257907</v>
      </c>
      <c r="H651" s="24">
        <f t="shared" ca="1" si="192"/>
        <v>6503.9164773894281</v>
      </c>
      <c r="I651" s="23">
        <f t="shared" ca="1" si="193"/>
        <v>6504.4632734332208</v>
      </c>
      <c r="J651" s="22"/>
      <c r="K651" s="23">
        <f t="shared" ca="1" si="184"/>
        <v>10.155358035462307</v>
      </c>
      <c r="L651" s="23">
        <f t="shared" ca="1" si="185"/>
        <v>3.4082639063459323</v>
      </c>
      <c r="M651" s="24">
        <f t="shared" ca="1" si="194"/>
        <v>6640.5985976626425</v>
      </c>
      <c r="N651" s="23">
        <f t="shared" ca="1" si="195"/>
        <v>6644.0068615689888</v>
      </c>
      <c r="O651" s="22"/>
      <c r="P651" s="23">
        <f t="shared" ca="1" si="186"/>
        <v>2.5814863869203046</v>
      </c>
      <c r="Q651" s="23">
        <f t="shared" ca="1" si="187"/>
        <v>1.1580660026883762</v>
      </c>
      <c r="R651" s="24">
        <f t="shared" ca="1" si="196"/>
        <v>6484.3027459298701</v>
      </c>
      <c r="S651" s="23">
        <f t="shared" ca="1" si="197"/>
        <v>6485.4608119325585</v>
      </c>
      <c r="T651" s="22"/>
      <c r="U651" s="23">
        <f t="shared" ca="1" si="188"/>
        <v>2.7649781749557891</v>
      </c>
      <c r="V651" s="23">
        <f t="shared" ca="1" si="189"/>
        <v>10.461174463463559</v>
      </c>
      <c r="W651" s="24">
        <f t="shared" ca="1" si="198"/>
        <v>7801.2160608794911</v>
      </c>
      <c r="X651" s="23">
        <f t="shared" ca="1" si="199"/>
        <v>7811.6772353429551</v>
      </c>
    </row>
    <row r="652" spans="1:24" x14ac:dyDescent="0.25">
      <c r="A652" s="23">
        <f t="shared" ca="1" si="180"/>
        <v>6.8361326324725145</v>
      </c>
      <c r="B652" s="23">
        <f t="shared" ca="1" si="181"/>
        <v>9.382242306185649</v>
      </c>
      <c r="C652" s="24">
        <f t="shared" ca="1" si="190"/>
        <v>5576.4097716651868</v>
      </c>
      <c r="D652" s="23">
        <f t="shared" ca="1" si="191"/>
        <v>5585.7920139713724</v>
      </c>
      <c r="E652" s="22"/>
      <c r="F652" s="23">
        <f t="shared" ca="1" si="182"/>
        <v>43.564141792544532</v>
      </c>
      <c r="G652" s="23">
        <f t="shared" ca="1" si="183"/>
        <v>1.4945038849632679</v>
      </c>
      <c r="H652" s="24">
        <f t="shared" ca="1" si="192"/>
        <v>6548.0274152257653</v>
      </c>
      <c r="I652" s="23">
        <f t="shared" ca="1" si="193"/>
        <v>6549.521919110729</v>
      </c>
      <c r="J652" s="22"/>
      <c r="K652" s="23">
        <f t="shared" ca="1" si="184"/>
        <v>0.77551634933430968</v>
      </c>
      <c r="L652" s="23">
        <f t="shared" ca="1" si="185"/>
        <v>1.0367706361923059</v>
      </c>
      <c r="M652" s="24">
        <f t="shared" ca="1" si="194"/>
        <v>6644.7823779183227</v>
      </c>
      <c r="N652" s="23">
        <f t="shared" ca="1" si="195"/>
        <v>6645.8191485545149</v>
      </c>
      <c r="O652" s="22"/>
      <c r="P652" s="23">
        <f t="shared" ca="1" si="186"/>
        <v>0.56240002865331584</v>
      </c>
      <c r="Q652" s="23">
        <f t="shared" ca="1" si="187"/>
        <v>2.2108090205706303</v>
      </c>
      <c r="R652" s="24">
        <f t="shared" ca="1" si="196"/>
        <v>6486.0232119612119</v>
      </c>
      <c r="S652" s="23">
        <f t="shared" ca="1" si="197"/>
        <v>6488.2340209817821</v>
      </c>
      <c r="T652" s="22"/>
      <c r="U652" s="23">
        <f t="shared" ca="1" si="188"/>
        <v>1.442960622439853</v>
      </c>
      <c r="V652" s="23">
        <f t="shared" ca="1" si="189"/>
        <v>2.2481724861182864</v>
      </c>
      <c r="W652" s="24">
        <f t="shared" ca="1" si="198"/>
        <v>7813.1201959653954</v>
      </c>
      <c r="X652" s="23">
        <f t="shared" ca="1" si="199"/>
        <v>7815.3683684515136</v>
      </c>
    </row>
    <row r="653" spans="1:24" x14ac:dyDescent="0.25">
      <c r="A653" s="23">
        <f t="shared" ca="1" si="180"/>
        <v>1.846788370247431</v>
      </c>
      <c r="B653" s="23">
        <f t="shared" ca="1" si="181"/>
        <v>0.89897668965809674</v>
      </c>
      <c r="C653" s="24">
        <f t="shared" ca="1" si="190"/>
        <v>5587.6388023416202</v>
      </c>
      <c r="D653" s="23">
        <f t="shared" ca="1" si="191"/>
        <v>5588.5377790312787</v>
      </c>
      <c r="E653" s="22"/>
      <c r="F653" s="23">
        <f t="shared" ca="1" si="182"/>
        <v>20.465891714622238</v>
      </c>
      <c r="G653" s="23">
        <f t="shared" ca="1" si="183"/>
        <v>0.93416822227440843</v>
      </c>
      <c r="H653" s="24">
        <f t="shared" ca="1" si="192"/>
        <v>6569.9878108253515</v>
      </c>
      <c r="I653" s="23">
        <f t="shared" ca="1" si="193"/>
        <v>6570.9219790476263</v>
      </c>
      <c r="J653" s="22"/>
      <c r="K653" s="23">
        <f t="shared" ca="1" si="184"/>
        <v>12.764983455531494</v>
      </c>
      <c r="L653" s="23">
        <f t="shared" ca="1" si="185"/>
        <v>1.506019609283838</v>
      </c>
      <c r="M653" s="24">
        <f t="shared" ca="1" si="194"/>
        <v>6658.5841320100462</v>
      </c>
      <c r="N653" s="23">
        <f t="shared" ca="1" si="195"/>
        <v>6660.0901516193298</v>
      </c>
      <c r="O653" s="22"/>
      <c r="P653" s="23">
        <f t="shared" ca="1" si="186"/>
        <v>2.8409803292877083</v>
      </c>
      <c r="Q653" s="23">
        <f t="shared" ca="1" si="187"/>
        <v>2.9980381337299598</v>
      </c>
      <c r="R653" s="24">
        <f t="shared" ca="1" si="196"/>
        <v>6491.0750013110701</v>
      </c>
      <c r="S653" s="23">
        <f t="shared" ca="1" si="197"/>
        <v>6494.0730394448001</v>
      </c>
      <c r="T653" s="22"/>
      <c r="U653" s="23">
        <f t="shared" ca="1" si="188"/>
        <v>2.3954157363422932</v>
      </c>
      <c r="V653" s="23">
        <f t="shared" ca="1" si="189"/>
        <v>2.9819136708996208</v>
      </c>
      <c r="W653" s="24">
        <f t="shared" ca="1" si="198"/>
        <v>7817.7637841878559</v>
      </c>
      <c r="X653" s="23">
        <f t="shared" ca="1" si="199"/>
        <v>7820.7456978587552</v>
      </c>
    </row>
    <row r="654" spans="1:24" x14ac:dyDescent="0.25">
      <c r="A654" s="23">
        <f t="shared" ref="A654:A717" ca="1" si="200">((-LN(1-RAND()))/$C$9)</f>
        <v>0.39797948913776598</v>
      </c>
      <c r="B654" s="23">
        <f t="shared" ref="B654:B717" ca="1" si="201">((-LN(1-RAND()))/$C$10)</f>
        <v>3.4224771550191431</v>
      </c>
      <c r="C654" s="24">
        <f t="shared" ca="1" si="190"/>
        <v>5588.9357585204161</v>
      </c>
      <c r="D654" s="23">
        <f t="shared" ca="1" si="191"/>
        <v>5592.358235675435</v>
      </c>
      <c r="E654" s="22"/>
      <c r="F654" s="23">
        <f t="shared" ref="F654:F717" ca="1" si="202">((-LN(1-RAND()))/$H$9)</f>
        <v>1.7379587148003861</v>
      </c>
      <c r="G654" s="23">
        <f t="shared" ref="G654:G717" ca="1" si="203">((-LN(1-RAND()))/$H$10)</f>
        <v>3.1252297130911795</v>
      </c>
      <c r="H654" s="24">
        <f t="shared" ca="1" si="192"/>
        <v>6572.659937762427</v>
      </c>
      <c r="I654" s="23">
        <f t="shared" ca="1" si="193"/>
        <v>6575.7851674755184</v>
      </c>
      <c r="J654" s="22"/>
      <c r="K654" s="23">
        <f t="shared" ref="K654:K717" ca="1" si="204">((-LN(1-RAND()))/$M$9)</f>
        <v>11.50246579188323</v>
      </c>
      <c r="L654" s="23">
        <f t="shared" ref="L654:L717" ca="1" si="205">((-LN(1-RAND()))/$M$10)</f>
        <v>2.9921030708879544</v>
      </c>
      <c r="M654" s="24">
        <f t="shared" ca="1" si="194"/>
        <v>6671.5926174112128</v>
      </c>
      <c r="N654" s="23">
        <f t="shared" ca="1" si="195"/>
        <v>6674.5847204821011</v>
      </c>
      <c r="O654" s="22"/>
      <c r="P654" s="23">
        <f t="shared" ref="P654:P717" ca="1" si="206">((-LN(1-RAND()))/$R$9)</f>
        <v>3.0317419183268801</v>
      </c>
      <c r="Q654" s="23">
        <f t="shared" ref="Q654:Q717" ca="1" si="207">((-LN(1-RAND()))/$R$10)</f>
        <v>1.8894456122904619</v>
      </c>
      <c r="R654" s="24">
        <f t="shared" ca="1" si="196"/>
        <v>6497.1047813631267</v>
      </c>
      <c r="S654" s="23">
        <f t="shared" ca="1" si="197"/>
        <v>6498.9942269754174</v>
      </c>
      <c r="T654" s="22"/>
      <c r="U654" s="23">
        <f t="shared" ref="U654:U717" ca="1" si="208">((-LN(1-RAND()))/$W$9)</f>
        <v>13.644174847512197</v>
      </c>
      <c r="V654" s="23">
        <f t="shared" ref="V654:V717" ca="1" si="209">((-LN(1-RAND()))/$W$10)</f>
        <v>2.4280532143375817</v>
      </c>
      <c r="W654" s="24">
        <f t="shared" ca="1" si="198"/>
        <v>7834.3898727062669</v>
      </c>
      <c r="X654" s="23">
        <f t="shared" ca="1" si="199"/>
        <v>7836.8179259206045</v>
      </c>
    </row>
    <row r="655" spans="1:24" x14ac:dyDescent="0.25">
      <c r="A655" s="23">
        <f t="shared" ca="1" si="200"/>
        <v>1.6996790770923063</v>
      </c>
      <c r="B655" s="23">
        <f t="shared" ca="1" si="201"/>
        <v>5.8575720081580256</v>
      </c>
      <c r="C655" s="24">
        <f t="shared" ref="C655:C718" ca="1" si="210">D654+A655</f>
        <v>5594.0579147525277</v>
      </c>
      <c r="D655" s="23">
        <f t="shared" ref="D655:D718" ca="1" si="211">C655+B655</f>
        <v>5599.9154867606858</v>
      </c>
      <c r="E655" s="22"/>
      <c r="F655" s="23">
        <f t="shared" ca="1" si="202"/>
        <v>2.836305603708448</v>
      </c>
      <c r="G655" s="23">
        <f t="shared" ca="1" si="203"/>
        <v>1.1224557863996902</v>
      </c>
      <c r="H655" s="24">
        <f t="shared" ref="H655:H718" ca="1" si="212">I654+F655</f>
        <v>6578.6214730792271</v>
      </c>
      <c r="I655" s="23">
        <f t="shared" ref="I655:I718" ca="1" si="213">H655+G655</f>
        <v>6579.7439288656269</v>
      </c>
      <c r="J655" s="22"/>
      <c r="K655" s="23">
        <f t="shared" ca="1" si="204"/>
        <v>8.4200280776166796</v>
      </c>
      <c r="L655" s="23">
        <f t="shared" ca="1" si="205"/>
        <v>0.36587996872495498</v>
      </c>
      <c r="M655" s="24">
        <f t="shared" ref="M655:M718" ca="1" si="214">N654+K655</f>
        <v>6683.0047485597179</v>
      </c>
      <c r="N655" s="23">
        <f t="shared" ref="N655:N718" ca="1" si="215">M655+L655</f>
        <v>6683.3706285284425</v>
      </c>
      <c r="O655" s="22"/>
      <c r="P655" s="23">
        <f t="shared" ca="1" si="206"/>
        <v>10.247345468800287</v>
      </c>
      <c r="Q655" s="23">
        <f t="shared" ca="1" si="207"/>
        <v>3.9854983330173779</v>
      </c>
      <c r="R655" s="24">
        <f t="shared" ref="R655:R718" ca="1" si="216">S654+P655</f>
        <v>6509.241572444218</v>
      </c>
      <c r="S655" s="23">
        <f t="shared" ref="S655:S718" ca="1" si="217">R655+Q655</f>
        <v>6513.227070777235</v>
      </c>
      <c r="T655" s="22"/>
      <c r="U655" s="23">
        <f t="shared" ca="1" si="208"/>
        <v>6.7115233050389103</v>
      </c>
      <c r="V655" s="23">
        <f t="shared" ca="1" si="209"/>
        <v>0.297805108265986</v>
      </c>
      <c r="W655" s="24">
        <f t="shared" ref="W655:W718" ca="1" si="218">X654+U655</f>
        <v>7843.5294492256435</v>
      </c>
      <c r="X655" s="23">
        <f t="shared" ref="X655:X718" ca="1" si="219">W655+V655</f>
        <v>7843.8272543339099</v>
      </c>
    </row>
    <row r="656" spans="1:24" x14ac:dyDescent="0.25">
      <c r="A656" s="23">
        <f t="shared" ca="1" si="200"/>
        <v>0.11733846005558086</v>
      </c>
      <c r="B656" s="23">
        <f t="shared" ca="1" si="201"/>
        <v>0.95076490240675493</v>
      </c>
      <c r="C656" s="24">
        <f t="shared" ca="1" si="210"/>
        <v>5600.032825220741</v>
      </c>
      <c r="D656" s="23">
        <f t="shared" ca="1" si="211"/>
        <v>5600.9835901231481</v>
      </c>
      <c r="E656" s="22"/>
      <c r="F656" s="23">
        <f t="shared" ca="1" si="202"/>
        <v>14.654524018322139</v>
      </c>
      <c r="G656" s="23">
        <f t="shared" ca="1" si="203"/>
        <v>2.5905800542881474</v>
      </c>
      <c r="H656" s="24">
        <f t="shared" ca="1" si="212"/>
        <v>6594.3984528839492</v>
      </c>
      <c r="I656" s="23">
        <f t="shared" ca="1" si="213"/>
        <v>6596.989032938237</v>
      </c>
      <c r="J656" s="22"/>
      <c r="K656" s="23">
        <f t="shared" ca="1" si="204"/>
        <v>0.40590257811185326</v>
      </c>
      <c r="L656" s="23">
        <f t="shared" ca="1" si="205"/>
        <v>6.6282156701132013</v>
      </c>
      <c r="M656" s="24">
        <f t="shared" ca="1" si="214"/>
        <v>6683.7765311065541</v>
      </c>
      <c r="N656" s="23">
        <f t="shared" ca="1" si="215"/>
        <v>6690.4047467766677</v>
      </c>
      <c r="O656" s="22"/>
      <c r="P656" s="23">
        <f t="shared" ca="1" si="206"/>
        <v>2.6959472614205806</v>
      </c>
      <c r="Q656" s="23">
        <f t="shared" ca="1" si="207"/>
        <v>7.3185001168890222</v>
      </c>
      <c r="R656" s="24">
        <f t="shared" ca="1" si="216"/>
        <v>6515.9230180386558</v>
      </c>
      <c r="S656" s="23">
        <f t="shared" ca="1" si="217"/>
        <v>6523.2415181555443</v>
      </c>
      <c r="T656" s="22"/>
      <c r="U656" s="23">
        <f t="shared" ca="1" si="208"/>
        <v>0.69904515474170781</v>
      </c>
      <c r="V656" s="23">
        <f t="shared" ca="1" si="209"/>
        <v>0.88044196924886431</v>
      </c>
      <c r="W656" s="24">
        <f t="shared" ca="1" si="218"/>
        <v>7844.5262994886516</v>
      </c>
      <c r="X656" s="23">
        <f t="shared" ca="1" si="219"/>
        <v>7845.4067414579004</v>
      </c>
    </row>
    <row r="657" spans="1:24" x14ac:dyDescent="0.25">
      <c r="A657" s="23">
        <f t="shared" ca="1" si="200"/>
        <v>9.1619296241378212</v>
      </c>
      <c r="B657" s="23">
        <f t="shared" ca="1" si="201"/>
        <v>2.3015018836296917</v>
      </c>
      <c r="C657" s="24">
        <f t="shared" ca="1" si="210"/>
        <v>5610.145519747286</v>
      </c>
      <c r="D657" s="23">
        <f t="shared" ca="1" si="211"/>
        <v>5612.4470216309155</v>
      </c>
      <c r="E657" s="22"/>
      <c r="F657" s="23">
        <f t="shared" ca="1" si="202"/>
        <v>14.704664695113742</v>
      </c>
      <c r="G657" s="23">
        <f t="shared" ca="1" si="203"/>
        <v>4.7916902607502116</v>
      </c>
      <c r="H657" s="24">
        <f t="shared" ca="1" si="212"/>
        <v>6611.6936976333509</v>
      </c>
      <c r="I657" s="23">
        <f t="shared" ca="1" si="213"/>
        <v>6616.4853878941012</v>
      </c>
      <c r="J657" s="22"/>
      <c r="K657" s="23">
        <f t="shared" ca="1" si="204"/>
        <v>1.9391357397084024</v>
      </c>
      <c r="L657" s="23">
        <f t="shared" ca="1" si="205"/>
        <v>1.4251496534731398</v>
      </c>
      <c r="M657" s="24">
        <f t="shared" ca="1" si="214"/>
        <v>6692.3438825163757</v>
      </c>
      <c r="N657" s="23">
        <f t="shared" ca="1" si="215"/>
        <v>6693.7690321698492</v>
      </c>
      <c r="O657" s="22"/>
      <c r="P657" s="23">
        <f t="shared" ca="1" si="206"/>
        <v>0.99430234020468733</v>
      </c>
      <c r="Q657" s="23">
        <f t="shared" ca="1" si="207"/>
        <v>0.14281728295374399</v>
      </c>
      <c r="R657" s="24">
        <f t="shared" ca="1" si="216"/>
        <v>6524.2358204957491</v>
      </c>
      <c r="S657" s="23">
        <f t="shared" ca="1" si="217"/>
        <v>6524.3786377787028</v>
      </c>
      <c r="T657" s="22"/>
      <c r="U657" s="23">
        <f t="shared" ca="1" si="208"/>
        <v>2.5427964709903992</v>
      </c>
      <c r="V657" s="23">
        <f t="shared" ca="1" si="209"/>
        <v>7.8145528392282406</v>
      </c>
      <c r="W657" s="24">
        <f t="shared" ca="1" si="218"/>
        <v>7847.949537928891</v>
      </c>
      <c r="X657" s="23">
        <f t="shared" ca="1" si="219"/>
        <v>7855.7640907681189</v>
      </c>
    </row>
    <row r="658" spans="1:24" x14ac:dyDescent="0.25">
      <c r="A658" s="23">
        <f t="shared" ca="1" si="200"/>
        <v>17.960231156442834</v>
      </c>
      <c r="B658" s="23">
        <f t="shared" ca="1" si="201"/>
        <v>0.91449676623946563</v>
      </c>
      <c r="C658" s="24">
        <f t="shared" ca="1" si="210"/>
        <v>5630.4072527873586</v>
      </c>
      <c r="D658" s="23">
        <f t="shared" ca="1" si="211"/>
        <v>5631.3217495535982</v>
      </c>
      <c r="E658" s="22"/>
      <c r="F658" s="23">
        <f t="shared" ca="1" si="202"/>
        <v>11.067592503496176</v>
      </c>
      <c r="G658" s="23">
        <f t="shared" ca="1" si="203"/>
        <v>3.0004469554133384</v>
      </c>
      <c r="H658" s="24">
        <f t="shared" ca="1" si="212"/>
        <v>6627.5529803975978</v>
      </c>
      <c r="I658" s="23">
        <f t="shared" ca="1" si="213"/>
        <v>6630.5534273530111</v>
      </c>
      <c r="J658" s="22"/>
      <c r="K658" s="23">
        <f t="shared" ca="1" si="204"/>
        <v>4.1935409338340426</v>
      </c>
      <c r="L658" s="23">
        <f t="shared" ca="1" si="205"/>
        <v>4.9811151228327892</v>
      </c>
      <c r="M658" s="24">
        <f t="shared" ca="1" si="214"/>
        <v>6697.9625731036831</v>
      </c>
      <c r="N658" s="23">
        <f t="shared" ca="1" si="215"/>
        <v>6702.9436882265163</v>
      </c>
      <c r="O658" s="22"/>
      <c r="P658" s="23">
        <f t="shared" ca="1" si="206"/>
        <v>24.911924266476568</v>
      </c>
      <c r="Q658" s="23">
        <f t="shared" ca="1" si="207"/>
        <v>0.13015293774990747</v>
      </c>
      <c r="R658" s="24">
        <f t="shared" ca="1" si="216"/>
        <v>6549.2905620451793</v>
      </c>
      <c r="S658" s="23">
        <f t="shared" ca="1" si="217"/>
        <v>6549.420714982929</v>
      </c>
      <c r="T658" s="22"/>
      <c r="U658" s="23">
        <f t="shared" ca="1" si="208"/>
        <v>3.702452589754047</v>
      </c>
      <c r="V658" s="23">
        <f t="shared" ca="1" si="209"/>
        <v>0.16173370584707336</v>
      </c>
      <c r="W658" s="24">
        <f t="shared" ca="1" si="218"/>
        <v>7859.466543357873</v>
      </c>
      <c r="X658" s="23">
        <f t="shared" ca="1" si="219"/>
        <v>7859.6282770637199</v>
      </c>
    </row>
    <row r="659" spans="1:24" x14ac:dyDescent="0.25">
      <c r="A659" s="23">
        <f t="shared" ca="1" si="200"/>
        <v>11.381002082907104</v>
      </c>
      <c r="B659" s="23">
        <f t="shared" ca="1" si="201"/>
        <v>3.1328592089338718</v>
      </c>
      <c r="C659" s="24">
        <f t="shared" ca="1" si="210"/>
        <v>5642.7027516365051</v>
      </c>
      <c r="D659" s="23">
        <f t="shared" ca="1" si="211"/>
        <v>5645.8356108454391</v>
      </c>
      <c r="E659" s="22"/>
      <c r="F659" s="23">
        <f t="shared" ca="1" si="202"/>
        <v>8.436571494080308</v>
      </c>
      <c r="G659" s="23">
        <f t="shared" ca="1" si="203"/>
        <v>6.4243056677713986</v>
      </c>
      <c r="H659" s="24">
        <f t="shared" ca="1" si="212"/>
        <v>6638.9899988470916</v>
      </c>
      <c r="I659" s="23">
        <f t="shared" ca="1" si="213"/>
        <v>6645.414304514863</v>
      </c>
      <c r="J659" s="22"/>
      <c r="K659" s="23">
        <f t="shared" ca="1" si="204"/>
        <v>3.4147530157675039</v>
      </c>
      <c r="L659" s="23">
        <f t="shared" ca="1" si="205"/>
        <v>0.25320037775886189</v>
      </c>
      <c r="M659" s="24">
        <f t="shared" ca="1" si="214"/>
        <v>6706.3584412422842</v>
      </c>
      <c r="N659" s="23">
        <f t="shared" ca="1" si="215"/>
        <v>6706.611641620043</v>
      </c>
      <c r="O659" s="22"/>
      <c r="P659" s="23">
        <f t="shared" ca="1" si="206"/>
        <v>2.532575708765628</v>
      </c>
      <c r="Q659" s="23">
        <f t="shared" ca="1" si="207"/>
        <v>7.7468208825016447</v>
      </c>
      <c r="R659" s="24">
        <f t="shared" ca="1" si="216"/>
        <v>6551.9532906916947</v>
      </c>
      <c r="S659" s="23">
        <f t="shared" ca="1" si="217"/>
        <v>6559.7001115741959</v>
      </c>
      <c r="T659" s="22"/>
      <c r="U659" s="23">
        <f t="shared" ca="1" si="208"/>
        <v>50.36236348298042</v>
      </c>
      <c r="V659" s="23">
        <f t="shared" ca="1" si="209"/>
        <v>5.5472760502921128</v>
      </c>
      <c r="W659" s="24">
        <f t="shared" ca="1" si="218"/>
        <v>7909.9906405467</v>
      </c>
      <c r="X659" s="23">
        <f t="shared" ca="1" si="219"/>
        <v>7915.5379165969925</v>
      </c>
    </row>
    <row r="660" spans="1:24" x14ac:dyDescent="0.25">
      <c r="A660" s="23">
        <f t="shared" ca="1" si="200"/>
        <v>3.7378961934129729</v>
      </c>
      <c r="B660" s="23">
        <f t="shared" ca="1" si="201"/>
        <v>3.4254136663996944</v>
      </c>
      <c r="C660" s="24">
        <f t="shared" ca="1" si="210"/>
        <v>5649.5735070388519</v>
      </c>
      <c r="D660" s="23">
        <f t="shared" ca="1" si="211"/>
        <v>5652.9989207052513</v>
      </c>
      <c r="E660" s="22"/>
      <c r="F660" s="23">
        <f t="shared" ca="1" si="202"/>
        <v>0.15960479290948837</v>
      </c>
      <c r="G660" s="23">
        <f t="shared" ca="1" si="203"/>
        <v>4.4596377799254832</v>
      </c>
      <c r="H660" s="24">
        <f t="shared" ca="1" si="212"/>
        <v>6645.5739093077727</v>
      </c>
      <c r="I660" s="23">
        <f t="shared" ca="1" si="213"/>
        <v>6650.033547087698</v>
      </c>
      <c r="J660" s="22"/>
      <c r="K660" s="23">
        <f t="shared" ca="1" si="204"/>
        <v>8.8950757105470277</v>
      </c>
      <c r="L660" s="23">
        <f t="shared" ca="1" si="205"/>
        <v>0.48392944311971908</v>
      </c>
      <c r="M660" s="24">
        <f t="shared" ca="1" si="214"/>
        <v>6715.5067173305897</v>
      </c>
      <c r="N660" s="23">
        <f t="shared" ca="1" si="215"/>
        <v>6715.9906467737092</v>
      </c>
      <c r="O660" s="22"/>
      <c r="P660" s="23">
        <f t="shared" ca="1" si="206"/>
        <v>22.090216482079374</v>
      </c>
      <c r="Q660" s="23">
        <f t="shared" ca="1" si="207"/>
        <v>0.94376724939155687</v>
      </c>
      <c r="R660" s="24">
        <f t="shared" ca="1" si="216"/>
        <v>6581.790328056275</v>
      </c>
      <c r="S660" s="23">
        <f t="shared" ca="1" si="217"/>
        <v>6582.7340953056664</v>
      </c>
      <c r="T660" s="22"/>
      <c r="U660" s="23">
        <f t="shared" ca="1" si="208"/>
        <v>34.774277788538733</v>
      </c>
      <c r="V660" s="23">
        <f t="shared" ca="1" si="209"/>
        <v>7.2292299846309014</v>
      </c>
      <c r="W660" s="24">
        <f t="shared" ca="1" si="218"/>
        <v>7950.3121943855313</v>
      </c>
      <c r="X660" s="23">
        <f t="shared" ca="1" si="219"/>
        <v>7957.5414243701625</v>
      </c>
    </row>
    <row r="661" spans="1:24" x14ac:dyDescent="0.25">
      <c r="A661" s="23">
        <f t="shared" ca="1" si="200"/>
        <v>7.0967079491288141</v>
      </c>
      <c r="B661" s="23">
        <f t="shared" ca="1" si="201"/>
        <v>7.8602479228816122</v>
      </c>
      <c r="C661" s="24">
        <f t="shared" ca="1" si="210"/>
        <v>5660.0956286543806</v>
      </c>
      <c r="D661" s="23">
        <f t="shared" ca="1" si="211"/>
        <v>5667.9558765772617</v>
      </c>
      <c r="E661" s="22"/>
      <c r="F661" s="23">
        <f t="shared" ca="1" si="202"/>
        <v>4.4114897535363271</v>
      </c>
      <c r="G661" s="23">
        <f t="shared" ca="1" si="203"/>
        <v>6.8664945444569119</v>
      </c>
      <c r="H661" s="24">
        <f t="shared" ca="1" si="212"/>
        <v>6654.4450368412345</v>
      </c>
      <c r="I661" s="23">
        <f t="shared" ca="1" si="213"/>
        <v>6661.3115313856915</v>
      </c>
      <c r="J661" s="22"/>
      <c r="K661" s="23">
        <f t="shared" ca="1" si="204"/>
        <v>4.8703859499165736</v>
      </c>
      <c r="L661" s="23">
        <f t="shared" ca="1" si="205"/>
        <v>5.4982412009347934</v>
      </c>
      <c r="M661" s="24">
        <f t="shared" ca="1" si="214"/>
        <v>6720.8610327236256</v>
      </c>
      <c r="N661" s="23">
        <f t="shared" ca="1" si="215"/>
        <v>6726.3592739245605</v>
      </c>
      <c r="O661" s="22"/>
      <c r="P661" s="23">
        <f t="shared" ca="1" si="206"/>
        <v>4.9918633330668589</v>
      </c>
      <c r="Q661" s="23">
        <f t="shared" ca="1" si="207"/>
        <v>3.4323001713587704</v>
      </c>
      <c r="R661" s="24">
        <f t="shared" ca="1" si="216"/>
        <v>6587.7259586387336</v>
      </c>
      <c r="S661" s="23">
        <f t="shared" ca="1" si="217"/>
        <v>6591.1582588100928</v>
      </c>
      <c r="T661" s="22"/>
      <c r="U661" s="23">
        <f t="shared" ca="1" si="208"/>
        <v>1.2491971593391358</v>
      </c>
      <c r="V661" s="23">
        <f t="shared" ca="1" si="209"/>
        <v>1.1595141457885134</v>
      </c>
      <c r="W661" s="24">
        <f t="shared" ca="1" si="218"/>
        <v>7958.7906215295015</v>
      </c>
      <c r="X661" s="23">
        <f t="shared" ca="1" si="219"/>
        <v>7959.9501356752899</v>
      </c>
    </row>
    <row r="662" spans="1:24" x14ac:dyDescent="0.25">
      <c r="A662" s="23">
        <f t="shared" ca="1" si="200"/>
        <v>15.65086947503754</v>
      </c>
      <c r="B662" s="23">
        <f t="shared" ca="1" si="201"/>
        <v>6.9581513504063404</v>
      </c>
      <c r="C662" s="24">
        <f t="shared" ca="1" si="210"/>
        <v>5683.6067460522991</v>
      </c>
      <c r="D662" s="23">
        <f t="shared" ca="1" si="211"/>
        <v>5690.5648974027054</v>
      </c>
      <c r="E662" s="22"/>
      <c r="F662" s="23">
        <f t="shared" ca="1" si="202"/>
        <v>23.148685822049842</v>
      </c>
      <c r="G662" s="23">
        <f t="shared" ca="1" si="203"/>
        <v>3.8087027719393176</v>
      </c>
      <c r="H662" s="24">
        <f t="shared" ca="1" si="212"/>
        <v>6684.4602172077412</v>
      </c>
      <c r="I662" s="23">
        <f t="shared" ca="1" si="213"/>
        <v>6688.2689199796805</v>
      </c>
      <c r="J662" s="22"/>
      <c r="K662" s="23">
        <f t="shared" ca="1" si="204"/>
        <v>2.8369680514018669</v>
      </c>
      <c r="L662" s="23">
        <f t="shared" ca="1" si="205"/>
        <v>0.46509225821410743</v>
      </c>
      <c r="M662" s="24">
        <f t="shared" ca="1" si="214"/>
        <v>6729.196241975962</v>
      </c>
      <c r="N662" s="23">
        <f t="shared" ca="1" si="215"/>
        <v>6729.6613342341761</v>
      </c>
      <c r="O662" s="22"/>
      <c r="P662" s="23">
        <f t="shared" ca="1" si="206"/>
        <v>1.9915834241054959</v>
      </c>
      <c r="Q662" s="23">
        <f t="shared" ca="1" si="207"/>
        <v>3.4787532658739089</v>
      </c>
      <c r="R662" s="24">
        <f t="shared" ca="1" si="216"/>
        <v>6593.1498422341983</v>
      </c>
      <c r="S662" s="23">
        <f t="shared" ca="1" si="217"/>
        <v>6596.6285955000722</v>
      </c>
      <c r="T662" s="22"/>
      <c r="U662" s="23">
        <f t="shared" ca="1" si="208"/>
        <v>8.1830875877992924</v>
      </c>
      <c r="V662" s="23">
        <f t="shared" ca="1" si="209"/>
        <v>1.8574480045879376</v>
      </c>
      <c r="W662" s="24">
        <f t="shared" ca="1" si="218"/>
        <v>7968.1332232630893</v>
      </c>
      <c r="X662" s="23">
        <f t="shared" ca="1" si="219"/>
        <v>7969.9906712676775</v>
      </c>
    </row>
    <row r="663" spans="1:24" x14ac:dyDescent="0.25">
      <c r="A663" s="23">
        <f t="shared" ca="1" si="200"/>
        <v>4.7992956508186611</v>
      </c>
      <c r="B663" s="23">
        <f t="shared" ca="1" si="201"/>
        <v>0.29151723958649861</v>
      </c>
      <c r="C663" s="24">
        <f t="shared" ca="1" si="210"/>
        <v>5695.3641930535241</v>
      </c>
      <c r="D663" s="23">
        <f t="shared" ca="1" si="211"/>
        <v>5695.655710293111</v>
      </c>
      <c r="E663" s="22"/>
      <c r="F663" s="23">
        <f t="shared" ca="1" si="202"/>
        <v>1.3500008222794337</v>
      </c>
      <c r="G663" s="23">
        <f t="shared" ca="1" si="203"/>
        <v>0.98975808418872546</v>
      </c>
      <c r="H663" s="24">
        <f t="shared" ca="1" si="212"/>
        <v>6689.6189208019596</v>
      </c>
      <c r="I663" s="23">
        <f t="shared" ca="1" si="213"/>
        <v>6690.6086788861485</v>
      </c>
      <c r="J663" s="22"/>
      <c r="K663" s="23">
        <f t="shared" ca="1" si="204"/>
        <v>6.8172428510275518</v>
      </c>
      <c r="L663" s="23">
        <f t="shared" ca="1" si="205"/>
        <v>1.2966203123266027</v>
      </c>
      <c r="M663" s="24">
        <f t="shared" ca="1" si="214"/>
        <v>6736.4785770852041</v>
      </c>
      <c r="N663" s="23">
        <f t="shared" ca="1" si="215"/>
        <v>6737.775197397531</v>
      </c>
      <c r="O663" s="22"/>
      <c r="P663" s="23">
        <f t="shared" ca="1" si="206"/>
        <v>12.746296705117389</v>
      </c>
      <c r="Q663" s="23">
        <f t="shared" ca="1" si="207"/>
        <v>2.0385787764416103</v>
      </c>
      <c r="R663" s="24">
        <f t="shared" ca="1" si="216"/>
        <v>6609.3748922051891</v>
      </c>
      <c r="S663" s="23">
        <f t="shared" ca="1" si="217"/>
        <v>6611.4134709816308</v>
      </c>
      <c r="T663" s="22"/>
      <c r="U663" s="23">
        <f t="shared" ca="1" si="208"/>
        <v>6.4720805617164912</v>
      </c>
      <c r="V663" s="23">
        <f t="shared" ca="1" si="209"/>
        <v>3.9563309029589959</v>
      </c>
      <c r="W663" s="24">
        <f t="shared" ca="1" si="218"/>
        <v>7976.4627518293937</v>
      </c>
      <c r="X663" s="23">
        <f t="shared" ca="1" si="219"/>
        <v>7980.4190827323528</v>
      </c>
    </row>
    <row r="664" spans="1:24" x14ac:dyDescent="0.25">
      <c r="A664" s="23">
        <f t="shared" ca="1" si="200"/>
        <v>25.529922449778056</v>
      </c>
      <c r="B664" s="23">
        <f t="shared" ca="1" si="201"/>
        <v>1.2602392411063441</v>
      </c>
      <c r="C664" s="24">
        <f t="shared" ca="1" si="210"/>
        <v>5721.1856327428895</v>
      </c>
      <c r="D664" s="23">
        <f t="shared" ca="1" si="211"/>
        <v>5722.4458719839959</v>
      </c>
      <c r="E664" s="22"/>
      <c r="F664" s="23">
        <f t="shared" ca="1" si="202"/>
        <v>7.6887285323407095</v>
      </c>
      <c r="G664" s="23">
        <f t="shared" ca="1" si="203"/>
        <v>11.032639975520082</v>
      </c>
      <c r="H664" s="24">
        <f t="shared" ca="1" si="212"/>
        <v>6698.2974074184895</v>
      </c>
      <c r="I664" s="23">
        <f t="shared" ca="1" si="213"/>
        <v>6709.3300473940099</v>
      </c>
      <c r="J664" s="22"/>
      <c r="K664" s="23">
        <f t="shared" ca="1" si="204"/>
        <v>17.013003858869066</v>
      </c>
      <c r="L664" s="23">
        <f t="shared" ca="1" si="205"/>
        <v>2.0255658382378581</v>
      </c>
      <c r="M664" s="24">
        <f t="shared" ca="1" si="214"/>
        <v>6754.7882012563996</v>
      </c>
      <c r="N664" s="23">
        <f t="shared" ca="1" si="215"/>
        <v>6756.8137670946371</v>
      </c>
      <c r="O664" s="22"/>
      <c r="P664" s="23">
        <f t="shared" ca="1" si="206"/>
        <v>0.69605234413161465</v>
      </c>
      <c r="Q664" s="23">
        <f t="shared" ca="1" si="207"/>
        <v>2.3037462799661985</v>
      </c>
      <c r="R664" s="24">
        <f t="shared" ca="1" si="216"/>
        <v>6612.109523325762</v>
      </c>
      <c r="S664" s="23">
        <f t="shared" ca="1" si="217"/>
        <v>6614.4132696057286</v>
      </c>
      <c r="T664" s="22"/>
      <c r="U664" s="23">
        <f t="shared" ca="1" si="208"/>
        <v>2.2474642028590535</v>
      </c>
      <c r="V664" s="23">
        <f t="shared" ca="1" si="209"/>
        <v>0.24322097450449456</v>
      </c>
      <c r="W664" s="24">
        <f t="shared" ca="1" si="218"/>
        <v>7982.666546935212</v>
      </c>
      <c r="X664" s="23">
        <f t="shared" ca="1" si="219"/>
        <v>7982.9097679097167</v>
      </c>
    </row>
    <row r="665" spans="1:24" x14ac:dyDescent="0.25">
      <c r="A665" s="23">
        <f t="shared" ca="1" si="200"/>
        <v>3.1090362679594814</v>
      </c>
      <c r="B665" s="23">
        <f t="shared" ca="1" si="201"/>
        <v>0.2706950303091975</v>
      </c>
      <c r="C665" s="24">
        <f t="shared" ca="1" si="210"/>
        <v>5725.5549082519556</v>
      </c>
      <c r="D665" s="23">
        <f t="shared" ca="1" si="211"/>
        <v>5725.8256032822646</v>
      </c>
      <c r="E665" s="22"/>
      <c r="F665" s="23">
        <f t="shared" ca="1" si="202"/>
        <v>13.030822829993188</v>
      </c>
      <c r="G665" s="23">
        <f t="shared" ca="1" si="203"/>
        <v>6.2319212113699392</v>
      </c>
      <c r="H665" s="24">
        <f t="shared" ca="1" si="212"/>
        <v>6722.3608702240026</v>
      </c>
      <c r="I665" s="23">
        <f t="shared" ca="1" si="213"/>
        <v>6728.5927914353724</v>
      </c>
      <c r="J665" s="22"/>
      <c r="K665" s="23">
        <f t="shared" ca="1" si="204"/>
        <v>2.9177717330476023</v>
      </c>
      <c r="L665" s="23">
        <f t="shared" ca="1" si="205"/>
        <v>2.4554462259978953</v>
      </c>
      <c r="M665" s="24">
        <f t="shared" ca="1" si="214"/>
        <v>6759.7315388276847</v>
      </c>
      <c r="N665" s="23">
        <f t="shared" ca="1" si="215"/>
        <v>6762.1869850536823</v>
      </c>
      <c r="O665" s="22"/>
      <c r="P665" s="23">
        <f t="shared" ca="1" si="206"/>
        <v>7.4809760092253379</v>
      </c>
      <c r="Q665" s="23">
        <f t="shared" ca="1" si="207"/>
        <v>4.7779926623306297</v>
      </c>
      <c r="R665" s="24">
        <f t="shared" ca="1" si="216"/>
        <v>6621.8942456149543</v>
      </c>
      <c r="S665" s="23">
        <f t="shared" ca="1" si="217"/>
        <v>6626.672238277285</v>
      </c>
      <c r="T665" s="22"/>
      <c r="U665" s="23">
        <f t="shared" ca="1" si="208"/>
        <v>0.76550280859920705</v>
      </c>
      <c r="V665" s="23">
        <f t="shared" ca="1" si="209"/>
        <v>7.1944631983785472</v>
      </c>
      <c r="W665" s="24">
        <f t="shared" ca="1" si="218"/>
        <v>7983.6752707183159</v>
      </c>
      <c r="X665" s="23">
        <f t="shared" ca="1" si="219"/>
        <v>7990.8697339166947</v>
      </c>
    </row>
    <row r="666" spans="1:24" x14ac:dyDescent="0.25">
      <c r="A666" s="23">
        <f t="shared" ca="1" si="200"/>
        <v>10.192645317045468</v>
      </c>
      <c r="B666" s="23">
        <f t="shared" ca="1" si="201"/>
        <v>0.40536214880070404</v>
      </c>
      <c r="C666" s="24">
        <f t="shared" ca="1" si="210"/>
        <v>5736.01824859931</v>
      </c>
      <c r="D666" s="23">
        <f t="shared" ca="1" si="211"/>
        <v>5736.4236107481111</v>
      </c>
      <c r="E666" s="22"/>
      <c r="F666" s="23">
        <f t="shared" ca="1" si="202"/>
        <v>2.6696472044412958</v>
      </c>
      <c r="G666" s="23">
        <f t="shared" ca="1" si="203"/>
        <v>2.8360890112182804</v>
      </c>
      <c r="H666" s="24">
        <f t="shared" ca="1" si="212"/>
        <v>6731.2624386398138</v>
      </c>
      <c r="I666" s="23">
        <f t="shared" ca="1" si="213"/>
        <v>6734.0985276510319</v>
      </c>
      <c r="J666" s="22"/>
      <c r="K666" s="23">
        <f t="shared" ca="1" si="204"/>
        <v>0.78042918080697055</v>
      </c>
      <c r="L666" s="23">
        <f t="shared" ca="1" si="205"/>
        <v>0.93283883247594268</v>
      </c>
      <c r="M666" s="24">
        <f t="shared" ca="1" si="214"/>
        <v>6762.9674142344893</v>
      </c>
      <c r="N666" s="23">
        <f t="shared" ca="1" si="215"/>
        <v>6763.900253066965</v>
      </c>
      <c r="O666" s="22"/>
      <c r="P666" s="23">
        <f t="shared" ca="1" si="206"/>
        <v>4.5366722454598634</v>
      </c>
      <c r="Q666" s="23">
        <f t="shared" ca="1" si="207"/>
        <v>2.2820874544280372</v>
      </c>
      <c r="R666" s="24">
        <f t="shared" ca="1" si="216"/>
        <v>6631.2089105227451</v>
      </c>
      <c r="S666" s="23">
        <f t="shared" ca="1" si="217"/>
        <v>6633.4909979771728</v>
      </c>
      <c r="T666" s="22"/>
      <c r="U666" s="23">
        <f t="shared" ca="1" si="208"/>
        <v>1.6189178988783279</v>
      </c>
      <c r="V666" s="23">
        <f t="shared" ca="1" si="209"/>
        <v>6.4964793489636223</v>
      </c>
      <c r="W666" s="24">
        <f t="shared" ca="1" si="218"/>
        <v>7992.4886518155727</v>
      </c>
      <c r="X666" s="23">
        <f t="shared" ca="1" si="219"/>
        <v>7998.9851311645361</v>
      </c>
    </row>
    <row r="667" spans="1:24" x14ac:dyDescent="0.25">
      <c r="A667" s="23">
        <f t="shared" ca="1" si="200"/>
        <v>5.3513774356369899</v>
      </c>
      <c r="B667" s="23">
        <f t="shared" ca="1" si="201"/>
        <v>1.3258719965133829</v>
      </c>
      <c r="C667" s="24">
        <f t="shared" ca="1" si="210"/>
        <v>5741.7749881837481</v>
      </c>
      <c r="D667" s="23">
        <f t="shared" ca="1" si="211"/>
        <v>5743.1008601802614</v>
      </c>
      <c r="E667" s="22"/>
      <c r="F667" s="23">
        <f t="shared" ca="1" si="202"/>
        <v>4.4523606963312057</v>
      </c>
      <c r="G667" s="23">
        <f t="shared" ca="1" si="203"/>
        <v>5.3916532504985124</v>
      </c>
      <c r="H667" s="24">
        <f t="shared" ca="1" si="212"/>
        <v>6738.5508883473631</v>
      </c>
      <c r="I667" s="23">
        <f t="shared" ca="1" si="213"/>
        <v>6743.9425415978612</v>
      </c>
      <c r="J667" s="22"/>
      <c r="K667" s="23">
        <f t="shared" ca="1" si="204"/>
        <v>5.2505935733952755</v>
      </c>
      <c r="L667" s="23">
        <f t="shared" ca="1" si="205"/>
        <v>2.9085877412545913</v>
      </c>
      <c r="M667" s="24">
        <f t="shared" ca="1" si="214"/>
        <v>6769.1508466403602</v>
      </c>
      <c r="N667" s="23">
        <f t="shared" ca="1" si="215"/>
        <v>6772.0594343816147</v>
      </c>
      <c r="O667" s="22"/>
      <c r="P667" s="23">
        <f t="shared" ca="1" si="206"/>
        <v>7.7239009398889049</v>
      </c>
      <c r="Q667" s="23">
        <f t="shared" ca="1" si="207"/>
        <v>1.2658636978468405</v>
      </c>
      <c r="R667" s="24">
        <f t="shared" ca="1" si="216"/>
        <v>6641.2148989170619</v>
      </c>
      <c r="S667" s="23">
        <f t="shared" ca="1" si="217"/>
        <v>6642.4807626149086</v>
      </c>
      <c r="T667" s="22"/>
      <c r="U667" s="23">
        <f t="shared" ca="1" si="208"/>
        <v>11.687539122998423</v>
      </c>
      <c r="V667" s="23">
        <f t="shared" ca="1" si="209"/>
        <v>0.77501522523650557</v>
      </c>
      <c r="W667" s="24">
        <f t="shared" ca="1" si="218"/>
        <v>8010.6726702875349</v>
      </c>
      <c r="X667" s="23">
        <f t="shared" ca="1" si="219"/>
        <v>8011.4476855127714</v>
      </c>
    </row>
    <row r="668" spans="1:24" x14ac:dyDescent="0.25">
      <c r="A668" s="23">
        <f t="shared" ca="1" si="200"/>
        <v>2.1029423619113214</v>
      </c>
      <c r="B668" s="23">
        <f t="shared" ca="1" si="201"/>
        <v>4.1433019799411683</v>
      </c>
      <c r="C668" s="24">
        <f t="shared" ca="1" si="210"/>
        <v>5745.2038025421725</v>
      </c>
      <c r="D668" s="23">
        <f t="shared" ca="1" si="211"/>
        <v>5749.347104522114</v>
      </c>
      <c r="E668" s="22"/>
      <c r="F668" s="23">
        <f t="shared" ca="1" si="202"/>
        <v>0.90054513123150104</v>
      </c>
      <c r="G668" s="23">
        <f t="shared" ca="1" si="203"/>
        <v>3.9573215326311608</v>
      </c>
      <c r="H668" s="24">
        <f t="shared" ca="1" si="212"/>
        <v>6744.8430867290926</v>
      </c>
      <c r="I668" s="23">
        <f t="shared" ca="1" si="213"/>
        <v>6748.8004082617235</v>
      </c>
      <c r="J668" s="22"/>
      <c r="K668" s="23">
        <f t="shared" ca="1" si="204"/>
        <v>8.8672180992501382</v>
      </c>
      <c r="L668" s="23">
        <f t="shared" ca="1" si="205"/>
        <v>3.6255126675449487</v>
      </c>
      <c r="M668" s="24">
        <f t="shared" ca="1" si="214"/>
        <v>6780.9266524808645</v>
      </c>
      <c r="N668" s="23">
        <f t="shared" ca="1" si="215"/>
        <v>6784.5521651484096</v>
      </c>
      <c r="O668" s="22"/>
      <c r="P668" s="23">
        <f t="shared" ca="1" si="206"/>
        <v>6.2943231015731067</v>
      </c>
      <c r="Q668" s="23">
        <f t="shared" ca="1" si="207"/>
        <v>2.1975628056452354</v>
      </c>
      <c r="R668" s="24">
        <f t="shared" ca="1" si="216"/>
        <v>6648.775085716482</v>
      </c>
      <c r="S668" s="23">
        <f t="shared" ca="1" si="217"/>
        <v>6650.9726485221272</v>
      </c>
      <c r="T668" s="22"/>
      <c r="U668" s="23">
        <f t="shared" ca="1" si="208"/>
        <v>14.009377231771079</v>
      </c>
      <c r="V668" s="23">
        <f t="shared" ca="1" si="209"/>
        <v>3.954240616162553</v>
      </c>
      <c r="W668" s="24">
        <f t="shared" ca="1" si="218"/>
        <v>8025.4570627445428</v>
      </c>
      <c r="X668" s="23">
        <f t="shared" ca="1" si="219"/>
        <v>8029.4113033607055</v>
      </c>
    </row>
    <row r="669" spans="1:24" x14ac:dyDescent="0.25">
      <c r="A669" s="23">
        <f t="shared" ca="1" si="200"/>
        <v>14.346839117510756</v>
      </c>
      <c r="B669" s="23">
        <f t="shared" ca="1" si="201"/>
        <v>0.24539906552275761</v>
      </c>
      <c r="C669" s="24">
        <f t="shared" ca="1" si="210"/>
        <v>5763.6939436396251</v>
      </c>
      <c r="D669" s="23">
        <f t="shared" ca="1" si="211"/>
        <v>5763.9393427051482</v>
      </c>
      <c r="E669" s="22"/>
      <c r="F669" s="23">
        <f t="shared" ca="1" si="202"/>
        <v>7.9865846776157543</v>
      </c>
      <c r="G669" s="23">
        <f t="shared" ca="1" si="203"/>
        <v>2.5366601777370845</v>
      </c>
      <c r="H669" s="24">
        <f t="shared" ca="1" si="212"/>
        <v>6756.7869929393391</v>
      </c>
      <c r="I669" s="23">
        <f t="shared" ca="1" si="213"/>
        <v>6759.323653117076</v>
      </c>
      <c r="J669" s="22"/>
      <c r="K669" s="23">
        <f t="shared" ca="1" si="204"/>
        <v>0.57473432003404301</v>
      </c>
      <c r="L669" s="23">
        <f t="shared" ca="1" si="205"/>
        <v>1.7906395379789695</v>
      </c>
      <c r="M669" s="24">
        <f t="shared" ca="1" si="214"/>
        <v>6785.1268994684433</v>
      </c>
      <c r="N669" s="23">
        <f t="shared" ca="1" si="215"/>
        <v>6786.917539006422</v>
      </c>
      <c r="O669" s="22"/>
      <c r="P669" s="23">
        <f t="shared" ca="1" si="206"/>
        <v>3.8082162199731089</v>
      </c>
      <c r="Q669" s="23">
        <f t="shared" ca="1" si="207"/>
        <v>7.7971927956865112</v>
      </c>
      <c r="R669" s="24">
        <f t="shared" ca="1" si="216"/>
        <v>6654.7808647421007</v>
      </c>
      <c r="S669" s="23">
        <f t="shared" ca="1" si="217"/>
        <v>6662.5780575377876</v>
      </c>
      <c r="T669" s="22"/>
      <c r="U669" s="23">
        <f t="shared" ca="1" si="208"/>
        <v>0.16844294202223264</v>
      </c>
      <c r="V669" s="23">
        <f t="shared" ca="1" si="209"/>
        <v>7.0720750848071656</v>
      </c>
      <c r="W669" s="24">
        <f t="shared" ca="1" si="218"/>
        <v>8029.5797463027275</v>
      </c>
      <c r="X669" s="23">
        <f t="shared" ca="1" si="219"/>
        <v>8036.6518213875343</v>
      </c>
    </row>
    <row r="670" spans="1:24" x14ac:dyDescent="0.25">
      <c r="A670" s="23">
        <f t="shared" ca="1" si="200"/>
        <v>1.2773061033678441</v>
      </c>
      <c r="B670" s="23">
        <f t="shared" ca="1" si="201"/>
        <v>4.7734597994555443</v>
      </c>
      <c r="C670" s="24">
        <f t="shared" ca="1" si="210"/>
        <v>5765.2166488085159</v>
      </c>
      <c r="D670" s="23">
        <f t="shared" ca="1" si="211"/>
        <v>5769.9901086079717</v>
      </c>
      <c r="E670" s="22"/>
      <c r="F670" s="23">
        <f t="shared" ca="1" si="202"/>
        <v>1.9921696391044019</v>
      </c>
      <c r="G670" s="23">
        <f t="shared" ca="1" si="203"/>
        <v>8.4761403901757255</v>
      </c>
      <c r="H670" s="24">
        <f t="shared" ca="1" si="212"/>
        <v>6761.3158227561808</v>
      </c>
      <c r="I670" s="23">
        <f t="shared" ca="1" si="213"/>
        <v>6769.7919631463565</v>
      </c>
      <c r="J670" s="22"/>
      <c r="K670" s="23">
        <f t="shared" ca="1" si="204"/>
        <v>0.95842234080899658</v>
      </c>
      <c r="L670" s="23">
        <f t="shared" ca="1" si="205"/>
        <v>0.42573601384744542</v>
      </c>
      <c r="M670" s="24">
        <f t="shared" ca="1" si="214"/>
        <v>6787.8759613472312</v>
      </c>
      <c r="N670" s="23">
        <f t="shared" ca="1" si="215"/>
        <v>6788.3016973610784</v>
      </c>
      <c r="O670" s="22"/>
      <c r="P670" s="23">
        <f t="shared" ca="1" si="206"/>
        <v>9.4810999514108616</v>
      </c>
      <c r="Q670" s="23">
        <f t="shared" ca="1" si="207"/>
        <v>0.58789331637018771</v>
      </c>
      <c r="R670" s="24">
        <f t="shared" ca="1" si="216"/>
        <v>6672.0591574891987</v>
      </c>
      <c r="S670" s="23">
        <f t="shared" ca="1" si="217"/>
        <v>6672.6470508055691</v>
      </c>
      <c r="T670" s="22"/>
      <c r="U670" s="23">
        <f t="shared" ca="1" si="208"/>
        <v>18.9471232057648</v>
      </c>
      <c r="V670" s="23">
        <f t="shared" ca="1" si="209"/>
        <v>0.47802879421482497</v>
      </c>
      <c r="W670" s="24">
        <f t="shared" ca="1" si="218"/>
        <v>8055.5989445932992</v>
      </c>
      <c r="X670" s="23">
        <f t="shared" ca="1" si="219"/>
        <v>8056.076973387514</v>
      </c>
    </row>
    <row r="671" spans="1:24" x14ac:dyDescent="0.25">
      <c r="A671" s="23">
        <f t="shared" ca="1" si="200"/>
        <v>6.2635918393399379</v>
      </c>
      <c r="B671" s="23">
        <f t="shared" ca="1" si="201"/>
        <v>2.1369740779968986</v>
      </c>
      <c r="C671" s="24">
        <f t="shared" ca="1" si="210"/>
        <v>5776.2537004473115</v>
      </c>
      <c r="D671" s="23">
        <f t="shared" ca="1" si="211"/>
        <v>5778.390674525308</v>
      </c>
      <c r="E671" s="22"/>
      <c r="F671" s="23">
        <f t="shared" ca="1" si="202"/>
        <v>7.957286039822848</v>
      </c>
      <c r="G671" s="23">
        <f t="shared" ca="1" si="203"/>
        <v>2.548759194815875</v>
      </c>
      <c r="H671" s="24">
        <f t="shared" ca="1" si="212"/>
        <v>6777.7492491861794</v>
      </c>
      <c r="I671" s="23">
        <f t="shared" ca="1" si="213"/>
        <v>6780.2980083809953</v>
      </c>
      <c r="J671" s="22"/>
      <c r="K671" s="23">
        <f t="shared" ca="1" si="204"/>
        <v>22.496413404003835</v>
      </c>
      <c r="L671" s="23">
        <f t="shared" ca="1" si="205"/>
        <v>0.24476453034148749</v>
      </c>
      <c r="M671" s="24">
        <f t="shared" ca="1" si="214"/>
        <v>6810.7981107650821</v>
      </c>
      <c r="N671" s="23">
        <f t="shared" ca="1" si="215"/>
        <v>6811.042875295424</v>
      </c>
      <c r="O671" s="22"/>
      <c r="P671" s="23">
        <f t="shared" ca="1" si="206"/>
        <v>5.1713241979431963</v>
      </c>
      <c r="Q671" s="23">
        <f t="shared" ca="1" si="207"/>
        <v>5.6532185015181646</v>
      </c>
      <c r="R671" s="24">
        <f t="shared" ca="1" si="216"/>
        <v>6677.8183750035123</v>
      </c>
      <c r="S671" s="23">
        <f t="shared" ca="1" si="217"/>
        <v>6683.4715935050308</v>
      </c>
      <c r="T671" s="22"/>
      <c r="U671" s="23">
        <f t="shared" ca="1" si="208"/>
        <v>14.302475748871515</v>
      </c>
      <c r="V671" s="23">
        <f t="shared" ca="1" si="209"/>
        <v>13.150251949149753</v>
      </c>
      <c r="W671" s="24">
        <f t="shared" ca="1" si="218"/>
        <v>8070.3794491363851</v>
      </c>
      <c r="X671" s="23">
        <f t="shared" ca="1" si="219"/>
        <v>8083.5297010855347</v>
      </c>
    </row>
    <row r="672" spans="1:24" x14ac:dyDescent="0.25">
      <c r="A672" s="23">
        <f t="shared" ca="1" si="200"/>
        <v>0.99944842868618533</v>
      </c>
      <c r="B672" s="23">
        <f t="shared" ca="1" si="201"/>
        <v>1.265420206162702</v>
      </c>
      <c r="C672" s="24">
        <f t="shared" ca="1" si="210"/>
        <v>5779.3901229539943</v>
      </c>
      <c r="D672" s="23">
        <f t="shared" ca="1" si="211"/>
        <v>5780.6555431601573</v>
      </c>
      <c r="E672" s="22"/>
      <c r="F672" s="23">
        <f t="shared" ca="1" si="202"/>
        <v>11.016572974528334</v>
      </c>
      <c r="G672" s="23">
        <f t="shared" ca="1" si="203"/>
        <v>0.84951522061093676</v>
      </c>
      <c r="H672" s="24">
        <f t="shared" ca="1" si="212"/>
        <v>6791.3145813555238</v>
      </c>
      <c r="I672" s="23">
        <f t="shared" ca="1" si="213"/>
        <v>6792.1640965761344</v>
      </c>
      <c r="J672" s="22"/>
      <c r="K672" s="23">
        <f t="shared" ca="1" si="204"/>
        <v>1.2595292983712074</v>
      </c>
      <c r="L672" s="23">
        <f t="shared" ca="1" si="205"/>
        <v>0.38852956803797101</v>
      </c>
      <c r="M672" s="24">
        <f t="shared" ca="1" si="214"/>
        <v>6812.3024045937955</v>
      </c>
      <c r="N672" s="23">
        <f t="shared" ca="1" si="215"/>
        <v>6812.6909341618339</v>
      </c>
      <c r="O672" s="22"/>
      <c r="P672" s="23">
        <f t="shared" ca="1" si="206"/>
        <v>2.7252191581649496</v>
      </c>
      <c r="Q672" s="23">
        <f t="shared" ca="1" si="207"/>
        <v>6.4838584524963681</v>
      </c>
      <c r="R672" s="24">
        <f t="shared" ca="1" si="216"/>
        <v>6686.1968126631955</v>
      </c>
      <c r="S672" s="23">
        <f t="shared" ca="1" si="217"/>
        <v>6692.6806711156914</v>
      </c>
      <c r="T672" s="22"/>
      <c r="U672" s="23">
        <f t="shared" ca="1" si="208"/>
        <v>2.3233069392107781</v>
      </c>
      <c r="V672" s="23">
        <f t="shared" ca="1" si="209"/>
        <v>4.3159695494014541</v>
      </c>
      <c r="W672" s="24">
        <f t="shared" ca="1" si="218"/>
        <v>8085.8530080247456</v>
      </c>
      <c r="X672" s="23">
        <f t="shared" ca="1" si="219"/>
        <v>8090.168977574147</v>
      </c>
    </row>
    <row r="673" spans="1:24" x14ac:dyDescent="0.25">
      <c r="A673" s="23">
        <f t="shared" ca="1" si="200"/>
        <v>3.709478331451443</v>
      </c>
      <c r="B673" s="23">
        <f t="shared" ca="1" si="201"/>
        <v>4.4136105835694943</v>
      </c>
      <c r="C673" s="24">
        <f t="shared" ca="1" si="210"/>
        <v>5784.3650214916088</v>
      </c>
      <c r="D673" s="23">
        <f t="shared" ca="1" si="211"/>
        <v>5788.7786320751784</v>
      </c>
      <c r="E673" s="22"/>
      <c r="F673" s="23">
        <f t="shared" ca="1" si="202"/>
        <v>1.1305980558661715</v>
      </c>
      <c r="G673" s="23">
        <f t="shared" ca="1" si="203"/>
        <v>9.4991347392459069</v>
      </c>
      <c r="H673" s="24">
        <f t="shared" ca="1" si="212"/>
        <v>6793.2946946320008</v>
      </c>
      <c r="I673" s="23">
        <f t="shared" ca="1" si="213"/>
        <v>6802.7938293712468</v>
      </c>
      <c r="J673" s="22"/>
      <c r="K673" s="23">
        <f t="shared" ca="1" si="204"/>
        <v>25.104394735396532</v>
      </c>
      <c r="L673" s="23">
        <f t="shared" ca="1" si="205"/>
        <v>0.7091181225996992</v>
      </c>
      <c r="M673" s="24">
        <f t="shared" ca="1" si="214"/>
        <v>6837.7953288972303</v>
      </c>
      <c r="N673" s="23">
        <f t="shared" ca="1" si="215"/>
        <v>6838.50444701983</v>
      </c>
      <c r="O673" s="22"/>
      <c r="P673" s="23">
        <f t="shared" ca="1" si="206"/>
        <v>0.51811075522067085</v>
      </c>
      <c r="Q673" s="23">
        <f t="shared" ca="1" si="207"/>
        <v>5.8565481016035479</v>
      </c>
      <c r="R673" s="24">
        <f t="shared" ca="1" si="216"/>
        <v>6693.1987818709122</v>
      </c>
      <c r="S673" s="23">
        <f t="shared" ca="1" si="217"/>
        <v>6699.0553299725161</v>
      </c>
      <c r="T673" s="22"/>
      <c r="U673" s="23">
        <f t="shared" ca="1" si="208"/>
        <v>21.68980669322351</v>
      </c>
      <c r="V673" s="23">
        <f t="shared" ca="1" si="209"/>
        <v>1.4597733721130246</v>
      </c>
      <c r="W673" s="24">
        <f t="shared" ca="1" si="218"/>
        <v>8111.8587842673705</v>
      </c>
      <c r="X673" s="23">
        <f t="shared" ca="1" si="219"/>
        <v>8113.3185576394835</v>
      </c>
    </row>
    <row r="674" spans="1:24" x14ac:dyDescent="0.25">
      <c r="A674" s="23">
        <f t="shared" ca="1" si="200"/>
        <v>2.9573481065399174</v>
      </c>
      <c r="B674" s="23">
        <f t="shared" ca="1" si="201"/>
        <v>0.51978348112926664</v>
      </c>
      <c r="C674" s="24">
        <f t="shared" ca="1" si="210"/>
        <v>5791.7359801817183</v>
      </c>
      <c r="D674" s="23">
        <f t="shared" ca="1" si="211"/>
        <v>5792.255763662848</v>
      </c>
      <c r="E674" s="22"/>
      <c r="F674" s="23">
        <f t="shared" ca="1" si="202"/>
        <v>1.0515514509607329</v>
      </c>
      <c r="G674" s="23">
        <f t="shared" ca="1" si="203"/>
        <v>6.5778753151432801</v>
      </c>
      <c r="H674" s="24">
        <f t="shared" ca="1" si="212"/>
        <v>6803.8453808222075</v>
      </c>
      <c r="I674" s="23">
        <f t="shared" ca="1" si="213"/>
        <v>6810.423256137351</v>
      </c>
      <c r="J674" s="22"/>
      <c r="K674" s="23">
        <f t="shared" ca="1" si="204"/>
        <v>5.5494632086314351</v>
      </c>
      <c r="L674" s="23">
        <f t="shared" ca="1" si="205"/>
        <v>6.2694206942739692</v>
      </c>
      <c r="M674" s="24">
        <f t="shared" ca="1" si="214"/>
        <v>6844.0539102284611</v>
      </c>
      <c r="N674" s="23">
        <f t="shared" ca="1" si="215"/>
        <v>6850.3233309227353</v>
      </c>
      <c r="O674" s="22"/>
      <c r="P674" s="23">
        <f t="shared" ca="1" si="206"/>
        <v>5.237186311586675</v>
      </c>
      <c r="Q674" s="23">
        <f t="shared" ca="1" si="207"/>
        <v>1.7865472502236124</v>
      </c>
      <c r="R674" s="24">
        <f t="shared" ca="1" si="216"/>
        <v>6704.2925162841029</v>
      </c>
      <c r="S674" s="23">
        <f t="shared" ca="1" si="217"/>
        <v>6706.0790635343265</v>
      </c>
      <c r="T674" s="22"/>
      <c r="U674" s="23">
        <f t="shared" ca="1" si="208"/>
        <v>14.945279697655323</v>
      </c>
      <c r="V674" s="23">
        <f t="shared" ca="1" si="209"/>
        <v>3.4843224703789906</v>
      </c>
      <c r="W674" s="24">
        <f t="shared" ca="1" si="218"/>
        <v>8128.2638373371392</v>
      </c>
      <c r="X674" s="23">
        <f t="shared" ca="1" si="219"/>
        <v>8131.7481598075183</v>
      </c>
    </row>
    <row r="675" spans="1:24" x14ac:dyDescent="0.25">
      <c r="A675" s="23">
        <f t="shared" ca="1" si="200"/>
        <v>8.9118897267851018</v>
      </c>
      <c r="B675" s="23">
        <f t="shared" ca="1" si="201"/>
        <v>2.0855303871005102</v>
      </c>
      <c r="C675" s="24">
        <f t="shared" ca="1" si="210"/>
        <v>5801.1676533896334</v>
      </c>
      <c r="D675" s="23">
        <f t="shared" ca="1" si="211"/>
        <v>5803.2531837767337</v>
      </c>
      <c r="E675" s="22"/>
      <c r="F675" s="23">
        <f t="shared" ca="1" si="202"/>
        <v>6.6812413002409237</v>
      </c>
      <c r="G675" s="23">
        <f t="shared" ca="1" si="203"/>
        <v>2.4740680818348162</v>
      </c>
      <c r="H675" s="24">
        <f t="shared" ca="1" si="212"/>
        <v>6817.1044974375918</v>
      </c>
      <c r="I675" s="23">
        <f t="shared" ca="1" si="213"/>
        <v>6819.5785655194268</v>
      </c>
      <c r="J675" s="22"/>
      <c r="K675" s="23">
        <f t="shared" ca="1" si="204"/>
        <v>3.9595981140209853</v>
      </c>
      <c r="L675" s="23">
        <f t="shared" ca="1" si="205"/>
        <v>0.29653266198156847</v>
      </c>
      <c r="M675" s="24">
        <f t="shared" ca="1" si="214"/>
        <v>6854.2829290367563</v>
      </c>
      <c r="N675" s="23">
        <f t="shared" ca="1" si="215"/>
        <v>6854.5794616987378</v>
      </c>
      <c r="O675" s="22"/>
      <c r="P675" s="23">
        <f t="shared" ca="1" si="206"/>
        <v>8.0304081256238806</v>
      </c>
      <c r="Q675" s="23">
        <f t="shared" ca="1" si="207"/>
        <v>4.4004891142928049</v>
      </c>
      <c r="R675" s="24">
        <f t="shared" ca="1" si="216"/>
        <v>6714.10947165995</v>
      </c>
      <c r="S675" s="23">
        <f t="shared" ca="1" si="217"/>
        <v>6718.5099607742432</v>
      </c>
      <c r="T675" s="22"/>
      <c r="U675" s="23">
        <f t="shared" ca="1" si="208"/>
        <v>3.139823638249843</v>
      </c>
      <c r="V675" s="23">
        <f t="shared" ca="1" si="209"/>
        <v>3.5083655571437622</v>
      </c>
      <c r="W675" s="24">
        <f t="shared" ca="1" si="218"/>
        <v>8134.8879834457684</v>
      </c>
      <c r="X675" s="23">
        <f t="shared" ca="1" si="219"/>
        <v>8138.3963490029118</v>
      </c>
    </row>
    <row r="676" spans="1:24" x14ac:dyDescent="0.25">
      <c r="A676" s="23">
        <f t="shared" ca="1" si="200"/>
        <v>1.448878569972613</v>
      </c>
      <c r="B676" s="23">
        <f t="shared" ca="1" si="201"/>
        <v>1.6477562162410522</v>
      </c>
      <c r="C676" s="24">
        <f t="shared" ca="1" si="210"/>
        <v>5804.702062346706</v>
      </c>
      <c r="D676" s="23">
        <f t="shared" ca="1" si="211"/>
        <v>5806.3498185629469</v>
      </c>
      <c r="E676" s="22"/>
      <c r="F676" s="23">
        <f t="shared" ca="1" si="202"/>
        <v>22.68747207090049</v>
      </c>
      <c r="G676" s="23">
        <f t="shared" ca="1" si="203"/>
        <v>2.5729042042589332</v>
      </c>
      <c r="H676" s="24">
        <f t="shared" ca="1" si="212"/>
        <v>6842.266037590327</v>
      </c>
      <c r="I676" s="23">
        <f t="shared" ca="1" si="213"/>
        <v>6844.8389417945855</v>
      </c>
      <c r="J676" s="22"/>
      <c r="K676" s="23">
        <f t="shared" ca="1" si="204"/>
        <v>1.3863354464361881</v>
      </c>
      <c r="L676" s="23">
        <f t="shared" ca="1" si="205"/>
        <v>1.607258509956214</v>
      </c>
      <c r="M676" s="24">
        <f t="shared" ca="1" si="214"/>
        <v>6855.9657971451743</v>
      </c>
      <c r="N676" s="23">
        <f t="shared" ca="1" si="215"/>
        <v>6857.5730556551307</v>
      </c>
      <c r="O676" s="22"/>
      <c r="P676" s="23">
        <f t="shared" ca="1" si="206"/>
        <v>3.0650555626538614</v>
      </c>
      <c r="Q676" s="23">
        <f t="shared" ca="1" si="207"/>
        <v>2.1581854133769931</v>
      </c>
      <c r="R676" s="24">
        <f t="shared" ca="1" si="216"/>
        <v>6721.5750163368966</v>
      </c>
      <c r="S676" s="23">
        <f t="shared" ca="1" si="217"/>
        <v>6723.733201750274</v>
      </c>
      <c r="T676" s="22"/>
      <c r="U676" s="23">
        <f t="shared" ca="1" si="208"/>
        <v>5.4963661920737366</v>
      </c>
      <c r="V676" s="23">
        <f t="shared" ca="1" si="209"/>
        <v>2.6426308972426891</v>
      </c>
      <c r="W676" s="24">
        <f t="shared" ca="1" si="218"/>
        <v>8143.8927151949856</v>
      </c>
      <c r="X676" s="23">
        <f t="shared" ca="1" si="219"/>
        <v>8146.5353460922279</v>
      </c>
    </row>
    <row r="677" spans="1:24" x14ac:dyDescent="0.25">
      <c r="A677" s="23">
        <f t="shared" ca="1" si="200"/>
        <v>0.87741911388770633</v>
      </c>
      <c r="B677" s="23">
        <f t="shared" ca="1" si="201"/>
        <v>0.3153823453407405</v>
      </c>
      <c r="C677" s="24">
        <f t="shared" ca="1" si="210"/>
        <v>5807.2272376768342</v>
      </c>
      <c r="D677" s="23">
        <f t="shared" ca="1" si="211"/>
        <v>5807.5426200221746</v>
      </c>
      <c r="E677" s="22"/>
      <c r="F677" s="23">
        <f t="shared" ca="1" si="202"/>
        <v>6.5827214481556107</v>
      </c>
      <c r="G677" s="23">
        <f t="shared" ca="1" si="203"/>
        <v>3.3539428776900624</v>
      </c>
      <c r="H677" s="24">
        <f t="shared" ca="1" si="212"/>
        <v>6851.4216632427415</v>
      </c>
      <c r="I677" s="23">
        <f t="shared" ca="1" si="213"/>
        <v>6854.7756061204318</v>
      </c>
      <c r="J677" s="22"/>
      <c r="K677" s="23">
        <f t="shared" ca="1" si="204"/>
        <v>9.6411951725954808</v>
      </c>
      <c r="L677" s="23">
        <f t="shared" ca="1" si="205"/>
        <v>3.0164871429527365</v>
      </c>
      <c r="M677" s="24">
        <f t="shared" ca="1" si="214"/>
        <v>6867.2142508277266</v>
      </c>
      <c r="N677" s="23">
        <f t="shared" ca="1" si="215"/>
        <v>6870.230737970679</v>
      </c>
      <c r="O677" s="22"/>
      <c r="P677" s="23">
        <f t="shared" ca="1" si="206"/>
        <v>12.514535385364747</v>
      </c>
      <c r="Q677" s="23">
        <f t="shared" ca="1" si="207"/>
        <v>6.3105263739490267</v>
      </c>
      <c r="R677" s="24">
        <f t="shared" ca="1" si="216"/>
        <v>6736.247737135639</v>
      </c>
      <c r="S677" s="23">
        <f t="shared" ca="1" si="217"/>
        <v>6742.558263509588</v>
      </c>
      <c r="T677" s="22"/>
      <c r="U677" s="23">
        <f t="shared" ca="1" si="208"/>
        <v>0.29567084939000643</v>
      </c>
      <c r="V677" s="23">
        <f t="shared" ca="1" si="209"/>
        <v>1.3895703197481823</v>
      </c>
      <c r="W677" s="24">
        <f t="shared" ca="1" si="218"/>
        <v>8146.8310169416181</v>
      </c>
      <c r="X677" s="23">
        <f t="shared" ca="1" si="219"/>
        <v>8148.2205872613667</v>
      </c>
    </row>
    <row r="678" spans="1:24" x14ac:dyDescent="0.25">
      <c r="A678" s="23">
        <f t="shared" ca="1" si="200"/>
        <v>11.841024758127688</v>
      </c>
      <c r="B678" s="23">
        <f t="shared" ca="1" si="201"/>
        <v>1.8505189992961997</v>
      </c>
      <c r="C678" s="24">
        <f t="shared" ca="1" si="210"/>
        <v>5819.3836447803023</v>
      </c>
      <c r="D678" s="23">
        <f t="shared" ca="1" si="211"/>
        <v>5821.2341637795989</v>
      </c>
      <c r="E678" s="22"/>
      <c r="F678" s="23">
        <f t="shared" ca="1" si="202"/>
        <v>15.1016964270313</v>
      </c>
      <c r="G678" s="23">
        <f t="shared" ca="1" si="203"/>
        <v>18.008930079746495</v>
      </c>
      <c r="H678" s="24">
        <f t="shared" ca="1" si="212"/>
        <v>6869.8773025474629</v>
      </c>
      <c r="I678" s="23">
        <f t="shared" ca="1" si="213"/>
        <v>6887.8862326272092</v>
      </c>
      <c r="J678" s="22"/>
      <c r="K678" s="23">
        <f t="shared" ca="1" si="204"/>
        <v>6.2632585254022777</v>
      </c>
      <c r="L678" s="23">
        <f t="shared" ca="1" si="205"/>
        <v>2.5831524938626904</v>
      </c>
      <c r="M678" s="24">
        <f t="shared" ca="1" si="214"/>
        <v>6876.4939964960813</v>
      </c>
      <c r="N678" s="23">
        <f t="shared" ca="1" si="215"/>
        <v>6879.0771489899444</v>
      </c>
      <c r="O678" s="22"/>
      <c r="P678" s="23">
        <f t="shared" ca="1" si="206"/>
        <v>14.615800110625644</v>
      </c>
      <c r="Q678" s="23">
        <f t="shared" ca="1" si="207"/>
        <v>4.8580682468801397</v>
      </c>
      <c r="R678" s="24">
        <f t="shared" ca="1" si="216"/>
        <v>6757.1740636202139</v>
      </c>
      <c r="S678" s="23">
        <f t="shared" ca="1" si="217"/>
        <v>6762.032131867094</v>
      </c>
      <c r="T678" s="22"/>
      <c r="U678" s="23">
        <f t="shared" ca="1" si="208"/>
        <v>5.9735492232663825</v>
      </c>
      <c r="V678" s="23">
        <f t="shared" ca="1" si="209"/>
        <v>7.8268671676644447E-2</v>
      </c>
      <c r="W678" s="24">
        <f t="shared" ca="1" si="218"/>
        <v>8154.1941364846334</v>
      </c>
      <c r="X678" s="23">
        <f t="shared" ca="1" si="219"/>
        <v>8154.27240515631</v>
      </c>
    </row>
    <row r="679" spans="1:24" x14ac:dyDescent="0.25">
      <c r="A679" s="23">
        <f t="shared" ca="1" si="200"/>
        <v>2.2063516301180743</v>
      </c>
      <c r="B679" s="23">
        <f t="shared" ca="1" si="201"/>
        <v>0.53013870265859897</v>
      </c>
      <c r="C679" s="24">
        <f t="shared" ca="1" si="210"/>
        <v>5823.4405154097167</v>
      </c>
      <c r="D679" s="23">
        <f t="shared" ca="1" si="211"/>
        <v>5823.9706541123751</v>
      </c>
      <c r="E679" s="22"/>
      <c r="F679" s="23">
        <f t="shared" ca="1" si="202"/>
        <v>6.0821485594260309</v>
      </c>
      <c r="G679" s="23">
        <f t="shared" ca="1" si="203"/>
        <v>1.8719543933537273</v>
      </c>
      <c r="H679" s="24">
        <f t="shared" ca="1" si="212"/>
        <v>6893.9683811866353</v>
      </c>
      <c r="I679" s="23">
        <f t="shared" ca="1" si="213"/>
        <v>6895.8403355799892</v>
      </c>
      <c r="J679" s="22"/>
      <c r="K679" s="23">
        <f t="shared" ca="1" si="204"/>
        <v>8.2768153165880083</v>
      </c>
      <c r="L679" s="23">
        <f t="shared" ca="1" si="205"/>
        <v>4.3455681310107126</v>
      </c>
      <c r="M679" s="24">
        <f t="shared" ca="1" si="214"/>
        <v>6887.3539643065324</v>
      </c>
      <c r="N679" s="23">
        <f t="shared" ca="1" si="215"/>
        <v>6891.699532437543</v>
      </c>
      <c r="O679" s="22"/>
      <c r="P679" s="23">
        <f t="shared" ca="1" si="206"/>
        <v>0.63785122683592543</v>
      </c>
      <c r="Q679" s="23">
        <f t="shared" ca="1" si="207"/>
        <v>3.3202723744255205</v>
      </c>
      <c r="R679" s="24">
        <f t="shared" ca="1" si="216"/>
        <v>6762.6699830939297</v>
      </c>
      <c r="S679" s="23">
        <f t="shared" ca="1" si="217"/>
        <v>6765.9902554683549</v>
      </c>
      <c r="T679" s="22"/>
      <c r="U679" s="23">
        <f t="shared" ca="1" si="208"/>
        <v>7.4542816977684856</v>
      </c>
      <c r="V679" s="23">
        <f t="shared" ca="1" si="209"/>
        <v>1.5076439991372277</v>
      </c>
      <c r="W679" s="24">
        <f t="shared" ca="1" si="218"/>
        <v>8161.7266868540783</v>
      </c>
      <c r="X679" s="23">
        <f t="shared" ca="1" si="219"/>
        <v>8163.2343308532154</v>
      </c>
    </row>
    <row r="680" spans="1:24" x14ac:dyDescent="0.25">
      <c r="A680" s="23">
        <f t="shared" ca="1" si="200"/>
        <v>0.66596818872337782</v>
      </c>
      <c r="B680" s="23">
        <f t="shared" ca="1" si="201"/>
        <v>3.1057736284580555</v>
      </c>
      <c r="C680" s="24">
        <f t="shared" ca="1" si="210"/>
        <v>5824.6366223010982</v>
      </c>
      <c r="D680" s="23">
        <f t="shared" ca="1" si="211"/>
        <v>5827.7423959295566</v>
      </c>
      <c r="E680" s="22"/>
      <c r="F680" s="23">
        <f t="shared" ca="1" si="202"/>
        <v>2.852784218786045</v>
      </c>
      <c r="G680" s="23">
        <f t="shared" ca="1" si="203"/>
        <v>0.37133250958718794</v>
      </c>
      <c r="H680" s="24">
        <f t="shared" ca="1" si="212"/>
        <v>6898.6931197987751</v>
      </c>
      <c r="I680" s="23">
        <f t="shared" ca="1" si="213"/>
        <v>6899.064452308362</v>
      </c>
      <c r="J680" s="22"/>
      <c r="K680" s="23">
        <f t="shared" ca="1" si="204"/>
        <v>10.158155057068136</v>
      </c>
      <c r="L680" s="23">
        <f t="shared" ca="1" si="205"/>
        <v>0.52852287118483143</v>
      </c>
      <c r="M680" s="24">
        <f t="shared" ca="1" si="214"/>
        <v>6901.8576874946111</v>
      </c>
      <c r="N680" s="23">
        <f t="shared" ca="1" si="215"/>
        <v>6902.3862103657957</v>
      </c>
      <c r="O680" s="22"/>
      <c r="P680" s="23">
        <f t="shared" ca="1" si="206"/>
        <v>10.973471196855163</v>
      </c>
      <c r="Q680" s="23">
        <f t="shared" ca="1" si="207"/>
        <v>0.44937987162704329</v>
      </c>
      <c r="R680" s="24">
        <f t="shared" ca="1" si="216"/>
        <v>6776.9637266652098</v>
      </c>
      <c r="S680" s="23">
        <f t="shared" ca="1" si="217"/>
        <v>6777.4131065368365</v>
      </c>
      <c r="T680" s="22"/>
      <c r="U680" s="23">
        <f t="shared" ca="1" si="208"/>
        <v>0.6478273722342236</v>
      </c>
      <c r="V680" s="23">
        <f t="shared" ca="1" si="209"/>
        <v>5.1457828630709419E-2</v>
      </c>
      <c r="W680" s="24">
        <f t="shared" ca="1" si="218"/>
        <v>8163.8821582254495</v>
      </c>
      <c r="X680" s="23">
        <f t="shared" ca="1" si="219"/>
        <v>8163.9336160540806</v>
      </c>
    </row>
    <row r="681" spans="1:24" x14ac:dyDescent="0.25">
      <c r="A681" s="23">
        <f t="shared" ca="1" si="200"/>
        <v>2.4128700772178489</v>
      </c>
      <c r="B681" s="23">
        <f t="shared" ca="1" si="201"/>
        <v>5.8739600265724787</v>
      </c>
      <c r="C681" s="24">
        <f t="shared" ca="1" si="210"/>
        <v>5830.1552660067746</v>
      </c>
      <c r="D681" s="23">
        <f t="shared" ca="1" si="211"/>
        <v>5836.0292260333472</v>
      </c>
      <c r="E681" s="22"/>
      <c r="F681" s="23">
        <f t="shared" ca="1" si="202"/>
        <v>1.1129715169005265</v>
      </c>
      <c r="G681" s="23">
        <f t="shared" ca="1" si="203"/>
        <v>2.191306337822903</v>
      </c>
      <c r="H681" s="24">
        <f t="shared" ca="1" si="212"/>
        <v>6900.1774238252628</v>
      </c>
      <c r="I681" s="23">
        <f t="shared" ca="1" si="213"/>
        <v>6902.3687301630862</v>
      </c>
      <c r="J681" s="22"/>
      <c r="K681" s="23">
        <f t="shared" ca="1" si="204"/>
        <v>8.1706724945837141</v>
      </c>
      <c r="L681" s="23">
        <f t="shared" ca="1" si="205"/>
        <v>0.4962416449787006</v>
      </c>
      <c r="M681" s="24">
        <f t="shared" ca="1" si="214"/>
        <v>6910.5568828603791</v>
      </c>
      <c r="N681" s="23">
        <f t="shared" ca="1" si="215"/>
        <v>6911.053124505358</v>
      </c>
      <c r="O681" s="22"/>
      <c r="P681" s="23">
        <f t="shared" ca="1" si="206"/>
        <v>3.8742284192397851</v>
      </c>
      <c r="Q681" s="23">
        <f t="shared" ca="1" si="207"/>
        <v>4.5537814584941955E-3</v>
      </c>
      <c r="R681" s="24">
        <f t="shared" ca="1" si="216"/>
        <v>6781.2873349560759</v>
      </c>
      <c r="S681" s="23">
        <f t="shared" ca="1" si="217"/>
        <v>6781.2918887375345</v>
      </c>
      <c r="T681" s="22"/>
      <c r="U681" s="23">
        <f t="shared" ca="1" si="208"/>
        <v>3.8762294687863315</v>
      </c>
      <c r="V681" s="23">
        <f t="shared" ca="1" si="209"/>
        <v>1.4362361360111042</v>
      </c>
      <c r="W681" s="24">
        <f t="shared" ca="1" si="218"/>
        <v>8167.8098455228674</v>
      </c>
      <c r="X681" s="23">
        <f t="shared" ca="1" si="219"/>
        <v>8169.2460816588782</v>
      </c>
    </row>
    <row r="682" spans="1:24" x14ac:dyDescent="0.25">
      <c r="A682" s="23">
        <f t="shared" ca="1" si="200"/>
        <v>8.5622882237436571</v>
      </c>
      <c r="B682" s="23">
        <f t="shared" ca="1" si="201"/>
        <v>5.4855622319552397</v>
      </c>
      <c r="C682" s="24">
        <f t="shared" ca="1" si="210"/>
        <v>5844.5915142570911</v>
      </c>
      <c r="D682" s="23">
        <f t="shared" ca="1" si="211"/>
        <v>5850.0770764890467</v>
      </c>
      <c r="E682" s="22"/>
      <c r="F682" s="23">
        <f t="shared" ca="1" si="202"/>
        <v>4.6817549089866493</v>
      </c>
      <c r="G682" s="23">
        <f t="shared" ca="1" si="203"/>
        <v>2.6456326246756094</v>
      </c>
      <c r="H682" s="24">
        <f t="shared" ca="1" si="212"/>
        <v>6907.0504850720727</v>
      </c>
      <c r="I682" s="23">
        <f t="shared" ca="1" si="213"/>
        <v>6909.6961176967479</v>
      </c>
      <c r="J682" s="22"/>
      <c r="K682" s="23">
        <f t="shared" ca="1" si="204"/>
        <v>1.2084895236042115</v>
      </c>
      <c r="L682" s="23">
        <f t="shared" ca="1" si="205"/>
        <v>5.7489816855942353</v>
      </c>
      <c r="M682" s="24">
        <f t="shared" ca="1" si="214"/>
        <v>6912.261614028962</v>
      </c>
      <c r="N682" s="23">
        <f t="shared" ca="1" si="215"/>
        <v>6918.0105957145561</v>
      </c>
      <c r="O682" s="22"/>
      <c r="P682" s="23">
        <f t="shared" ca="1" si="206"/>
        <v>19.316663489568768</v>
      </c>
      <c r="Q682" s="23">
        <f t="shared" ca="1" si="207"/>
        <v>4.1034766289849998</v>
      </c>
      <c r="R682" s="24">
        <f t="shared" ca="1" si="216"/>
        <v>6800.6085522271032</v>
      </c>
      <c r="S682" s="23">
        <f t="shared" ca="1" si="217"/>
        <v>6804.7120288560882</v>
      </c>
      <c r="T682" s="22"/>
      <c r="U682" s="23">
        <f t="shared" ca="1" si="208"/>
        <v>7.9820269587020514</v>
      </c>
      <c r="V682" s="23">
        <f t="shared" ca="1" si="209"/>
        <v>0.33547211238373381</v>
      </c>
      <c r="W682" s="24">
        <f t="shared" ca="1" si="218"/>
        <v>8177.2281086175799</v>
      </c>
      <c r="X682" s="23">
        <f t="shared" ca="1" si="219"/>
        <v>8177.5635807299632</v>
      </c>
    </row>
    <row r="683" spans="1:24" x14ac:dyDescent="0.25">
      <c r="A683" s="23">
        <f t="shared" ca="1" si="200"/>
        <v>1.0638364935760374</v>
      </c>
      <c r="B683" s="23">
        <f t="shared" ca="1" si="201"/>
        <v>0.70991396598697853</v>
      </c>
      <c r="C683" s="24">
        <f t="shared" ca="1" si="210"/>
        <v>5851.1409129826225</v>
      </c>
      <c r="D683" s="23">
        <f t="shared" ca="1" si="211"/>
        <v>5851.8508269486092</v>
      </c>
      <c r="E683" s="22"/>
      <c r="F683" s="23">
        <f t="shared" ca="1" si="202"/>
        <v>8.4803076627923737</v>
      </c>
      <c r="G683" s="23">
        <f t="shared" ca="1" si="203"/>
        <v>1.6176354735430729</v>
      </c>
      <c r="H683" s="24">
        <f t="shared" ca="1" si="212"/>
        <v>6918.1764253595402</v>
      </c>
      <c r="I683" s="23">
        <f t="shared" ca="1" si="213"/>
        <v>6919.7940608330837</v>
      </c>
      <c r="J683" s="22"/>
      <c r="K683" s="23">
        <f t="shared" ca="1" si="204"/>
        <v>0.72287906599520491</v>
      </c>
      <c r="L683" s="23">
        <f t="shared" ca="1" si="205"/>
        <v>1.1668429156541729</v>
      </c>
      <c r="M683" s="24">
        <f t="shared" ca="1" si="214"/>
        <v>6918.7334747805517</v>
      </c>
      <c r="N683" s="23">
        <f t="shared" ca="1" si="215"/>
        <v>6919.900317696206</v>
      </c>
      <c r="O683" s="22"/>
      <c r="P683" s="23">
        <f t="shared" ca="1" si="206"/>
        <v>6.6203905918933694</v>
      </c>
      <c r="Q683" s="23">
        <f t="shared" ca="1" si="207"/>
        <v>3.8696303082212129</v>
      </c>
      <c r="R683" s="24">
        <f t="shared" ca="1" si="216"/>
        <v>6811.3324194479819</v>
      </c>
      <c r="S683" s="23">
        <f t="shared" ca="1" si="217"/>
        <v>6815.2020497562035</v>
      </c>
      <c r="T683" s="22"/>
      <c r="U683" s="23">
        <f t="shared" ca="1" si="208"/>
        <v>0.82437357866257566</v>
      </c>
      <c r="V683" s="23">
        <f t="shared" ca="1" si="209"/>
        <v>0.37862303911000245</v>
      </c>
      <c r="W683" s="24">
        <f t="shared" ca="1" si="218"/>
        <v>8178.3879543086259</v>
      </c>
      <c r="X683" s="23">
        <f t="shared" ca="1" si="219"/>
        <v>8178.7665773477356</v>
      </c>
    </row>
    <row r="684" spans="1:24" x14ac:dyDescent="0.25">
      <c r="A684" s="23">
        <f t="shared" ca="1" si="200"/>
        <v>2.4109983154270584</v>
      </c>
      <c r="B684" s="23">
        <f t="shared" ca="1" si="201"/>
        <v>0.90038633209734487</v>
      </c>
      <c r="C684" s="24">
        <f t="shared" ca="1" si="210"/>
        <v>5854.2618252640359</v>
      </c>
      <c r="D684" s="23">
        <f t="shared" ca="1" si="211"/>
        <v>5855.1622115961336</v>
      </c>
      <c r="E684" s="22"/>
      <c r="F684" s="23">
        <f t="shared" ca="1" si="202"/>
        <v>7.740354282057214</v>
      </c>
      <c r="G684" s="23">
        <f t="shared" ca="1" si="203"/>
        <v>0.42654678269209784</v>
      </c>
      <c r="H684" s="24">
        <f t="shared" ca="1" si="212"/>
        <v>6927.5344151151412</v>
      </c>
      <c r="I684" s="23">
        <f t="shared" ca="1" si="213"/>
        <v>6927.9609618978329</v>
      </c>
      <c r="J684" s="22"/>
      <c r="K684" s="23">
        <f t="shared" ca="1" si="204"/>
        <v>7.06749359475051</v>
      </c>
      <c r="L684" s="23">
        <f t="shared" ca="1" si="205"/>
        <v>1.748320548257672</v>
      </c>
      <c r="M684" s="24">
        <f t="shared" ca="1" si="214"/>
        <v>6926.9678112909569</v>
      </c>
      <c r="N684" s="23">
        <f t="shared" ca="1" si="215"/>
        <v>6928.7161318392145</v>
      </c>
      <c r="O684" s="22"/>
      <c r="P684" s="23">
        <f t="shared" ca="1" si="206"/>
        <v>23.63432750915613</v>
      </c>
      <c r="Q684" s="23">
        <f t="shared" ca="1" si="207"/>
        <v>0.33486584769010858</v>
      </c>
      <c r="R684" s="24">
        <f t="shared" ca="1" si="216"/>
        <v>6838.8363772653593</v>
      </c>
      <c r="S684" s="23">
        <f t="shared" ca="1" si="217"/>
        <v>6839.1712431130491</v>
      </c>
      <c r="T684" s="22"/>
      <c r="U684" s="23">
        <f t="shared" ca="1" si="208"/>
        <v>8.3545130556022045</v>
      </c>
      <c r="V684" s="23">
        <f t="shared" ca="1" si="209"/>
        <v>0.67840777224923587</v>
      </c>
      <c r="W684" s="24">
        <f t="shared" ca="1" si="218"/>
        <v>8187.1210904033378</v>
      </c>
      <c r="X684" s="23">
        <f t="shared" ca="1" si="219"/>
        <v>8187.7994981755874</v>
      </c>
    </row>
    <row r="685" spans="1:24" x14ac:dyDescent="0.25">
      <c r="A685" s="23">
        <f t="shared" ca="1" si="200"/>
        <v>2.6757858348564398</v>
      </c>
      <c r="B685" s="23">
        <f t="shared" ca="1" si="201"/>
        <v>10.923818273400361</v>
      </c>
      <c r="C685" s="24">
        <f t="shared" ca="1" si="210"/>
        <v>5857.8379974309901</v>
      </c>
      <c r="D685" s="23">
        <f t="shared" ca="1" si="211"/>
        <v>5868.7618157043908</v>
      </c>
      <c r="E685" s="22"/>
      <c r="F685" s="23">
        <f t="shared" ca="1" si="202"/>
        <v>16.010100930958508</v>
      </c>
      <c r="G685" s="23">
        <f t="shared" ca="1" si="203"/>
        <v>1.2114721965927706</v>
      </c>
      <c r="H685" s="24">
        <f t="shared" ca="1" si="212"/>
        <v>6943.9710628287912</v>
      </c>
      <c r="I685" s="23">
        <f t="shared" ca="1" si="213"/>
        <v>6945.1825350253839</v>
      </c>
      <c r="J685" s="22"/>
      <c r="K685" s="23">
        <f t="shared" ca="1" si="204"/>
        <v>10.901799170630982</v>
      </c>
      <c r="L685" s="23">
        <f t="shared" ca="1" si="205"/>
        <v>1.2356534621055288</v>
      </c>
      <c r="M685" s="24">
        <f t="shared" ca="1" si="214"/>
        <v>6939.617931009846</v>
      </c>
      <c r="N685" s="23">
        <f t="shared" ca="1" si="215"/>
        <v>6940.8535844719518</v>
      </c>
      <c r="O685" s="22"/>
      <c r="P685" s="23">
        <f t="shared" ca="1" si="206"/>
        <v>4.4408336556672738</v>
      </c>
      <c r="Q685" s="23">
        <f t="shared" ca="1" si="207"/>
        <v>0.26014224064443769</v>
      </c>
      <c r="R685" s="24">
        <f t="shared" ca="1" si="216"/>
        <v>6843.6120767687162</v>
      </c>
      <c r="S685" s="23">
        <f t="shared" ca="1" si="217"/>
        <v>6843.8722190093604</v>
      </c>
      <c r="T685" s="22"/>
      <c r="U685" s="23">
        <f t="shared" ca="1" si="208"/>
        <v>17.861487402485754</v>
      </c>
      <c r="V685" s="23">
        <f t="shared" ca="1" si="209"/>
        <v>0.29061225346712538</v>
      </c>
      <c r="W685" s="24">
        <f t="shared" ca="1" si="218"/>
        <v>8205.6609855780735</v>
      </c>
      <c r="X685" s="23">
        <f t="shared" ca="1" si="219"/>
        <v>8205.9515978315412</v>
      </c>
    </row>
    <row r="686" spans="1:24" x14ac:dyDescent="0.25">
      <c r="A686" s="23">
        <f t="shared" ca="1" si="200"/>
        <v>4.5957688816547391</v>
      </c>
      <c r="B686" s="23">
        <f t="shared" ca="1" si="201"/>
        <v>2.478941088600632</v>
      </c>
      <c r="C686" s="24">
        <f t="shared" ca="1" si="210"/>
        <v>5873.357584586045</v>
      </c>
      <c r="D686" s="23">
        <f t="shared" ca="1" si="211"/>
        <v>5875.8365256746456</v>
      </c>
      <c r="E686" s="22"/>
      <c r="F686" s="23">
        <f t="shared" ca="1" si="202"/>
        <v>7.1034321628281738</v>
      </c>
      <c r="G686" s="23">
        <f t="shared" ca="1" si="203"/>
        <v>1.4492581822283133</v>
      </c>
      <c r="H686" s="24">
        <f t="shared" ca="1" si="212"/>
        <v>6952.2859671882125</v>
      </c>
      <c r="I686" s="23">
        <f t="shared" ca="1" si="213"/>
        <v>6953.7352253704412</v>
      </c>
      <c r="J686" s="22"/>
      <c r="K686" s="23">
        <f t="shared" ca="1" si="204"/>
        <v>13.035080877685592</v>
      </c>
      <c r="L686" s="23">
        <f t="shared" ca="1" si="205"/>
        <v>0.70427728281341528</v>
      </c>
      <c r="M686" s="24">
        <f t="shared" ca="1" si="214"/>
        <v>6953.8886653496374</v>
      </c>
      <c r="N686" s="23">
        <f t="shared" ca="1" si="215"/>
        <v>6954.592942632451</v>
      </c>
      <c r="O686" s="22"/>
      <c r="P686" s="23">
        <f t="shared" ca="1" si="206"/>
        <v>13.132189965099119</v>
      </c>
      <c r="Q686" s="23">
        <f t="shared" ca="1" si="207"/>
        <v>0.64486834037186358</v>
      </c>
      <c r="R686" s="24">
        <f t="shared" ca="1" si="216"/>
        <v>6857.0044089744597</v>
      </c>
      <c r="S686" s="23">
        <f t="shared" ca="1" si="217"/>
        <v>6857.6492773148311</v>
      </c>
      <c r="T686" s="22"/>
      <c r="U686" s="23">
        <f t="shared" ca="1" si="208"/>
        <v>6.1302917607229492</v>
      </c>
      <c r="V686" s="23">
        <f t="shared" ca="1" si="209"/>
        <v>4.7495663130195487</v>
      </c>
      <c r="W686" s="24">
        <f t="shared" ca="1" si="218"/>
        <v>8212.0818895922639</v>
      </c>
      <c r="X686" s="23">
        <f t="shared" ca="1" si="219"/>
        <v>8216.8314559052833</v>
      </c>
    </row>
    <row r="687" spans="1:24" x14ac:dyDescent="0.25">
      <c r="A687" s="23">
        <f t="shared" ca="1" si="200"/>
        <v>15.367535243978235</v>
      </c>
      <c r="B687" s="23">
        <f t="shared" ca="1" si="201"/>
        <v>1.7186275169291527</v>
      </c>
      <c r="C687" s="24">
        <f t="shared" ca="1" si="210"/>
        <v>5891.2040609186242</v>
      </c>
      <c r="D687" s="23">
        <f t="shared" ca="1" si="211"/>
        <v>5892.922688435553</v>
      </c>
      <c r="E687" s="22"/>
      <c r="F687" s="23">
        <f t="shared" ca="1" si="202"/>
        <v>7.9682630014516374</v>
      </c>
      <c r="G687" s="23">
        <f t="shared" ca="1" si="203"/>
        <v>1.8931508528203558</v>
      </c>
      <c r="H687" s="24">
        <f t="shared" ca="1" si="212"/>
        <v>6961.7034883718925</v>
      </c>
      <c r="I687" s="23">
        <f t="shared" ca="1" si="213"/>
        <v>6963.5966392247128</v>
      </c>
      <c r="J687" s="22"/>
      <c r="K687" s="23">
        <f t="shared" ca="1" si="204"/>
        <v>0.97879782494055267</v>
      </c>
      <c r="L687" s="23">
        <f t="shared" ca="1" si="205"/>
        <v>0.99699721345898307</v>
      </c>
      <c r="M687" s="24">
        <f t="shared" ca="1" si="214"/>
        <v>6955.5717404573916</v>
      </c>
      <c r="N687" s="23">
        <f t="shared" ca="1" si="215"/>
        <v>6956.5687376708502</v>
      </c>
      <c r="O687" s="22"/>
      <c r="P687" s="23">
        <f t="shared" ca="1" si="206"/>
        <v>17.139725580901555</v>
      </c>
      <c r="Q687" s="23">
        <f t="shared" ca="1" si="207"/>
        <v>5.0689521739584125</v>
      </c>
      <c r="R687" s="24">
        <f t="shared" ca="1" si="216"/>
        <v>6874.7890028957327</v>
      </c>
      <c r="S687" s="23">
        <f t="shared" ca="1" si="217"/>
        <v>6879.8579550696913</v>
      </c>
      <c r="T687" s="22"/>
      <c r="U687" s="23">
        <f t="shared" ca="1" si="208"/>
        <v>12.791835175606538</v>
      </c>
      <c r="V687" s="23">
        <f t="shared" ca="1" si="209"/>
        <v>7.5879541029147495</v>
      </c>
      <c r="W687" s="24">
        <f t="shared" ca="1" si="218"/>
        <v>8229.6232910808903</v>
      </c>
      <c r="X687" s="23">
        <f t="shared" ca="1" si="219"/>
        <v>8237.2112451838057</v>
      </c>
    </row>
    <row r="688" spans="1:24" x14ac:dyDescent="0.25">
      <c r="A688" s="23">
        <f t="shared" ca="1" si="200"/>
        <v>2.6474322388093396</v>
      </c>
      <c r="B688" s="23">
        <f t="shared" ca="1" si="201"/>
        <v>1.2439923389374714</v>
      </c>
      <c r="C688" s="24">
        <f t="shared" ca="1" si="210"/>
        <v>5895.5701206743624</v>
      </c>
      <c r="D688" s="23">
        <f t="shared" ca="1" si="211"/>
        <v>5896.8141130132999</v>
      </c>
      <c r="E688" s="22"/>
      <c r="F688" s="23">
        <f t="shared" ca="1" si="202"/>
        <v>6.9729079525754241</v>
      </c>
      <c r="G688" s="23">
        <f t="shared" ca="1" si="203"/>
        <v>3.1211913228416726</v>
      </c>
      <c r="H688" s="24">
        <f t="shared" ca="1" si="212"/>
        <v>6970.5695471772879</v>
      </c>
      <c r="I688" s="23">
        <f t="shared" ca="1" si="213"/>
        <v>6973.6907385001296</v>
      </c>
      <c r="J688" s="22"/>
      <c r="K688" s="23">
        <f t="shared" ca="1" si="204"/>
        <v>10.647135950576283</v>
      </c>
      <c r="L688" s="23">
        <f t="shared" ca="1" si="205"/>
        <v>1.2178476501231268</v>
      </c>
      <c r="M688" s="24">
        <f t="shared" ca="1" si="214"/>
        <v>6967.215873621426</v>
      </c>
      <c r="N688" s="23">
        <f t="shared" ca="1" si="215"/>
        <v>6968.4337212715491</v>
      </c>
      <c r="O688" s="22"/>
      <c r="P688" s="23">
        <f t="shared" ca="1" si="206"/>
        <v>6.6931498614711566</v>
      </c>
      <c r="Q688" s="23">
        <f t="shared" ca="1" si="207"/>
        <v>0.85476933944263067</v>
      </c>
      <c r="R688" s="24">
        <f t="shared" ca="1" si="216"/>
        <v>6886.5511049311626</v>
      </c>
      <c r="S688" s="23">
        <f t="shared" ca="1" si="217"/>
        <v>6887.4058742706056</v>
      </c>
      <c r="T688" s="22"/>
      <c r="U688" s="23">
        <f t="shared" ca="1" si="208"/>
        <v>7.9294687739736114</v>
      </c>
      <c r="V688" s="23">
        <f t="shared" ca="1" si="209"/>
        <v>11.841524304471013</v>
      </c>
      <c r="W688" s="24">
        <f t="shared" ca="1" si="218"/>
        <v>8245.1407139577786</v>
      </c>
      <c r="X688" s="23">
        <f t="shared" ca="1" si="219"/>
        <v>8256.9822382622497</v>
      </c>
    </row>
    <row r="689" spans="1:24" x14ac:dyDescent="0.25">
      <c r="A689" s="23">
        <f t="shared" ca="1" si="200"/>
        <v>23.284901807468398</v>
      </c>
      <c r="B689" s="23">
        <f t="shared" ca="1" si="201"/>
        <v>0.28342774162495438</v>
      </c>
      <c r="C689" s="24">
        <f t="shared" ca="1" si="210"/>
        <v>5920.0990148207684</v>
      </c>
      <c r="D689" s="23">
        <f t="shared" ca="1" si="211"/>
        <v>5920.3824425623934</v>
      </c>
      <c r="E689" s="22"/>
      <c r="F689" s="23">
        <f t="shared" ca="1" si="202"/>
        <v>5.0147767066158755</v>
      </c>
      <c r="G689" s="23">
        <f t="shared" ca="1" si="203"/>
        <v>0.11927859458458516</v>
      </c>
      <c r="H689" s="24">
        <f t="shared" ca="1" si="212"/>
        <v>6978.7055152067451</v>
      </c>
      <c r="I689" s="23">
        <f t="shared" ca="1" si="213"/>
        <v>6978.8247938013301</v>
      </c>
      <c r="J689" s="22"/>
      <c r="K689" s="23">
        <f t="shared" ca="1" si="204"/>
        <v>3.149111415022432</v>
      </c>
      <c r="L689" s="23">
        <f t="shared" ca="1" si="205"/>
        <v>2.1116252332063414</v>
      </c>
      <c r="M689" s="24">
        <f t="shared" ca="1" si="214"/>
        <v>6971.5828326865712</v>
      </c>
      <c r="N689" s="23">
        <f t="shared" ca="1" si="215"/>
        <v>6973.694457919778</v>
      </c>
      <c r="O689" s="22"/>
      <c r="P689" s="23">
        <f t="shared" ca="1" si="206"/>
        <v>3.164985632127606</v>
      </c>
      <c r="Q689" s="23">
        <f t="shared" ca="1" si="207"/>
        <v>5.7834849866756617</v>
      </c>
      <c r="R689" s="24">
        <f t="shared" ca="1" si="216"/>
        <v>6890.570859902733</v>
      </c>
      <c r="S689" s="23">
        <f t="shared" ca="1" si="217"/>
        <v>6896.3543448894088</v>
      </c>
      <c r="T689" s="22"/>
      <c r="U689" s="23">
        <f t="shared" ca="1" si="208"/>
        <v>4.7157806061431335</v>
      </c>
      <c r="V689" s="23">
        <f t="shared" ca="1" si="209"/>
        <v>6.6543143334530237</v>
      </c>
      <c r="W689" s="24">
        <f t="shared" ca="1" si="218"/>
        <v>8261.698018868392</v>
      </c>
      <c r="X689" s="23">
        <f t="shared" ca="1" si="219"/>
        <v>8268.3523332018449</v>
      </c>
    </row>
    <row r="690" spans="1:24" x14ac:dyDescent="0.25">
      <c r="A690" s="23">
        <f t="shared" ca="1" si="200"/>
        <v>10.47318812920515</v>
      </c>
      <c r="B690" s="23">
        <f t="shared" ca="1" si="201"/>
        <v>2.8736901536794655</v>
      </c>
      <c r="C690" s="24">
        <f t="shared" ca="1" si="210"/>
        <v>5930.8556306915989</v>
      </c>
      <c r="D690" s="23">
        <f t="shared" ca="1" si="211"/>
        <v>5933.7293208452784</v>
      </c>
      <c r="E690" s="22"/>
      <c r="F690" s="23">
        <f t="shared" ca="1" si="202"/>
        <v>0.73159180292412429</v>
      </c>
      <c r="G690" s="23">
        <f t="shared" ca="1" si="203"/>
        <v>3.1393250526165399</v>
      </c>
      <c r="H690" s="24">
        <f t="shared" ca="1" si="212"/>
        <v>6979.5563856042545</v>
      </c>
      <c r="I690" s="23">
        <f t="shared" ca="1" si="213"/>
        <v>6982.6957106568707</v>
      </c>
      <c r="J690" s="22"/>
      <c r="K690" s="23">
        <f t="shared" ca="1" si="204"/>
        <v>1.2856638507833942</v>
      </c>
      <c r="L690" s="23">
        <f t="shared" ca="1" si="205"/>
        <v>0.96613115808362449</v>
      </c>
      <c r="M690" s="24">
        <f t="shared" ca="1" si="214"/>
        <v>6974.9801217705617</v>
      </c>
      <c r="N690" s="23">
        <f t="shared" ca="1" si="215"/>
        <v>6975.9462529286457</v>
      </c>
      <c r="O690" s="22"/>
      <c r="P690" s="23">
        <f t="shared" ca="1" si="206"/>
        <v>2.2259698708671256</v>
      </c>
      <c r="Q690" s="23">
        <f t="shared" ca="1" si="207"/>
        <v>0.90145826717953048</v>
      </c>
      <c r="R690" s="24">
        <f t="shared" ca="1" si="216"/>
        <v>6898.5803147602755</v>
      </c>
      <c r="S690" s="23">
        <f t="shared" ca="1" si="217"/>
        <v>6899.4817730274553</v>
      </c>
      <c r="T690" s="22"/>
      <c r="U690" s="23">
        <f t="shared" ca="1" si="208"/>
        <v>18.353202046104016</v>
      </c>
      <c r="V690" s="23">
        <f t="shared" ca="1" si="209"/>
        <v>2.6945159389910964</v>
      </c>
      <c r="W690" s="24">
        <f t="shared" ca="1" si="218"/>
        <v>8286.7055352479492</v>
      </c>
      <c r="X690" s="23">
        <f t="shared" ca="1" si="219"/>
        <v>8289.4000511869399</v>
      </c>
    </row>
    <row r="691" spans="1:24" x14ac:dyDescent="0.25">
      <c r="A691" s="23">
        <f t="shared" ca="1" si="200"/>
        <v>8.843195848795121</v>
      </c>
      <c r="B691" s="23">
        <f t="shared" ca="1" si="201"/>
        <v>1.8670819161942644</v>
      </c>
      <c r="C691" s="24">
        <f t="shared" ca="1" si="210"/>
        <v>5942.5725166940738</v>
      </c>
      <c r="D691" s="23">
        <f t="shared" ca="1" si="211"/>
        <v>5944.4395986102681</v>
      </c>
      <c r="E691" s="22"/>
      <c r="F691" s="23">
        <f t="shared" ca="1" si="202"/>
        <v>29.078270693375647</v>
      </c>
      <c r="G691" s="23">
        <f t="shared" ca="1" si="203"/>
        <v>3.8252043178892245</v>
      </c>
      <c r="H691" s="24">
        <f t="shared" ca="1" si="212"/>
        <v>7011.7739813502467</v>
      </c>
      <c r="I691" s="23">
        <f t="shared" ca="1" si="213"/>
        <v>7015.5991856681358</v>
      </c>
      <c r="J691" s="22"/>
      <c r="K691" s="23">
        <f t="shared" ca="1" si="204"/>
        <v>1.02084547809371</v>
      </c>
      <c r="L691" s="23">
        <f t="shared" ca="1" si="205"/>
        <v>0.62591971596942342</v>
      </c>
      <c r="M691" s="24">
        <f t="shared" ca="1" si="214"/>
        <v>6976.9670984067398</v>
      </c>
      <c r="N691" s="23">
        <f t="shared" ca="1" si="215"/>
        <v>6977.5930181227095</v>
      </c>
      <c r="O691" s="22"/>
      <c r="P691" s="23">
        <f t="shared" ca="1" si="206"/>
        <v>13.485162594110248</v>
      </c>
      <c r="Q691" s="23">
        <f t="shared" ca="1" si="207"/>
        <v>4.645268168105618</v>
      </c>
      <c r="R691" s="24">
        <f t="shared" ca="1" si="216"/>
        <v>6912.9669356215654</v>
      </c>
      <c r="S691" s="23">
        <f t="shared" ca="1" si="217"/>
        <v>6917.6122037896712</v>
      </c>
      <c r="T691" s="22"/>
      <c r="U691" s="23">
        <f t="shared" ca="1" si="208"/>
        <v>8.1095019847393264</v>
      </c>
      <c r="V691" s="23">
        <f t="shared" ca="1" si="209"/>
        <v>8.8474198038542227</v>
      </c>
      <c r="W691" s="24">
        <f t="shared" ca="1" si="218"/>
        <v>8297.5095531716797</v>
      </c>
      <c r="X691" s="23">
        <f t="shared" ca="1" si="219"/>
        <v>8306.3569729755345</v>
      </c>
    </row>
    <row r="692" spans="1:24" x14ac:dyDescent="0.25">
      <c r="A692" s="23">
        <f t="shared" ca="1" si="200"/>
        <v>7.466895732101932</v>
      </c>
      <c r="B692" s="23">
        <f t="shared" ca="1" si="201"/>
        <v>0.75820743588316508</v>
      </c>
      <c r="C692" s="24">
        <f t="shared" ca="1" si="210"/>
        <v>5951.90649434237</v>
      </c>
      <c r="D692" s="23">
        <f t="shared" ca="1" si="211"/>
        <v>5952.6647017782534</v>
      </c>
      <c r="E692" s="22"/>
      <c r="F692" s="23">
        <f t="shared" ca="1" si="202"/>
        <v>2.0699268376433371</v>
      </c>
      <c r="G692" s="23">
        <f t="shared" ca="1" si="203"/>
        <v>2.6097107688007091</v>
      </c>
      <c r="H692" s="24">
        <f t="shared" ca="1" si="212"/>
        <v>7017.6691125057787</v>
      </c>
      <c r="I692" s="23">
        <f t="shared" ca="1" si="213"/>
        <v>7020.2788232745797</v>
      </c>
      <c r="J692" s="22"/>
      <c r="K692" s="23">
        <f t="shared" ca="1" si="204"/>
        <v>10.291619764710315</v>
      </c>
      <c r="L692" s="23">
        <f t="shared" ca="1" si="205"/>
        <v>2.7160505606622642</v>
      </c>
      <c r="M692" s="24">
        <f t="shared" ca="1" si="214"/>
        <v>6987.8846378874196</v>
      </c>
      <c r="N692" s="23">
        <f t="shared" ca="1" si="215"/>
        <v>6990.6006884480821</v>
      </c>
      <c r="O692" s="22"/>
      <c r="P692" s="23">
        <f t="shared" ca="1" si="206"/>
        <v>8.7289138440066303</v>
      </c>
      <c r="Q692" s="23">
        <f t="shared" ca="1" si="207"/>
        <v>2.3401814474025713</v>
      </c>
      <c r="R692" s="24">
        <f t="shared" ca="1" si="216"/>
        <v>6926.3411176336776</v>
      </c>
      <c r="S692" s="23">
        <f t="shared" ca="1" si="217"/>
        <v>6928.6812990810804</v>
      </c>
      <c r="T692" s="22"/>
      <c r="U692" s="23">
        <f t="shared" ca="1" si="208"/>
        <v>4.9111237610307334</v>
      </c>
      <c r="V692" s="23">
        <f t="shared" ca="1" si="209"/>
        <v>1.4465414997613391</v>
      </c>
      <c r="W692" s="24">
        <f t="shared" ca="1" si="218"/>
        <v>8311.268096736565</v>
      </c>
      <c r="X692" s="23">
        <f t="shared" ca="1" si="219"/>
        <v>8312.7146382363262</v>
      </c>
    </row>
    <row r="693" spans="1:24" x14ac:dyDescent="0.25">
      <c r="A693" s="23">
        <f t="shared" ca="1" si="200"/>
        <v>1.8891397027398571</v>
      </c>
      <c r="B693" s="23">
        <f t="shared" ca="1" si="201"/>
        <v>1.0281147917776767</v>
      </c>
      <c r="C693" s="24">
        <f t="shared" ca="1" si="210"/>
        <v>5954.5538414809935</v>
      </c>
      <c r="D693" s="23">
        <f t="shared" ca="1" si="211"/>
        <v>5955.5819562727711</v>
      </c>
      <c r="E693" s="22"/>
      <c r="F693" s="23">
        <f t="shared" ca="1" si="202"/>
        <v>4.5776305545742684</v>
      </c>
      <c r="G693" s="23">
        <f t="shared" ca="1" si="203"/>
        <v>5.6058246307778958</v>
      </c>
      <c r="H693" s="24">
        <f t="shared" ca="1" si="212"/>
        <v>7024.8564538291539</v>
      </c>
      <c r="I693" s="23">
        <f t="shared" ca="1" si="213"/>
        <v>7030.4622784599314</v>
      </c>
      <c r="J693" s="22"/>
      <c r="K693" s="23">
        <f t="shared" ca="1" si="204"/>
        <v>1.4045485754694971</v>
      </c>
      <c r="L693" s="23">
        <f t="shared" ca="1" si="205"/>
        <v>1.9063668551932647</v>
      </c>
      <c r="M693" s="24">
        <f t="shared" ca="1" si="214"/>
        <v>6992.0052370235517</v>
      </c>
      <c r="N693" s="23">
        <f t="shared" ca="1" si="215"/>
        <v>6993.9116038787452</v>
      </c>
      <c r="O693" s="22"/>
      <c r="P693" s="23">
        <f t="shared" ca="1" si="206"/>
        <v>9.0197335151235851</v>
      </c>
      <c r="Q693" s="23">
        <f t="shared" ca="1" si="207"/>
        <v>2.1905186083449486</v>
      </c>
      <c r="R693" s="24">
        <f t="shared" ca="1" si="216"/>
        <v>6937.7010325962037</v>
      </c>
      <c r="S693" s="23">
        <f t="shared" ca="1" si="217"/>
        <v>6939.8915512045487</v>
      </c>
      <c r="T693" s="22"/>
      <c r="U693" s="23">
        <f t="shared" ca="1" si="208"/>
        <v>7.9402713422475335</v>
      </c>
      <c r="V693" s="23">
        <f t="shared" ca="1" si="209"/>
        <v>2.0109230115369519</v>
      </c>
      <c r="W693" s="24">
        <f t="shared" ca="1" si="218"/>
        <v>8320.654909578574</v>
      </c>
      <c r="X693" s="23">
        <f t="shared" ca="1" si="219"/>
        <v>8322.6658325901117</v>
      </c>
    </row>
    <row r="694" spans="1:24" x14ac:dyDescent="0.25">
      <c r="A694" s="23">
        <f t="shared" ca="1" si="200"/>
        <v>2.9724530921643986</v>
      </c>
      <c r="B694" s="23">
        <f t="shared" ca="1" si="201"/>
        <v>17.660920926649091</v>
      </c>
      <c r="C694" s="24">
        <f t="shared" ca="1" si="210"/>
        <v>5958.5544093649351</v>
      </c>
      <c r="D694" s="23">
        <f t="shared" ca="1" si="211"/>
        <v>5976.215330291584</v>
      </c>
      <c r="E694" s="22"/>
      <c r="F694" s="23">
        <f t="shared" ca="1" si="202"/>
        <v>3.5903308183325748</v>
      </c>
      <c r="G694" s="23">
        <f t="shared" ca="1" si="203"/>
        <v>2.1079180176729766</v>
      </c>
      <c r="H694" s="24">
        <f t="shared" ca="1" si="212"/>
        <v>7034.0526092782638</v>
      </c>
      <c r="I694" s="23">
        <f t="shared" ca="1" si="213"/>
        <v>7036.1605272959368</v>
      </c>
      <c r="J694" s="22"/>
      <c r="K694" s="23">
        <f t="shared" ca="1" si="204"/>
        <v>0.81393954803577828</v>
      </c>
      <c r="L694" s="23">
        <f t="shared" ca="1" si="205"/>
        <v>0.71038058605980203</v>
      </c>
      <c r="M694" s="24">
        <f t="shared" ca="1" si="214"/>
        <v>6994.7255434267809</v>
      </c>
      <c r="N694" s="23">
        <f t="shared" ca="1" si="215"/>
        <v>6995.4359240128406</v>
      </c>
      <c r="O694" s="22"/>
      <c r="P694" s="23">
        <f t="shared" ca="1" si="206"/>
        <v>9.998918768816381</v>
      </c>
      <c r="Q694" s="23">
        <f t="shared" ca="1" si="207"/>
        <v>2.3875628184918392</v>
      </c>
      <c r="R694" s="24">
        <f t="shared" ca="1" si="216"/>
        <v>6949.8904699733648</v>
      </c>
      <c r="S694" s="23">
        <f t="shared" ca="1" si="217"/>
        <v>6952.2780327918563</v>
      </c>
      <c r="T694" s="22"/>
      <c r="U694" s="23">
        <f t="shared" ca="1" si="208"/>
        <v>3.8793659462059633</v>
      </c>
      <c r="V694" s="23">
        <f t="shared" ca="1" si="209"/>
        <v>4.5651771414414615</v>
      </c>
      <c r="W694" s="24">
        <f t="shared" ca="1" si="218"/>
        <v>8326.5451985363179</v>
      </c>
      <c r="X694" s="23">
        <f t="shared" ca="1" si="219"/>
        <v>8331.1103756777593</v>
      </c>
    </row>
    <row r="695" spans="1:24" x14ac:dyDescent="0.25">
      <c r="A695" s="23">
        <f t="shared" ca="1" si="200"/>
        <v>17.827586912935391</v>
      </c>
      <c r="B695" s="23">
        <f t="shared" ca="1" si="201"/>
        <v>5.1726283328684248</v>
      </c>
      <c r="C695" s="24">
        <f t="shared" ca="1" si="210"/>
        <v>5994.0429172045197</v>
      </c>
      <c r="D695" s="23">
        <f t="shared" ca="1" si="211"/>
        <v>5999.2155455373877</v>
      </c>
      <c r="E695" s="22"/>
      <c r="F695" s="23">
        <f t="shared" ca="1" si="202"/>
        <v>5.6789258680427199</v>
      </c>
      <c r="G695" s="23">
        <f t="shared" ca="1" si="203"/>
        <v>7.020733180413588</v>
      </c>
      <c r="H695" s="24">
        <f t="shared" ca="1" si="212"/>
        <v>7041.8394531639797</v>
      </c>
      <c r="I695" s="23">
        <f t="shared" ca="1" si="213"/>
        <v>7048.8601863443937</v>
      </c>
      <c r="J695" s="22"/>
      <c r="K695" s="23">
        <f t="shared" ca="1" si="204"/>
        <v>5.0326692361705749</v>
      </c>
      <c r="L695" s="23">
        <f t="shared" ca="1" si="205"/>
        <v>1.3482912918861807</v>
      </c>
      <c r="M695" s="24">
        <f t="shared" ca="1" si="214"/>
        <v>7000.4685932490111</v>
      </c>
      <c r="N695" s="23">
        <f t="shared" ca="1" si="215"/>
        <v>7001.8168845408973</v>
      </c>
      <c r="O695" s="22"/>
      <c r="P695" s="23">
        <f t="shared" ca="1" si="206"/>
        <v>14.900843697507083</v>
      </c>
      <c r="Q695" s="23">
        <f t="shared" ca="1" si="207"/>
        <v>3.4779087484832223</v>
      </c>
      <c r="R695" s="24">
        <f t="shared" ca="1" si="216"/>
        <v>6967.1788764893636</v>
      </c>
      <c r="S695" s="23">
        <f t="shared" ca="1" si="217"/>
        <v>6970.6567852378466</v>
      </c>
      <c r="T695" s="22"/>
      <c r="U695" s="23">
        <f t="shared" ca="1" si="208"/>
        <v>8.1342166448674114</v>
      </c>
      <c r="V695" s="23">
        <f t="shared" ca="1" si="209"/>
        <v>0.40135468586733714</v>
      </c>
      <c r="W695" s="24">
        <f t="shared" ca="1" si="218"/>
        <v>8339.244592322626</v>
      </c>
      <c r="X695" s="23">
        <f t="shared" ca="1" si="219"/>
        <v>8339.6459470084937</v>
      </c>
    </row>
    <row r="696" spans="1:24" x14ac:dyDescent="0.25">
      <c r="A696" s="23">
        <f t="shared" ca="1" si="200"/>
        <v>23.117625260970499</v>
      </c>
      <c r="B696" s="23">
        <f t="shared" ca="1" si="201"/>
        <v>2.3491258238411996</v>
      </c>
      <c r="C696" s="24">
        <f t="shared" ca="1" si="210"/>
        <v>6022.333170798358</v>
      </c>
      <c r="D696" s="23">
        <f t="shared" ca="1" si="211"/>
        <v>6024.6822966221989</v>
      </c>
      <c r="E696" s="22"/>
      <c r="F696" s="23">
        <f t="shared" ca="1" si="202"/>
        <v>6.8351015847769556</v>
      </c>
      <c r="G696" s="23">
        <f t="shared" ca="1" si="203"/>
        <v>2.8692525892781813</v>
      </c>
      <c r="H696" s="24">
        <f t="shared" ca="1" si="212"/>
        <v>7055.6952879291703</v>
      </c>
      <c r="I696" s="23">
        <f t="shared" ca="1" si="213"/>
        <v>7058.5645405184487</v>
      </c>
      <c r="J696" s="22"/>
      <c r="K696" s="23">
        <f t="shared" ca="1" si="204"/>
        <v>21.836736022503828</v>
      </c>
      <c r="L696" s="23">
        <f t="shared" ca="1" si="205"/>
        <v>3.5174500072063863</v>
      </c>
      <c r="M696" s="24">
        <f t="shared" ca="1" si="214"/>
        <v>7023.6536205634011</v>
      </c>
      <c r="N696" s="23">
        <f t="shared" ca="1" si="215"/>
        <v>7027.1710705706073</v>
      </c>
      <c r="O696" s="22"/>
      <c r="P696" s="23">
        <f t="shared" ca="1" si="206"/>
        <v>16.780504374101238</v>
      </c>
      <c r="Q696" s="23">
        <f t="shared" ca="1" si="207"/>
        <v>0.29117700578781813</v>
      </c>
      <c r="R696" s="24">
        <f t="shared" ca="1" si="216"/>
        <v>6987.4372896119476</v>
      </c>
      <c r="S696" s="23">
        <f t="shared" ca="1" si="217"/>
        <v>6987.7284666177356</v>
      </c>
      <c r="T696" s="22"/>
      <c r="U696" s="23">
        <f t="shared" ca="1" si="208"/>
        <v>6.3224772485652512</v>
      </c>
      <c r="V696" s="23">
        <f t="shared" ca="1" si="209"/>
        <v>1.7928842193035965</v>
      </c>
      <c r="W696" s="24">
        <f t="shared" ca="1" si="218"/>
        <v>8345.9684242570584</v>
      </c>
      <c r="X696" s="23">
        <f t="shared" ca="1" si="219"/>
        <v>8347.7613084763616</v>
      </c>
    </row>
    <row r="697" spans="1:24" x14ac:dyDescent="0.25">
      <c r="A697" s="23">
        <f t="shared" ca="1" si="200"/>
        <v>6.9519609599398828</v>
      </c>
      <c r="B697" s="23">
        <f t="shared" ca="1" si="201"/>
        <v>0.21311281400487869</v>
      </c>
      <c r="C697" s="24">
        <f t="shared" ca="1" si="210"/>
        <v>6031.6342575821391</v>
      </c>
      <c r="D697" s="23">
        <f t="shared" ca="1" si="211"/>
        <v>6031.8473703961436</v>
      </c>
      <c r="E697" s="22"/>
      <c r="F697" s="23">
        <f t="shared" ca="1" si="202"/>
        <v>4.5321970476792997</v>
      </c>
      <c r="G697" s="23">
        <f t="shared" ca="1" si="203"/>
        <v>1.5427137557407713</v>
      </c>
      <c r="H697" s="24">
        <f t="shared" ca="1" si="212"/>
        <v>7063.0967375661276</v>
      </c>
      <c r="I697" s="23">
        <f t="shared" ca="1" si="213"/>
        <v>7064.6394513218684</v>
      </c>
      <c r="J697" s="22"/>
      <c r="K697" s="23">
        <f t="shared" ca="1" si="204"/>
        <v>2.3693562985485674</v>
      </c>
      <c r="L697" s="23">
        <f t="shared" ca="1" si="205"/>
        <v>3.7630284243974068</v>
      </c>
      <c r="M697" s="24">
        <f t="shared" ca="1" si="214"/>
        <v>7029.5404268691555</v>
      </c>
      <c r="N697" s="23">
        <f t="shared" ca="1" si="215"/>
        <v>7033.3034552935533</v>
      </c>
      <c r="O697" s="22"/>
      <c r="P697" s="23">
        <f t="shared" ca="1" si="206"/>
        <v>11.651029652175366</v>
      </c>
      <c r="Q697" s="23">
        <f t="shared" ca="1" si="207"/>
        <v>0.25336897216262039</v>
      </c>
      <c r="R697" s="24">
        <f t="shared" ca="1" si="216"/>
        <v>6999.3794962699112</v>
      </c>
      <c r="S697" s="23">
        <f t="shared" ca="1" si="217"/>
        <v>6999.6328652420734</v>
      </c>
      <c r="T697" s="22"/>
      <c r="U697" s="23">
        <f t="shared" ca="1" si="208"/>
        <v>3.1434569043505634</v>
      </c>
      <c r="V697" s="23">
        <f t="shared" ca="1" si="209"/>
        <v>1.1276214148995056</v>
      </c>
      <c r="W697" s="24">
        <f t="shared" ca="1" si="218"/>
        <v>8350.904765380712</v>
      </c>
      <c r="X697" s="23">
        <f t="shared" ca="1" si="219"/>
        <v>8352.0323867956122</v>
      </c>
    </row>
    <row r="698" spans="1:24" x14ac:dyDescent="0.25">
      <c r="A698" s="23">
        <f t="shared" ca="1" si="200"/>
        <v>11.692098484175297</v>
      </c>
      <c r="B698" s="23">
        <f t="shared" ca="1" si="201"/>
        <v>0.34316842574809064</v>
      </c>
      <c r="C698" s="24">
        <f t="shared" ca="1" si="210"/>
        <v>6043.539468880319</v>
      </c>
      <c r="D698" s="23">
        <f t="shared" ca="1" si="211"/>
        <v>6043.8826373060674</v>
      </c>
      <c r="E698" s="22"/>
      <c r="F698" s="23">
        <f t="shared" ca="1" si="202"/>
        <v>0.42165089319895688</v>
      </c>
      <c r="G698" s="23">
        <f t="shared" ca="1" si="203"/>
        <v>2.04411869129652E-2</v>
      </c>
      <c r="H698" s="24">
        <f t="shared" ca="1" si="212"/>
        <v>7065.061102215067</v>
      </c>
      <c r="I698" s="23">
        <f t="shared" ca="1" si="213"/>
        <v>7065.0815434019796</v>
      </c>
      <c r="J698" s="22"/>
      <c r="K698" s="23">
        <f t="shared" ca="1" si="204"/>
        <v>2.7121061327256606</v>
      </c>
      <c r="L698" s="23">
        <f t="shared" ca="1" si="205"/>
        <v>3.1499651151573786</v>
      </c>
      <c r="M698" s="24">
        <f t="shared" ca="1" si="214"/>
        <v>7036.0155614262785</v>
      </c>
      <c r="N698" s="23">
        <f t="shared" ca="1" si="215"/>
        <v>7039.1655265414356</v>
      </c>
      <c r="O698" s="22"/>
      <c r="P698" s="23">
        <f t="shared" ca="1" si="206"/>
        <v>1.1250618957584393</v>
      </c>
      <c r="Q698" s="23">
        <f t="shared" ca="1" si="207"/>
        <v>0.67144169359771466</v>
      </c>
      <c r="R698" s="24">
        <f t="shared" ca="1" si="216"/>
        <v>7000.7579271378318</v>
      </c>
      <c r="S698" s="23">
        <f t="shared" ca="1" si="217"/>
        <v>7001.4293688314292</v>
      </c>
      <c r="T698" s="22"/>
      <c r="U698" s="23">
        <f t="shared" ca="1" si="208"/>
        <v>10.791467248023775</v>
      </c>
      <c r="V698" s="23">
        <f t="shared" ca="1" si="209"/>
        <v>2.8366190717369042</v>
      </c>
      <c r="W698" s="24">
        <f t="shared" ca="1" si="218"/>
        <v>8362.8238540436359</v>
      </c>
      <c r="X698" s="23">
        <f t="shared" ca="1" si="219"/>
        <v>8365.660473115373</v>
      </c>
    </row>
    <row r="699" spans="1:24" x14ac:dyDescent="0.25">
      <c r="A699" s="23">
        <f t="shared" ca="1" si="200"/>
        <v>4.0896329648765448</v>
      </c>
      <c r="B699" s="23">
        <f t="shared" ca="1" si="201"/>
        <v>4.7759245556701178</v>
      </c>
      <c r="C699" s="24">
        <f t="shared" ca="1" si="210"/>
        <v>6047.9722702709441</v>
      </c>
      <c r="D699" s="23">
        <f t="shared" ca="1" si="211"/>
        <v>6052.7481948266141</v>
      </c>
      <c r="E699" s="22"/>
      <c r="F699" s="23">
        <f t="shared" ca="1" si="202"/>
        <v>19.652718258975852</v>
      </c>
      <c r="G699" s="23">
        <f t="shared" ca="1" si="203"/>
        <v>2.5874190002271862E-2</v>
      </c>
      <c r="H699" s="24">
        <f t="shared" ca="1" si="212"/>
        <v>7084.7342616609558</v>
      </c>
      <c r="I699" s="23">
        <f t="shared" ca="1" si="213"/>
        <v>7084.7601358509582</v>
      </c>
      <c r="J699" s="22"/>
      <c r="K699" s="23">
        <f t="shared" ca="1" si="204"/>
        <v>38.937077599176597</v>
      </c>
      <c r="L699" s="23">
        <f t="shared" ca="1" si="205"/>
        <v>2.2485390213469425</v>
      </c>
      <c r="M699" s="24">
        <f t="shared" ca="1" si="214"/>
        <v>7078.1026041406121</v>
      </c>
      <c r="N699" s="23">
        <f t="shared" ca="1" si="215"/>
        <v>7080.351143161959</v>
      </c>
      <c r="O699" s="22"/>
      <c r="P699" s="23">
        <f t="shared" ca="1" si="206"/>
        <v>1.7366743109078662</v>
      </c>
      <c r="Q699" s="23">
        <f t="shared" ca="1" si="207"/>
        <v>1.2252563810154107</v>
      </c>
      <c r="R699" s="24">
        <f t="shared" ca="1" si="216"/>
        <v>7003.166043142337</v>
      </c>
      <c r="S699" s="23">
        <f t="shared" ca="1" si="217"/>
        <v>7004.3912995233522</v>
      </c>
      <c r="T699" s="22"/>
      <c r="U699" s="23">
        <f t="shared" ca="1" si="208"/>
        <v>2.3900057158846075</v>
      </c>
      <c r="V699" s="23">
        <f t="shared" ca="1" si="209"/>
        <v>3.2837599491509906</v>
      </c>
      <c r="W699" s="24">
        <f t="shared" ca="1" si="218"/>
        <v>8368.0504788312574</v>
      </c>
      <c r="X699" s="23">
        <f t="shared" ca="1" si="219"/>
        <v>8371.3342387804078</v>
      </c>
    </row>
    <row r="700" spans="1:24" x14ac:dyDescent="0.25">
      <c r="A700" s="23">
        <f t="shared" ca="1" si="200"/>
        <v>8.5534412996128868</v>
      </c>
      <c r="B700" s="23">
        <f t="shared" ca="1" si="201"/>
        <v>2.0679031211722108</v>
      </c>
      <c r="C700" s="24">
        <f t="shared" ca="1" si="210"/>
        <v>6061.3016361262271</v>
      </c>
      <c r="D700" s="23">
        <f t="shared" ca="1" si="211"/>
        <v>6063.3695392473992</v>
      </c>
      <c r="E700" s="22"/>
      <c r="F700" s="23">
        <f t="shared" ca="1" si="202"/>
        <v>6.3652496062492094</v>
      </c>
      <c r="G700" s="23">
        <f t="shared" ca="1" si="203"/>
        <v>3.0925748297631328</v>
      </c>
      <c r="H700" s="24">
        <f t="shared" ca="1" si="212"/>
        <v>7091.1253854572078</v>
      </c>
      <c r="I700" s="23">
        <f t="shared" ca="1" si="213"/>
        <v>7094.217960286971</v>
      </c>
      <c r="J700" s="22"/>
      <c r="K700" s="23">
        <f t="shared" ca="1" si="204"/>
        <v>8.0681503092012292</v>
      </c>
      <c r="L700" s="23">
        <f t="shared" ca="1" si="205"/>
        <v>9.7554657904458022</v>
      </c>
      <c r="M700" s="24">
        <f t="shared" ca="1" si="214"/>
        <v>7088.41929347116</v>
      </c>
      <c r="N700" s="23">
        <f t="shared" ca="1" si="215"/>
        <v>7098.1747592616057</v>
      </c>
      <c r="O700" s="22"/>
      <c r="P700" s="23">
        <f t="shared" ca="1" si="206"/>
        <v>9.1176358007848481</v>
      </c>
      <c r="Q700" s="23">
        <f t="shared" ca="1" si="207"/>
        <v>2.47359089938197</v>
      </c>
      <c r="R700" s="24">
        <f t="shared" ca="1" si="216"/>
        <v>7013.5089353241374</v>
      </c>
      <c r="S700" s="23">
        <f t="shared" ca="1" si="217"/>
        <v>7015.982526223519</v>
      </c>
      <c r="T700" s="22"/>
      <c r="U700" s="23">
        <f t="shared" ca="1" si="208"/>
        <v>0.48912580192507427</v>
      </c>
      <c r="V700" s="23">
        <f t="shared" ca="1" si="209"/>
        <v>0.38153601622554156</v>
      </c>
      <c r="W700" s="24">
        <f t="shared" ca="1" si="218"/>
        <v>8371.8233645823329</v>
      </c>
      <c r="X700" s="23">
        <f t="shared" ca="1" si="219"/>
        <v>8372.2049005985591</v>
      </c>
    </row>
    <row r="701" spans="1:24" x14ac:dyDescent="0.25">
      <c r="A701" s="23">
        <f t="shared" ca="1" si="200"/>
        <v>21.587502776083618</v>
      </c>
      <c r="B701" s="23">
        <f t="shared" ca="1" si="201"/>
        <v>0.83297330666829195</v>
      </c>
      <c r="C701" s="24">
        <f t="shared" ca="1" si="210"/>
        <v>6084.9570420234832</v>
      </c>
      <c r="D701" s="23">
        <f t="shared" ca="1" si="211"/>
        <v>6085.7900153301516</v>
      </c>
      <c r="E701" s="22"/>
      <c r="F701" s="23">
        <f t="shared" ca="1" si="202"/>
        <v>5.4103725647448337</v>
      </c>
      <c r="G701" s="23">
        <f t="shared" ca="1" si="203"/>
        <v>2.6703148363427371</v>
      </c>
      <c r="H701" s="24">
        <f t="shared" ca="1" si="212"/>
        <v>7099.6283328517156</v>
      </c>
      <c r="I701" s="23">
        <f t="shared" ca="1" si="213"/>
        <v>7102.2986476880587</v>
      </c>
      <c r="J701" s="22"/>
      <c r="K701" s="23">
        <f t="shared" ca="1" si="204"/>
        <v>3.0754521921353053</v>
      </c>
      <c r="L701" s="23">
        <f t="shared" ca="1" si="205"/>
        <v>0.21860137238187366</v>
      </c>
      <c r="M701" s="24">
        <f t="shared" ca="1" si="214"/>
        <v>7101.250211453741</v>
      </c>
      <c r="N701" s="23">
        <f t="shared" ca="1" si="215"/>
        <v>7101.4688128261232</v>
      </c>
      <c r="O701" s="22"/>
      <c r="P701" s="23">
        <f t="shared" ca="1" si="206"/>
        <v>6.1445076057870516</v>
      </c>
      <c r="Q701" s="23">
        <f t="shared" ca="1" si="207"/>
        <v>3.1299010412103052</v>
      </c>
      <c r="R701" s="24">
        <f t="shared" ca="1" si="216"/>
        <v>7022.1270338293061</v>
      </c>
      <c r="S701" s="23">
        <f t="shared" ca="1" si="217"/>
        <v>7025.2569348705165</v>
      </c>
      <c r="T701" s="22"/>
      <c r="U701" s="23">
        <f t="shared" ca="1" si="208"/>
        <v>4.1760438134293612</v>
      </c>
      <c r="V701" s="23">
        <f t="shared" ca="1" si="209"/>
        <v>2.6453344959521639</v>
      </c>
      <c r="W701" s="24">
        <f t="shared" ca="1" si="218"/>
        <v>8376.3809444119888</v>
      </c>
      <c r="X701" s="23">
        <f t="shared" ca="1" si="219"/>
        <v>8379.0262789079407</v>
      </c>
    </row>
    <row r="702" spans="1:24" x14ac:dyDescent="0.25">
      <c r="A702" s="23">
        <f t="shared" ca="1" si="200"/>
        <v>6.8561587308097209</v>
      </c>
      <c r="B702" s="23">
        <f t="shared" ca="1" si="201"/>
        <v>6.3873795772283879</v>
      </c>
      <c r="C702" s="24">
        <f t="shared" ca="1" si="210"/>
        <v>6092.6461740609611</v>
      </c>
      <c r="D702" s="23">
        <f t="shared" ca="1" si="211"/>
        <v>6099.0335536381899</v>
      </c>
      <c r="E702" s="22"/>
      <c r="F702" s="23">
        <f t="shared" ca="1" si="202"/>
        <v>0.22653950013801044</v>
      </c>
      <c r="G702" s="23">
        <f t="shared" ca="1" si="203"/>
        <v>1.5177274485089329</v>
      </c>
      <c r="H702" s="24">
        <f t="shared" ca="1" si="212"/>
        <v>7102.5251871881965</v>
      </c>
      <c r="I702" s="23">
        <f t="shared" ca="1" si="213"/>
        <v>7104.0429146367051</v>
      </c>
      <c r="J702" s="22"/>
      <c r="K702" s="23">
        <f t="shared" ca="1" si="204"/>
        <v>29.846996597906017</v>
      </c>
      <c r="L702" s="23">
        <f t="shared" ca="1" si="205"/>
        <v>0.12162531231886085</v>
      </c>
      <c r="M702" s="24">
        <f t="shared" ca="1" si="214"/>
        <v>7131.3158094240289</v>
      </c>
      <c r="N702" s="23">
        <f t="shared" ca="1" si="215"/>
        <v>7131.4374347363473</v>
      </c>
      <c r="O702" s="22"/>
      <c r="P702" s="23">
        <f t="shared" ca="1" si="206"/>
        <v>14.009001294079008</v>
      </c>
      <c r="Q702" s="23">
        <f t="shared" ca="1" si="207"/>
        <v>9.8856227460019017</v>
      </c>
      <c r="R702" s="24">
        <f t="shared" ca="1" si="216"/>
        <v>7039.2659361645956</v>
      </c>
      <c r="S702" s="23">
        <f t="shared" ca="1" si="217"/>
        <v>7049.1515589105975</v>
      </c>
      <c r="T702" s="22"/>
      <c r="U702" s="23">
        <f t="shared" ca="1" si="208"/>
        <v>4.9836123706166493</v>
      </c>
      <c r="V702" s="23">
        <f t="shared" ca="1" si="209"/>
        <v>2.8078165147719401</v>
      </c>
      <c r="W702" s="24">
        <f t="shared" ca="1" si="218"/>
        <v>8384.0098912785579</v>
      </c>
      <c r="X702" s="23">
        <f t="shared" ca="1" si="219"/>
        <v>8386.8177077933306</v>
      </c>
    </row>
    <row r="703" spans="1:24" x14ac:dyDescent="0.25">
      <c r="A703" s="23">
        <f t="shared" ca="1" si="200"/>
        <v>12.35240206366805</v>
      </c>
      <c r="B703" s="23">
        <f t="shared" ca="1" si="201"/>
        <v>1.8092702444977877</v>
      </c>
      <c r="C703" s="24">
        <f t="shared" ca="1" si="210"/>
        <v>6111.3859557018577</v>
      </c>
      <c r="D703" s="23">
        <f t="shared" ca="1" si="211"/>
        <v>6113.1952259463551</v>
      </c>
      <c r="E703" s="22"/>
      <c r="F703" s="23">
        <f t="shared" ca="1" si="202"/>
        <v>2.4525980320890985</v>
      </c>
      <c r="G703" s="23">
        <f t="shared" ca="1" si="203"/>
        <v>0.46459971737268829</v>
      </c>
      <c r="H703" s="24">
        <f t="shared" ca="1" si="212"/>
        <v>7106.4955126687937</v>
      </c>
      <c r="I703" s="23">
        <f t="shared" ca="1" si="213"/>
        <v>7106.9601123861667</v>
      </c>
      <c r="J703" s="22"/>
      <c r="K703" s="23">
        <f t="shared" ca="1" si="204"/>
        <v>2.164531994568943</v>
      </c>
      <c r="L703" s="23">
        <f t="shared" ca="1" si="205"/>
        <v>2.3544191246683313</v>
      </c>
      <c r="M703" s="24">
        <f t="shared" ca="1" si="214"/>
        <v>7133.6019667309165</v>
      </c>
      <c r="N703" s="23">
        <f t="shared" ca="1" si="215"/>
        <v>7135.9563858555848</v>
      </c>
      <c r="O703" s="22"/>
      <c r="P703" s="23">
        <f t="shared" ca="1" si="206"/>
        <v>5.7448009722847715</v>
      </c>
      <c r="Q703" s="23">
        <f t="shared" ca="1" si="207"/>
        <v>1.8807273595750409</v>
      </c>
      <c r="R703" s="24">
        <f t="shared" ca="1" si="216"/>
        <v>7054.8963598828823</v>
      </c>
      <c r="S703" s="23">
        <f t="shared" ca="1" si="217"/>
        <v>7056.7770872424571</v>
      </c>
      <c r="T703" s="22"/>
      <c r="U703" s="23">
        <f t="shared" ca="1" si="208"/>
        <v>13.377524715144901</v>
      </c>
      <c r="V703" s="23">
        <f t="shared" ca="1" si="209"/>
        <v>17.688517535501017</v>
      </c>
      <c r="W703" s="24">
        <f t="shared" ca="1" si="218"/>
        <v>8400.1952325084749</v>
      </c>
      <c r="X703" s="23">
        <f t="shared" ca="1" si="219"/>
        <v>8417.8837500439768</v>
      </c>
    </row>
    <row r="704" spans="1:24" x14ac:dyDescent="0.25">
      <c r="A704" s="23">
        <f t="shared" ca="1" si="200"/>
        <v>9.1894721091154068</v>
      </c>
      <c r="B704" s="23">
        <f t="shared" ca="1" si="201"/>
        <v>2.029328832364464</v>
      </c>
      <c r="C704" s="24">
        <f t="shared" ca="1" si="210"/>
        <v>6122.3846980554708</v>
      </c>
      <c r="D704" s="23">
        <f t="shared" ca="1" si="211"/>
        <v>6124.4140268878355</v>
      </c>
      <c r="E704" s="22"/>
      <c r="F704" s="23">
        <f t="shared" ca="1" si="202"/>
        <v>6.0037103292410201</v>
      </c>
      <c r="G704" s="23">
        <f t="shared" ca="1" si="203"/>
        <v>0.90952885484507751</v>
      </c>
      <c r="H704" s="24">
        <f t="shared" ca="1" si="212"/>
        <v>7112.9638227154073</v>
      </c>
      <c r="I704" s="23">
        <f t="shared" ca="1" si="213"/>
        <v>7113.8733515702525</v>
      </c>
      <c r="J704" s="22"/>
      <c r="K704" s="23">
        <f t="shared" ca="1" si="204"/>
        <v>34.759311496337787</v>
      </c>
      <c r="L704" s="23">
        <f t="shared" ca="1" si="205"/>
        <v>1.0249533647534432</v>
      </c>
      <c r="M704" s="24">
        <f t="shared" ca="1" si="214"/>
        <v>7170.7156973519222</v>
      </c>
      <c r="N704" s="23">
        <f t="shared" ca="1" si="215"/>
        <v>7171.7406507166761</v>
      </c>
      <c r="O704" s="22"/>
      <c r="P704" s="23">
        <f t="shared" ca="1" si="206"/>
        <v>14.161575915054289</v>
      </c>
      <c r="Q704" s="23">
        <f t="shared" ca="1" si="207"/>
        <v>6.4665751776184077</v>
      </c>
      <c r="R704" s="24">
        <f t="shared" ca="1" si="216"/>
        <v>7070.9386631575117</v>
      </c>
      <c r="S704" s="23">
        <f t="shared" ca="1" si="217"/>
        <v>7077.40523833513</v>
      </c>
      <c r="T704" s="22"/>
      <c r="U704" s="23">
        <f t="shared" ca="1" si="208"/>
        <v>3.8355680005943968</v>
      </c>
      <c r="V704" s="23">
        <f t="shared" ca="1" si="209"/>
        <v>9.5720231183686502E-4</v>
      </c>
      <c r="W704" s="24">
        <f t="shared" ca="1" si="218"/>
        <v>8421.719318044572</v>
      </c>
      <c r="X704" s="23">
        <f t="shared" ca="1" si="219"/>
        <v>8421.7202752468838</v>
      </c>
    </row>
    <row r="705" spans="1:24" x14ac:dyDescent="0.25">
      <c r="A705" s="23">
        <f t="shared" ca="1" si="200"/>
        <v>4.3482959501112965</v>
      </c>
      <c r="B705" s="23">
        <f t="shared" ca="1" si="201"/>
        <v>5.6405132899083048</v>
      </c>
      <c r="C705" s="24">
        <f t="shared" ca="1" si="210"/>
        <v>6128.7623228379471</v>
      </c>
      <c r="D705" s="23">
        <f t="shared" ca="1" si="211"/>
        <v>6134.4028361278552</v>
      </c>
      <c r="E705" s="22"/>
      <c r="F705" s="23">
        <f t="shared" ca="1" si="202"/>
        <v>6.5084495763696539</v>
      </c>
      <c r="G705" s="23">
        <f t="shared" ca="1" si="203"/>
        <v>7.2614860858776872E-2</v>
      </c>
      <c r="H705" s="24">
        <f t="shared" ca="1" si="212"/>
        <v>7120.3818011466219</v>
      </c>
      <c r="I705" s="23">
        <f t="shared" ca="1" si="213"/>
        <v>7120.4544160074811</v>
      </c>
      <c r="J705" s="22"/>
      <c r="K705" s="23">
        <f t="shared" ca="1" si="204"/>
        <v>3.0261423593668608</v>
      </c>
      <c r="L705" s="23">
        <f t="shared" ca="1" si="205"/>
        <v>0.35619286563416958</v>
      </c>
      <c r="M705" s="24">
        <f t="shared" ca="1" si="214"/>
        <v>7174.7667930760426</v>
      </c>
      <c r="N705" s="23">
        <f t="shared" ca="1" si="215"/>
        <v>7175.1229859416771</v>
      </c>
      <c r="O705" s="22"/>
      <c r="P705" s="23">
        <f t="shared" ca="1" si="206"/>
        <v>8.0830478017894308E-2</v>
      </c>
      <c r="Q705" s="23">
        <f t="shared" ca="1" si="207"/>
        <v>4.1457320949375678</v>
      </c>
      <c r="R705" s="24">
        <f t="shared" ca="1" si="216"/>
        <v>7077.4860688131475</v>
      </c>
      <c r="S705" s="23">
        <f t="shared" ca="1" si="217"/>
        <v>7081.6318009080851</v>
      </c>
      <c r="T705" s="22"/>
      <c r="U705" s="23">
        <f t="shared" ca="1" si="208"/>
        <v>20.05438357352654</v>
      </c>
      <c r="V705" s="23">
        <f t="shared" ca="1" si="209"/>
        <v>4.6832261430666744</v>
      </c>
      <c r="W705" s="24">
        <f t="shared" ca="1" si="218"/>
        <v>8441.77465882041</v>
      </c>
      <c r="X705" s="23">
        <f t="shared" ca="1" si="219"/>
        <v>8446.4578849634763</v>
      </c>
    </row>
    <row r="706" spans="1:24" x14ac:dyDescent="0.25">
      <c r="A706" s="23">
        <f t="shared" ca="1" si="200"/>
        <v>2.9110834413232789</v>
      </c>
      <c r="B706" s="23">
        <f t="shared" ca="1" si="201"/>
        <v>1.5103148123992558</v>
      </c>
      <c r="C706" s="24">
        <f t="shared" ca="1" si="210"/>
        <v>6137.3139195691783</v>
      </c>
      <c r="D706" s="23">
        <f t="shared" ca="1" si="211"/>
        <v>6138.8242343815773</v>
      </c>
      <c r="E706" s="22"/>
      <c r="F706" s="23">
        <f t="shared" ca="1" si="202"/>
        <v>13.358507700743916</v>
      </c>
      <c r="G706" s="23">
        <f t="shared" ca="1" si="203"/>
        <v>3.0226203140000525</v>
      </c>
      <c r="H706" s="24">
        <f t="shared" ca="1" si="212"/>
        <v>7133.8129237082248</v>
      </c>
      <c r="I706" s="23">
        <f t="shared" ca="1" si="213"/>
        <v>7136.8355440222249</v>
      </c>
      <c r="J706" s="22"/>
      <c r="K706" s="23">
        <f t="shared" ca="1" si="204"/>
        <v>7.7095469656066236</v>
      </c>
      <c r="L706" s="23">
        <f t="shared" ca="1" si="205"/>
        <v>0.3219597510555155</v>
      </c>
      <c r="M706" s="24">
        <f t="shared" ca="1" si="214"/>
        <v>7182.8325329072841</v>
      </c>
      <c r="N706" s="23">
        <f t="shared" ca="1" si="215"/>
        <v>7183.1544926583392</v>
      </c>
      <c r="O706" s="22"/>
      <c r="P706" s="23">
        <f t="shared" ca="1" si="206"/>
        <v>0.41341045764594758</v>
      </c>
      <c r="Q706" s="23">
        <f t="shared" ca="1" si="207"/>
        <v>8.510756960236165</v>
      </c>
      <c r="R706" s="24">
        <f t="shared" ca="1" si="216"/>
        <v>7082.0452113657311</v>
      </c>
      <c r="S706" s="23">
        <f t="shared" ca="1" si="217"/>
        <v>7090.5559683259671</v>
      </c>
      <c r="T706" s="22"/>
      <c r="U706" s="23">
        <f t="shared" ca="1" si="208"/>
        <v>0.55819803748363628</v>
      </c>
      <c r="V706" s="23">
        <f t="shared" ca="1" si="209"/>
        <v>0.67209003557303404</v>
      </c>
      <c r="W706" s="24">
        <f t="shared" ca="1" si="218"/>
        <v>8447.0160830009609</v>
      </c>
      <c r="X706" s="23">
        <f t="shared" ca="1" si="219"/>
        <v>8447.688173036533</v>
      </c>
    </row>
    <row r="707" spans="1:24" x14ac:dyDescent="0.25">
      <c r="A707" s="23">
        <f t="shared" ca="1" si="200"/>
        <v>6.0235087403291754</v>
      </c>
      <c r="B707" s="23">
        <f t="shared" ca="1" si="201"/>
        <v>2.5494553629568624</v>
      </c>
      <c r="C707" s="24">
        <f t="shared" ca="1" si="210"/>
        <v>6144.8477431219062</v>
      </c>
      <c r="D707" s="23">
        <f t="shared" ca="1" si="211"/>
        <v>6147.3971984848631</v>
      </c>
      <c r="E707" s="22"/>
      <c r="F707" s="23">
        <f t="shared" ca="1" si="202"/>
        <v>1.7870569984941136</v>
      </c>
      <c r="G707" s="23">
        <f t="shared" ca="1" si="203"/>
        <v>10.005278003849776</v>
      </c>
      <c r="H707" s="24">
        <f t="shared" ca="1" si="212"/>
        <v>7138.6226010207192</v>
      </c>
      <c r="I707" s="23">
        <f t="shared" ca="1" si="213"/>
        <v>7148.6278790245688</v>
      </c>
      <c r="J707" s="22"/>
      <c r="K707" s="23">
        <f t="shared" ca="1" si="204"/>
        <v>7.7125942866083568</v>
      </c>
      <c r="L707" s="23">
        <f t="shared" ca="1" si="205"/>
        <v>1.3848083134162346</v>
      </c>
      <c r="M707" s="24">
        <f t="shared" ca="1" si="214"/>
        <v>7190.8670869449479</v>
      </c>
      <c r="N707" s="23">
        <f t="shared" ca="1" si="215"/>
        <v>7192.2518952583641</v>
      </c>
      <c r="O707" s="22"/>
      <c r="P707" s="23">
        <f t="shared" ca="1" si="206"/>
        <v>3.8089073977502057</v>
      </c>
      <c r="Q707" s="23">
        <f t="shared" ca="1" si="207"/>
        <v>0.4088346472726323</v>
      </c>
      <c r="R707" s="24">
        <f t="shared" ca="1" si="216"/>
        <v>7094.364875723717</v>
      </c>
      <c r="S707" s="23">
        <f t="shared" ca="1" si="217"/>
        <v>7094.7737103709896</v>
      </c>
      <c r="T707" s="22"/>
      <c r="U707" s="23">
        <f t="shared" ca="1" si="208"/>
        <v>1.1274434925896448</v>
      </c>
      <c r="V707" s="23">
        <f t="shared" ca="1" si="209"/>
        <v>0.6036860443751686</v>
      </c>
      <c r="W707" s="24">
        <f t="shared" ca="1" si="218"/>
        <v>8448.8156165291221</v>
      </c>
      <c r="X707" s="23">
        <f t="shared" ca="1" si="219"/>
        <v>8449.4193025734967</v>
      </c>
    </row>
    <row r="708" spans="1:24" x14ac:dyDescent="0.25">
      <c r="A708" s="23">
        <f t="shared" ca="1" si="200"/>
        <v>7.2028583246382816</v>
      </c>
      <c r="B708" s="23">
        <f t="shared" ca="1" si="201"/>
        <v>8.3554268393402058</v>
      </c>
      <c r="C708" s="24">
        <f t="shared" ca="1" si="210"/>
        <v>6154.6000568095014</v>
      </c>
      <c r="D708" s="23">
        <f t="shared" ca="1" si="211"/>
        <v>6162.9554836488414</v>
      </c>
      <c r="E708" s="22"/>
      <c r="F708" s="23">
        <f t="shared" ca="1" si="202"/>
        <v>21.047687707213047</v>
      </c>
      <c r="G708" s="23">
        <f t="shared" ca="1" si="203"/>
        <v>3.309805835277642</v>
      </c>
      <c r="H708" s="24">
        <f t="shared" ca="1" si="212"/>
        <v>7169.6755667317821</v>
      </c>
      <c r="I708" s="23">
        <f t="shared" ca="1" si="213"/>
        <v>7172.98537256706</v>
      </c>
      <c r="J708" s="22"/>
      <c r="K708" s="23">
        <f t="shared" ca="1" si="204"/>
        <v>1.8061944136220911</v>
      </c>
      <c r="L708" s="23">
        <f t="shared" ca="1" si="205"/>
        <v>0.32493964510635531</v>
      </c>
      <c r="M708" s="24">
        <f t="shared" ca="1" si="214"/>
        <v>7194.0580896719866</v>
      </c>
      <c r="N708" s="23">
        <f t="shared" ca="1" si="215"/>
        <v>7194.3830293170931</v>
      </c>
      <c r="O708" s="22"/>
      <c r="P708" s="23">
        <f t="shared" ca="1" si="206"/>
        <v>14.167546231626766</v>
      </c>
      <c r="Q708" s="23">
        <f t="shared" ca="1" si="207"/>
        <v>1.7108712366884784</v>
      </c>
      <c r="R708" s="24">
        <f t="shared" ca="1" si="216"/>
        <v>7108.9412566026167</v>
      </c>
      <c r="S708" s="23">
        <f t="shared" ca="1" si="217"/>
        <v>7110.6521278393047</v>
      </c>
      <c r="T708" s="22"/>
      <c r="U708" s="23">
        <f t="shared" ca="1" si="208"/>
        <v>12.309514405620183</v>
      </c>
      <c r="V708" s="23">
        <f t="shared" ca="1" si="209"/>
        <v>0.50068606886991385</v>
      </c>
      <c r="W708" s="24">
        <f t="shared" ca="1" si="218"/>
        <v>8461.7288169791173</v>
      </c>
      <c r="X708" s="23">
        <f t="shared" ca="1" si="219"/>
        <v>8462.2295030479872</v>
      </c>
    </row>
    <row r="709" spans="1:24" x14ac:dyDescent="0.25">
      <c r="A709" s="23">
        <f t="shared" ca="1" si="200"/>
        <v>0.53793530222788921</v>
      </c>
      <c r="B709" s="23">
        <f t="shared" ca="1" si="201"/>
        <v>4.0162371404604364</v>
      </c>
      <c r="C709" s="24">
        <f t="shared" ca="1" si="210"/>
        <v>6163.4934189510695</v>
      </c>
      <c r="D709" s="23">
        <f t="shared" ca="1" si="211"/>
        <v>6167.5096560915299</v>
      </c>
      <c r="E709" s="22"/>
      <c r="F709" s="23">
        <f t="shared" ca="1" si="202"/>
        <v>0.3925683884130956</v>
      </c>
      <c r="G709" s="23">
        <f t="shared" ca="1" si="203"/>
        <v>7.8288165142497608</v>
      </c>
      <c r="H709" s="24">
        <f t="shared" ca="1" si="212"/>
        <v>7173.3779409554727</v>
      </c>
      <c r="I709" s="23">
        <f t="shared" ca="1" si="213"/>
        <v>7181.2067574697221</v>
      </c>
      <c r="J709" s="22"/>
      <c r="K709" s="23">
        <f t="shared" ca="1" si="204"/>
        <v>0.30399179189555964</v>
      </c>
      <c r="L709" s="23">
        <f t="shared" ca="1" si="205"/>
        <v>1.8434087486361668</v>
      </c>
      <c r="M709" s="24">
        <f t="shared" ca="1" si="214"/>
        <v>7194.687021108989</v>
      </c>
      <c r="N709" s="23">
        <f t="shared" ca="1" si="215"/>
        <v>7196.5304298576248</v>
      </c>
      <c r="O709" s="22"/>
      <c r="P709" s="23">
        <f t="shared" ca="1" si="206"/>
        <v>1.0338767448328026</v>
      </c>
      <c r="Q709" s="23">
        <f t="shared" ca="1" si="207"/>
        <v>0.12007368529196294</v>
      </c>
      <c r="R709" s="24">
        <f t="shared" ca="1" si="216"/>
        <v>7111.6860045841377</v>
      </c>
      <c r="S709" s="23">
        <f t="shared" ca="1" si="217"/>
        <v>7111.8060782694292</v>
      </c>
      <c r="T709" s="22"/>
      <c r="U709" s="23">
        <f t="shared" ca="1" si="208"/>
        <v>14.464784080764232</v>
      </c>
      <c r="V709" s="23">
        <f t="shared" ca="1" si="209"/>
        <v>0.47495572847776518</v>
      </c>
      <c r="W709" s="24">
        <f t="shared" ca="1" si="218"/>
        <v>8476.694287128752</v>
      </c>
      <c r="X709" s="23">
        <f t="shared" ca="1" si="219"/>
        <v>8477.1692428572296</v>
      </c>
    </row>
    <row r="710" spans="1:24" x14ac:dyDescent="0.25">
      <c r="A710" s="23">
        <f t="shared" ca="1" si="200"/>
        <v>1.5741856036461883</v>
      </c>
      <c r="B710" s="23">
        <f t="shared" ca="1" si="201"/>
        <v>1.8493824292836041</v>
      </c>
      <c r="C710" s="24">
        <f t="shared" ca="1" si="210"/>
        <v>6169.0838416951765</v>
      </c>
      <c r="D710" s="23">
        <f t="shared" ca="1" si="211"/>
        <v>6170.9332241244601</v>
      </c>
      <c r="E710" s="22"/>
      <c r="F710" s="23">
        <f t="shared" ca="1" si="202"/>
        <v>9.8143809602727465</v>
      </c>
      <c r="G710" s="23">
        <f t="shared" ca="1" si="203"/>
        <v>0.98858138204291257</v>
      </c>
      <c r="H710" s="24">
        <f t="shared" ca="1" si="212"/>
        <v>7191.0211384299946</v>
      </c>
      <c r="I710" s="23">
        <f t="shared" ca="1" si="213"/>
        <v>7192.0097198120375</v>
      </c>
      <c r="J710" s="22"/>
      <c r="K710" s="23">
        <f t="shared" ca="1" si="204"/>
        <v>8.9081686185880322</v>
      </c>
      <c r="L710" s="23">
        <f t="shared" ca="1" si="205"/>
        <v>1.7225653457069092</v>
      </c>
      <c r="M710" s="24">
        <f t="shared" ca="1" si="214"/>
        <v>7205.438598476213</v>
      </c>
      <c r="N710" s="23">
        <f t="shared" ca="1" si="215"/>
        <v>7207.1611638219201</v>
      </c>
      <c r="O710" s="22"/>
      <c r="P710" s="23">
        <f t="shared" ca="1" si="206"/>
        <v>7.6914071269189179</v>
      </c>
      <c r="Q710" s="23">
        <f t="shared" ca="1" si="207"/>
        <v>0.75638014350045757</v>
      </c>
      <c r="R710" s="24">
        <f t="shared" ca="1" si="216"/>
        <v>7119.4974853963486</v>
      </c>
      <c r="S710" s="23">
        <f t="shared" ca="1" si="217"/>
        <v>7120.2538655398494</v>
      </c>
      <c r="T710" s="22"/>
      <c r="U710" s="23">
        <f t="shared" ca="1" si="208"/>
        <v>11.551576491547452</v>
      </c>
      <c r="V710" s="23">
        <f t="shared" ca="1" si="209"/>
        <v>3.6177981018963137</v>
      </c>
      <c r="W710" s="24">
        <f t="shared" ca="1" si="218"/>
        <v>8488.7208193487768</v>
      </c>
      <c r="X710" s="23">
        <f t="shared" ca="1" si="219"/>
        <v>8492.3386174506722</v>
      </c>
    </row>
    <row r="711" spans="1:24" x14ac:dyDescent="0.25">
      <c r="A711" s="23">
        <f t="shared" ca="1" si="200"/>
        <v>11.942844159362481</v>
      </c>
      <c r="B711" s="23">
        <f t="shared" ca="1" si="201"/>
        <v>2.5159482239181097</v>
      </c>
      <c r="C711" s="24">
        <f t="shared" ca="1" si="210"/>
        <v>6182.8760682838229</v>
      </c>
      <c r="D711" s="23">
        <f t="shared" ca="1" si="211"/>
        <v>6185.3920165077407</v>
      </c>
      <c r="E711" s="22"/>
      <c r="F711" s="23">
        <f t="shared" ca="1" si="202"/>
        <v>3.2406026313951481</v>
      </c>
      <c r="G711" s="23">
        <f t="shared" ca="1" si="203"/>
        <v>0.48079449136075447</v>
      </c>
      <c r="H711" s="24">
        <f t="shared" ca="1" si="212"/>
        <v>7195.2503224434322</v>
      </c>
      <c r="I711" s="23">
        <f t="shared" ca="1" si="213"/>
        <v>7195.7311169347931</v>
      </c>
      <c r="J711" s="22"/>
      <c r="K711" s="23">
        <f t="shared" ca="1" si="204"/>
        <v>37.573902008942021</v>
      </c>
      <c r="L711" s="23">
        <f t="shared" ca="1" si="205"/>
        <v>0.70761391373076521</v>
      </c>
      <c r="M711" s="24">
        <f t="shared" ca="1" si="214"/>
        <v>7244.7350658308624</v>
      </c>
      <c r="N711" s="23">
        <f t="shared" ca="1" si="215"/>
        <v>7245.4426797445931</v>
      </c>
      <c r="O711" s="22"/>
      <c r="P711" s="23">
        <f t="shared" ca="1" si="206"/>
        <v>4.8229520178788512</v>
      </c>
      <c r="Q711" s="23">
        <f t="shared" ca="1" si="207"/>
        <v>1.504842584788632</v>
      </c>
      <c r="R711" s="24">
        <f t="shared" ca="1" si="216"/>
        <v>7125.0768175577286</v>
      </c>
      <c r="S711" s="23">
        <f t="shared" ca="1" si="217"/>
        <v>7126.5816601425176</v>
      </c>
      <c r="T711" s="22"/>
      <c r="U711" s="23">
        <f t="shared" ca="1" si="208"/>
        <v>14.147622261073165</v>
      </c>
      <c r="V711" s="23">
        <f t="shared" ca="1" si="209"/>
        <v>4.3655912744478202</v>
      </c>
      <c r="W711" s="24">
        <f t="shared" ca="1" si="218"/>
        <v>8506.4862397117449</v>
      </c>
      <c r="X711" s="23">
        <f t="shared" ca="1" si="219"/>
        <v>8510.851830986192</v>
      </c>
    </row>
    <row r="712" spans="1:24" x14ac:dyDescent="0.25">
      <c r="A712" s="23">
        <f t="shared" ca="1" si="200"/>
        <v>9.2275733557345099</v>
      </c>
      <c r="B712" s="23">
        <f t="shared" ca="1" si="201"/>
        <v>0.30023092064550494</v>
      </c>
      <c r="C712" s="24">
        <f t="shared" ca="1" si="210"/>
        <v>6194.6195898634751</v>
      </c>
      <c r="D712" s="23">
        <f t="shared" ca="1" si="211"/>
        <v>6194.9198207841209</v>
      </c>
      <c r="E712" s="22"/>
      <c r="F712" s="23">
        <f t="shared" ca="1" si="202"/>
        <v>6.8048992347128969</v>
      </c>
      <c r="G712" s="23">
        <f t="shared" ca="1" si="203"/>
        <v>8.7506823564789324E-2</v>
      </c>
      <c r="H712" s="24">
        <f t="shared" ca="1" si="212"/>
        <v>7202.5360161695062</v>
      </c>
      <c r="I712" s="23">
        <f t="shared" ca="1" si="213"/>
        <v>7202.6235229930708</v>
      </c>
      <c r="J712" s="22"/>
      <c r="K712" s="23">
        <f t="shared" ca="1" si="204"/>
        <v>1.4162551074015666</v>
      </c>
      <c r="L712" s="23">
        <f t="shared" ca="1" si="205"/>
        <v>0.18496886043989</v>
      </c>
      <c r="M712" s="24">
        <f t="shared" ca="1" si="214"/>
        <v>7246.8589348519945</v>
      </c>
      <c r="N712" s="23">
        <f t="shared" ca="1" si="215"/>
        <v>7247.0439037124343</v>
      </c>
      <c r="O712" s="22"/>
      <c r="P712" s="23">
        <f t="shared" ca="1" si="206"/>
        <v>0.74181982132110991</v>
      </c>
      <c r="Q712" s="23">
        <f t="shared" ca="1" si="207"/>
        <v>0.78619445575265556</v>
      </c>
      <c r="R712" s="24">
        <f t="shared" ca="1" si="216"/>
        <v>7127.3234799638385</v>
      </c>
      <c r="S712" s="23">
        <f t="shared" ca="1" si="217"/>
        <v>7128.1096744195911</v>
      </c>
      <c r="T712" s="22"/>
      <c r="U712" s="23">
        <f t="shared" ca="1" si="208"/>
        <v>2.2126668256238471</v>
      </c>
      <c r="V712" s="23">
        <f t="shared" ca="1" si="209"/>
        <v>4.7145151128272307</v>
      </c>
      <c r="W712" s="24">
        <f t="shared" ca="1" si="218"/>
        <v>8513.0644978118162</v>
      </c>
      <c r="X712" s="23">
        <f t="shared" ca="1" si="219"/>
        <v>8517.7790129246441</v>
      </c>
    </row>
    <row r="713" spans="1:24" x14ac:dyDescent="0.25">
      <c r="A713" s="23">
        <f t="shared" ca="1" si="200"/>
        <v>7.4306239021438083</v>
      </c>
      <c r="B713" s="23">
        <f t="shared" ca="1" si="201"/>
        <v>2.3107633875266531</v>
      </c>
      <c r="C713" s="24">
        <f t="shared" ca="1" si="210"/>
        <v>6202.3504446862644</v>
      </c>
      <c r="D713" s="23">
        <f t="shared" ca="1" si="211"/>
        <v>6204.6612080737914</v>
      </c>
      <c r="E713" s="22"/>
      <c r="F713" s="23">
        <f t="shared" ca="1" si="202"/>
        <v>0.55501066039323732</v>
      </c>
      <c r="G713" s="23">
        <f t="shared" ca="1" si="203"/>
        <v>1.1218256843742012</v>
      </c>
      <c r="H713" s="24">
        <f t="shared" ca="1" si="212"/>
        <v>7203.178533653464</v>
      </c>
      <c r="I713" s="23">
        <f t="shared" ca="1" si="213"/>
        <v>7204.300359337838</v>
      </c>
      <c r="J713" s="22"/>
      <c r="K713" s="23">
        <f t="shared" ca="1" si="204"/>
        <v>2.7520474054018855</v>
      </c>
      <c r="L713" s="23">
        <f t="shared" ca="1" si="205"/>
        <v>2.8476859670387218E-2</v>
      </c>
      <c r="M713" s="24">
        <f t="shared" ca="1" si="214"/>
        <v>7249.795951117836</v>
      </c>
      <c r="N713" s="23">
        <f t="shared" ca="1" si="215"/>
        <v>7249.8244279775063</v>
      </c>
      <c r="O713" s="22"/>
      <c r="P713" s="23">
        <f t="shared" ca="1" si="206"/>
        <v>5.9555462089106985</v>
      </c>
      <c r="Q713" s="23">
        <f t="shared" ca="1" si="207"/>
        <v>1.2256564219813193</v>
      </c>
      <c r="R713" s="24">
        <f t="shared" ca="1" si="216"/>
        <v>7134.0652206285022</v>
      </c>
      <c r="S713" s="23">
        <f t="shared" ca="1" si="217"/>
        <v>7135.2908770504837</v>
      </c>
      <c r="T713" s="22"/>
      <c r="U713" s="23">
        <f t="shared" ca="1" si="208"/>
        <v>11.960478709958</v>
      </c>
      <c r="V713" s="23">
        <f t="shared" ca="1" si="209"/>
        <v>4.5105517378751561</v>
      </c>
      <c r="W713" s="24">
        <f t="shared" ca="1" si="218"/>
        <v>8529.739491634602</v>
      </c>
      <c r="X713" s="23">
        <f t="shared" ca="1" si="219"/>
        <v>8534.2500433724763</v>
      </c>
    </row>
    <row r="714" spans="1:24" x14ac:dyDescent="0.25">
      <c r="A714" s="23">
        <f t="shared" ca="1" si="200"/>
        <v>3.2867450765442849</v>
      </c>
      <c r="B714" s="23">
        <f t="shared" ca="1" si="201"/>
        <v>1.7057170217952768</v>
      </c>
      <c r="C714" s="24">
        <f t="shared" ca="1" si="210"/>
        <v>6207.9479531503357</v>
      </c>
      <c r="D714" s="23">
        <f t="shared" ca="1" si="211"/>
        <v>6209.6536701721307</v>
      </c>
      <c r="E714" s="22"/>
      <c r="F714" s="23">
        <f t="shared" ca="1" si="202"/>
        <v>7.273130368818455</v>
      </c>
      <c r="G714" s="23">
        <f t="shared" ca="1" si="203"/>
        <v>6.5583805931160777</v>
      </c>
      <c r="H714" s="24">
        <f t="shared" ca="1" si="212"/>
        <v>7211.5734897066568</v>
      </c>
      <c r="I714" s="23">
        <f t="shared" ca="1" si="213"/>
        <v>7218.1318702997733</v>
      </c>
      <c r="J714" s="22"/>
      <c r="K714" s="23">
        <f t="shared" ca="1" si="204"/>
        <v>13.270850832960607</v>
      </c>
      <c r="L714" s="23">
        <f t="shared" ca="1" si="205"/>
        <v>2.2808436556762577</v>
      </c>
      <c r="M714" s="24">
        <f t="shared" ca="1" si="214"/>
        <v>7263.0952788104669</v>
      </c>
      <c r="N714" s="23">
        <f t="shared" ca="1" si="215"/>
        <v>7265.376122466143</v>
      </c>
      <c r="O714" s="22"/>
      <c r="P714" s="23">
        <f t="shared" ca="1" si="206"/>
        <v>7.9142351149461252</v>
      </c>
      <c r="Q714" s="23">
        <f t="shared" ca="1" si="207"/>
        <v>3.4860436848535654</v>
      </c>
      <c r="R714" s="24">
        <f t="shared" ca="1" si="216"/>
        <v>7143.2051121654295</v>
      </c>
      <c r="S714" s="23">
        <f t="shared" ca="1" si="217"/>
        <v>7146.6911558502834</v>
      </c>
      <c r="T714" s="22"/>
      <c r="U714" s="23">
        <f t="shared" ca="1" si="208"/>
        <v>7.989223543741252</v>
      </c>
      <c r="V714" s="23">
        <f t="shared" ca="1" si="209"/>
        <v>2.1707943258500202</v>
      </c>
      <c r="W714" s="24">
        <f t="shared" ca="1" si="218"/>
        <v>8542.2392669162182</v>
      </c>
      <c r="X714" s="23">
        <f t="shared" ca="1" si="219"/>
        <v>8544.410061242068</v>
      </c>
    </row>
    <row r="715" spans="1:24" x14ac:dyDescent="0.25">
      <c r="A715" s="23">
        <f t="shared" ca="1" si="200"/>
        <v>0.23432143540069716</v>
      </c>
      <c r="B715" s="23">
        <f t="shared" ca="1" si="201"/>
        <v>2.7004586314586314</v>
      </c>
      <c r="C715" s="24">
        <f t="shared" ca="1" si="210"/>
        <v>6209.8879916075311</v>
      </c>
      <c r="D715" s="23">
        <f t="shared" ca="1" si="211"/>
        <v>6212.5884502389899</v>
      </c>
      <c r="E715" s="22"/>
      <c r="F715" s="23">
        <f t="shared" ca="1" si="202"/>
        <v>0.82881617098994997</v>
      </c>
      <c r="G715" s="23">
        <f t="shared" ca="1" si="203"/>
        <v>0.82184174667104481</v>
      </c>
      <c r="H715" s="24">
        <f t="shared" ca="1" si="212"/>
        <v>7218.960686470763</v>
      </c>
      <c r="I715" s="23">
        <f t="shared" ca="1" si="213"/>
        <v>7219.7825282174344</v>
      </c>
      <c r="J715" s="22"/>
      <c r="K715" s="23">
        <f t="shared" ca="1" si="204"/>
        <v>2.475659721460596</v>
      </c>
      <c r="L715" s="23">
        <f t="shared" ca="1" si="205"/>
        <v>4.197494359315745</v>
      </c>
      <c r="M715" s="24">
        <f t="shared" ca="1" si="214"/>
        <v>7267.8517821876039</v>
      </c>
      <c r="N715" s="23">
        <f t="shared" ca="1" si="215"/>
        <v>7272.0492765469198</v>
      </c>
      <c r="O715" s="22"/>
      <c r="P715" s="23">
        <f t="shared" ca="1" si="206"/>
        <v>2.8547387204364387</v>
      </c>
      <c r="Q715" s="23">
        <f t="shared" ca="1" si="207"/>
        <v>9.7204061633219627</v>
      </c>
      <c r="R715" s="24">
        <f t="shared" ca="1" si="216"/>
        <v>7149.5458945707196</v>
      </c>
      <c r="S715" s="23">
        <f t="shared" ca="1" si="217"/>
        <v>7159.2663007340416</v>
      </c>
      <c r="T715" s="22"/>
      <c r="U715" s="23">
        <f t="shared" ca="1" si="208"/>
        <v>22.484068824985687</v>
      </c>
      <c r="V715" s="23">
        <f t="shared" ca="1" si="209"/>
        <v>0.10549638069077509</v>
      </c>
      <c r="W715" s="24">
        <f t="shared" ca="1" si="218"/>
        <v>8566.894130067054</v>
      </c>
      <c r="X715" s="23">
        <f t="shared" ca="1" si="219"/>
        <v>8566.999626447745</v>
      </c>
    </row>
    <row r="716" spans="1:24" x14ac:dyDescent="0.25">
      <c r="A716" s="23">
        <f t="shared" ca="1" si="200"/>
        <v>5.1793522131043384</v>
      </c>
      <c r="B716" s="23">
        <f t="shared" ca="1" si="201"/>
        <v>1.3535538573586692</v>
      </c>
      <c r="C716" s="24">
        <f t="shared" ca="1" si="210"/>
        <v>6217.7678024520947</v>
      </c>
      <c r="D716" s="23">
        <f t="shared" ca="1" si="211"/>
        <v>6219.1213563094534</v>
      </c>
      <c r="E716" s="22"/>
      <c r="F716" s="23">
        <f t="shared" ca="1" si="202"/>
        <v>1.7046038685623519</v>
      </c>
      <c r="G716" s="23">
        <f t="shared" ca="1" si="203"/>
        <v>6.06446311449423</v>
      </c>
      <c r="H716" s="24">
        <f t="shared" ca="1" si="212"/>
        <v>7221.4871320859966</v>
      </c>
      <c r="I716" s="23">
        <f t="shared" ca="1" si="213"/>
        <v>7227.5515952004907</v>
      </c>
      <c r="J716" s="22"/>
      <c r="K716" s="23">
        <f t="shared" ca="1" si="204"/>
        <v>4.2202896357515405</v>
      </c>
      <c r="L716" s="23">
        <f t="shared" ca="1" si="205"/>
        <v>0.44265249573565785</v>
      </c>
      <c r="M716" s="24">
        <f t="shared" ca="1" si="214"/>
        <v>7276.269566182671</v>
      </c>
      <c r="N716" s="23">
        <f t="shared" ca="1" si="215"/>
        <v>7276.7122186784063</v>
      </c>
      <c r="O716" s="22"/>
      <c r="P716" s="23">
        <f t="shared" ca="1" si="206"/>
        <v>3.2459324525477657</v>
      </c>
      <c r="Q716" s="23">
        <f t="shared" ca="1" si="207"/>
        <v>2.9514497928117209</v>
      </c>
      <c r="R716" s="24">
        <f t="shared" ca="1" si="216"/>
        <v>7162.5122331865896</v>
      </c>
      <c r="S716" s="23">
        <f t="shared" ca="1" si="217"/>
        <v>7165.4636829794017</v>
      </c>
      <c r="T716" s="22"/>
      <c r="U716" s="23">
        <f t="shared" ca="1" si="208"/>
        <v>8.0256603158982749</v>
      </c>
      <c r="V716" s="23">
        <f t="shared" ca="1" si="209"/>
        <v>0.75133362905696199</v>
      </c>
      <c r="W716" s="24">
        <f t="shared" ca="1" si="218"/>
        <v>8575.0252867636427</v>
      </c>
      <c r="X716" s="23">
        <f t="shared" ca="1" si="219"/>
        <v>8575.7766203927004</v>
      </c>
    </row>
    <row r="717" spans="1:24" x14ac:dyDescent="0.25">
      <c r="A717" s="23">
        <f t="shared" ca="1" si="200"/>
        <v>19.540236831219861</v>
      </c>
      <c r="B717" s="23">
        <f t="shared" ca="1" si="201"/>
        <v>1.8819725955328346</v>
      </c>
      <c r="C717" s="24">
        <f t="shared" ca="1" si="210"/>
        <v>6238.6615931406732</v>
      </c>
      <c r="D717" s="23">
        <f t="shared" ca="1" si="211"/>
        <v>6240.5435657362059</v>
      </c>
      <c r="E717" s="22"/>
      <c r="F717" s="23">
        <f t="shared" ca="1" si="202"/>
        <v>0.59269609647176136</v>
      </c>
      <c r="G717" s="23">
        <f t="shared" ca="1" si="203"/>
        <v>2.7242841642094562</v>
      </c>
      <c r="H717" s="24">
        <f t="shared" ca="1" si="212"/>
        <v>7228.1442912969624</v>
      </c>
      <c r="I717" s="23">
        <f t="shared" ca="1" si="213"/>
        <v>7230.8685754611715</v>
      </c>
      <c r="J717" s="22"/>
      <c r="K717" s="23">
        <f t="shared" ca="1" si="204"/>
        <v>25.494378274010732</v>
      </c>
      <c r="L717" s="23">
        <f t="shared" ca="1" si="205"/>
        <v>7.4697557391979137</v>
      </c>
      <c r="M717" s="24">
        <f t="shared" ca="1" si="214"/>
        <v>7302.2065969524174</v>
      </c>
      <c r="N717" s="23">
        <f t="shared" ca="1" si="215"/>
        <v>7309.6763526916156</v>
      </c>
      <c r="O717" s="22"/>
      <c r="P717" s="23">
        <f t="shared" ca="1" si="206"/>
        <v>7.5100119779242691</v>
      </c>
      <c r="Q717" s="23">
        <f t="shared" ca="1" si="207"/>
        <v>0.96490814564866312</v>
      </c>
      <c r="R717" s="24">
        <f t="shared" ca="1" si="216"/>
        <v>7172.9736949573262</v>
      </c>
      <c r="S717" s="23">
        <f t="shared" ca="1" si="217"/>
        <v>7173.9386031029744</v>
      </c>
      <c r="T717" s="22"/>
      <c r="U717" s="23">
        <f t="shared" ca="1" si="208"/>
        <v>14.646180616031192</v>
      </c>
      <c r="V717" s="23">
        <f t="shared" ca="1" si="209"/>
        <v>2.1040592757513199</v>
      </c>
      <c r="W717" s="24">
        <f t="shared" ca="1" si="218"/>
        <v>8590.4228010087318</v>
      </c>
      <c r="X717" s="23">
        <f t="shared" ca="1" si="219"/>
        <v>8592.5268602844826</v>
      </c>
    </row>
    <row r="718" spans="1:24" x14ac:dyDescent="0.25">
      <c r="A718" s="23">
        <f t="shared" ref="A718:A781" ca="1" si="220">((-LN(1-RAND()))/$C$9)</f>
        <v>0.46475129482250277</v>
      </c>
      <c r="B718" s="23">
        <f t="shared" ref="B718:B781" ca="1" si="221">((-LN(1-RAND()))/$C$10)</f>
        <v>2.4277747048594764</v>
      </c>
      <c r="C718" s="24">
        <f t="shared" ca="1" si="210"/>
        <v>6241.0083170310281</v>
      </c>
      <c r="D718" s="23">
        <f t="shared" ca="1" si="211"/>
        <v>6243.4360917358872</v>
      </c>
      <c r="E718" s="22"/>
      <c r="F718" s="23">
        <f t="shared" ref="F718:F781" ca="1" si="222">((-LN(1-RAND()))/$H$9)</f>
        <v>13.805005389435616</v>
      </c>
      <c r="G718" s="23">
        <f t="shared" ref="G718:G781" ca="1" si="223">((-LN(1-RAND()))/$H$10)</f>
        <v>12.158892424251079</v>
      </c>
      <c r="H718" s="24">
        <f t="shared" ca="1" si="212"/>
        <v>7244.6735808506073</v>
      </c>
      <c r="I718" s="23">
        <f t="shared" ca="1" si="213"/>
        <v>7256.8324732748588</v>
      </c>
      <c r="J718" s="22"/>
      <c r="K718" s="23">
        <f t="shared" ref="K718:K781" ca="1" si="224">((-LN(1-RAND()))/$M$9)</f>
        <v>3.8847014603658909</v>
      </c>
      <c r="L718" s="23">
        <f t="shared" ref="L718:L781" ca="1" si="225">((-LN(1-RAND()))/$M$10)</f>
        <v>1.0475097117174794</v>
      </c>
      <c r="M718" s="24">
        <f t="shared" ca="1" si="214"/>
        <v>7313.5610541519818</v>
      </c>
      <c r="N718" s="23">
        <f t="shared" ca="1" si="215"/>
        <v>7314.6085638636996</v>
      </c>
      <c r="O718" s="22"/>
      <c r="P718" s="23">
        <f t="shared" ref="P718:P781" ca="1" si="226">((-LN(1-RAND()))/$R$9)</f>
        <v>3.5788124046659882E-2</v>
      </c>
      <c r="Q718" s="23">
        <f t="shared" ref="Q718:Q781" ca="1" si="227">((-LN(1-RAND()))/$R$10)</f>
        <v>0.65462853942716903</v>
      </c>
      <c r="R718" s="24">
        <f t="shared" ca="1" si="216"/>
        <v>7173.9743912270214</v>
      </c>
      <c r="S718" s="23">
        <f t="shared" ca="1" si="217"/>
        <v>7174.6290197664484</v>
      </c>
      <c r="T718" s="22"/>
      <c r="U718" s="23">
        <f t="shared" ref="U718:U781" ca="1" si="228">((-LN(1-RAND()))/$W$9)</f>
        <v>5.6160441451635164</v>
      </c>
      <c r="V718" s="23">
        <f t="shared" ref="V718:V781" ca="1" si="229">((-LN(1-RAND()))/$W$10)</f>
        <v>11.142488847489549</v>
      </c>
      <c r="W718" s="24">
        <f t="shared" ca="1" si="218"/>
        <v>8598.1429044296456</v>
      </c>
      <c r="X718" s="23">
        <f t="shared" ca="1" si="219"/>
        <v>8609.2853932771359</v>
      </c>
    </row>
    <row r="719" spans="1:24" x14ac:dyDescent="0.25">
      <c r="A719" s="23">
        <f t="shared" ca="1" si="220"/>
        <v>17.16748521489852</v>
      </c>
      <c r="B719" s="23">
        <f t="shared" ca="1" si="221"/>
        <v>1.4049432885111339</v>
      </c>
      <c r="C719" s="24">
        <f t="shared" ref="C719:C782" ca="1" si="230">D718+A719</f>
        <v>6260.6035769507853</v>
      </c>
      <c r="D719" s="23">
        <f t="shared" ref="D719:D782" ca="1" si="231">C719+B719</f>
        <v>6262.0085202392966</v>
      </c>
      <c r="E719" s="22"/>
      <c r="F719" s="23">
        <f t="shared" ca="1" si="222"/>
        <v>15.788692684236521</v>
      </c>
      <c r="G719" s="23">
        <f t="shared" ca="1" si="223"/>
        <v>4.5311643718723076</v>
      </c>
      <c r="H719" s="24">
        <f t="shared" ref="H719:H782" ca="1" si="232">I718+F719</f>
        <v>7272.6211659590954</v>
      </c>
      <c r="I719" s="23">
        <f t="shared" ref="I719:I782" ca="1" si="233">H719+G719</f>
        <v>7277.1523303309677</v>
      </c>
      <c r="J719" s="22"/>
      <c r="K719" s="23">
        <f t="shared" ca="1" si="224"/>
        <v>1.9598806641763291</v>
      </c>
      <c r="L719" s="23">
        <f t="shared" ca="1" si="225"/>
        <v>2.8973808878897276</v>
      </c>
      <c r="M719" s="24">
        <f t="shared" ref="M719:M782" ca="1" si="234">N718+K719</f>
        <v>7316.5684445278757</v>
      </c>
      <c r="N719" s="23">
        <f t="shared" ref="N719:N782" ca="1" si="235">M719+L719</f>
        <v>7319.4658254157657</v>
      </c>
      <c r="O719" s="22"/>
      <c r="P719" s="23">
        <f t="shared" ca="1" si="226"/>
        <v>1.5149063029615764</v>
      </c>
      <c r="Q719" s="23">
        <f t="shared" ca="1" si="227"/>
        <v>5.8696211990048912</v>
      </c>
      <c r="R719" s="24">
        <f t="shared" ref="R719:R782" ca="1" si="236">S718+P719</f>
        <v>7176.1439260694096</v>
      </c>
      <c r="S719" s="23">
        <f t="shared" ref="S719:S782" ca="1" si="237">R719+Q719</f>
        <v>7182.0135472684142</v>
      </c>
      <c r="T719" s="22"/>
      <c r="U719" s="23">
        <f t="shared" ca="1" si="228"/>
        <v>5.5736119277990603</v>
      </c>
      <c r="V719" s="23">
        <f t="shared" ca="1" si="229"/>
        <v>2.1933325956118921</v>
      </c>
      <c r="W719" s="24">
        <f t="shared" ref="W719:W782" ca="1" si="238">X718+U719</f>
        <v>8614.8590052049349</v>
      </c>
      <c r="X719" s="23">
        <f t="shared" ref="X719:X782" ca="1" si="239">W719+V719</f>
        <v>8617.0523378005473</v>
      </c>
    </row>
    <row r="720" spans="1:24" x14ac:dyDescent="0.25">
      <c r="A720" s="23">
        <f t="shared" ca="1" si="220"/>
        <v>6.2678231072998791</v>
      </c>
      <c r="B720" s="23">
        <f t="shared" ca="1" si="221"/>
        <v>3.3259758883775312</v>
      </c>
      <c r="C720" s="24">
        <f t="shared" ca="1" si="230"/>
        <v>6268.2763433465961</v>
      </c>
      <c r="D720" s="23">
        <f t="shared" ca="1" si="231"/>
        <v>6271.6023192349739</v>
      </c>
      <c r="E720" s="22"/>
      <c r="F720" s="23">
        <f t="shared" ca="1" si="222"/>
        <v>0.74284981317903209</v>
      </c>
      <c r="G720" s="23">
        <f t="shared" ca="1" si="223"/>
        <v>3.4641664278889284</v>
      </c>
      <c r="H720" s="24">
        <f t="shared" ca="1" si="232"/>
        <v>7277.8951801441472</v>
      </c>
      <c r="I720" s="23">
        <f t="shared" ca="1" si="233"/>
        <v>7281.359346572036</v>
      </c>
      <c r="J720" s="22"/>
      <c r="K720" s="23">
        <f t="shared" ca="1" si="224"/>
        <v>2.464030037051931</v>
      </c>
      <c r="L720" s="23">
        <f t="shared" ca="1" si="225"/>
        <v>0.19935854631469663</v>
      </c>
      <c r="M720" s="24">
        <f t="shared" ca="1" si="234"/>
        <v>7321.9298554528177</v>
      </c>
      <c r="N720" s="23">
        <f t="shared" ca="1" si="235"/>
        <v>7322.1292139991328</v>
      </c>
      <c r="O720" s="22"/>
      <c r="P720" s="23">
        <f t="shared" ca="1" si="226"/>
        <v>2.2804635313749047</v>
      </c>
      <c r="Q720" s="23">
        <f t="shared" ca="1" si="227"/>
        <v>3.8253642164432333E-2</v>
      </c>
      <c r="R720" s="24">
        <f t="shared" ca="1" si="236"/>
        <v>7184.2940107997892</v>
      </c>
      <c r="S720" s="23">
        <f t="shared" ca="1" si="237"/>
        <v>7184.3322644419541</v>
      </c>
      <c r="T720" s="22"/>
      <c r="U720" s="23">
        <f t="shared" ca="1" si="228"/>
        <v>3.5610063594249102</v>
      </c>
      <c r="V720" s="23">
        <f t="shared" ca="1" si="229"/>
        <v>0.5609254575324556</v>
      </c>
      <c r="W720" s="24">
        <f t="shared" ca="1" si="238"/>
        <v>8620.6133441599723</v>
      </c>
      <c r="X720" s="23">
        <f t="shared" ca="1" si="239"/>
        <v>8621.1742696175043</v>
      </c>
    </row>
    <row r="721" spans="1:24" x14ac:dyDescent="0.25">
      <c r="A721" s="23">
        <f t="shared" ca="1" si="220"/>
        <v>14.922101004488265</v>
      </c>
      <c r="B721" s="23">
        <f t="shared" ca="1" si="221"/>
        <v>16.359549944044463</v>
      </c>
      <c r="C721" s="24">
        <f t="shared" ca="1" si="230"/>
        <v>6286.5244202394624</v>
      </c>
      <c r="D721" s="23">
        <f t="shared" ca="1" si="231"/>
        <v>6302.8839701835068</v>
      </c>
      <c r="E721" s="22"/>
      <c r="F721" s="23">
        <f t="shared" ca="1" si="222"/>
        <v>1.3136374766628955</v>
      </c>
      <c r="G721" s="23">
        <f t="shared" ca="1" si="223"/>
        <v>4.6243327011454181</v>
      </c>
      <c r="H721" s="24">
        <f t="shared" ca="1" si="232"/>
        <v>7282.6729840486987</v>
      </c>
      <c r="I721" s="23">
        <f t="shared" ca="1" si="233"/>
        <v>7287.297316749844</v>
      </c>
      <c r="J721" s="22"/>
      <c r="K721" s="23">
        <f t="shared" ca="1" si="224"/>
        <v>13.370162741226252</v>
      </c>
      <c r="L721" s="23">
        <f t="shared" ca="1" si="225"/>
        <v>0.39445115363175537</v>
      </c>
      <c r="M721" s="24">
        <f t="shared" ca="1" si="234"/>
        <v>7335.4993767403594</v>
      </c>
      <c r="N721" s="23">
        <f t="shared" ca="1" si="235"/>
        <v>7335.8938278939913</v>
      </c>
      <c r="O721" s="22"/>
      <c r="P721" s="23">
        <f t="shared" ca="1" si="226"/>
        <v>17.896060798220923</v>
      </c>
      <c r="Q721" s="23">
        <f t="shared" ca="1" si="227"/>
        <v>1.0118051385261171</v>
      </c>
      <c r="R721" s="24">
        <f t="shared" ca="1" si="236"/>
        <v>7202.2283252401749</v>
      </c>
      <c r="S721" s="23">
        <f t="shared" ca="1" si="237"/>
        <v>7203.240130378701</v>
      </c>
      <c r="T721" s="22"/>
      <c r="U721" s="23">
        <f t="shared" ca="1" si="228"/>
        <v>6.2821053996662348</v>
      </c>
      <c r="V721" s="23">
        <f t="shared" ca="1" si="229"/>
        <v>12.542386477579848</v>
      </c>
      <c r="W721" s="24">
        <f t="shared" ca="1" si="238"/>
        <v>8627.456375017171</v>
      </c>
      <c r="X721" s="23">
        <f t="shared" ca="1" si="239"/>
        <v>8639.9987614947513</v>
      </c>
    </row>
    <row r="722" spans="1:24" x14ac:dyDescent="0.25">
      <c r="A722" s="23">
        <f t="shared" ca="1" si="220"/>
        <v>5.9904697470243322</v>
      </c>
      <c r="B722" s="23">
        <f t="shared" ca="1" si="221"/>
        <v>6.2668836962686418</v>
      </c>
      <c r="C722" s="24">
        <f t="shared" ca="1" si="230"/>
        <v>6308.8744399305315</v>
      </c>
      <c r="D722" s="23">
        <f t="shared" ca="1" si="231"/>
        <v>6315.1413236267999</v>
      </c>
      <c r="E722" s="22"/>
      <c r="F722" s="23">
        <f t="shared" ca="1" si="222"/>
        <v>10.906897901739812</v>
      </c>
      <c r="G722" s="23">
        <f t="shared" ca="1" si="223"/>
        <v>6.7520047843415076</v>
      </c>
      <c r="H722" s="24">
        <f t="shared" ca="1" si="232"/>
        <v>7298.2042146515842</v>
      </c>
      <c r="I722" s="23">
        <f t="shared" ca="1" si="233"/>
        <v>7304.956219435926</v>
      </c>
      <c r="J722" s="22"/>
      <c r="K722" s="23">
        <f t="shared" ca="1" si="224"/>
        <v>2.3348168098909001</v>
      </c>
      <c r="L722" s="23">
        <f t="shared" ca="1" si="225"/>
        <v>0.47483230440707225</v>
      </c>
      <c r="M722" s="24">
        <f t="shared" ca="1" si="234"/>
        <v>7338.2286447038823</v>
      </c>
      <c r="N722" s="23">
        <f t="shared" ca="1" si="235"/>
        <v>7338.7034770082892</v>
      </c>
      <c r="O722" s="22"/>
      <c r="P722" s="23">
        <f t="shared" ca="1" si="226"/>
        <v>6.8257234829062785</v>
      </c>
      <c r="Q722" s="23">
        <f t="shared" ca="1" si="227"/>
        <v>0.12582965745176886</v>
      </c>
      <c r="R722" s="24">
        <f t="shared" ca="1" si="236"/>
        <v>7210.0658538616071</v>
      </c>
      <c r="S722" s="23">
        <f t="shared" ca="1" si="237"/>
        <v>7210.1916835190586</v>
      </c>
      <c r="T722" s="22"/>
      <c r="U722" s="23">
        <f t="shared" ca="1" si="228"/>
        <v>11.151541089382579</v>
      </c>
      <c r="V722" s="23">
        <f t="shared" ca="1" si="229"/>
        <v>2.9493682247883943</v>
      </c>
      <c r="W722" s="24">
        <f t="shared" ca="1" si="238"/>
        <v>8651.1503025841339</v>
      </c>
      <c r="X722" s="23">
        <f t="shared" ca="1" si="239"/>
        <v>8654.0996708089224</v>
      </c>
    </row>
    <row r="723" spans="1:24" x14ac:dyDescent="0.25">
      <c r="A723" s="23">
        <f t="shared" ca="1" si="220"/>
        <v>1.2841748226852299</v>
      </c>
      <c r="B723" s="23">
        <f t="shared" ca="1" si="221"/>
        <v>6.4152065142568926</v>
      </c>
      <c r="C723" s="24">
        <f t="shared" ca="1" si="230"/>
        <v>6316.4254984494855</v>
      </c>
      <c r="D723" s="23">
        <f t="shared" ca="1" si="231"/>
        <v>6322.8407049637426</v>
      </c>
      <c r="E723" s="22"/>
      <c r="F723" s="23">
        <f t="shared" ca="1" si="222"/>
        <v>0.35012048354436398</v>
      </c>
      <c r="G723" s="23">
        <f t="shared" ca="1" si="223"/>
        <v>1.3307938390570939</v>
      </c>
      <c r="H723" s="24">
        <f t="shared" ca="1" si="232"/>
        <v>7305.3063399194707</v>
      </c>
      <c r="I723" s="23">
        <f t="shared" ca="1" si="233"/>
        <v>7306.6371337585279</v>
      </c>
      <c r="J723" s="22"/>
      <c r="K723" s="23">
        <f t="shared" ca="1" si="224"/>
        <v>0.8182207069741334</v>
      </c>
      <c r="L723" s="23">
        <f t="shared" ca="1" si="225"/>
        <v>0.34902641745865431</v>
      </c>
      <c r="M723" s="24">
        <f t="shared" ca="1" si="234"/>
        <v>7339.5216977152631</v>
      </c>
      <c r="N723" s="23">
        <f t="shared" ca="1" si="235"/>
        <v>7339.870724132722</v>
      </c>
      <c r="O723" s="22"/>
      <c r="P723" s="23">
        <f t="shared" ca="1" si="226"/>
        <v>4.5031839567121619</v>
      </c>
      <c r="Q723" s="23">
        <f t="shared" ca="1" si="227"/>
        <v>4.348604673566733</v>
      </c>
      <c r="R723" s="24">
        <f t="shared" ca="1" si="236"/>
        <v>7214.6948674757705</v>
      </c>
      <c r="S723" s="23">
        <f t="shared" ca="1" si="237"/>
        <v>7219.0434721493375</v>
      </c>
      <c r="T723" s="22"/>
      <c r="U723" s="23">
        <f t="shared" ca="1" si="228"/>
        <v>6.514892222204856</v>
      </c>
      <c r="V723" s="23">
        <f t="shared" ca="1" si="229"/>
        <v>0.45278486484505553</v>
      </c>
      <c r="W723" s="24">
        <f t="shared" ca="1" si="238"/>
        <v>8660.6145630311275</v>
      </c>
      <c r="X723" s="23">
        <f t="shared" ca="1" si="239"/>
        <v>8661.0673478959725</v>
      </c>
    </row>
    <row r="724" spans="1:24" x14ac:dyDescent="0.25">
      <c r="A724" s="23">
        <f t="shared" ca="1" si="220"/>
        <v>35.343150080920097</v>
      </c>
      <c r="B724" s="23">
        <f t="shared" ca="1" si="221"/>
        <v>1.6464501671068501</v>
      </c>
      <c r="C724" s="24">
        <f t="shared" ca="1" si="230"/>
        <v>6358.1838550446628</v>
      </c>
      <c r="D724" s="23">
        <f t="shared" ca="1" si="231"/>
        <v>6359.8303052117699</v>
      </c>
      <c r="E724" s="22"/>
      <c r="F724" s="23">
        <f t="shared" ca="1" si="222"/>
        <v>14.87003779230413</v>
      </c>
      <c r="G724" s="23">
        <f t="shared" ca="1" si="223"/>
        <v>0.54975003584167981</v>
      </c>
      <c r="H724" s="24">
        <f t="shared" ca="1" si="232"/>
        <v>7321.507171550832</v>
      </c>
      <c r="I724" s="23">
        <f t="shared" ca="1" si="233"/>
        <v>7322.0569215866735</v>
      </c>
      <c r="J724" s="22"/>
      <c r="K724" s="23">
        <f t="shared" ca="1" si="224"/>
        <v>9.000130850624771</v>
      </c>
      <c r="L724" s="23">
        <f t="shared" ca="1" si="225"/>
        <v>10.223706177687694</v>
      </c>
      <c r="M724" s="24">
        <f t="shared" ca="1" si="234"/>
        <v>7348.8708549833464</v>
      </c>
      <c r="N724" s="23">
        <f t="shared" ca="1" si="235"/>
        <v>7359.0945611610341</v>
      </c>
      <c r="O724" s="22"/>
      <c r="P724" s="23">
        <f t="shared" ca="1" si="226"/>
        <v>1.0393451814063257</v>
      </c>
      <c r="Q724" s="23">
        <f t="shared" ca="1" si="227"/>
        <v>9.7721107702369789E-3</v>
      </c>
      <c r="R724" s="24">
        <f t="shared" ca="1" si="236"/>
        <v>7220.0828173307436</v>
      </c>
      <c r="S724" s="23">
        <f t="shared" ca="1" si="237"/>
        <v>7220.0925894415141</v>
      </c>
      <c r="T724" s="22"/>
      <c r="U724" s="23">
        <f t="shared" ca="1" si="228"/>
        <v>22.279771330992904</v>
      </c>
      <c r="V724" s="23">
        <f t="shared" ca="1" si="229"/>
        <v>9.7553566437475858</v>
      </c>
      <c r="W724" s="24">
        <f t="shared" ca="1" si="238"/>
        <v>8683.3471192269662</v>
      </c>
      <c r="X724" s="23">
        <f t="shared" ca="1" si="239"/>
        <v>8693.1024758707135</v>
      </c>
    </row>
    <row r="725" spans="1:24" x14ac:dyDescent="0.25">
      <c r="A725" s="23">
        <f t="shared" ca="1" si="220"/>
        <v>12.767987508698003</v>
      </c>
      <c r="B725" s="23">
        <f t="shared" ca="1" si="221"/>
        <v>1.633089592972456</v>
      </c>
      <c r="C725" s="24">
        <f t="shared" ca="1" si="230"/>
        <v>6372.5982927204677</v>
      </c>
      <c r="D725" s="23">
        <f t="shared" ca="1" si="231"/>
        <v>6374.23138231344</v>
      </c>
      <c r="E725" s="22"/>
      <c r="F725" s="23">
        <f t="shared" ca="1" si="222"/>
        <v>3.753198955766555</v>
      </c>
      <c r="G725" s="23">
        <f t="shared" ca="1" si="223"/>
        <v>0.20603767179892152</v>
      </c>
      <c r="H725" s="24">
        <f t="shared" ca="1" si="232"/>
        <v>7325.81012054244</v>
      </c>
      <c r="I725" s="23">
        <f t="shared" ca="1" si="233"/>
        <v>7326.0161582142391</v>
      </c>
      <c r="J725" s="22"/>
      <c r="K725" s="23">
        <f t="shared" ca="1" si="224"/>
        <v>20.17449711046401</v>
      </c>
      <c r="L725" s="23">
        <f t="shared" ca="1" si="225"/>
        <v>0.37952869469187445</v>
      </c>
      <c r="M725" s="24">
        <f t="shared" ca="1" si="234"/>
        <v>7379.2690582714977</v>
      </c>
      <c r="N725" s="23">
        <f t="shared" ca="1" si="235"/>
        <v>7379.6485869661892</v>
      </c>
      <c r="O725" s="22"/>
      <c r="P725" s="23">
        <f t="shared" ca="1" si="226"/>
        <v>4.9300081226217873</v>
      </c>
      <c r="Q725" s="23">
        <f t="shared" ca="1" si="227"/>
        <v>1.4912173864106673</v>
      </c>
      <c r="R725" s="24">
        <f t="shared" ca="1" si="236"/>
        <v>7225.022597564136</v>
      </c>
      <c r="S725" s="23">
        <f t="shared" ca="1" si="237"/>
        <v>7226.5138149505465</v>
      </c>
      <c r="T725" s="22"/>
      <c r="U725" s="23">
        <f t="shared" ca="1" si="228"/>
        <v>12.604274903399748</v>
      </c>
      <c r="V725" s="23">
        <f t="shared" ca="1" si="229"/>
        <v>3.3768622001354061</v>
      </c>
      <c r="W725" s="24">
        <f t="shared" ca="1" si="238"/>
        <v>8705.706750774114</v>
      </c>
      <c r="X725" s="23">
        <f t="shared" ca="1" si="239"/>
        <v>8709.0836129742493</v>
      </c>
    </row>
    <row r="726" spans="1:24" x14ac:dyDescent="0.25">
      <c r="A726" s="23">
        <f t="shared" ca="1" si="220"/>
        <v>8.0831958877323924</v>
      </c>
      <c r="B726" s="23">
        <f t="shared" ca="1" si="221"/>
        <v>0.6823604735150306</v>
      </c>
      <c r="C726" s="24">
        <f t="shared" ca="1" si="230"/>
        <v>6382.3145782011725</v>
      </c>
      <c r="D726" s="23">
        <f t="shared" ca="1" si="231"/>
        <v>6382.996938674688</v>
      </c>
      <c r="E726" s="22"/>
      <c r="F726" s="23">
        <f t="shared" ca="1" si="222"/>
        <v>17.548518580052562</v>
      </c>
      <c r="G726" s="23">
        <f t="shared" ca="1" si="223"/>
        <v>2.6993113417109993</v>
      </c>
      <c r="H726" s="24">
        <f t="shared" ca="1" si="232"/>
        <v>7343.5646767942917</v>
      </c>
      <c r="I726" s="23">
        <f t="shared" ca="1" si="233"/>
        <v>7346.2639881360028</v>
      </c>
      <c r="J726" s="22"/>
      <c r="K726" s="23">
        <f t="shared" ca="1" si="224"/>
        <v>6.3592616713927352</v>
      </c>
      <c r="L726" s="23">
        <f t="shared" ca="1" si="225"/>
        <v>0.99427304396866967</v>
      </c>
      <c r="M726" s="24">
        <f t="shared" ca="1" si="234"/>
        <v>7386.0078486375824</v>
      </c>
      <c r="N726" s="23">
        <f t="shared" ca="1" si="235"/>
        <v>7387.0021216815512</v>
      </c>
      <c r="O726" s="22"/>
      <c r="P726" s="23">
        <f t="shared" ca="1" si="226"/>
        <v>2.4938913285014053</v>
      </c>
      <c r="Q726" s="23">
        <f t="shared" ca="1" si="227"/>
        <v>1.327225121923552</v>
      </c>
      <c r="R726" s="24">
        <f t="shared" ca="1" si="236"/>
        <v>7229.0077062790479</v>
      </c>
      <c r="S726" s="23">
        <f t="shared" ca="1" si="237"/>
        <v>7230.3349314009711</v>
      </c>
      <c r="T726" s="22"/>
      <c r="U726" s="23">
        <f t="shared" ca="1" si="228"/>
        <v>4.7541173073506</v>
      </c>
      <c r="V726" s="23">
        <f t="shared" ca="1" si="229"/>
        <v>1.8200360550530497</v>
      </c>
      <c r="W726" s="24">
        <f t="shared" ca="1" si="238"/>
        <v>8713.8377302816007</v>
      </c>
      <c r="X726" s="23">
        <f t="shared" ca="1" si="239"/>
        <v>8715.6577663366534</v>
      </c>
    </row>
    <row r="727" spans="1:24" x14ac:dyDescent="0.25">
      <c r="A727" s="23">
        <f t="shared" ca="1" si="220"/>
        <v>1.8018833046356613</v>
      </c>
      <c r="B727" s="23">
        <f t="shared" ca="1" si="221"/>
        <v>1.2115530295686379</v>
      </c>
      <c r="C727" s="24">
        <f t="shared" ca="1" si="230"/>
        <v>6384.7988219793233</v>
      </c>
      <c r="D727" s="23">
        <f t="shared" ca="1" si="231"/>
        <v>6386.010375008892</v>
      </c>
      <c r="E727" s="22"/>
      <c r="F727" s="23">
        <f t="shared" ca="1" si="222"/>
        <v>4.6652331171445818</v>
      </c>
      <c r="G727" s="23">
        <f t="shared" ca="1" si="223"/>
        <v>1.2013240626424357</v>
      </c>
      <c r="H727" s="24">
        <f t="shared" ca="1" si="232"/>
        <v>7350.9292212531473</v>
      </c>
      <c r="I727" s="23">
        <f t="shared" ca="1" si="233"/>
        <v>7352.1305453157893</v>
      </c>
      <c r="J727" s="22"/>
      <c r="K727" s="23">
        <f t="shared" ca="1" si="224"/>
        <v>40.131163860108884</v>
      </c>
      <c r="L727" s="23">
        <f t="shared" ca="1" si="225"/>
        <v>3.6717324036566406</v>
      </c>
      <c r="M727" s="24">
        <f t="shared" ca="1" si="234"/>
        <v>7427.1332855416604</v>
      </c>
      <c r="N727" s="23">
        <f t="shared" ca="1" si="235"/>
        <v>7430.8050179453166</v>
      </c>
      <c r="O727" s="22"/>
      <c r="P727" s="23">
        <f t="shared" ca="1" si="226"/>
        <v>9.002628336894773</v>
      </c>
      <c r="Q727" s="23">
        <f t="shared" ca="1" si="227"/>
        <v>0.106404666153443</v>
      </c>
      <c r="R727" s="24">
        <f t="shared" ca="1" si="236"/>
        <v>7239.3375597378663</v>
      </c>
      <c r="S727" s="23">
        <f t="shared" ca="1" si="237"/>
        <v>7239.4439644040194</v>
      </c>
      <c r="T727" s="22"/>
      <c r="U727" s="23">
        <f t="shared" ca="1" si="228"/>
        <v>18.787815930044534</v>
      </c>
      <c r="V727" s="23">
        <f t="shared" ca="1" si="229"/>
        <v>1.9347869310428063</v>
      </c>
      <c r="W727" s="24">
        <f t="shared" ca="1" si="238"/>
        <v>8734.4455822666987</v>
      </c>
      <c r="X727" s="23">
        <f t="shared" ca="1" si="239"/>
        <v>8736.3803691977409</v>
      </c>
    </row>
    <row r="728" spans="1:24" x14ac:dyDescent="0.25">
      <c r="A728" s="23">
        <f t="shared" ca="1" si="220"/>
        <v>2.7613048088197214</v>
      </c>
      <c r="B728" s="23">
        <f t="shared" ca="1" si="221"/>
        <v>1.3144948577212072</v>
      </c>
      <c r="C728" s="24">
        <f t="shared" ca="1" si="230"/>
        <v>6388.7716798177116</v>
      </c>
      <c r="D728" s="23">
        <f t="shared" ca="1" si="231"/>
        <v>6390.0861746754326</v>
      </c>
      <c r="E728" s="22"/>
      <c r="F728" s="23">
        <f t="shared" ca="1" si="222"/>
        <v>5.6277989951513101</v>
      </c>
      <c r="G728" s="23">
        <f t="shared" ca="1" si="223"/>
        <v>6.948077580160251</v>
      </c>
      <c r="H728" s="24">
        <f t="shared" ca="1" si="232"/>
        <v>7357.7583443109406</v>
      </c>
      <c r="I728" s="23">
        <f t="shared" ca="1" si="233"/>
        <v>7364.7064218911009</v>
      </c>
      <c r="J728" s="22"/>
      <c r="K728" s="23">
        <f t="shared" ca="1" si="224"/>
        <v>25.21249323256524</v>
      </c>
      <c r="L728" s="23">
        <f t="shared" ca="1" si="225"/>
        <v>3.621233658127708</v>
      </c>
      <c r="M728" s="24">
        <f t="shared" ca="1" si="234"/>
        <v>7456.0175111778817</v>
      </c>
      <c r="N728" s="23">
        <f t="shared" ca="1" si="235"/>
        <v>7459.6387448360092</v>
      </c>
      <c r="O728" s="22"/>
      <c r="P728" s="23">
        <f t="shared" ca="1" si="226"/>
        <v>9.7173387906715405</v>
      </c>
      <c r="Q728" s="23">
        <f t="shared" ca="1" si="227"/>
        <v>2.0224670790455517</v>
      </c>
      <c r="R728" s="24">
        <f t="shared" ca="1" si="236"/>
        <v>7249.1613031946908</v>
      </c>
      <c r="S728" s="23">
        <f t="shared" ca="1" si="237"/>
        <v>7251.1837702737366</v>
      </c>
      <c r="T728" s="22"/>
      <c r="U728" s="23">
        <f t="shared" ca="1" si="228"/>
        <v>10.682507532882594</v>
      </c>
      <c r="V728" s="23">
        <f t="shared" ca="1" si="229"/>
        <v>1.5423196438477509</v>
      </c>
      <c r="W728" s="24">
        <f t="shared" ca="1" si="238"/>
        <v>8747.0628767306243</v>
      </c>
      <c r="X728" s="23">
        <f t="shared" ca="1" si="239"/>
        <v>8748.6051963744721</v>
      </c>
    </row>
    <row r="729" spans="1:24" x14ac:dyDescent="0.25">
      <c r="A729" s="23">
        <f t="shared" ca="1" si="220"/>
        <v>2.6879953738430848</v>
      </c>
      <c r="B729" s="23">
        <f t="shared" ca="1" si="221"/>
        <v>1.9426858547375905</v>
      </c>
      <c r="C729" s="24">
        <f t="shared" ca="1" si="230"/>
        <v>6392.7741700492761</v>
      </c>
      <c r="D729" s="23">
        <f t="shared" ca="1" si="231"/>
        <v>6394.7168559040138</v>
      </c>
      <c r="E729" s="22"/>
      <c r="F729" s="23">
        <f t="shared" ca="1" si="222"/>
        <v>13.341454071243295</v>
      </c>
      <c r="G729" s="23">
        <f t="shared" ca="1" si="223"/>
        <v>4.953930196345147</v>
      </c>
      <c r="H729" s="24">
        <f t="shared" ca="1" si="232"/>
        <v>7378.0478759623438</v>
      </c>
      <c r="I729" s="23">
        <f t="shared" ca="1" si="233"/>
        <v>7383.0018061586889</v>
      </c>
      <c r="J729" s="22"/>
      <c r="K729" s="23">
        <f t="shared" ca="1" si="224"/>
        <v>14.119151454133537</v>
      </c>
      <c r="L729" s="23">
        <f t="shared" ca="1" si="225"/>
        <v>3.5681064859224141</v>
      </c>
      <c r="M729" s="24">
        <f t="shared" ca="1" si="234"/>
        <v>7473.7578962901425</v>
      </c>
      <c r="N729" s="23">
        <f t="shared" ca="1" si="235"/>
        <v>7477.3260027760653</v>
      </c>
      <c r="O729" s="22"/>
      <c r="P729" s="23">
        <f t="shared" ca="1" si="226"/>
        <v>5.9651440807505312</v>
      </c>
      <c r="Q729" s="23">
        <f t="shared" ca="1" si="227"/>
        <v>3.1079301355244326</v>
      </c>
      <c r="R729" s="24">
        <f t="shared" ca="1" si="236"/>
        <v>7257.1489143544868</v>
      </c>
      <c r="S729" s="23">
        <f t="shared" ca="1" si="237"/>
        <v>7260.2568444900116</v>
      </c>
      <c r="T729" s="22"/>
      <c r="U729" s="23">
        <f t="shared" ca="1" si="228"/>
        <v>21.205601430005153</v>
      </c>
      <c r="V729" s="23">
        <f t="shared" ca="1" si="229"/>
        <v>0.72280907281950857</v>
      </c>
      <c r="W729" s="24">
        <f t="shared" ca="1" si="238"/>
        <v>8769.8107978044773</v>
      </c>
      <c r="X729" s="23">
        <f t="shared" ca="1" si="239"/>
        <v>8770.5336068772976</v>
      </c>
    </row>
    <row r="730" spans="1:24" x14ac:dyDescent="0.25">
      <c r="A730" s="23">
        <f t="shared" ca="1" si="220"/>
        <v>0.15894777932082105</v>
      </c>
      <c r="B730" s="23">
        <f t="shared" ca="1" si="221"/>
        <v>3.1377447341363709</v>
      </c>
      <c r="C730" s="24">
        <f t="shared" ca="1" si="230"/>
        <v>6394.8758036833342</v>
      </c>
      <c r="D730" s="23">
        <f t="shared" ca="1" si="231"/>
        <v>6398.0135484174707</v>
      </c>
      <c r="E730" s="22"/>
      <c r="F730" s="23">
        <f t="shared" ca="1" si="222"/>
        <v>2.7246210103970392</v>
      </c>
      <c r="G730" s="23">
        <f t="shared" ca="1" si="223"/>
        <v>0.89095558672554054</v>
      </c>
      <c r="H730" s="24">
        <f t="shared" ca="1" si="232"/>
        <v>7385.7264271690856</v>
      </c>
      <c r="I730" s="23">
        <f t="shared" ca="1" si="233"/>
        <v>7386.6173827558114</v>
      </c>
      <c r="J730" s="22"/>
      <c r="K730" s="23">
        <f t="shared" ca="1" si="224"/>
        <v>1.0948452627403684</v>
      </c>
      <c r="L730" s="23">
        <f t="shared" ca="1" si="225"/>
        <v>1.5236263223652848</v>
      </c>
      <c r="M730" s="24">
        <f t="shared" ca="1" si="234"/>
        <v>7478.4208480388061</v>
      </c>
      <c r="N730" s="23">
        <f t="shared" ca="1" si="235"/>
        <v>7479.9444743611712</v>
      </c>
      <c r="O730" s="22"/>
      <c r="P730" s="23">
        <f t="shared" ca="1" si="226"/>
        <v>14.479575046087819</v>
      </c>
      <c r="Q730" s="23">
        <f t="shared" ca="1" si="227"/>
        <v>6.7410218794522772</v>
      </c>
      <c r="R730" s="24">
        <f t="shared" ca="1" si="236"/>
        <v>7274.7364195360997</v>
      </c>
      <c r="S730" s="23">
        <f t="shared" ca="1" si="237"/>
        <v>7281.4774414155518</v>
      </c>
      <c r="T730" s="22"/>
      <c r="U730" s="23">
        <f t="shared" ca="1" si="228"/>
        <v>7.8181832383353402</v>
      </c>
      <c r="V730" s="23">
        <f t="shared" ca="1" si="229"/>
        <v>5.6158174142784407</v>
      </c>
      <c r="W730" s="24">
        <f t="shared" ca="1" si="238"/>
        <v>8778.3517901156338</v>
      </c>
      <c r="X730" s="23">
        <f t="shared" ca="1" si="239"/>
        <v>8783.9676075299121</v>
      </c>
    </row>
    <row r="731" spans="1:24" x14ac:dyDescent="0.25">
      <c r="A731" s="23">
        <f t="shared" ca="1" si="220"/>
        <v>1.6453014063044153</v>
      </c>
      <c r="B731" s="23">
        <f t="shared" ca="1" si="221"/>
        <v>1.1348960016383518</v>
      </c>
      <c r="C731" s="24">
        <f t="shared" ca="1" si="230"/>
        <v>6399.6588498237752</v>
      </c>
      <c r="D731" s="23">
        <f t="shared" ca="1" si="231"/>
        <v>6400.7937458254137</v>
      </c>
      <c r="E731" s="22"/>
      <c r="F731" s="23">
        <f t="shared" ca="1" si="222"/>
        <v>1.1607121104203921</v>
      </c>
      <c r="G731" s="23">
        <f t="shared" ca="1" si="223"/>
        <v>2.2503041590797341</v>
      </c>
      <c r="H731" s="24">
        <f t="shared" ca="1" si="232"/>
        <v>7387.7780948662321</v>
      </c>
      <c r="I731" s="23">
        <f t="shared" ca="1" si="233"/>
        <v>7390.028399025312</v>
      </c>
      <c r="J731" s="22"/>
      <c r="K731" s="23">
        <f t="shared" ca="1" si="224"/>
        <v>3.5636594292973029</v>
      </c>
      <c r="L731" s="23">
        <f t="shared" ca="1" si="225"/>
        <v>1.4669385812886269</v>
      </c>
      <c r="M731" s="24">
        <f t="shared" ca="1" si="234"/>
        <v>7483.5081337904685</v>
      </c>
      <c r="N731" s="23">
        <f t="shared" ca="1" si="235"/>
        <v>7484.9750723717571</v>
      </c>
      <c r="O731" s="22"/>
      <c r="P731" s="23">
        <f t="shared" ca="1" si="226"/>
        <v>3.7129581377866669</v>
      </c>
      <c r="Q731" s="23">
        <f t="shared" ca="1" si="227"/>
        <v>1.9515529069902602</v>
      </c>
      <c r="R731" s="24">
        <f t="shared" ca="1" si="236"/>
        <v>7285.1903995533385</v>
      </c>
      <c r="S731" s="23">
        <f t="shared" ca="1" si="237"/>
        <v>7287.1419524603289</v>
      </c>
      <c r="T731" s="22"/>
      <c r="U731" s="23">
        <f t="shared" ca="1" si="228"/>
        <v>28.790369235088423</v>
      </c>
      <c r="V731" s="23">
        <f t="shared" ca="1" si="229"/>
        <v>4.1092408664338409</v>
      </c>
      <c r="W731" s="24">
        <f t="shared" ca="1" si="238"/>
        <v>8812.7579767650004</v>
      </c>
      <c r="X731" s="23">
        <f t="shared" ca="1" si="239"/>
        <v>8816.867217631434</v>
      </c>
    </row>
    <row r="732" spans="1:24" x14ac:dyDescent="0.25">
      <c r="A732" s="23">
        <f t="shared" ca="1" si="220"/>
        <v>2.4376850493288007</v>
      </c>
      <c r="B732" s="23">
        <f t="shared" ca="1" si="221"/>
        <v>2.8368859197253498E-2</v>
      </c>
      <c r="C732" s="24">
        <f t="shared" ca="1" si="230"/>
        <v>6403.2314308747427</v>
      </c>
      <c r="D732" s="23">
        <f t="shared" ca="1" si="231"/>
        <v>6403.2597997339399</v>
      </c>
      <c r="E732" s="22"/>
      <c r="F732" s="23">
        <f t="shared" ca="1" si="222"/>
        <v>7.0618534698965094</v>
      </c>
      <c r="G732" s="23">
        <f t="shared" ca="1" si="223"/>
        <v>9.2036611097401497</v>
      </c>
      <c r="H732" s="24">
        <f t="shared" ca="1" si="232"/>
        <v>7397.0902524952089</v>
      </c>
      <c r="I732" s="23">
        <f t="shared" ca="1" si="233"/>
        <v>7406.293913604949</v>
      </c>
      <c r="J732" s="22"/>
      <c r="K732" s="23">
        <f t="shared" ca="1" si="224"/>
        <v>4.0505294368783789</v>
      </c>
      <c r="L732" s="23">
        <f t="shared" ca="1" si="225"/>
        <v>0.66674980621434699</v>
      </c>
      <c r="M732" s="24">
        <f t="shared" ca="1" si="234"/>
        <v>7489.0256018086357</v>
      </c>
      <c r="N732" s="23">
        <f t="shared" ca="1" si="235"/>
        <v>7489.6923516148499</v>
      </c>
      <c r="O732" s="22"/>
      <c r="P732" s="23">
        <f t="shared" ca="1" si="226"/>
        <v>13.081630158073335</v>
      </c>
      <c r="Q732" s="23">
        <f t="shared" ca="1" si="227"/>
        <v>1.7021235881026309</v>
      </c>
      <c r="R732" s="24">
        <f t="shared" ca="1" si="236"/>
        <v>7300.2235826184024</v>
      </c>
      <c r="S732" s="23">
        <f t="shared" ca="1" si="237"/>
        <v>7301.9257062065053</v>
      </c>
      <c r="T732" s="22"/>
      <c r="U732" s="23">
        <f t="shared" ca="1" si="228"/>
        <v>0.51507703612451261</v>
      </c>
      <c r="V732" s="23">
        <f t="shared" ca="1" si="229"/>
        <v>0.27436919661544007</v>
      </c>
      <c r="W732" s="24">
        <f t="shared" ca="1" si="238"/>
        <v>8817.3822946675591</v>
      </c>
      <c r="X732" s="23">
        <f t="shared" ca="1" si="239"/>
        <v>8817.6566638641743</v>
      </c>
    </row>
    <row r="733" spans="1:24" x14ac:dyDescent="0.25">
      <c r="A733" s="23">
        <f t="shared" ca="1" si="220"/>
        <v>6.2894287543134135</v>
      </c>
      <c r="B733" s="23">
        <f t="shared" ca="1" si="221"/>
        <v>2.9850758543010558</v>
      </c>
      <c r="C733" s="24">
        <f t="shared" ca="1" si="230"/>
        <v>6409.549228488253</v>
      </c>
      <c r="D733" s="23">
        <f t="shared" ca="1" si="231"/>
        <v>6412.5343043425537</v>
      </c>
      <c r="E733" s="22"/>
      <c r="F733" s="23">
        <f t="shared" ca="1" si="222"/>
        <v>6.7397963943191801</v>
      </c>
      <c r="G733" s="23">
        <f t="shared" ca="1" si="223"/>
        <v>3.6357738635267043</v>
      </c>
      <c r="H733" s="24">
        <f t="shared" ca="1" si="232"/>
        <v>7413.0337099992685</v>
      </c>
      <c r="I733" s="23">
        <f t="shared" ca="1" si="233"/>
        <v>7416.6694838627955</v>
      </c>
      <c r="J733" s="22"/>
      <c r="K733" s="23">
        <f t="shared" ca="1" si="224"/>
        <v>18.870000784908751</v>
      </c>
      <c r="L733" s="23">
        <f t="shared" ca="1" si="225"/>
        <v>8.6177755447455429</v>
      </c>
      <c r="M733" s="24">
        <f t="shared" ca="1" si="234"/>
        <v>7508.5623523997583</v>
      </c>
      <c r="N733" s="23">
        <f t="shared" ca="1" si="235"/>
        <v>7517.1801279445035</v>
      </c>
      <c r="O733" s="22"/>
      <c r="P733" s="23">
        <f t="shared" ca="1" si="226"/>
        <v>9.6579047639389746</v>
      </c>
      <c r="Q733" s="23">
        <f t="shared" ca="1" si="227"/>
        <v>2.9464061575973703</v>
      </c>
      <c r="R733" s="24">
        <f t="shared" ca="1" si="236"/>
        <v>7311.5836109704442</v>
      </c>
      <c r="S733" s="23">
        <f t="shared" ca="1" si="237"/>
        <v>7314.5300171280414</v>
      </c>
      <c r="T733" s="22"/>
      <c r="U733" s="23">
        <f t="shared" ca="1" si="228"/>
        <v>3.268139063760052</v>
      </c>
      <c r="V733" s="23">
        <f t="shared" ca="1" si="229"/>
        <v>5.3395907074400153</v>
      </c>
      <c r="W733" s="24">
        <f t="shared" ca="1" si="238"/>
        <v>8820.9248029279352</v>
      </c>
      <c r="X733" s="23">
        <f t="shared" ca="1" si="239"/>
        <v>8826.2643936353743</v>
      </c>
    </row>
    <row r="734" spans="1:24" x14ac:dyDescent="0.25">
      <c r="A734" s="23">
        <f t="shared" ca="1" si="220"/>
        <v>4.3336184812542049</v>
      </c>
      <c r="B734" s="23">
        <f t="shared" ca="1" si="221"/>
        <v>0.37784806755142786</v>
      </c>
      <c r="C734" s="24">
        <f t="shared" ca="1" si="230"/>
        <v>6416.8679228238079</v>
      </c>
      <c r="D734" s="23">
        <f t="shared" ca="1" si="231"/>
        <v>6417.2457708913589</v>
      </c>
      <c r="E734" s="22"/>
      <c r="F734" s="23">
        <f t="shared" ca="1" si="222"/>
        <v>3.1294207081264145</v>
      </c>
      <c r="G734" s="23">
        <f t="shared" ca="1" si="223"/>
        <v>8.2835993823900509</v>
      </c>
      <c r="H734" s="24">
        <f t="shared" ca="1" si="232"/>
        <v>7419.7989045709219</v>
      </c>
      <c r="I734" s="23">
        <f t="shared" ca="1" si="233"/>
        <v>7428.082503953312</v>
      </c>
      <c r="J734" s="22"/>
      <c r="K734" s="23">
        <f t="shared" ca="1" si="224"/>
        <v>1.7566996059319959</v>
      </c>
      <c r="L734" s="23">
        <f t="shared" ca="1" si="225"/>
        <v>3.8988536145623295E-2</v>
      </c>
      <c r="M734" s="24">
        <f t="shared" ca="1" si="234"/>
        <v>7518.9368275504357</v>
      </c>
      <c r="N734" s="23">
        <f t="shared" ca="1" si="235"/>
        <v>7518.9758160865813</v>
      </c>
      <c r="O734" s="22"/>
      <c r="P734" s="23">
        <f t="shared" ca="1" si="226"/>
        <v>4.5144786024241723</v>
      </c>
      <c r="Q734" s="23">
        <f t="shared" ca="1" si="227"/>
        <v>2.5159160300716352</v>
      </c>
      <c r="R734" s="24">
        <f t="shared" ca="1" si="236"/>
        <v>7319.0444957304653</v>
      </c>
      <c r="S734" s="23">
        <f t="shared" ca="1" si="237"/>
        <v>7321.5604117605371</v>
      </c>
      <c r="T734" s="22"/>
      <c r="U734" s="23">
        <f t="shared" ca="1" si="228"/>
        <v>3.8737172658781081</v>
      </c>
      <c r="V734" s="23">
        <f t="shared" ca="1" si="229"/>
        <v>5.3272638501788903</v>
      </c>
      <c r="W734" s="24">
        <f t="shared" ca="1" si="238"/>
        <v>8830.1381109012527</v>
      </c>
      <c r="X734" s="23">
        <f t="shared" ca="1" si="239"/>
        <v>8835.4653747514312</v>
      </c>
    </row>
    <row r="735" spans="1:24" x14ac:dyDescent="0.25">
      <c r="A735" s="23">
        <f t="shared" ca="1" si="220"/>
        <v>10.98275556380891</v>
      </c>
      <c r="B735" s="23">
        <f t="shared" ca="1" si="221"/>
        <v>2.1467330509372844</v>
      </c>
      <c r="C735" s="24">
        <f t="shared" ca="1" si="230"/>
        <v>6428.2285264551674</v>
      </c>
      <c r="D735" s="23">
        <f t="shared" ca="1" si="231"/>
        <v>6430.3752595061051</v>
      </c>
      <c r="E735" s="22"/>
      <c r="F735" s="23">
        <f t="shared" ca="1" si="222"/>
        <v>9.3865444743129096</v>
      </c>
      <c r="G735" s="23">
        <f t="shared" ca="1" si="223"/>
        <v>1.1258373735167349</v>
      </c>
      <c r="H735" s="24">
        <f t="shared" ca="1" si="232"/>
        <v>7437.4690484276252</v>
      </c>
      <c r="I735" s="23">
        <f t="shared" ca="1" si="233"/>
        <v>7438.5948858011416</v>
      </c>
      <c r="J735" s="22"/>
      <c r="K735" s="23">
        <f t="shared" ca="1" si="224"/>
        <v>0.24987192309397185</v>
      </c>
      <c r="L735" s="23">
        <f t="shared" ca="1" si="225"/>
        <v>7.0494813197807176</v>
      </c>
      <c r="M735" s="24">
        <f t="shared" ca="1" si="234"/>
        <v>7519.2256880096757</v>
      </c>
      <c r="N735" s="23">
        <f t="shared" ca="1" si="235"/>
        <v>7526.2751693294567</v>
      </c>
      <c r="O735" s="22"/>
      <c r="P735" s="23">
        <f t="shared" ca="1" si="226"/>
        <v>1.2551326120307025</v>
      </c>
      <c r="Q735" s="23">
        <f t="shared" ca="1" si="227"/>
        <v>3.207556548553244</v>
      </c>
      <c r="R735" s="24">
        <f t="shared" ca="1" si="236"/>
        <v>7322.8155443725682</v>
      </c>
      <c r="S735" s="23">
        <f t="shared" ca="1" si="237"/>
        <v>7326.0231009211211</v>
      </c>
      <c r="T735" s="22"/>
      <c r="U735" s="23">
        <f t="shared" ca="1" si="228"/>
        <v>8.6939263066121484</v>
      </c>
      <c r="V735" s="23">
        <f t="shared" ca="1" si="229"/>
        <v>2.4324232346764352</v>
      </c>
      <c r="W735" s="24">
        <f t="shared" ca="1" si="238"/>
        <v>8844.1593010580436</v>
      </c>
      <c r="X735" s="23">
        <f t="shared" ca="1" si="239"/>
        <v>8846.5917242927208</v>
      </c>
    </row>
    <row r="736" spans="1:24" x14ac:dyDescent="0.25">
      <c r="A736" s="23">
        <f t="shared" ca="1" si="220"/>
        <v>17.53342242698929</v>
      </c>
      <c r="B736" s="23">
        <f t="shared" ca="1" si="221"/>
        <v>4.716854305260135</v>
      </c>
      <c r="C736" s="24">
        <f t="shared" ca="1" si="230"/>
        <v>6447.9086819330942</v>
      </c>
      <c r="D736" s="23">
        <f t="shared" ca="1" si="231"/>
        <v>6452.6255362383545</v>
      </c>
      <c r="E736" s="22"/>
      <c r="F736" s="23">
        <f t="shared" ca="1" si="222"/>
        <v>1.6040813075602076</v>
      </c>
      <c r="G736" s="23">
        <f t="shared" ca="1" si="223"/>
        <v>2.2881590318590566</v>
      </c>
      <c r="H736" s="24">
        <f t="shared" ca="1" si="232"/>
        <v>7440.1989671087022</v>
      </c>
      <c r="I736" s="23">
        <f t="shared" ca="1" si="233"/>
        <v>7442.4871261405615</v>
      </c>
      <c r="J736" s="22"/>
      <c r="K736" s="23">
        <f t="shared" ca="1" si="224"/>
        <v>3.7825369167197529</v>
      </c>
      <c r="L736" s="23">
        <f t="shared" ca="1" si="225"/>
        <v>3.3244933444138098</v>
      </c>
      <c r="M736" s="24">
        <f t="shared" ca="1" si="234"/>
        <v>7530.0577062461762</v>
      </c>
      <c r="N736" s="23">
        <f t="shared" ca="1" si="235"/>
        <v>7533.3821995905901</v>
      </c>
      <c r="O736" s="22"/>
      <c r="P736" s="23">
        <f t="shared" ca="1" si="226"/>
        <v>0.6294936315057974</v>
      </c>
      <c r="Q736" s="23">
        <f t="shared" ca="1" si="227"/>
        <v>1.6496665350391013</v>
      </c>
      <c r="R736" s="24">
        <f t="shared" ca="1" si="236"/>
        <v>7326.6525945526273</v>
      </c>
      <c r="S736" s="23">
        <f t="shared" ca="1" si="237"/>
        <v>7328.302261087666</v>
      </c>
      <c r="T736" s="22"/>
      <c r="U736" s="23">
        <f t="shared" ca="1" si="228"/>
        <v>0.21033232783690453</v>
      </c>
      <c r="V736" s="23">
        <f t="shared" ca="1" si="229"/>
        <v>0.78484186704287418</v>
      </c>
      <c r="W736" s="24">
        <f t="shared" ca="1" si="238"/>
        <v>8846.8020566205578</v>
      </c>
      <c r="X736" s="23">
        <f t="shared" ca="1" si="239"/>
        <v>8847.5868984876015</v>
      </c>
    </row>
    <row r="737" spans="1:24" x14ac:dyDescent="0.25">
      <c r="A737" s="23">
        <f t="shared" ca="1" si="220"/>
        <v>4.0907077744043878</v>
      </c>
      <c r="B737" s="23">
        <f t="shared" ca="1" si="221"/>
        <v>0.57872455325605499</v>
      </c>
      <c r="C737" s="24">
        <f t="shared" ca="1" si="230"/>
        <v>6456.7162440127586</v>
      </c>
      <c r="D737" s="23">
        <f t="shared" ca="1" si="231"/>
        <v>6457.2949685660151</v>
      </c>
      <c r="E737" s="22"/>
      <c r="F737" s="23">
        <f t="shared" ca="1" si="222"/>
        <v>5.0574025711643005</v>
      </c>
      <c r="G737" s="23">
        <f t="shared" ca="1" si="223"/>
        <v>4.8074347201792147</v>
      </c>
      <c r="H737" s="24">
        <f t="shared" ca="1" si="232"/>
        <v>7447.5445287117254</v>
      </c>
      <c r="I737" s="23">
        <f t="shared" ca="1" si="233"/>
        <v>7452.3519634319046</v>
      </c>
      <c r="J737" s="22"/>
      <c r="K737" s="23">
        <f t="shared" ca="1" si="224"/>
        <v>1.5687202855724807</v>
      </c>
      <c r="L737" s="23">
        <f t="shared" ca="1" si="225"/>
        <v>0.56075374610564599</v>
      </c>
      <c r="M737" s="24">
        <f t="shared" ca="1" si="234"/>
        <v>7534.9509198761625</v>
      </c>
      <c r="N737" s="23">
        <f t="shared" ca="1" si="235"/>
        <v>7535.5116736222681</v>
      </c>
      <c r="O737" s="22"/>
      <c r="P737" s="23">
        <f t="shared" ca="1" si="226"/>
        <v>4.1308929172988735</v>
      </c>
      <c r="Q737" s="23">
        <f t="shared" ca="1" si="227"/>
        <v>1.5533655532496622</v>
      </c>
      <c r="R737" s="24">
        <f t="shared" ca="1" si="236"/>
        <v>7332.4331540049652</v>
      </c>
      <c r="S737" s="23">
        <f t="shared" ca="1" si="237"/>
        <v>7333.9865195582152</v>
      </c>
      <c r="T737" s="22"/>
      <c r="U737" s="23">
        <f t="shared" ca="1" si="228"/>
        <v>4.2657774080644488</v>
      </c>
      <c r="V737" s="23">
        <f t="shared" ca="1" si="229"/>
        <v>1.1911215852333592</v>
      </c>
      <c r="W737" s="24">
        <f t="shared" ca="1" si="238"/>
        <v>8851.8526758956668</v>
      </c>
      <c r="X737" s="23">
        <f t="shared" ca="1" si="239"/>
        <v>8853.043797480901</v>
      </c>
    </row>
    <row r="738" spans="1:24" x14ac:dyDescent="0.25">
      <c r="A738" s="23">
        <f t="shared" ca="1" si="220"/>
        <v>0.30705762254976099</v>
      </c>
      <c r="B738" s="23">
        <f t="shared" ca="1" si="221"/>
        <v>1.43928155720554</v>
      </c>
      <c r="C738" s="24">
        <f t="shared" ca="1" si="230"/>
        <v>6457.6020261885651</v>
      </c>
      <c r="D738" s="23">
        <f t="shared" ca="1" si="231"/>
        <v>6459.0413077457706</v>
      </c>
      <c r="E738" s="22"/>
      <c r="F738" s="23">
        <f t="shared" ca="1" si="222"/>
        <v>18.770959996828655</v>
      </c>
      <c r="G738" s="23">
        <f t="shared" ca="1" si="223"/>
        <v>1.8221231855857334</v>
      </c>
      <c r="H738" s="24">
        <f t="shared" ca="1" si="232"/>
        <v>7471.122923428733</v>
      </c>
      <c r="I738" s="23">
        <f t="shared" ca="1" si="233"/>
        <v>7472.9450466143189</v>
      </c>
      <c r="J738" s="22"/>
      <c r="K738" s="23">
        <f t="shared" ca="1" si="224"/>
        <v>4.4842035109557541</v>
      </c>
      <c r="L738" s="23">
        <f t="shared" ca="1" si="225"/>
        <v>2.7900153280632645</v>
      </c>
      <c r="M738" s="24">
        <f t="shared" ca="1" si="234"/>
        <v>7539.995877133224</v>
      </c>
      <c r="N738" s="23">
        <f t="shared" ca="1" si="235"/>
        <v>7542.7858924612874</v>
      </c>
      <c r="O738" s="22"/>
      <c r="P738" s="23">
        <f t="shared" ca="1" si="226"/>
        <v>7.2349809408836148</v>
      </c>
      <c r="Q738" s="23">
        <f t="shared" ca="1" si="227"/>
        <v>2.6565701274536013</v>
      </c>
      <c r="R738" s="24">
        <f t="shared" ca="1" si="236"/>
        <v>7341.2215004990985</v>
      </c>
      <c r="S738" s="23">
        <f t="shared" ca="1" si="237"/>
        <v>7343.8780706265525</v>
      </c>
      <c r="T738" s="22"/>
      <c r="U738" s="23">
        <f t="shared" ca="1" si="228"/>
        <v>28.462708939390833</v>
      </c>
      <c r="V738" s="23">
        <f t="shared" ca="1" si="229"/>
        <v>2.2114860697263783</v>
      </c>
      <c r="W738" s="24">
        <f t="shared" ca="1" si="238"/>
        <v>8881.5065064202918</v>
      </c>
      <c r="X738" s="23">
        <f t="shared" ca="1" si="239"/>
        <v>8883.7179924900174</v>
      </c>
    </row>
    <row r="739" spans="1:24" x14ac:dyDescent="0.25">
      <c r="A739" s="23">
        <f t="shared" ca="1" si="220"/>
        <v>0.9659455820527918</v>
      </c>
      <c r="B739" s="23">
        <f t="shared" ca="1" si="221"/>
        <v>0.35412835242436203</v>
      </c>
      <c r="C739" s="24">
        <f t="shared" ca="1" si="230"/>
        <v>6460.0072533278235</v>
      </c>
      <c r="D739" s="23">
        <f t="shared" ca="1" si="231"/>
        <v>6460.3613816802481</v>
      </c>
      <c r="E739" s="22"/>
      <c r="F739" s="23">
        <f t="shared" ca="1" si="222"/>
        <v>4.9561855744348158</v>
      </c>
      <c r="G739" s="23">
        <f t="shared" ca="1" si="223"/>
        <v>7.1779878791764409</v>
      </c>
      <c r="H739" s="24">
        <f t="shared" ca="1" si="232"/>
        <v>7477.901232188754</v>
      </c>
      <c r="I739" s="23">
        <f t="shared" ca="1" si="233"/>
        <v>7485.0792200679307</v>
      </c>
      <c r="J739" s="22"/>
      <c r="K739" s="23">
        <f t="shared" ca="1" si="224"/>
        <v>4.6053645063899848</v>
      </c>
      <c r="L739" s="23">
        <f t="shared" ca="1" si="225"/>
        <v>2.0485858384812561</v>
      </c>
      <c r="M739" s="24">
        <f t="shared" ca="1" si="234"/>
        <v>7547.3912569676777</v>
      </c>
      <c r="N739" s="23">
        <f t="shared" ca="1" si="235"/>
        <v>7549.4398428061586</v>
      </c>
      <c r="O739" s="22"/>
      <c r="P739" s="23">
        <f t="shared" ca="1" si="226"/>
        <v>1.4520205276614264</v>
      </c>
      <c r="Q739" s="23">
        <f t="shared" ca="1" si="227"/>
        <v>2.9751343042187135</v>
      </c>
      <c r="R739" s="24">
        <f t="shared" ca="1" si="236"/>
        <v>7345.3300911542137</v>
      </c>
      <c r="S739" s="23">
        <f t="shared" ca="1" si="237"/>
        <v>7348.3052254584327</v>
      </c>
      <c r="T739" s="22"/>
      <c r="U739" s="23">
        <f t="shared" ca="1" si="228"/>
        <v>0.6674297231761076</v>
      </c>
      <c r="V739" s="23">
        <f t="shared" ca="1" si="229"/>
        <v>0.48004798965410744</v>
      </c>
      <c r="W739" s="24">
        <f t="shared" ca="1" si="238"/>
        <v>8884.385422213194</v>
      </c>
      <c r="X739" s="23">
        <f t="shared" ca="1" si="239"/>
        <v>8884.8654702028489</v>
      </c>
    </row>
    <row r="740" spans="1:24" x14ac:dyDescent="0.25">
      <c r="A740" s="23">
        <f t="shared" ca="1" si="220"/>
        <v>32.290663392141752</v>
      </c>
      <c r="B740" s="23">
        <f t="shared" ca="1" si="221"/>
        <v>3.6341201862813945</v>
      </c>
      <c r="C740" s="24">
        <f t="shared" ca="1" si="230"/>
        <v>6492.6520450723901</v>
      </c>
      <c r="D740" s="23">
        <f t="shared" ca="1" si="231"/>
        <v>6496.2861652586716</v>
      </c>
      <c r="E740" s="22"/>
      <c r="F740" s="23">
        <f t="shared" ca="1" si="222"/>
        <v>7.6559018729248409</v>
      </c>
      <c r="G740" s="23">
        <f t="shared" ca="1" si="223"/>
        <v>1.5486264822927713</v>
      </c>
      <c r="H740" s="24">
        <f t="shared" ca="1" si="232"/>
        <v>7492.7351219408556</v>
      </c>
      <c r="I740" s="23">
        <f t="shared" ca="1" si="233"/>
        <v>7494.2837484231486</v>
      </c>
      <c r="J740" s="22"/>
      <c r="K740" s="23">
        <f t="shared" ca="1" si="224"/>
        <v>1.9175528615988247</v>
      </c>
      <c r="L740" s="23">
        <f t="shared" ca="1" si="225"/>
        <v>3.5057538383891416</v>
      </c>
      <c r="M740" s="24">
        <f t="shared" ca="1" si="234"/>
        <v>7551.3573956677574</v>
      </c>
      <c r="N740" s="23">
        <f t="shared" ca="1" si="235"/>
        <v>7554.8631495061463</v>
      </c>
      <c r="O740" s="22"/>
      <c r="P740" s="23">
        <f t="shared" ca="1" si="226"/>
        <v>1.3154154330783576</v>
      </c>
      <c r="Q740" s="23">
        <f t="shared" ca="1" si="227"/>
        <v>1.0019345077812063</v>
      </c>
      <c r="R740" s="24">
        <f t="shared" ca="1" si="236"/>
        <v>7349.6206408915114</v>
      </c>
      <c r="S740" s="23">
        <f t="shared" ca="1" si="237"/>
        <v>7350.6225753992921</v>
      </c>
      <c r="T740" s="22"/>
      <c r="U740" s="23">
        <f t="shared" ca="1" si="228"/>
        <v>17.065426507022497</v>
      </c>
      <c r="V740" s="23">
        <f t="shared" ca="1" si="229"/>
        <v>1.319664608243903</v>
      </c>
      <c r="W740" s="24">
        <f t="shared" ca="1" si="238"/>
        <v>8901.9308967098714</v>
      </c>
      <c r="X740" s="23">
        <f t="shared" ca="1" si="239"/>
        <v>8903.2505613181147</v>
      </c>
    </row>
    <row r="741" spans="1:24" x14ac:dyDescent="0.25">
      <c r="A741" s="23">
        <f t="shared" ca="1" si="220"/>
        <v>0.68691487749433533</v>
      </c>
      <c r="B741" s="23">
        <f t="shared" ca="1" si="221"/>
        <v>1.0170887070969217</v>
      </c>
      <c r="C741" s="24">
        <f t="shared" ca="1" si="230"/>
        <v>6496.9730801361657</v>
      </c>
      <c r="D741" s="23">
        <f t="shared" ca="1" si="231"/>
        <v>6497.9901688432628</v>
      </c>
      <c r="E741" s="22"/>
      <c r="F741" s="23">
        <f t="shared" ca="1" si="222"/>
        <v>6.4773158853265409</v>
      </c>
      <c r="G741" s="23">
        <f t="shared" ca="1" si="223"/>
        <v>1.6668928527238549</v>
      </c>
      <c r="H741" s="24">
        <f t="shared" ca="1" si="232"/>
        <v>7500.7610643084754</v>
      </c>
      <c r="I741" s="23">
        <f t="shared" ca="1" si="233"/>
        <v>7502.4279571611996</v>
      </c>
      <c r="J741" s="22"/>
      <c r="K741" s="23">
        <f t="shared" ca="1" si="224"/>
        <v>10.612169041796827</v>
      </c>
      <c r="L741" s="23">
        <f t="shared" ca="1" si="225"/>
        <v>0.11450875279988929</v>
      </c>
      <c r="M741" s="24">
        <f t="shared" ca="1" si="234"/>
        <v>7565.4753185479431</v>
      </c>
      <c r="N741" s="23">
        <f t="shared" ca="1" si="235"/>
        <v>7565.5898273007433</v>
      </c>
      <c r="O741" s="22"/>
      <c r="P741" s="23">
        <f t="shared" ca="1" si="226"/>
        <v>4.9956638902177968</v>
      </c>
      <c r="Q741" s="23">
        <f t="shared" ca="1" si="227"/>
        <v>5.2953675619590088</v>
      </c>
      <c r="R741" s="24">
        <f t="shared" ca="1" si="236"/>
        <v>7355.6182392895098</v>
      </c>
      <c r="S741" s="23">
        <f t="shared" ca="1" si="237"/>
        <v>7360.913606851469</v>
      </c>
      <c r="T741" s="22"/>
      <c r="U741" s="23">
        <f t="shared" ca="1" si="228"/>
        <v>4.2462662842022478</v>
      </c>
      <c r="V741" s="23">
        <f t="shared" ca="1" si="229"/>
        <v>0.4667430981630738</v>
      </c>
      <c r="W741" s="24">
        <f t="shared" ca="1" si="238"/>
        <v>8907.4968276023174</v>
      </c>
      <c r="X741" s="23">
        <f t="shared" ca="1" si="239"/>
        <v>8907.96357070048</v>
      </c>
    </row>
    <row r="742" spans="1:24" x14ac:dyDescent="0.25">
      <c r="A742" s="23">
        <f t="shared" ca="1" si="220"/>
        <v>4.2312687215009905</v>
      </c>
      <c r="B742" s="23">
        <f t="shared" ca="1" si="221"/>
        <v>2.209822355599528</v>
      </c>
      <c r="C742" s="24">
        <f t="shared" ca="1" si="230"/>
        <v>6502.2214375647636</v>
      </c>
      <c r="D742" s="23">
        <f t="shared" ca="1" si="231"/>
        <v>6504.4312599203631</v>
      </c>
      <c r="E742" s="22"/>
      <c r="F742" s="23">
        <f t="shared" ca="1" si="222"/>
        <v>7.9587993792369423</v>
      </c>
      <c r="G742" s="23">
        <f t="shared" ca="1" si="223"/>
        <v>2.3219746279309654</v>
      </c>
      <c r="H742" s="24">
        <f t="shared" ca="1" si="232"/>
        <v>7510.3867565404362</v>
      </c>
      <c r="I742" s="23">
        <f t="shared" ca="1" si="233"/>
        <v>7512.7087311683672</v>
      </c>
      <c r="J742" s="22"/>
      <c r="K742" s="23">
        <f t="shared" ca="1" si="224"/>
        <v>6.0092125675672916</v>
      </c>
      <c r="L742" s="23">
        <f t="shared" ca="1" si="225"/>
        <v>1.8570177748334933</v>
      </c>
      <c r="M742" s="24">
        <f t="shared" ca="1" si="234"/>
        <v>7571.5990398683107</v>
      </c>
      <c r="N742" s="23">
        <f t="shared" ca="1" si="235"/>
        <v>7573.456057643144</v>
      </c>
      <c r="O742" s="22"/>
      <c r="P742" s="23">
        <f t="shared" ca="1" si="226"/>
        <v>0.59227266903412334</v>
      </c>
      <c r="Q742" s="23">
        <f t="shared" ca="1" si="227"/>
        <v>2.310217991459393</v>
      </c>
      <c r="R742" s="24">
        <f t="shared" ca="1" si="236"/>
        <v>7361.5058795205032</v>
      </c>
      <c r="S742" s="23">
        <f t="shared" ca="1" si="237"/>
        <v>7363.8160975119627</v>
      </c>
      <c r="T742" s="22"/>
      <c r="U742" s="23">
        <f t="shared" ca="1" si="228"/>
        <v>14.606169198666491</v>
      </c>
      <c r="V742" s="23">
        <f t="shared" ca="1" si="229"/>
        <v>2.8279497183038065</v>
      </c>
      <c r="W742" s="24">
        <f t="shared" ca="1" si="238"/>
        <v>8922.569739899147</v>
      </c>
      <c r="X742" s="23">
        <f t="shared" ca="1" si="239"/>
        <v>8925.3976896174499</v>
      </c>
    </row>
    <row r="743" spans="1:24" x14ac:dyDescent="0.25">
      <c r="A743" s="23">
        <f t="shared" ca="1" si="220"/>
        <v>2.1538891663896274</v>
      </c>
      <c r="B743" s="23">
        <f t="shared" ca="1" si="221"/>
        <v>1.6680406850263365</v>
      </c>
      <c r="C743" s="24">
        <f t="shared" ca="1" si="230"/>
        <v>6506.5851490867526</v>
      </c>
      <c r="D743" s="23">
        <f t="shared" ca="1" si="231"/>
        <v>6508.253189771779</v>
      </c>
      <c r="E743" s="22"/>
      <c r="F743" s="23">
        <f t="shared" ca="1" si="222"/>
        <v>11.342008395889088</v>
      </c>
      <c r="G743" s="23">
        <f t="shared" ca="1" si="223"/>
        <v>1.9476518243167338</v>
      </c>
      <c r="H743" s="24">
        <f t="shared" ca="1" si="232"/>
        <v>7524.0507395642562</v>
      </c>
      <c r="I743" s="23">
        <f t="shared" ca="1" si="233"/>
        <v>7525.9983913885726</v>
      </c>
      <c r="J743" s="22"/>
      <c r="K743" s="23">
        <f t="shared" ca="1" si="224"/>
        <v>0.8033443349792031</v>
      </c>
      <c r="L743" s="23">
        <f t="shared" ca="1" si="225"/>
        <v>0.68170923349735379</v>
      </c>
      <c r="M743" s="24">
        <f t="shared" ca="1" si="234"/>
        <v>7574.2594019781236</v>
      </c>
      <c r="N743" s="23">
        <f t="shared" ca="1" si="235"/>
        <v>7574.9411112116213</v>
      </c>
      <c r="O743" s="22"/>
      <c r="P743" s="23">
        <f t="shared" ca="1" si="226"/>
        <v>45.596140475274382</v>
      </c>
      <c r="Q743" s="23">
        <f t="shared" ca="1" si="227"/>
        <v>0.19679617892072196</v>
      </c>
      <c r="R743" s="24">
        <f t="shared" ca="1" si="236"/>
        <v>7409.4122379872369</v>
      </c>
      <c r="S743" s="23">
        <f t="shared" ca="1" si="237"/>
        <v>7409.6090341661575</v>
      </c>
      <c r="T743" s="22"/>
      <c r="U743" s="23">
        <f t="shared" ca="1" si="228"/>
        <v>4.8052690876442767</v>
      </c>
      <c r="V743" s="23">
        <f t="shared" ca="1" si="229"/>
        <v>0.81655654409433231</v>
      </c>
      <c r="W743" s="24">
        <f t="shared" ca="1" si="238"/>
        <v>8930.2029587050947</v>
      </c>
      <c r="X743" s="23">
        <f t="shared" ca="1" si="239"/>
        <v>8931.0195152491888</v>
      </c>
    </row>
    <row r="744" spans="1:24" x14ac:dyDescent="0.25">
      <c r="A744" s="23">
        <f t="shared" ca="1" si="220"/>
        <v>2.6370055648270987</v>
      </c>
      <c r="B744" s="23">
        <f t="shared" ca="1" si="221"/>
        <v>0.24644532098256733</v>
      </c>
      <c r="C744" s="24">
        <f t="shared" ca="1" si="230"/>
        <v>6510.8901953366058</v>
      </c>
      <c r="D744" s="23">
        <f t="shared" ca="1" si="231"/>
        <v>6511.136640657588</v>
      </c>
      <c r="E744" s="22"/>
      <c r="F744" s="23">
        <f t="shared" ca="1" si="222"/>
        <v>2.8260771224338637</v>
      </c>
      <c r="G744" s="23">
        <f t="shared" ca="1" si="223"/>
        <v>8.2517708517195795E-2</v>
      </c>
      <c r="H744" s="24">
        <f t="shared" ca="1" si="232"/>
        <v>7528.8244685110067</v>
      </c>
      <c r="I744" s="23">
        <f t="shared" ca="1" si="233"/>
        <v>7528.9069862195238</v>
      </c>
      <c r="J744" s="22"/>
      <c r="K744" s="23">
        <f t="shared" ca="1" si="224"/>
        <v>5.8704495309746267</v>
      </c>
      <c r="L744" s="23">
        <f t="shared" ca="1" si="225"/>
        <v>0.16463342413806947</v>
      </c>
      <c r="M744" s="24">
        <f t="shared" ca="1" si="234"/>
        <v>7580.8115607425962</v>
      </c>
      <c r="N744" s="23">
        <f t="shared" ca="1" si="235"/>
        <v>7580.9761941667339</v>
      </c>
      <c r="O744" s="22"/>
      <c r="P744" s="23">
        <f t="shared" ca="1" si="226"/>
        <v>0.2348775953776378</v>
      </c>
      <c r="Q744" s="23">
        <f t="shared" ca="1" si="227"/>
        <v>2.9740325622190027</v>
      </c>
      <c r="R744" s="24">
        <f t="shared" ca="1" si="236"/>
        <v>7409.8439117615353</v>
      </c>
      <c r="S744" s="23">
        <f t="shared" ca="1" si="237"/>
        <v>7412.8179443237541</v>
      </c>
      <c r="T744" s="22"/>
      <c r="U744" s="23">
        <f t="shared" ca="1" si="228"/>
        <v>55.575502720869594</v>
      </c>
      <c r="V744" s="23">
        <f t="shared" ca="1" si="229"/>
        <v>3.5256013487739328</v>
      </c>
      <c r="W744" s="24">
        <f t="shared" ca="1" si="238"/>
        <v>8986.5950179700576</v>
      </c>
      <c r="X744" s="23">
        <f t="shared" ca="1" si="239"/>
        <v>8990.1206193188318</v>
      </c>
    </row>
    <row r="745" spans="1:24" x14ac:dyDescent="0.25">
      <c r="A745" s="23">
        <f t="shared" ca="1" si="220"/>
        <v>4.2296928005890191</v>
      </c>
      <c r="B745" s="23">
        <f t="shared" ca="1" si="221"/>
        <v>0.38614447079336633</v>
      </c>
      <c r="C745" s="24">
        <f t="shared" ca="1" si="230"/>
        <v>6515.366333458177</v>
      </c>
      <c r="D745" s="23">
        <f t="shared" ca="1" si="231"/>
        <v>6515.7524779289706</v>
      </c>
      <c r="E745" s="22"/>
      <c r="F745" s="23">
        <f t="shared" ca="1" si="222"/>
        <v>1.3337248141840334</v>
      </c>
      <c r="G745" s="23">
        <f t="shared" ca="1" si="223"/>
        <v>5.2110177598806775</v>
      </c>
      <c r="H745" s="24">
        <f t="shared" ca="1" si="232"/>
        <v>7530.2407110337081</v>
      </c>
      <c r="I745" s="23">
        <f t="shared" ca="1" si="233"/>
        <v>7535.4517287935887</v>
      </c>
      <c r="J745" s="22"/>
      <c r="K745" s="23">
        <f t="shared" ca="1" si="224"/>
        <v>1.3973120093765947</v>
      </c>
      <c r="L745" s="23">
        <f t="shared" ca="1" si="225"/>
        <v>0.47355257439489512</v>
      </c>
      <c r="M745" s="24">
        <f t="shared" ca="1" si="234"/>
        <v>7582.3735061761108</v>
      </c>
      <c r="N745" s="23">
        <f t="shared" ca="1" si="235"/>
        <v>7582.8470587505053</v>
      </c>
      <c r="O745" s="22"/>
      <c r="P745" s="23">
        <f t="shared" ca="1" si="226"/>
        <v>25.44530288259363</v>
      </c>
      <c r="Q745" s="23">
        <f t="shared" ca="1" si="227"/>
        <v>4.6421108540712979</v>
      </c>
      <c r="R745" s="24">
        <f t="shared" ca="1" si="236"/>
        <v>7438.2632472063478</v>
      </c>
      <c r="S745" s="23">
        <f t="shared" ca="1" si="237"/>
        <v>7442.9053580604195</v>
      </c>
      <c r="T745" s="22"/>
      <c r="U745" s="23">
        <f t="shared" ca="1" si="228"/>
        <v>18.475512730650511</v>
      </c>
      <c r="V745" s="23">
        <f t="shared" ca="1" si="229"/>
        <v>1.0716232854095442</v>
      </c>
      <c r="W745" s="24">
        <f t="shared" ca="1" si="238"/>
        <v>9008.5961320494825</v>
      </c>
      <c r="X745" s="23">
        <f t="shared" ca="1" si="239"/>
        <v>9009.6677553348927</v>
      </c>
    </row>
    <row r="746" spans="1:24" x14ac:dyDescent="0.25">
      <c r="A746" s="23">
        <f t="shared" ca="1" si="220"/>
        <v>6.7642399544836129</v>
      </c>
      <c r="B746" s="23">
        <f t="shared" ca="1" si="221"/>
        <v>0.48000749291892131</v>
      </c>
      <c r="C746" s="24">
        <f t="shared" ca="1" si="230"/>
        <v>6522.5167178834545</v>
      </c>
      <c r="D746" s="23">
        <f t="shared" ca="1" si="231"/>
        <v>6522.9967253763734</v>
      </c>
      <c r="E746" s="22"/>
      <c r="F746" s="23">
        <f t="shared" ca="1" si="222"/>
        <v>2.9532124385049761</v>
      </c>
      <c r="G746" s="23">
        <f t="shared" ca="1" si="223"/>
        <v>7.83817495923482</v>
      </c>
      <c r="H746" s="24">
        <f t="shared" ca="1" si="232"/>
        <v>7538.4049412320937</v>
      </c>
      <c r="I746" s="23">
        <f t="shared" ca="1" si="233"/>
        <v>7546.2431161913282</v>
      </c>
      <c r="J746" s="22"/>
      <c r="K746" s="23">
        <f t="shared" ca="1" si="224"/>
        <v>4.7487089572700532</v>
      </c>
      <c r="L746" s="23">
        <f t="shared" ca="1" si="225"/>
        <v>5.3499074239710378</v>
      </c>
      <c r="M746" s="24">
        <f t="shared" ca="1" si="234"/>
        <v>7587.5957677077749</v>
      </c>
      <c r="N746" s="23">
        <f t="shared" ca="1" si="235"/>
        <v>7592.9456751317457</v>
      </c>
      <c r="O746" s="22"/>
      <c r="P746" s="23">
        <f t="shared" ca="1" si="226"/>
        <v>3.1232117527008643</v>
      </c>
      <c r="Q746" s="23">
        <f t="shared" ca="1" si="227"/>
        <v>5.0028298606139172</v>
      </c>
      <c r="R746" s="24">
        <f t="shared" ca="1" si="236"/>
        <v>7446.0285698131202</v>
      </c>
      <c r="S746" s="23">
        <f t="shared" ca="1" si="237"/>
        <v>7451.0313996737341</v>
      </c>
      <c r="T746" s="22"/>
      <c r="U746" s="23">
        <f t="shared" ca="1" si="228"/>
        <v>8.8639739922208349</v>
      </c>
      <c r="V746" s="23">
        <f t="shared" ca="1" si="229"/>
        <v>6.9325753552614584</v>
      </c>
      <c r="W746" s="24">
        <f t="shared" ca="1" si="238"/>
        <v>9018.5317293271128</v>
      </c>
      <c r="X746" s="23">
        <f t="shared" ca="1" si="239"/>
        <v>9025.4643046823749</v>
      </c>
    </row>
    <row r="747" spans="1:24" x14ac:dyDescent="0.25">
      <c r="A747" s="23">
        <f t="shared" ca="1" si="220"/>
        <v>0.36003865483356662</v>
      </c>
      <c r="B747" s="23">
        <f t="shared" ca="1" si="221"/>
        <v>0.87391983134701146</v>
      </c>
      <c r="C747" s="24">
        <f t="shared" ca="1" si="230"/>
        <v>6523.3567640312067</v>
      </c>
      <c r="D747" s="23">
        <f t="shared" ca="1" si="231"/>
        <v>6524.2306838625536</v>
      </c>
      <c r="E747" s="22"/>
      <c r="F747" s="23">
        <f t="shared" ca="1" si="222"/>
        <v>4.4426017505748154</v>
      </c>
      <c r="G747" s="23">
        <f t="shared" ca="1" si="223"/>
        <v>0.35252627749417037</v>
      </c>
      <c r="H747" s="24">
        <f t="shared" ca="1" si="232"/>
        <v>7550.685717941903</v>
      </c>
      <c r="I747" s="23">
        <f t="shared" ca="1" si="233"/>
        <v>7551.0382442193968</v>
      </c>
      <c r="J747" s="22"/>
      <c r="K747" s="23">
        <f t="shared" ca="1" si="224"/>
        <v>5.7708740003154881</v>
      </c>
      <c r="L747" s="23">
        <f t="shared" ca="1" si="225"/>
        <v>1.4006219324538156</v>
      </c>
      <c r="M747" s="24">
        <f t="shared" ca="1" si="234"/>
        <v>7598.7165491320611</v>
      </c>
      <c r="N747" s="23">
        <f t="shared" ca="1" si="235"/>
        <v>7600.1171710645149</v>
      </c>
      <c r="O747" s="22"/>
      <c r="P747" s="23">
        <f t="shared" ca="1" si="226"/>
        <v>4.5199922318015258</v>
      </c>
      <c r="Q747" s="23">
        <f t="shared" ca="1" si="227"/>
        <v>7.5964052461325231</v>
      </c>
      <c r="R747" s="24">
        <f t="shared" ca="1" si="236"/>
        <v>7455.5513919055356</v>
      </c>
      <c r="S747" s="23">
        <f t="shared" ca="1" si="237"/>
        <v>7463.1477971516679</v>
      </c>
      <c r="T747" s="22"/>
      <c r="U747" s="23">
        <f t="shared" ca="1" si="228"/>
        <v>6.077187724755416</v>
      </c>
      <c r="V747" s="23">
        <f t="shared" ca="1" si="229"/>
        <v>2.8826878470700388</v>
      </c>
      <c r="W747" s="24">
        <f t="shared" ca="1" si="238"/>
        <v>9031.5414924071301</v>
      </c>
      <c r="X747" s="23">
        <f t="shared" ca="1" si="239"/>
        <v>9034.4241802542001</v>
      </c>
    </row>
    <row r="748" spans="1:24" x14ac:dyDescent="0.25">
      <c r="A748" s="23">
        <f t="shared" ca="1" si="220"/>
        <v>6.2457549299232777</v>
      </c>
      <c r="B748" s="23">
        <f t="shared" ca="1" si="221"/>
        <v>0.61778461762532177</v>
      </c>
      <c r="C748" s="24">
        <f t="shared" ca="1" si="230"/>
        <v>6530.476438792477</v>
      </c>
      <c r="D748" s="23">
        <f t="shared" ca="1" si="231"/>
        <v>6531.0942234101021</v>
      </c>
      <c r="E748" s="22"/>
      <c r="F748" s="23">
        <f t="shared" ca="1" si="222"/>
        <v>10.365705274043528</v>
      </c>
      <c r="G748" s="23">
        <f t="shared" ca="1" si="223"/>
        <v>0.39101052053626323</v>
      </c>
      <c r="H748" s="24">
        <f t="shared" ca="1" si="232"/>
        <v>7561.4039494934405</v>
      </c>
      <c r="I748" s="23">
        <f t="shared" ca="1" si="233"/>
        <v>7561.7949600139764</v>
      </c>
      <c r="J748" s="22"/>
      <c r="K748" s="23">
        <f t="shared" ca="1" si="224"/>
        <v>3.1281576201352452</v>
      </c>
      <c r="L748" s="23">
        <f t="shared" ca="1" si="225"/>
        <v>4.4319598841720227</v>
      </c>
      <c r="M748" s="24">
        <f t="shared" ca="1" si="234"/>
        <v>7603.2453286846503</v>
      </c>
      <c r="N748" s="23">
        <f t="shared" ca="1" si="235"/>
        <v>7607.6772885688224</v>
      </c>
      <c r="O748" s="22"/>
      <c r="P748" s="23">
        <f t="shared" ca="1" si="226"/>
        <v>2.663485133543388</v>
      </c>
      <c r="Q748" s="23">
        <f t="shared" ca="1" si="227"/>
        <v>0.21733095771358477</v>
      </c>
      <c r="R748" s="24">
        <f t="shared" ca="1" si="236"/>
        <v>7465.8112822852108</v>
      </c>
      <c r="S748" s="23">
        <f t="shared" ca="1" si="237"/>
        <v>7466.0286132429246</v>
      </c>
      <c r="T748" s="22"/>
      <c r="U748" s="23">
        <f t="shared" ca="1" si="228"/>
        <v>1.5351059505542162</v>
      </c>
      <c r="V748" s="23">
        <f t="shared" ca="1" si="229"/>
        <v>5.8041766959231404</v>
      </c>
      <c r="W748" s="24">
        <f t="shared" ca="1" si="238"/>
        <v>9035.9592862047539</v>
      </c>
      <c r="X748" s="23">
        <f t="shared" ca="1" si="239"/>
        <v>9041.763462900677</v>
      </c>
    </row>
    <row r="749" spans="1:24" x14ac:dyDescent="0.25">
      <c r="A749" s="23">
        <f t="shared" ca="1" si="220"/>
        <v>10.705854980771431</v>
      </c>
      <c r="B749" s="23">
        <f t="shared" ca="1" si="221"/>
        <v>1.1164152949209327</v>
      </c>
      <c r="C749" s="24">
        <f t="shared" ca="1" si="230"/>
        <v>6541.8000783908738</v>
      </c>
      <c r="D749" s="23">
        <f t="shared" ca="1" si="231"/>
        <v>6542.9164936857951</v>
      </c>
      <c r="E749" s="22"/>
      <c r="F749" s="23">
        <f t="shared" ca="1" si="222"/>
        <v>4.7227761733318845</v>
      </c>
      <c r="G749" s="23">
        <f t="shared" ca="1" si="223"/>
        <v>5.399811861259507</v>
      </c>
      <c r="H749" s="24">
        <f t="shared" ca="1" si="232"/>
        <v>7566.5177361873084</v>
      </c>
      <c r="I749" s="23">
        <f t="shared" ca="1" si="233"/>
        <v>7571.9175480485683</v>
      </c>
      <c r="J749" s="22"/>
      <c r="K749" s="23">
        <f t="shared" ca="1" si="224"/>
        <v>9.9775990478155006</v>
      </c>
      <c r="L749" s="23">
        <f t="shared" ca="1" si="225"/>
        <v>3.1608587139721553</v>
      </c>
      <c r="M749" s="24">
        <f t="shared" ca="1" si="234"/>
        <v>7617.654887616638</v>
      </c>
      <c r="N749" s="23">
        <f t="shared" ca="1" si="235"/>
        <v>7620.8157463306097</v>
      </c>
      <c r="O749" s="22"/>
      <c r="P749" s="23">
        <f t="shared" ca="1" si="226"/>
        <v>13.491252048029699</v>
      </c>
      <c r="Q749" s="23">
        <f t="shared" ca="1" si="227"/>
        <v>0.7884733594228478</v>
      </c>
      <c r="R749" s="24">
        <f t="shared" ca="1" si="236"/>
        <v>7479.5198652909539</v>
      </c>
      <c r="S749" s="23">
        <f t="shared" ca="1" si="237"/>
        <v>7480.3083386503768</v>
      </c>
      <c r="T749" s="22"/>
      <c r="U749" s="23">
        <f t="shared" ca="1" si="228"/>
        <v>9.2710485012027881</v>
      </c>
      <c r="V749" s="23">
        <f t="shared" ca="1" si="229"/>
        <v>2.1929984078269782</v>
      </c>
      <c r="W749" s="24">
        <f t="shared" ca="1" si="238"/>
        <v>9051.0345114018801</v>
      </c>
      <c r="X749" s="23">
        <f t="shared" ca="1" si="239"/>
        <v>9053.227509809707</v>
      </c>
    </row>
    <row r="750" spans="1:24" x14ac:dyDescent="0.25">
      <c r="A750" s="23">
        <f t="shared" ca="1" si="220"/>
        <v>5.9887736420197788</v>
      </c>
      <c r="B750" s="23">
        <f t="shared" ca="1" si="221"/>
        <v>0.31417846754571599</v>
      </c>
      <c r="C750" s="24">
        <f t="shared" ca="1" si="230"/>
        <v>6548.9052673278147</v>
      </c>
      <c r="D750" s="23">
        <f t="shared" ca="1" si="231"/>
        <v>6549.2194457953601</v>
      </c>
      <c r="E750" s="22"/>
      <c r="F750" s="23">
        <f t="shared" ca="1" si="222"/>
        <v>4.8898208666202301</v>
      </c>
      <c r="G750" s="23">
        <f t="shared" ca="1" si="223"/>
        <v>3.7694497965309735</v>
      </c>
      <c r="H750" s="24">
        <f t="shared" ca="1" si="232"/>
        <v>7576.8073689151888</v>
      </c>
      <c r="I750" s="23">
        <f t="shared" ca="1" si="233"/>
        <v>7580.5768187117201</v>
      </c>
      <c r="J750" s="22"/>
      <c r="K750" s="23">
        <f t="shared" ca="1" si="224"/>
        <v>6.5289548062474791</v>
      </c>
      <c r="L750" s="23">
        <f t="shared" ca="1" si="225"/>
        <v>2.760249459820582</v>
      </c>
      <c r="M750" s="24">
        <f t="shared" ca="1" si="234"/>
        <v>7627.3447011368571</v>
      </c>
      <c r="N750" s="23">
        <f t="shared" ca="1" si="235"/>
        <v>7630.1049505966776</v>
      </c>
      <c r="O750" s="22"/>
      <c r="P750" s="23">
        <f t="shared" ca="1" si="226"/>
        <v>8.1490915742262509</v>
      </c>
      <c r="Q750" s="23">
        <f t="shared" ca="1" si="227"/>
        <v>5.4032682723028378</v>
      </c>
      <c r="R750" s="24">
        <f t="shared" ca="1" si="236"/>
        <v>7488.4574302246028</v>
      </c>
      <c r="S750" s="23">
        <f t="shared" ca="1" si="237"/>
        <v>7493.8606984969056</v>
      </c>
      <c r="T750" s="22"/>
      <c r="U750" s="23">
        <f t="shared" ca="1" si="228"/>
        <v>8.2850926565514165</v>
      </c>
      <c r="V750" s="23">
        <f t="shared" ca="1" si="229"/>
        <v>2.7559285949948964</v>
      </c>
      <c r="W750" s="24">
        <f t="shared" ca="1" si="238"/>
        <v>9061.5126024662586</v>
      </c>
      <c r="X750" s="23">
        <f t="shared" ca="1" si="239"/>
        <v>9064.2685310612542</v>
      </c>
    </row>
    <row r="751" spans="1:24" x14ac:dyDescent="0.25">
      <c r="A751" s="23">
        <f t="shared" ca="1" si="220"/>
        <v>14.702382709689886</v>
      </c>
      <c r="B751" s="23">
        <f t="shared" ca="1" si="221"/>
        <v>0.19155213575134053</v>
      </c>
      <c r="C751" s="24">
        <f t="shared" ca="1" si="230"/>
        <v>6563.9218285050501</v>
      </c>
      <c r="D751" s="23">
        <f t="shared" ca="1" si="231"/>
        <v>6564.1133806408016</v>
      </c>
      <c r="E751" s="22"/>
      <c r="F751" s="23">
        <f t="shared" ca="1" si="222"/>
        <v>5.1811215632196843</v>
      </c>
      <c r="G751" s="23">
        <f t="shared" ca="1" si="223"/>
        <v>0.12585356637117104</v>
      </c>
      <c r="H751" s="24">
        <f t="shared" ca="1" si="232"/>
        <v>7585.7579402749398</v>
      </c>
      <c r="I751" s="23">
        <f t="shared" ca="1" si="233"/>
        <v>7585.8837938413108</v>
      </c>
      <c r="J751" s="22"/>
      <c r="K751" s="23">
        <f t="shared" ca="1" si="224"/>
        <v>1.6142836946667964</v>
      </c>
      <c r="L751" s="23">
        <f t="shared" ca="1" si="225"/>
        <v>1.3662582905021015</v>
      </c>
      <c r="M751" s="24">
        <f t="shared" ca="1" si="234"/>
        <v>7631.719234291344</v>
      </c>
      <c r="N751" s="23">
        <f t="shared" ca="1" si="235"/>
        <v>7633.0854925818458</v>
      </c>
      <c r="O751" s="22"/>
      <c r="P751" s="23">
        <f t="shared" ca="1" si="226"/>
        <v>6.3080399092526607</v>
      </c>
      <c r="Q751" s="23">
        <f t="shared" ca="1" si="227"/>
        <v>1.2195118068329862</v>
      </c>
      <c r="R751" s="24">
        <f t="shared" ca="1" si="236"/>
        <v>7500.1687384061579</v>
      </c>
      <c r="S751" s="23">
        <f t="shared" ca="1" si="237"/>
        <v>7501.3882502129909</v>
      </c>
      <c r="T751" s="22"/>
      <c r="U751" s="23">
        <f t="shared" ca="1" si="228"/>
        <v>1.895202378275918</v>
      </c>
      <c r="V751" s="23">
        <f t="shared" ca="1" si="229"/>
        <v>0.20955388775475761</v>
      </c>
      <c r="W751" s="24">
        <f t="shared" ca="1" si="238"/>
        <v>9066.1637334395309</v>
      </c>
      <c r="X751" s="23">
        <f t="shared" ca="1" si="239"/>
        <v>9066.3732873272857</v>
      </c>
    </row>
    <row r="752" spans="1:24" x14ac:dyDescent="0.25">
      <c r="A752" s="23">
        <f t="shared" ca="1" si="220"/>
        <v>13.747413436478315</v>
      </c>
      <c r="B752" s="23">
        <f t="shared" ca="1" si="221"/>
        <v>0.49193785518282385</v>
      </c>
      <c r="C752" s="24">
        <f t="shared" ca="1" si="230"/>
        <v>6577.8607940772799</v>
      </c>
      <c r="D752" s="23">
        <f t="shared" ca="1" si="231"/>
        <v>6578.352731932463</v>
      </c>
      <c r="E752" s="22"/>
      <c r="F752" s="23">
        <f t="shared" ca="1" si="222"/>
        <v>13.935003040377968</v>
      </c>
      <c r="G752" s="23">
        <f t="shared" ca="1" si="223"/>
        <v>10.243742900836583</v>
      </c>
      <c r="H752" s="24">
        <f t="shared" ca="1" si="232"/>
        <v>7599.8187968816883</v>
      </c>
      <c r="I752" s="23">
        <f t="shared" ca="1" si="233"/>
        <v>7610.0625397825252</v>
      </c>
      <c r="J752" s="22"/>
      <c r="K752" s="23">
        <f t="shared" ca="1" si="224"/>
        <v>0.46223725952820588</v>
      </c>
      <c r="L752" s="23">
        <f t="shared" ca="1" si="225"/>
        <v>0.17953816278782256</v>
      </c>
      <c r="M752" s="24">
        <f t="shared" ca="1" si="234"/>
        <v>7633.5477298413743</v>
      </c>
      <c r="N752" s="23">
        <f t="shared" ca="1" si="235"/>
        <v>7633.7272680041624</v>
      </c>
      <c r="O752" s="22"/>
      <c r="P752" s="23">
        <f t="shared" ca="1" si="226"/>
        <v>15.731281929431436</v>
      </c>
      <c r="Q752" s="23">
        <f t="shared" ca="1" si="227"/>
        <v>8.2347916373188043E-2</v>
      </c>
      <c r="R752" s="24">
        <f t="shared" ca="1" si="236"/>
        <v>7517.119532142422</v>
      </c>
      <c r="S752" s="23">
        <f t="shared" ca="1" si="237"/>
        <v>7517.2018800587948</v>
      </c>
      <c r="T752" s="22"/>
      <c r="U752" s="23">
        <f t="shared" ca="1" si="228"/>
        <v>3.9340583370224205</v>
      </c>
      <c r="V752" s="23">
        <f t="shared" ca="1" si="229"/>
        <v>8.6514397391183231E-2</v>
      </c>
      <c r="W752" s="24">
        <f t="shared" ca="1" si="238"/>
        <v>9070.3073456643087</v>
      </c>
      <c r="X752" s="23">
        <f t="shared" ca="1" si="239"/>
        <v>9070.3938600617003</v>
      </c>
    </row>
    <row r="753" spans="1:24" x14ac:dyDescent="0.25">
      <c r="A753" s="23">
        <f t="shared" ca="1" si="220"/>
        <v>6.512912936194013</v>
      </c>
      <c r="B753" s="23">
        <f t="shared" ca="1" si="221"/>
        <v>0.75642909129439562</v>
      </c>
      <c r="C753" s="24">
        <f t="shared" ca="1" si="230"/>
        <v>6584.865644868657</v>
      </c>
      <c r="D753" s="23">
        <f t="shared" ca="1" si="231"/>
        <v>6585.6220739599512</v>
      </c>
      <c r="E753" s="22"/>
      <c r="F753" s="23">
        <f t="shared" ca="1" si="222"/>
        <v>0.91493839118461362</v>
      </c>
      <c r="G753" s="23">
        <f t="shared" ca="1" si="223"/>
        <v>7.1732584869029212</v>
      </c>
      <c r="H753" s="24">
        <f t="shared" ca="1" si="232"/>
        <v>7610.9774781737096</v>
      </c>
      <c r="I753" s="23">
        <f t="shared" ca="1" si="233"/>
        <v>7618.1507366606129</v>
      </c>
      <c r="J753" s="22"/>
      <c r="K753" s="23">
        <f t="shared" ca="1" si="224"/>
        <v>4.1031997708021422</v>
      </c>
      <c r="L753" s="23">
        <f t="shared" ca="1" si="225"/>
        <v>3.9811000430210277</v>
      </c>
      <c r="M753" s="24">
        <f t="shared" ca="1" si="234"/>
        <v>7637.8304677749647</v>
      </c>
      <c r="N753" s="23">
        <f t="shared" ca="1" si="235"/>
        <v>7641.8115678179856</v>
      </c>
      <c r="O753" s="22"/>
      <c r="P753" s="23">
        <f t="shared" ca="1" si="226"/>
        <v>1.5875773365728731</v>
      </c>
      <c r="Q753" s="23">
        <f t="shared" ca="1" si="227"/>
        <v>0.30615492052209731</v>
      </c>
      <c r="R753" s="24">
        <f t="shared" ca="1" si="236"/>
        <v>7518.7894573953681</v>
      </c>
      <c r="S753" s="23">
        <f t="shared" ca="1" si="237"/>
        <v>7519.0956123158903</v>
      </c>
      <c r="T753" s="22"/>
      <c r="U753" s="23">
        <f t="shared" ca="1" si="228"/>
        <v>5.0104968115121471</v>
      </c>
      <c r="V753" s="23">
        <f t="shared" ca="1" si="229"/>
        <v>0.64502937682257067</v>
      </c>
      <c r="W753" s="24">
        <f t="shared" ca="1" si="238"/>
        <v>9075.4043568732122</v>
      </c>
      <c r="X753" s="23">
        <f t="shared" ca="1" si="239"/>
        <v>9076.0493862500352</v>
      </c>
    </row>
    <row r="754" spans="1:24" x14ac:dyDescent="0.25">
      <c r="A754" s="23">
        <f t="shared" ca="1" si="220"/>
        <v>0.11531361478739473</v>
      </c>
      <c r="B754" s="23">
        <f t="shared" ca="1" si="221"/>
        <v>7.5201453951300126</v>
      </c>
      <c r="C754" s="24">
        <f t="shared" ca="1" si="230"/>
        <v>6585.7373875747389</v>
      </c>
      <c r="D754" s="23">
        <f t="shared" ca="1" si="231"/>
        <v>6593.2575329698693</v>
      </c>
      <c r="E754" s="22"/>
      <c r="F754" s="23">
        <f t="shared" ca="1" si="222"/>
        <v>1.7136391470427523</v>
      </c>
      <c r="G754" s="23">
        <f t="shared" ca="1" si="223"/>
        <v>1.9266415562046453</v>
      </c>
      <c r="H754" s="24">
        <f t="shared" ca="1" si="232"/>
        <v>7619.864375807656</v>
      </c>
      <c r="I754" s="23">
        <f t="shared" ca="1" si="233"/>
        <v>7621.7910173638602</v>
      </c>
      <c r="J754" s="22"/>
      <c r="K754" s="23">
        <f t="shared" ca="1" si="224"/>
        <v>3.2974723290274564</v>
      </c>
      <c r="L754" s="23">
        <f t="shared" ca="1" si="225"/>
        <v>0.7314602913138456</v>
      </c>
      <c r="M754" s="24">
        <f t="shared" ca="1" si="234"/>
        <v>7645.1090401470128</v>
      </c>
      <c r="N754" s="23">
        <f t="shared" ca="1" si="235"/>
        <v>7645.8405004383267</v>
      </c>
      <c r="O754" s="22"/>
      <c r="P754" s="23">
        <f t="shared" ca="1" si="226"/>
        <v>56.200311923993581</v>
      </c>
      <c r="Q754" s="23">
        <f t="shared" ca="1" si="227"/>
        <v>5.2729179466810834</v>
      </c>
      <c r="R754" s="24">
        <f t="shared" ca="1" si="236"/>
        <v>7575.2959242398838</v>
      </c>
      <c r="S754" s="23">
        <f t="shared" ca="1" si="237"/>
        <v>7580.5688421865652</v>
      </c>
      <c r="T754" s="22"/>
      <c r="U754" s="23">
        <f t="shared" ca="1" si="228"/>
        <v>19.407227512023908</v>
      </c>
      <c r="V754" s="23">
        <f t="shared" ca="1" si="229"/>
        <v>2.7796538613691988</v>
      </c>
      <c r="W754" s="24">
        <f t="shared" ca="1" si="238"/>
        <v>9095.4566137620586</v>
      </c>
      <c r="X754" s="23">
        <f t="shared" ca="1" si="239"/>
        <v>9098.2362676234279</v>
      </c>
    </row>
    <row r="755" spans="1:24" x14ac:dyDescent="0.25">
      <c r="A755" s="23">
        <f t="shared" ca="1" si="220"/>
        <v>8.1657842712884374</v>
      </c>
      <c r="B755" s="23">
        <f t="shared" ca="1" si="221"/>
        <v>3.5943258887716961E-2</v>
      </c>
      <c r="C755" s="24">
        <f t="shared" ca="1" si="230"/>
        <v>6601.4233172411577</v>
      </c>
      <c r="D755" s="23">
        <f t="shared" ca="1" si="231"/>
        <v>6601.4592605000453</v>
      </c>
      <c r="E755" s="22"/>
      <c r="F755" s="23">
        <f t="shared" ca="1" si="222"/>
        <v>2.0078479153453673E-2</v>
      </c>
      <c r="G755" s="23">
        <f t="shared" ca="1" si="223"/>
        <v>11.394777595212888</v>
      </c>
      <c r="H755" s="24">
        <f t="shared" ca="1" si="232"/>
        <v>7621.8110958430134</v>
      </c>
      <c r="I755" s="23">
        <f t="shared" ca="1" si="233"/>
        <v>7633.2058734382263</v>
      </c>
      <c r="J755" s="22"/>
      <c r="K755" s="23">
        <f t="shared" ca="1" si="224"/>
        <v>1.7453666764931963</v>
      </c>
      <c r="L755" s="23">
        <f t="shared" ca="1" si="225"/>
        <v>0.1704558997057401</v>
      </c>
      <c r="M755" s="24">
        <f t="shared" ca="1" si="234"/>
        <v>7647.5858671148198</v>
      </c>
      <c r="N755" s="23">
        <f t="shared" ca="1" si="235"/>
        <v>7647.7563230145252</v>
      </c>
      <c r="O755" s="22"/>
      <c r="P755" s="23">
        <f t="shared" ca="1" si="226"/>
        <v>6.4184349564013532</v>
      </c>
      <c r="Q755" s="23">
        <f t="shared" ca="1" si="227"/>
        <v>3.135680600650439</v>
      </c>
      <c r="R755" s="24">
        <f t="shared" ca="1" si="236"/>
        <v>7586.9872771429664</v>
      </c>
      <c r="S755" s="23">
        <f t="shared" ca="1" si="237"/>
        <v>7590.122957743617</v>
      </c>
      <c r="T755" s="22"/>
      <c r="U755" s="23">
        <f t="shared" ca="1" si="228"/>
        <v>6.9292151375829123</v>
      </c>
      <c r="V755" s="23">
        <f t="shared" ca="1" si="229"/>
        <v>1.5307685069495296</v>
      </c>
      <c r="W755" s="24">
        <f t="shared" ca="1" si="238"/>
        <v>9105.1654827610109</v>
      </c>
      <c r="X755" s="23">
        <f t="shared" ca="1" si="239"/>
        <v>9106.6962512679602</v>
      </c>
    </row>
    <row r="756" spans="1:24" x14ac:dyDescent="0.25">
      <c r="A756" s="23">
        <f t="shared" ca="1" si="220"/>
        <v>3.7536860238484224</v>
      </c>
      <c r="B756" s="23">
        <f t="shared" ca="1" si="221"/>
        <v>0.81832927028405711</v>
      </c>
      <c r="C756" s="24">
        <f t="shared" ca="1" si="230"/>
        <v>6605.2129465238941</v>
      </c>
      <c r="D756" s="23">
        <f t="shared" ca="1" si="231"/>
        <v>6606.0312757941783</v>
      </c>
      <c r="E756" s="22"/>
      <c r="F756" s="23">
        <f t="shared" ca="1" si="222"/>
        <v>13.007829017159056</v>
      </c>
      <c r="G756" s="23">
        <f t="shared" ca="1" si="223"/>
        <v>1.7839190372178529E-2</v>
      </c>
      <c r="H756" s="24">
        <f t="shared" ca="1" si="232"/>
        <v>7646.2137024553849</v>
      </c>
      <c r="I756" s="23">
        <f t="shared" ca="1" si="233"/>
        <v>7646.2315416457568</v>
      </c>
      <c r="J756" s="22"/>
      <c r="K756" s="23">
        <f t="shared" ca="1" si="224"/>
        <v>1.4828320237252046</v>
      </c>
      <c r="L756" s="23">
        <f t="shared" ca="1" si="225"/>
        <v>0.25452414448637917</v>
      </c>
      <c r="M756" s="24">
        <f t="shared" ca="1" si="234"/>
        <v>7649.2391550382499</v>
      </c>
      <c r="N756" s="23">
        <f t="shared" ca="1" si="235"/>
        <v>7649.4936791827367</v>
      </c>
      <c r="O756" s="22"/>
      <c r="P756" s="23">
        <f t="shared" ca="1" si="226"/>
        <v>9.4399247534200246</v>
      </c>
      <c r="Q756" s="23">
        <f t="shared" ca="1" si="227"/>
        <v>2.5262743512980848</v>
      </c>
      <c r="R756" s="24">
        <f t="shared" ca="1" si="236"/>
        <v>7599.5628824970372</v>
      </c>
      <c r="S756" s="23">
        <f t="shared" ca="1" si="237"/>
        <v>7602.0891568483357</v>
      </c>
      <c r="T756" s="22"/>
      <c r="U756" s="23">
        <f t="shared" ca="1" si="228"/>
        <v>3.9283875905392929</v>
      </c>
      <c r="V756" s="23">
        <f t="shared" ca="1" si="229"/>
        <v>2.9671346582759246</v>
      </c>
      <c r="W756" s="24">
        <f t="shared" ca="1" si="238"/>
        <v>9110.6246388584987</v>
      </c>
      <c r="X756" s="23">
        <f t="shared" ca="1" si="239"/>
        <v>9113.591773516775</v>
      </c>
    </row>
    <row r="757" spans="1:24" x14ac:dyDescent="0.25">
      <c r="A757" s="23">
        <f t="shared" ca="1" si="220"/>
        <v>2.8842030501813398</v>
      </c>
      <c r="B757" s="23">
        <f t="shared" ca="1" si="221"/>
        <v>2.2968824528837657</v>
      </c>
      <c r="C757" s="24">
        <f t="shared" ca="1" si="230"/>
        <v>6608.9154788443593</v>
      </c>
      <c r="D757" s="23">
        <f t="shared" ca="1" si="231"/>
        <v>6611.2123612972428</v>
      </c>
      <c r="E757" s="22"/>
      <c r="F757" s="23">
        <f t="shared" ca="1" si="222"/>
        <v>7.5774869184062235</v>
      </c>
      <c r="G757" s="23">
        <f t="shared" ca="1" si="223"/>
        <v>1.980502685005749</v>
      </c>
      <c r="H757" s="24">
        <f t="shared" ca="1" si="232"/>
        <v>7653.8090285641629</v>
      </c>
      <c r="I757" s="23">
        <f t="shared" ca="1" si="233"/>
        <v>7655.7895312491682</v>
      </c>
      <c r="J757" s="22"/>
      <c r="K757" s="23">
        <f t="shared" ca="1" si="224"/>
        <v>30.741376938858814</v>
      </c>
      <c r="L757" s="23">
        <f t="shared" ca="1" si="225"/>
        <v>1.4254163792894234</v>
      </c>
      <c r="M757" s="24">
        <f t="shared" ca="1" si="234"/>
        <v>7680.2350561215953</v>
      </c>
      <c r="N757" s="23">
        <f t="shared" ca="1" si="235"/>
        <v>7681.6604725008847</v>
      </c>
      <c r="O757" s="22"/>
      <c r="P757" s="23">
        <f t="shared" ca="1" si="226"/>
        <v>1.6536186414006599</v>
      </c>
      <c r="Q757" s="23">
        <f t="shared" ca="1" si="227"/>
        <v>8.7464126893872257E-2</v>
      </c>
      <c r="R757" s="24">
        <f t="shared" ca="1" si="236"/>
        <v>7603.7427754897362</v>
      </c>
      <c r="S757" s="23">
        <f t="shared" ca="1" si="237"/>
        <v>7603.83023961663</v>
      </c>
      <c r="T757" s="22"/>
      <c r="U757" s="23">
        <f t="shared" ca="1" si="228"/>
        <v>1.4050880981785028</v>
      </c>
      <c r="V757" s="23">
        <f t="shared" ca="1" si="229"/>
        <v>1.2989529066030583</v>
      </c>
      <c r="W757" s="24">
        <f t="shared" ca="1" si="238"/>
        <v>9114.9968616149526</v>
      </c>
      <c r="X757" s="23">
        <f t="shared" ca="1" si="239"/>
        <v>9116.2958145215562</v>
      </c>
    </row>
    <row r="758" spans="1:24" x14ac:dyDescent="0.25">
      <c r="A758" s="23">
        <f t="shared" ca="1" si="220"/>
        <v>1.4185785651283005</v>
      </c>
      <c r="B758" s="23">
        <f t="shared" ca="1" si="221"/>
        <v>0.74156782127014531</v>
      </c>
      <c r="C758" s="24">
        <f t="shared" ca="1" si="230"/>
        <v>6612.6309398623707</v>
      </c>
      <c r="D758" s="23">
        <f t="shared" ca="1" si="231"/>
        <v>6613.3725076836408</v>
      </c>
      <c r="E758" s="22"/>
      <c r="F758" s="23">
        <f t="shared" ca="1" si="222"/>
        <v>17.409038836713052</v>
      </c>
      <c r="G758" s="23">
        <f t="shared" ca="1" si="223"/>
        <v>1.6245736839266085</v>
      </c>
      <c r="H758" s="24">
        <f t="shared" ca="1" si="232"/>
        <v>7673.1985700858813</v>
      </c>
      <c r="I758" s="23">
        <f t="shared" ca="1" si="233"/>
        <v>7674.8231437698078</v>
      </c>
      <c r="J758" s="22"/>
      <c r="K758" s="23">
        <f t="shared" ca="1" si="224"/>
        <v>17.041557039788959</v>
      </c>
      <c r="L758" s="23">
        <f t="shared" ca="1" si="225"/>
        <v>0.75127313378671545</v>
      </c>
      <c r="M758" s="24">
        <f t="shared" ca="1" si="234"/>
        <v>7698.7020295406737</v>
      </c>
      <c r="N758" s="23">
        <f t="shared" ca="1" si="235"/>
        <v>7699.4533026744602</v>
      </c>
      <c r="O758" s="22"/>
      <c r="P758" s="23">
        <f t="shared" ca="1" si="226"/>
        <v>2.558963354112489</v>
      </c>
      <c r="Q758" s="23">
        <f t="shared" ca="1" si="227"/>
        <v>1.74451708890966</v>
      </c>
      <c r="R758" s="24">
        <f t="shared" ca="1" si="236"/>
        <v>7606.3892029707422</v>
      </c>
      <c r="S758" s="23">
        <f t="shared" ca="1" si="237"/>
        <v>7608.1337200596518</v>
      </c>
      <c r="T758" s="22"/>
      <c r="U758" s="23">
        <f t="shared" ca="1" si="228"/>
        <v>0.84639266336017904</v>
      </c>
      <c r="V758" s="23">
        <f t="shared" ca="1" si="229"/>
        <v>3.7001514670025659</v>
      </c>
      <c r="W758" s="24">
        <f t="shared" ca="1" si="238"/>
        <v>9117.1422071849156</v>
      </c>
      <c r="X758" s="23">
        <f t="shared" ca="1" si="239"/>
        <v>9120.8423586519184</v>
      </c>
    </row>
    <row r="759" spans="1:24" x14ac:dyDescent="0.25">
      <c r="A759" s="23">
        <f t="shared" ca="1" si="220"/>
        <v>1.3770075623357207</v>
      </c>
      <c r="B759" s="23">
        <f t="shared" ca="1" si="221"/>
        <v>2.8201037223665559</v>
      </c>
      <c r="C759" s="24">
        <f t="shared" ca="1" si="230"/>
        <v>6614.7495152459769</v>
      </c>
      <c r="D759" s="23">
        <f t="shared" ca="1" si="231"/>
        <v>6617.5696189683431</v>
      </c>
      <c r="E759" s="22"/>
      <c r="F759" s="23">
        <f t="shared" ca="1" si="222"/>
        <v>25.484370448738392</v>
      </c>
      <c r="G759" s="23">
        <f t="shared" ca="1" si="223"/>
        <v>0.88102081761446893</v>
      </c>
      <c r="H759" s="24">
        <f t="shared" ca="1" si="232"/>
        <v>7700.3075142185462</v>
      </c>
      <c r="I759" s="23">
        <f t="shared" ca="1" si="233"/>
        <v>7701.1885350361608</v>
      </c>
      <c r="J759" s="22"/>
      <c r="K759" s="23">
        <f t="shared" ca="1" si="224"/>
        <v>0.42056981364905477</v>
      </c>
      <c r="L759" s="23">
        <f t="shared" ca="1" si="225"/>
        <v>7.61134641491341E-2</v>
      </c>
      <c r="M759" s="24">
        <f t="shared" ca="1" si="234"/>
        <v>7699.8738724881096</v>
      </c>
      <c r="N759" s="23">
        <f t="shared" ca="1" si="235"/>
        <v>7699.9499859522584</v>
      </c>
      <c r="O759" s="22"/>
      <c r="P759" s="23">
        <f t="shared" ca="1" si="226"/>
        <v>0.79924190282669527</v>
      </c>
      <c r="Q759" s="23">
        <f t="shared" ca="1" si="227"/>
        <v>1.6906807298890563</v>
      </c>
      <c r="R759" s="24">
        <f t="shared" ca="1" si="236"/>
        <v>7608.9329619624787</v>
      </c>
      <c r="S759" s="23">
        <f t="shared" ca="1" si="237"/>
        <v>7610.6236426923679</v>
      </c>
      <c r="T759" s="22"/>
      <c r="U759" s="23">
        <f t="shared" ca="1" si="228"/>
        <v>11.341868655074768</v>
      </c>
      <c r="V759" s="23">
        <f t="shared" ca="1" si="229"/>
        <v>0.63655517713435228</v>
      </c>
      <c r="W759" s="24">
        <f t="shared" ca="1" si="238"/>
        <v>9132.1842273069924</v>
      </c>
      <c r="X759" s="23">
        <f t="shared" ca="1" si="239"/>
        <v>9132.8207824841265</v>
      </c>
    </row>
    <row r="760" spans="1:24" x14ac:dyDescent="0.25">
      <c r="A760" s="23">
        <f t="shared" ca="1" si="220"/>
        <v>1.2381749243627245</v>
      </c>
      <c r="B760" s="23">
        <f t="shared" ca="1" si="221"/>
        <v>3.753718640953037</v>
      </c>
      <c r="C760" s="24">
        <f t="shared" ca="1" si="230"/>
        <v>6618.8077938927054</v>
      </c>
      <c r="D760" s="23">
        <f t="shared" ca="1" si="231"/>
        <v>6622.5615125336581</v>
      </c>
      <c r="E760" s="22"/>
      <c r="F760" s="23">
        <f t="shared" ca="1" si="222"/>
        <v>0.11157768564439879</v>
      </c>
      <c r="G760" s="23">
        <f t="shared" ca="1" si="223"/>
        <v>3.2841101852211603</v>
      </c>
      <c r="H760" s="24">
        <f t="shared" ca="1" si="232"/>
        <v>7701.3001127218049</v>
      </c>
      <c r="I760" s="23">
        <f t="shared" ca="1" si="233"/>
        <v>7704.5842229070258</v>
      </c>
      <c r="J760" s="22"/>
      <c r="K760" s="23">
        <f t="shared" ca="1" si="224"/>
        <v>7.0441821674117415</v>
      </c>
      <c r="L760" s="23">
        <f t="shared" ca="1" si="225"/>
        <v>1.2476711380976304</v>
      </c>
      <c r="M760" s="24">
        <f t="shared" ca="1" si="234"/>
        <v>7706.9941681196706</v>
      </c>
      <c r="N760" s="23">
        <f t="shared" ca="1" si="235"/>
        <v>7708.2418392577683</v>
      </c>
      <c r="O760" s="22"/>
      <c r="P760" s="23">
        <f t="shared" ca="1" si="226"/>
        <v>3.6101023482540548</v>
      </c>
      <c r="Q760" s="23">
        <f t="shared" ca="1" si="227"/>
        <v>2.869724280687981</v>
      </c>
      <c r="R760" s="24">
        <f t="shared" ca="1" si="236"/>
        <v>7614.2337450406221</v>
      </c>
      <c r="S760" s="23">
        <f t="shared" ca="1" si="237"/>
        <v>7617.1034693213105</v>
      </c>
      <c r="T760" s="22"/>
      <c r="U760" s="23">
        <f t="shared" ca="1" si="228"/>
        <v>12.314676830976508</v>
      </c>
      <c r="V760" s="23">
        <f t="shared" ca="1" si="229"/>
        <v>0.70030274124050784</v>
      </c>
      <c r="W760" s="24">
        <f t="shared" ca="1" si="238"/>
        <v>9145.1354593151027</v>
      </c>
      <c r="X760" s="23">
        <f t="shared" ca="1" si="239"/>
        <v>9145.8357620563438</v>
      </c>
    </row>
    <row r="761" spans="1:24" x14ac:dyDescent="0.25">
      <c r="A761" s="23">
        <f t="shared" ca="1" si="220"/>
        <v>12.084651008019353</v>
      </c>
      <c r="B761" s="23">
        <f t="shared" ca="1" si="221"/>
        <v>1.0488804142385539</v>
      </c>
      <c r="C761" s="24">
        <f t="shared" ca="1" si="230"/>
        <v>6634.6461635416772</v>
      </c>
      <c r="D761" s="23">
        <f t="shared" ca="1" si="231"/>
        <v>6635.6950439559159</v>
      </c>
      <c r="E761" s="22"/>
      <c r="F761" s="23">
        <f t="shared" ca="1" si="222"/>
        <v>6.2615127734775307</v>
      </c>
      <c r="G761" s="23">
        <f t="shared" ca="1" si="223"/>
        <v>4.4803204360127973</v>
      </c>
      <c r="H761" s="24">
        <f t="shared" ca="1" si="232"/>
        <v>7710.8457356805029</v>
      </c>
      <c r="I761" s="23">
        <f t="shared" ca="1" si="233"/>
        <v>7715.3260561165162</v>
      </c>
      <c r="J761" s="22"/>
      <c r="K761" s="23">
        <f t="shared" ca="1" si="224"/>
        <v>3.4106121060115946</v>
      </c>
      <c r="L761" s="23">
        <f t="shared" ca="1" si="225"/>
        <v>0.90832854208349822</v>
      </c>
      <c r="M761" s="24">
        <f t="shared" ca="1" si="234"/>
        <v>7711.6524513637796</v>
      </c>
      <c r="N761" s="23">
        <f t="shared" ca="1" si="235"/>
        <v>7712.5607799058635</v>
      </c>
      <c r="O761" s="22"/>
      <c r="P761" s="23">
        <f t="shared" ca="1" si="226"/>
        <v>1.9813961295696996</v>
      </c>
      <c r="Q761" s="23">
        <f t="shared" ca="1" si="227"/>
        <v>1.7777804199849327</v>
      </c>
      <c r="R761" s="24">
        <f t="shared" ca="1" si="236"/>
        <v>7619.08486545088</v>
      </c>
      <c r="S761" s="23">
        <f t="shared" ca="1" si="237"/>
        <v>7620.862645870865</v>
      </c>
      <c r="T761" s="22"/>
      <c r="U761" s="23">
        <f t="shared" ca="1" si="228"/>
        <v>23.284524398473923</v>
      </c>
      <c r="V761" s="23">
        <f t="shared" ca="1" si="229"/>
        <v>2.5377191886596071</v>
      </c>
      <c r="W761" s="24">
        <f t="shared" ca="1" si="238"/>
        <v>9169.1202864548177</v>
      </c>
      <c r="X761" s="23">
        <f t="shared" ca="1" si="239"/>
        <v>9171.6580056434777</v>
      </c>
    </row>
    <row r="762" spans="1:24" x14ac:dyDescent="0.25">
      <c r="A762" s="23">
        <f t="shared" ca="1" si="220"/>
        <v>7.5788082541250512</v>
      </c>
      <c r="B762" s="23">
        <f t="shared" ca="1" si="221"/>
        <v>0.1862015059647191</v>
      </c>
      <c r="C762" s="24">
        <f t="shared" ca="1" si="230"/>
        <v>6643.2738522100408</v>
      </c>
      <c r="D762" s="23">
        <f t="shared" ca="1" si="231"/>
        <v>6643.4600537160059</v>
      </c>
      <c r="E762" s="22"/>
      <c r="F762" s="23">
        <f t="shared" ca="1" si="222"/>
        <v>0.45939598083503352</v>
      </c>
      <c r="G762" s="23">
        <f t="shared" ca="1" si="223"/>
        <v>0.47431179423238634</v>
      </c>
      <c r="H762" s="24">
        <f t="shared" ca="1" si="232"/>
        <v>7715.7854520973515</v>
      </c>
      <c r="I762" s="23">
        <f t="shared" ca="1" si="233"/>
        <v>7716.259763891584</v>
      </c>
      <c r="J762" s="22"/>
      <c r="K762" s="23">
        <f t="shared" ca="1" si="224"/>
        <v>4.8903974791403684</v>
      </c>
      <c r="L762" s="23">
        <f t="shared" ca="1" si="225"/>
        <v>6.9742941356076251</v>
      </c>
      <c r="M762" s="24">
        <f t="shared" ca="1" si="234"/>
        <v>7717.4511773850036</v>
      </c>
      <c r="N762" s="23">
        <f t="shared" ca="1" si="235"/>
        <v>7724.4254715206116</v>
      </c>
      <c r="O762" s="22"/>
      <c r="P762" s="23">
        <f t="shared" ca="1" si="226"/>
        <v>6.0571273443407589</v>
      </c>
      <c r="Q762" s="23">
        <f t="shared" ca="1" si="227"/>
        <v>6.4612737535296047E-2</v>
      </c>
      <c r="R762" s="24">
        <f t="shared" ca="1" si="236"/>
        <v>7626.9197732152061</v>
      </c>
      <c r="S762" s="23">
        <f t="shared" ca="1" si="237"/>
        <v>7626.9843859527409</v>
      </c>
      <c r="T762" s="22"/>
      <c r="U762" s="23">
        <f t="shared" ca="1" si="228"/>
        <v>22.265773691892946</v>
      </c>
      <c r="V762" s="23">
        <f t="shared" ca="1" si="229"/>
        <v>3.5971734144076422</v>
      </c>
      <c r="W762" s="24">
        <f t="shared" ca="1" si="238"/>
        <v>9193.9237793353714</v>
      </c>
      <c r="X762" s="23">
        <f t="shared" ca="1" si="239"/>
        <v>9197.5209527497791</v>
      </c>
    </row>
    <row r="763" spans="1:24" x14ac:dyDescent="0.25">
      <c r="A763" s="23">
        <f t="shared" ca="1" si="220"/>
        <v>23.733032869913327</v>
      </c>
      <c r="B763" s="23">
        <f t="shared" ca="1" si="221"/>
        <v>1.3710391400304525</v>
      </c>
      <c r="C763" s="24">
        <f t="shared" ca="1" si="230"/>
        <v>6667.1930865859194</v>
      </c>
      <c r="D763" s="23">
        <f t="shared" ca="1" si="231"/>
        <v>6668.5641257259495</v>
      </c>
      <c r="E763" s="22"/>
      <c r="F763" s="23">
        <f t="shared" ca="1" si="222"/>
        <v>1.7174814701847481</v>
      </c>
      <c r="G763" s="23">
        <f t="shared" ca="1" si="223"/>
        <v>10.640747560229519</v>
      </c>
      <c r="H763" s="24">
        <f t="shared" ca="1" si="232"/>
        <v>7717.9772453617688</v>
      </c>
      <c r="I763" s="23">
        <f t="shared" ca="1" si="233"/>
        <v>7728.6179929219979</v>
      </c>
      <c r="J763" s="22"/>
      <c r="K763" s="23">
        <f t="shared" ca="1" si="224"/>
        <v>5.4083414656427866</v>
      </c>
      <c r="L763" s="23">
        <f t="shared" ca="1" si="225"/>
        <v>0.35522035572315558</v>
      </c>
      <c r="M763" s="24">
        <f t="shared" ca="1" si="234"/>
        <v>7729.8338129862541</v>
      </c>
      <c r="N763" s="23">
        <f t="shared" ca="1" si="235"/>
        <v>7730.1890333419769</v>
      </c>
      <c r="O763" s="22"/>
      <c r="P763" s="23">
        <f t="shared" ca="1" si="226"/>
        <v>20.507968406960583</v>
      </c>
      <c r="Q763" s="23">
        <f t="shared" ca="1" si="227"/>
        <v>0.91445320374124972</v>
      </c>
      <c r="R763" s="24">
        <f t="shared" ca="1" si="236"/>
        <v>7647.4923543597015</v>
      </c>
      <c r="S763" s="23">
        <f t="shared" ca="1" si="237"/>
        <v>7648.4068075634432</v>
      </c>
      <c r="T763" s="22"/>
      <c r="U763" s="23">
        <f t="shared" ca="1" si="228"/>
        <v>6.9312113721998108</v>
      </c>
      <c r="V763" s="23">
        <f t="shared" ca="1" si="229"/>
        <v>2.1037617273116744</v>
      </c>
      <c r="W763" s="24">
        <f t="shared" ca="1" si="238"/>
        <v>9204.4521641219781</v>
      </c>
      <c r="X763" s="23">
        <f t="shared" ca="1" si="239"/>
        <v>9206.5559258492904</v>
      </c>
    </row>
    <row r="764" spans="1:24" x14ac:dyDescent="0.25">
      <c r="A764" s="23">
        <f t="shared" ca="1" si="220"/>
        <v>34.397151106050323</v>
      </c>
      <c r="B764" s="23">
        <f t="shared" ca="1" si="221"/>
        <v>2.5320103097886362</v>
      </c>
      <c r="C764" s="24">
        <f t="shared" ca="1" si="230"/>
        <v>6702.9612768319994</v>
      </c>
      <c r="D764" s="23">
        <f t="shared" ca="1" si="231"/>
        <v>6705.4932871417877</v>
      </c>
      <c r="E764" s="22"/>
      <c r="F764" s="23">
        <f t="shared" ca="1" si="222"/>
        <v>9.2777546979140659</v>
      </c>
      <c r="G764" s="23">
        <f t="shared" ca="1" si="223"/>
        <v>0.18558018823549871</v>
      </c>
      <c r="H764" s="24">
        <f t="shared" ca="1" si="232"/>
        <v>7737.8957476199121</v>
      </c>
      <c r="I764" s="23">
        <f t="shared" ca="1" si="233"/>
        <v>7738.0813278081478</v>
      </c>
      <c r="J764" s="22"/>
      <c r="K764" s="23">
        <f t="shared" ca="1" si="224"/>
        <v>1.1318547186985131</v>
      </c>
      <c r="L764" s="23">
        <f t="shared" ca="1" si="225"/>
        <v>2.1491613079491971</v>
      </c>
      <c r="M764" s="24">
        <f t="shared" ca="1" si="234"/>
        <v>7731.3208880606753</v>
      </c>
      <c r="N764" s="23">
        <f t="shared" ca="1" si="235"/>
        <v>7733.4700493686241</v>
      </c>
      <c r="O764" s="22"/>
      <c r="P764" s="23">
        <f t="shared" ca="1" si="226"/>
        <v>10.885784448408067</v>
      </c>
      <c r="Q764" s="23">
        <f t="shared" ca="1" si="227"/>
        <v>1.4347596170342802</v>
      </c>
      <c r="R764" s="24">
        <f t="shared" ca="1" si="236"/>
        <v>7659.2925920118514</v>
      </c>
      <c r="S764" s="23">
        <f t="shared" ca="1" si="237"/>
        <v>7660.727351628886</v>
      </c>
      <c r="T764" s="22"/>
      <c r="U764" s="23">
        <f t="shared" ca="1" si="228"/>
        <v>4.5525842483802927</v>
      </c>
      <c r="V764" s="23">
        <f t="shared" ca="1" si="229"/>
        <v>8.5516592249853218</v>
      </c>
      <c r="W764" s="24">
        <f t="shared" ca="1" si="238"/>
        <v>9211.1085100976707</v>
      </c>
      <c r="X764" s="23">
        <f t="shared" ca="1" si="239"/>
        <v>9219.6601693226567</v>
      </c>
    </row>
    <row r="765" spans="1:24" x14ac:dyDescent="0.25">
      <c r="A765" s="23">
        <f t="shared" ca="1" si="220"/>
        <v>1.1057844602480928</v>
      </c>
      <c r="B765" s="23">
        <f t="shared" ca="1" si="221"/>
        <v>1.3836801368368747</v>
      </c>
      <c r="C765" s="24">
        <f t="shared" ca="1" si="230"/>
        <v>6706.599071602036</v>
      </c>
      <c r="D765" s="23">
        <f t="shared" ca="1" si="231"/>
        <v>6707.982751738873</v>
      </c>
      <c r="E765" s="22"/>
      <c r="F765" s="23">
        <f t="shared" ca="1" si="222"/>
        <v>4.7011277870389234</v>
      </c>
      <c r="G765" s="23">
        <f t="shared" ca="1" si="223"/>
        <v>0.55176141348946939</v>
      </c>
      <c r="H765" s="24">
        <f t="shared" ca="1" si="232"/>
        <v>7742.7824555951865</v>
      </c>
      <c r="I765" s="23">
        <f t="shared" ca="1" si="233"/>
        <v>7743.3342170086762</v>
      </c>
      <c r="J765" s="22"/>
      <c r="K765" s="23">
        <f t="shared" ca="1" si="224"/>
        <v>4.4813996926539739</v>
      </c>
      <c r="L765" s="23">
        <f t="shared" ca="1" si="225"/>
        <v>1.6754777964554921</v>
      </c>
      <c r="M765" s="24">
        <f t="shared" ca="1" si="234"/>
        <v>7737.9514490612783</v>
      </c>
      <c r="N765" s="23">
        <f t="shared" ca="1" si="235"/>
        <v>7739.6269268577335</v>
      </c>
      <c r="O765" s="22"/>
      <c r="P765" s="23">
        <f t="shared" ca="1" si="226"/>
        <v>5.5994642742952756</v>
      </c>
      <c r="Q765" s="23">
        <f t="shared" ca="1" si="227"/>
        <v>3.2921934761634284</v>
      </c>
      <c r="R765" s="24">
        <f t="shared" ca="1" si="236"/>
        <v>7666.3268159031813</v>
      </c>
      <c r="S765" s="23">
        <f t="shared" ca="1" si="237"/>
        <v>7669.6190093793448</v>
      </c>
      <c r="T765" s="22"/>
      <c r="U765" s="23">
        <f t="shared" ca="1" si="228"/>
        <v>0.83721080258769043</v>
      </c>
      <c r="V765" s="23">
        <f t="shared" ca="1" si="229"/>
        <v>2.6560881547770854</v>
      </c>
      <c r="W765" s="24">
        <f t="shared" ca="1" si="238"/>
        <v>9220.4973801252436</v>
      </c>
      <c r="X765" s="23">
        <f t="shared" ca="1" si="239"/>
        <v>9223.1534682800211</v>
      </c>
    </row>
    <row r="766" spans="1:24" x14ac:dyDescent="0.25">
      <c r="A766" s="23">
        <f t="shared" ca="1" si="220"/>
        <v>16.243924097312625</v>
      </c>
      <c r="B766" s="23">
        <f t="shared" ca="1" si="221"/>
        <v>0.72167547726292525</v>
      </c>
      <c r="C766" s="24">
        <f t="shared" ca="1" si="230"/>
        <v>6724.2266758361857</v>
      </c>
      <c r="D766" s="23">
        <f t="shared" ca="1" si="231"/>
        <v>6724.9483513134483</v>
      </c>
      <c r="E766" s="22"/>
      <c r="F766" s="23">
        <f t="shared" ca="1" si="222"/>
        <v>7.4142168303339995</v>
      </c>
      <c r="G766" s="23">
        <f t="shared" ca="1" si="223"/>
        <v>1.7279309315946623</v>
      </c>
      <c r="H766" s="24">
        <f t="shared" ca="1" si="232"/>
        <v>7750.7484338390104</v>
      </c>
      <c r="I766" s="23">
        <f t="shared" ca="1" si="233"/>
        <v>7752.476364770605</v>
      </c>
      <c r="J766" s="22"/>
      <c r="K766" s="23">
        <f t="shared" ca="1" si="224"/>
        <v>2.268169224524073</v>
      </c>
      <c r="L766" s="23">
        <f t="shared" ca="1" si="225"/>
        <v>2.9980532244700284</v>
      </c>
      <c r="M766" s="24">
        <f t="shared" ca="1" si="234"/>
        <v>7741.8950960822576</v>
      </c>
      <c r="N766" s="23">
        <f t="shared" ca="1" si="235"/>
        <v>7744.8931493067275</v>
      </c>
      <c r="O766" s="22"/>
      <c r="P766" s="23">
        <f t="shared" ca="1" si="226"/>
        <v>4.4055286499118251</v>
      </c>
      <c r="Q766" s="23">
        <f t="shared" ca="1" si="227"/>
        <v>4.5140097262099337</v>
      </c>
      <c r="R766" s="24">
        <f t="shared" ca="1" si="236"/>
        <v>7674.0245380292563</v>
      </c>
      <c r="S766" s="23">
        <f t="shared" ca="1" si="237"/>
        <v>7678.5385477554664</v>
      </c>
      <c r="T766" s="22"/>
      <c r="U766" s="23">
        <f t="shared" ca="1" si="228"/>
        <v>0.2422337480859045</v>
      </c>
      <c r="V766" s="23">
        <f t="shared" ca="1" si="229"/>
        <v>0.53677364675823114</v>
      </c>
      <c r="W766" s="24">
        <f t="shared" ca="1" si="238"/>
        <v>9223.3957020281068</v>
      </c>
      <c r="X766" s="23">
        <f t="shared" ca="1" si="239"/>
        <v>9223.9324756748647</v>
      </c>
    </row>
    <row r="767" spans="1:24" x14ac:dyDescent="0.25">
      <c r="A767" s="23">
        <f t="shared" ca="1" si="220"/>
        <v>0.1008580499400191</v>
      </c>
      <c r="B767" s="23">
        <f t="shared" ca="1" si="221"/>
        <v>4.946390609383454</v>
      </c>
      <c r="C767" s="24">
        <f t="shared" ca="1" si="230"/>
        <v>6725.0492093633884</v>
      </c>
      <c r="D767" s="23">
        <f t="shared" ca="1" si="231"/>
        <v>6729.9955999727717</v>
      </c>
      <c r="E767" s="22"/>
      <c r="F767" s="23">
        <f t="shared" ca="1" si="222"/>
        <v>6.9427290734429574</v>
      </c>
      <c r="G767" s="23">
        <f t="shared" ca="1" si="223"/>
        <v>3.9681710418901788</v>
      </c>
      <c r="H767" s="24">
        <f t="shared" ca="1" si="232"/>
        <v>7759.4190938440479</v>
      </c>
      <c r="I767" s="23">
        <f t="shared" ca="1" si="233"/>
        <v>7763.3872648859378</v>
      </c>
      <c r="J767" s="22"/>
      <c r="K767" s="23">
        <f t="shared" ca="1" si="224"/>
        <v>7.1080328471310672</v>
      </c>
      <c r="L767" s="23">
        <f t="shared" ca="1" si="225"/>
        <v>1.1352202863308469</v>
      </c>
      <c r="M767" s="24">
        <f t="shared" ca="1" si="234"/>
        <v>7752.0011821538583</v>
      </c>
      <c r="N767" s="23">
        <f t="shared" ca="1" si="235"/>
        <v>7753.1364024401892</v>
      </c>
      <c r="O767" s="22"/>
      <c r="P767" s="23">
        <f t="shared" ca="1" si="226"/>
        <v>10.433836441645269</v>
      </c>
      <c r="Q767" s="23">
        <f t="shared" ca="1" si="227"/>
        <v>16.838300869852549</v>
      </c>
      <c r="R767" s="24">
        <f t="shared" ca="1" si="236"/>
        <v>7688.9723841971118</v>
      </c>
      <c r="S767" s="23">
        <f t="shared" ca="1" si="237"/>
        <v>7705.8106850669647</v>
      </c>
      <c r="T767" s="22"/>
      <c r="U767" s="23">
        <f t="shared" ca="1" si="228"/>
        <v>4.1380939352067427</v>
      </c>
      <c r="V767" s="23">
        <f t="shared" ca="1" si="229"/>
        <v>0.65509395340079835</v>
      </c>
      <c r="W767" s="24">
        <f t="shared" ca="1" si="238"/>
        <v>9228.0705696100722</v>
      </c>
      <c r="X767" s="23">
        <f t="shared" ca="1" si="239"/>
        <v>9228.7256635634731</v>
      </c>
    </row>
    <row r="768" spans="1:24" x14ac:dyDescent="0.25">
      <c r="A768" s="23">
        <f t="shared" ca="1" si="220"/>
        <v>8.4541164928167802</v>
      </c>
      <c r="B768" s="23">
        <f t="shared" ca="1" si="221"/>
        <v>3.0765459328211402</v>
      </c>
      <c r="C768" s="24">
        <f t="shared" ca="1" si="230"/>
        <v>6738.4497164655886</v>
      </c>
      <c r="D768" s="23">
        <f t="shared" ca="1" si="231"/>
        <v>6741.5262623984099</v>
      </c>
      <c r="E768" s="22"/>
      <c r="F768" s="23">
        <f t="shared" ca="1" si="222"/>
        <v>3.9100150709054295</v>
      </c>
      <c r="G768" s="23">
        <f t="shared" ca="1" si="223"/>
        <v>1.4857731311428173</v>
      </c>
      <c r="H768" s="24">
        <f t="shared" ca="1" si="232"/>
        <v>7767.2972799568433</v>
      </c>
      <c r="I768" s="23">
        <f t="shared" ca="1" si="233"/>
        <v>7768.7830530879864</v>
      </c>
      <c r="J768" s="22"/>
      <c r="K768" s="23">
        <f t="shared" ca="1" si="224"/>
        <v>4.8987885835267768</v>
      </c>
      <c r="L768" s="23">
        <f t="shared" ca="1" si="225"/>
        <v>2.4364884070269759</v>
      </c>
      <c r="M768" s="24">
        <f t="shared" ca="1" si="234"/>
        <v>7758.0351910237159</v>
      </c>
      <c r="N768" s="23">
        <f t="shared" ca="1" si="235"/>
        <v>7760.4716794307433</v>
      </c>
      <c r="O768" s="22"/>
      <c r="P768" s="23">
        <f t="shared" ca="1" si="226"/>
        <v>6.6445093846918795</v>
      </c>
      <c r="Q768" s="23">
        <f t="shared" ca="1" si="227"/>
        <v>1.4552051747652375</v>
      </c>
      <c r="R768" s="24">
        <f t="shared" ca="1" si="236"/>
        <v>7712.4551944516561</v>
      </c>
      <c r="S768" s="23">
        <f t="shared" ca="1" si="237"/>
        <v>7713.9103996264212</v>
      </c>
      <c r="T768" s="22"/>
      <c r="U768" s="23">
        <f t="shared" ca="1" si="228"/>
        <v>4.6293969461998126</v>
      </c>
      <c r="V768" s="23">
        <f t="shared" ca="1" si="229"/>
        <v>1.6697105953043576</v>
      </c>
      <c r="W768" s="24">
        <f t="shared" ca="1" si="238"/>
        <v>9233.3550605096734</v>
      </c>
      <c r="X768" s="23">
        <f t="shared" ca="1" si="239"/>
        <v>9235.0247711049778</v>
      </c>
    </row>
    <row r="769" spans="1:24" x14ac:dyDescent="0.25">
      <c r="A769" s="23">
        <f t="shared" ca="1" si="220"/>
        <v>6.5980036412500089</v>
      </c>
      <c r="B769" s="23">
        <f t="shared" ca="1" si="221"/>
        <v>0.54064173869355303</v>
      </c>
      <c r="C769" s="24">
        <f t="shared" ca="1" si="230"/>
        <v>6748.1242660396601</v>
      </c>
      <c r="D769" s="23">
        <f t="shared" ca="1" si="231"/>
        <v>6748.6649077783541</v>
      </c>
      <c r="E769" s="22"/>
      <c r="F769" s="23">
        <f t="shared" ca="1" si="222"/>
        <v>12.387680158828127</v>
      </c>
      <c r="G769" s="23">
        <f t="shared" ca="1" si="223"/>
        <v>9.8068969078031483</v>
      </c>
      <c r="H769" s="24">
        <f t="shared" ca="1" si="232"/>
        <v>7781.170733246815</v>
      </c>
      <c r="I769" s="23">
        <f t="shared" ca="1" si="233"/>
        <v>7790.9776301546181</v>
      </c>
      <c r="J769" s="22"/>
      <c r="K769" s="23">
        <f t="shared" ca="1" si="224"/>
        <v>3.9397249416235103</v>
      </c>
      <c r="L769" s="23">
        <f t="shared" ca="1" si="225"/>
        <v>1.1324956053402495</v>
      </c>
      <c r="M769" s="24">
        <f t="shared" ca="1" si="234"/>
        <v>7764.4114043723666</v>
      </c>
      <c r="N769" s="23">
        <f t="shared" ca="1" si="235"/>
        <v>7765.543899977707</v>
      </c>
      <c r="O769" s="22"/>
      <c r="P769" s="23">
        <f t="shared" ca="1" si="226"/>
        <v>4.8448245159176988</v>
      </c>
      <c r="Q769" s="23">
        <f t="shared" ca="1" si="227"/>
        <v>2.3471781179977822</v>
      </c>
      <c r="R769" s="24">
        <f t="shared" ca="1" si="236"/>
        <v>7718.7552241423391</v>
      </c>
      <c r="S769" s="23">
        <f t="shared" ca="1" si="237"/>
        <v>7721.1024022603369</v>
      </c>
      <c r="T769" s="22"/>
      <c r="U769" s="23">
        <f t="shared" ca="1" si="228"/>
        <v>2.4969327117056448</v>
      </c>
      <c r="V769" s="23">
        <f t="shared" ca="1" si="229"/>
        <v>4.0794246180668612</v>
      </c>
      <c r="W769" s="24">
        <f t="shared" ca="1" si="238"/>
        <v>9237.5217038166829</v>
      </c>
      <c r="X769" s="23">
        <f t="shared" ca="1" si="239"/>
        <v>9241.6011284347496</v>
      </c>
    </row>
    <row r="770" spans="1:24" x14ac:dyDescent="0.25">
      <c r="A770" s="23">
        <f t="shared" ca="1" si="220"/>
        <v>13.674698547383185</v>
      </c>
      <c r="B770" s="23">
        <f t="shared" ca="1" si="221"/>
        <v>1.8251388975643634</v>
      </c>
      <c r="C770" s="24">
        <f t="shared" ca="1" si="230"/>
        <v>6762.3396063257369</v>
      </c>
      <c r="D770" s="23">
        <f t="shared" ca="1" si="231"/>
        <v>6764.164745223301</v>
      </c>
      <c r="E770" s="22"/>
      <c r="F770" s="23">
        <f t="shared" ca="1" si="222"/>
        <v>6.5983252755491799</v>
      </c>
      <c r="G770" s="23">
        <f t="shared" ca="1" si="223"/>
        <v>0.63023980091668375</v>
      </c>
      <c r="H770" s="24">
        <f t="shared" ca="1" si="232"/>
        <v>7797.5759554301676</v>
      </c>
      <c r="I770" s="23">
        <f t="shared" ca="1" si="233"/>
        <v>7798.2061952310842</v>
      </c>
      <c r="J770" s="22"/>
      <c r="K770" s="23">
        <f t="shared" ca="1" si="224"/>
        <v>10.688538004975614</v>
      </c>
      <c r="L770" s="23">
        <f t="shared" ca="1" si="225"/>
        <v>3.4611887896076952</v>
      </c>
      <c r="M770" s="24">
        <f t="shared" ca="1" si="234"/>
        <v>7776.2324379826823</v>
      </c>
      <c r="N770" s="23">
        <f t="shared" ca="1" si="235"/>
        <v>7779.6936267722904</v>
      </c>
      <c r="O770" s="22"/>
      <c r="P770" s="23">
        <f t="shared" ca="1" si="226"/>
        <v>2.5355672078863138</v>
      </c>
      <c r="Q770" s="23">
        <f t="shared" ca="1" si="227"/>
        <v>3.4807475470062812</v>
      </c>
      <c r="R770" s="24">
        <f t="shared" ca="1" si="236"/>
        <v>7723.6379694682237</v>
      </c>
      <c r="S770" s="23">
        <f t="shared" ca="1" si="237"/>
        <v>7727.1187170152298</v>
      </c>
      <c r="T770" s="22"/>
      <c r="U770" s="23">
        <f t="shared" ca="1" si="228"/>
        <v>11.815813114796121</v>
      </c>
      <c r="V770" s="23">
        <f t="shared" ca="1" si="229"/>
        <v>3.8405084348838354</v>
      </c>
      <c r="W770" s="24">
        <f t="shared" ca="1" si="238"/>
        <v>9253.4169415495453</v>
      </c>
      <c r="X770" s="23">
        <f t="shared" ca="1" si="239"/>
        <v>9257.2574499844286</v>
      </c>
    </row>
    <row r="771" spans="1:24" x14ac:dyDescent="0.25">
      <c r="A771" s="23">
        <f t="shared" ca="1" si="220"/>
        <v>2.5181677315190227</v>
      </c>
      <c r="B771" s="23">
        <f t="shared" ca="1" si="221"/>
        <v>1.678663501534462</v>
      </c>
      <c r="C771" s="24">
        <f t="shared" ca="1" si="230"/>
        <v>6766.6829129548196</v>
      </c>
      <c r="D771" s="23">
        <f t="shared" ca="1" si="231"/>
        <v>6768.3615764563538</v>
      </c>
      <c r="E771" s="22"/>
      <c r="F771" s="23">
        <f t="shared" ca="1" si="222"/>
        <v>7.5844984337234695</v>
      </c>
      <c r="G771" s="23">
        <f t="shared" ca="1" si="223"/>
        <v>7.5000548744710445</v>
      </c>
      <c r="H771" s="24">
        <f t="shared" ca="1" si="232"/>
        <v>7805.7906936648078</v>
      </c>
      <c r="I771" s="23">
        <f t="shared" ca="1" si="233"/>
        <v>7813.2907485392789</v>
      </c>
      <c r="J771" s="22"/>
      <c r="K771" s="23">
        <f t="shared" ca="1" si="224"/>
        <v>3.3894074596777042</v>
      </c>
      <c r="L771" s="23">
        <f t="shared" ca="1" si="225"/>
        <v>4.8677532079321786</v>
      </c>
      <c r="M771" s="24">
        <f t="shared" ca="1" si="234"/>
        <v>7783.0830342319678</v>
      </c>
      <c r="N771" s="23">
        <f t="shared" ca="1" si="235"/>
        <v>7787.9507874398996</v>
      </c>
      <c r="O771" s="22"/>
      <c r="P771" s="23">
        <f t="shared" ca="1" si="226"/>
        <v>6.4255535752140647</v>
      </c>
      <c r="Q771" s="23">
        <f t="shared" ca="1" si="227"/>
        <v>2.1951330514692802</v>
      </c>
      <c r="R771" s="24">
        <f t="shared" ca="1" si="236"/>
        <v>7733.5442705904443</v>
      </c>
      <c r="S771" s="23">
        <f t="shared" ca="1" si="237"/>
        <v>7735.7394036419137</v>
      </c>
      <c r="T771" s="22"/>
      <c r="U771" s="23">
        <f t="shared" ca="1" si="228"/>
        <v>4.0577993929840206</v>
      </c>
      <c r="V771" s="23">
        <f t="shared" ca="1" si="229"/>
        <v>2.7467303879572373</v>
      </c>
      <c r="W771" s="24">
        <f t="shared" ca="1" si="238"/>
        <v>9261.3152493774123</v>
      </c>
      <c r="X771" s="23">
        <f t="shared" ca="1" si="239"/>
        <v>9264.061979765369</v>
      </c>
    </row>
    <row r="772" spans="1:24" x14ac:dyDescent="0.25">
      <c r="A772" s="23">
        <f t="shared" ca="1" si="220"/>
        <v>2.9631225052918926</v>
      </c>
      <c r="B772" s="23">
        <f t="shared" ca="1" si="221"/>
        <v>5.6002198155609513</v>
      </c>
      <c r="C772" s="24">
        <f t="shared" ca="1" si="230"/>
        <v>6771.3246989616455</v>
      </c>
      <c r="D772" s="23">
        <f t="shared" ca="1" si="231"/>
        <v>6776.9249187772066</v>
      </c>
      <c r="E772" s="22"/>
      <c r="F772" s="23">
        <f t="shared" ca="1" si="222"/>
        <v>7.9465766206505766</v>
      </c>
      <c r="G772" s="23">
        <f t="shared" ca="1" si="223"/>
        <v>2.9774609242122247</v>
      </c>
      <c r="H772" s="24">
        <f t="shared" ca="1" si="232"/>
        <v>7821.2373251599292</v>
      </c>
      <c r="I772" s="23">
        <f t="shared" ca="1" si="233"/>
        <v>7824.2147860841415</v>
      </c>
      <c r="J772" s="22"/>
      <c r="K772" s="23">
        <f t="shared" ca="1" si="224"/>
        <v>33.276980957007638</v>
      </c>
      <c r="L772" s="23">
        <f t="shared" ca="1" si="225"/>
        <v>5.2139843448469874</v>
      </c>
      <c r="M772" s="24">
        <f t="shared" ca="1" si="234"/>
        <v>7821.2277683969069</v>
      </c>
      <c r="N772" s="23">
        <f t="shared" ca="1" si="235"/>
        <v>7826.4417527417536</v>
      </c>
      <c r="O772" s="22"/>
      <c r="P772" s="23">
        <f t="shared" ca="1" si="226"/>
        <v>0.97727850101834046</v>
      </c>
      <c r="Q772" s="23">
        <f t="shared" ca="1" si="227"/>
        <v>1.425286074895123</v>
      </c>
      <c r="R772" s="24">
        <f t="shared" ca="1" si="236"/>
        <v>7736.7166821429319</v>
      </c>
      <c r="S772" s="23">
        <f t="shared" ca="1" si="237"/>
        <v>7738.1419682178266</v>
      </c>
      <c r="T772" s="22"/>
      <c r="U772" s="23">
        <f t="shared" ca="1" si="228"/>
        <v>2.9669457463826383</v>
      </c>
      <c r="V772" s="23">
        <f t="shared" ca="1" si="229"/>
        <v>1.4623307010131907</v>
      </c>
      <c r="W772" s="24">
        <f t="shared" ca="1" si="238"/>
        <v>9267.0289255117514</v>
      </c>
      <c r="X772" s="23">
        <f t="shared" ca="1" si="239"/>
        <v>9268.4912562127647</v>
      </c>
    </row>
    <row r="773" spans="1:24" x14ac:dyDescent="0.25">
      <c r="A773" s="23">
        <f t="shared" ca="1" si="220"/>
        <v>3.6680799117558456</v>
      </c>
      <c r="B773" s="23">
        <f t="shared" ca="1" si="221"/>
        <v>2.4445344752006299</v>
      </c>
      <c r="C773" s="24">
        <f t="shared" ca="1" si="230"/>
        <v>6780.5929986889623</v>
      </c>
      <c r="D773" s="23">
        <f t="shared" ca="1" si="231"/>
        <v>6783.0375331641626</v>
      </c>
      <c r="E773" s="22"/>
      <c r="F773" s="23">
        <f t="shared" ca="1" si="222"/>
        <v>0.79312686785835096</v>
      </c>
      <c r="G773" s="23">
        <f t="shared" ca="1" si="223"/>
        <v>3.6361897690894072</v>
      </c>
      <c r="H773" s="24">
        <f t="shared" ca="1" si="232"/>
        <v>7825.007912952</v>
      </c>
      <c r="I773" s="23">
        <f t="shared" ca="1" si="233"/>
        <v>7828.6441027210894</v>
      </c>
      <c r="J773" s="22"/>
      <c r="K773" s="23">
        <f t="shared" ca="1" si="224"/>
        <v>2.55709537128326</v>
      </c>
      <c r="L773" s="23">
        <f t="shared" ca="1" si="225"/>
        <v>2.9256063483583312</v>
      </c>
      <c r="M773" s="24">
        <f t="shared" ca="1" si="234"/>
        <v>7828.9988481130367</v>
      </c>
      <c r="N773" s="23">
        <f t="shared" ca="1" si="235"/>
        <v>7831.9244544613948</v>
      </c>
      <c r="O773" s="22"/>
      <c r="P773" s="23">
        <f t="shared" ca="1" si="226"/>
        <v>3.3822189816059609</v>
      </c>
      <c r="Q773" s="23">
        <f t="shared" ca="1" si="227"/>
        <v>9.119992490385016</v>
      </c>
      <c r="R773" s="24">
        <f t="shared" ca="1" si="236"/>
        <v>7741.5241871994322</v>
      </c>
      <c r="S773" s="23">
        <f t="shared" ca="1" si="237"/>
        <v>7750.6441796898171</v>
      </c>
      <c r="T773" s="22"/>
      <c r="U773" s="23">
        <f t="shared" ca="1" si="228"/>
        <v>6.7233523768720787</v>
      </c>
      <c r="V773" s="23">
        <f t="shared" ca="1" si="229"/>
        <v>0.29212235450272794</v>
      </c>
      <c r="W773" s="24">
        <f t="shared" ca="1" si="238"/>
        <v>9275.2146085896366</v>
      </c>
      <c r="X773" s="23">
        <f t="shared" ca="1" si="239"/>
        <v>9275.5067309441401</v>
      </c>
    </row>
    <row r="774" spans="1:24" x14ac:dyDescent="0.25">
      <c r="A774" s="23">
        <f t="shared" ca="1" si="220"/>
        <v>8.4300145732627065</v>
      </c>
      <c r="B774" s="23">
        <f t="shared" ca="1" si="221"/>
        <v>15.03343491285613</v>
      </c>
      <c r="C774" s="24">
        <f t="shared" ca="1" si="230"/>
        <v>6791.4675477374249</v>
      </c>
      <c r="D774" s="23">
        <f t="shared" ca="1" si="231"/>
        <v>6806.500982650281</v>
      </c>
      <c r="E774" s="22"/>
      <c r="F774" s="23">
        <f t="shared" ca="1" si="222"/>
        <v>17.133434174652489</v>
      </c>
      <c r="G774" s="23">
        <f t="shared" ca="1" si="223"/>
        <v>1.6720492729280847</v>
      </c>
      <c r="H774" s="24">
        <f t="shared" ca="1" si="232"/>
        <v>7845.7775368957418</v>
      </c>
      <c r="I774" s="23">
        <f t="shared" ca="1" si="233"/>
        <v>7847.4495861686701</v>
      </c>
      <c r="J774" s="22"/>
      <c r="K774" s="23">
        <f t="shared" ca="1" si="224"/>
        <v>18.527454277639197</v>
      </c>
      <c r="L774" s="23">
        <f t="shared" ca="1" si="225"/>
        <v>1.0107498423068111</v>
      </c>
      <c r="M774" s="24">
        <f t="shared" ca="1" si="234"/>
        <v>7850.4519087390336</v>
      </c>
      <c r="N774" s="23">
        <f t="shared" ca="1" si="235"/>
        <v>7851.4626585813403</v>
      </c>
      <c r="O774" s="22"/>
      <c r="P774" s="23">
        <f t="shared" ca="1" si="226"/>
        <v>4.4002120412828658</v>
      </c>
      <c r="Q774" s="23">
        <f t="shared" ca="1" si="227"/>
        <v>9.4941453523892392</v>
      </c>
      <c r="R774" s="24">
        <f t="shared" ca="1" si="236"/>
        <v>7755.0443917310995</v>
      </c>
      <c r="S774" s="23">
        <f t="shared" ca="1" si="237"/>
        <v>7764.5385370834883</v>
      </c>
      <c r="T774" s="22"/>
      <c r="U774" s="23">
        <f t="shared" ca="1" si="228"/>
        <v>20.373052461095668</v>
      </c>
      <c r="V774" s="23">
        <f t="shared" ca="1" si="229"/>
        <v>0.59889092035026148</v>
      </c>
      <c r="W774" s="24">
        <f t="shared" ca="1" si="238"/>
        <v>9295.8797834052366</v>
      </c>
      <c r="X774" s="23">
        <f t="shared" ca="1" si="239"/>
        <v>9296.4786743255863</v>
      </c>
    </row>
    <row r="775" spans="1:24" x14ac:dyDescent="0.25">
      <c r="A775" s="23">
        <f t="shared" ca="1" si="220"/>
        <v>2.7836895472603977</v>
      </c>
      <c r="B775" s="23">
        <f t="shared" ca="1" si="221"/>
        <v>0.92724291823019211</v>
      </c>
      <c r="C775" s="24">
        <f t="shared" ca="1" si="230"/>
        <v>6809.2846721975411</v>
      </c>
      <c r="D775" s="23">
        <f t="shared" ca="1" si="231"/>
        <v>6810.2119151157713</v>
      </c>
      <c r="E775" s="22"/>
      <c r="F775" s="23">
        <f t="shared" ca="1" si="222"/>
        <v>1.416285606080097</v>
      </c>
      <c r="G775" s="23">
        <f t="shared" ca="1" si="223"/>
        <v>0.81767636898957841</v>
      </c>
      <c r="H775" s="24">
        <f t="shared" ca="1" si="232"/>
        <v>7848.8658717747503</v>
      </c>
      <c r="I775" s="23">
        <f t="shared" ca="1" si="233"/>
        <v>7849.6835481437402</v>
      </c>
      <c r="J775" s="22"/>
      <c r="K775" s="23">
        <f t="shared" ca="1" si="224"/>
        <v>12.769428460973483</v>
      </c>
      <c r="L775" s="23">
        <f t="shared" ca="1" si="225"/>
        <v>5.7824487898165247</v>
      </c>
      <c r="M775" s="24">
        <f t="shared" ca="1" si="234"/>
        <v>7864.2320870423137</v>
      </c>
      <c r="N775" s="23">
        <f t="shared" ca="1" si="235"/>
        <v>7870.0145358321306</v>
      </c>
      <c r="O775" s="22"/>
      <c r="P775" s="23">
        <f t="shared" ca="1" si="226"/>
        <v>1.8131569237888494</v>
      </c>
      <c r="Q775" s="23">
        <f t="shared" ca="1" si="227"/>
        <v>0.37673566043763485</v>
      </c>
      <c r="R775" s="24">
        <f t="shared" ca="1" si="236"/>
        <v>7766.3516940072768</v>
      </c>
      <c r="S775" s="23">
        <f t="shared" ca="1" si="237"/>
        <v>7766.7284296677144</v>
      </c>
      <c r="T775" s="22"/>
      <c r="U775" s="23">
        <f t="shared" ca="1" si="228"/>
        <v>1.791344701443359</v>
      </c>
      <c r="V775" s="23">
        <f t="shared" ca="1" si="229"/>
        <v>6.6549845950182291</v>
      </c>
      <c r="W775" s="24">
        <f t="shared" ca="1" si="238"/>
        <v>9298.2700190270298</v>
      </c>
      <c r="X775" s="23">
        <f t="shared" ca="1" si="239"/>
        <v>9304.9250036220474</v>
      </c>
    </row>
    <row r="776" spans="1:24" x14ac:dyDescent="0.25">
      <c r="A776" s="23">
        <f t="shared" ca="1" si="220"/>
        <v>0.4607029366144193</v>
      </c>
      <c r="B776" s="23">
        <f t="shared" ca="1" si="221"/>
        <v>0.14552276146692467</v>
      </c>
      <c r="C776" s="24">
        <f t="shared" ca="1" si="230"/>
        <v>6810.6726180523856</v>
      </c>
      <c r="D776" s="23">
        <f t="shared" ca="1" si="231"/>
        <v>6810.8181408138526</v>
      </c>
      <c r="E776" s="22"/>
      <c r="F776" s="23">
        <f t="shared" ca="1" si="222"/>
        <v>5.4166528442463369</v>
      </c>
      <c r="G776" s="23">
        <f t="shared" ca="1" si="223"/>
        <v>1.7955278889834021</v>
      </c>
      <c r="H776" s="24">
        <f t="shared" ca="1" si="232"/>
        <v>7855.1002009879867</v>
      </c>
      <c r="I776" s="23">
        <f t="shared" ca="1" si="233"/>
        <v>7856.8957288769698</v>
      </c>
      <c r="J776" s="22"/>
      <c r="K776" s="23">
        <f t="shared" ca="1" si="224"/>
        <v>5.6488616021535112</v>
      </c>
      <c r="L776" s="23">
        <f t="shared" ca="1" si="225"/>
        <v>2.1358471698999177</v>
      </c>
      <c r="M776" s="24">
        <f t="shared" ca="1" si="234"/>
        <v>7875.663397434284</v>
      </c>
      <c r="N776" s="23">
        <f t="shared" ca="1" si="235"/>
        <v>7877.7992446041835</v>
      </c>
      <c r="O776" s="22"/>
      <c r="P776" s="23">
        <f t="shared" ca="1" si="226"/>
        <v>1.8674488690324409</v>
      </c>
      <c r="Q776" s="23">
        <f t="shared" ca="1" si="227"/>
        <v>0.35934428439330601</v>
      </c>
      <c r="R776" s="24">
        <f t="shared" ca="1" si="236"/>
        <v>7768.5958785367466</v>
      </c>
      <c r="S776" s="23">
        <f t="shared" ca="1" si="237"/>
        <v>7768.9552228211396</v>
      </c>
      <c r="T776" s="22"/>
      <c r="U776" s="23">
        <f t="shared" ca="1" si="228"/>
        <v>21.061147412710003</v>
      </c>
      <c r="V776" s="23">
        <f t="shared" ca="1" si="229"/>
        <v>4.473338018135089</v>
      </c>
      <c r="W776" s="24">
        <f t="shared" ca="1" si="238"/>
        <v>9325.9861510347582</v>
      </c>
      <c r="X776" s="23">
        <f t="shared" ca="1" si="239"/>
        <v>9330.4594890528933</v>
      </c>
    </row>
    <row r="777" spans="1:24" x14ac:dyDescent="0.25">
      <c r="A777" s="23">
        <f t="shared" ca="1" si="220"/>
        <v>3.6064370951313007</v>
      </c>
      <c r="B777" s="23">
        <f t="shared" ca="1" si="221"/>
        <v>0.21097288019530111</v>
      </c>
      <c r="C777" s="24">
        <f t="shared" ca="1" si="230"/>
        <v>6814.4245779089842</v>
      </c>
      <c r="D777" s="23">
        <f t="shared" ca="1" si="231"/>
        <v>6814.6355507891794</v>
      </c>
      <c r="E777" s="22"/>
      <c r="F777" s="23">
        <f t="shared" ca="1" si="222"/>
        <v>25.265827765249217</v>
      </c>
      <c r="G777" s="23">
        <f t="shared" ca="1" si="223"/>
        <v>0.73474826232059154</v>
      </c>
      <c r="H777" s="24">
        <f t="shared" ca="1" si="232"/>
        <v>7882.1615566422188</v>
      </c>
      <c r="I777" s="23">
        <f t="shared" ca="1" si="233"/>
        <v>7882.8963049045396</v>
      </c>
      <c r="J777" s="22"/>
      <c r="K777" s="23">
        <f t="shared" ca="1" si="224"/>
        <v>37.919903538015831</v>
      </c>
      <c r="L777" s="23">
        <f t="shared" ca="1" si="225"/>
        <v>0.91565257827131685</v>
      </c>
      <c r="M777" s="24">
        <f t="shared" ca="1" si="234"/>
        <v>7915.7191481421996</v>
      </c>
      <c r="N777" s="23">
        <f t="shared" ca="1" si="235"/>
        <v>7916.6348007204706</v>
      </c>
      <c r="O777" s="22"/>
      <c r="P777" s="23">
        <f t="shared" ca="1" si="226"/>
        <v>10.195801709973052</v>
      </c>
      <c r="Q777" s="23">
        <f t="shared" ca="1" si="227"/>
        <v>1.0697802504593086</v>
      </c>
      <c r="R777" s="24">
        <f t="shared" ca="1" si="236"/>
        <v>7779.1510245311129</v>
      </c>
      <c r="S777" s="23">
        <f t="shared" ca="1" si="237"/>
        <v>7780.220804781572</v>
      </c>
      <c r="T777" s="22"/>
      <c r="U777" s="23">
        <f t="shared" ca="1" si="228"/>
        <v>3.7440791535016347</v>
      </c>
      <c r="V777" s="23">
        <f t="shared" ca="1" si="229"/>
        <v>8.5549728789887531</v>
      </c>
      <c r="W777" s="24">
        <f t="shared" ca="1" si="238"/>
        <v>9334.2035682063943</v>
      </c>
      <c r="X777" s="23">
        <f t="shared" ca="1" si="239"/>
        <v>9342.7585410853826</v>
      </c>
    </row>
    <row r="778" spans="1:24" x14ac:dyDescent="0.25">
      <c r="A778" s="23">
        <f t="shared" ca="1" si="220"/>
        <v>13.12086817626056</v>
      </c>
      <c r="B778" s="23">
        <f t="shared" ca="1" si="221"/>
        <v>0.38070637701527255</v>
      </c>
      <c r="C778" s="24">
        <f t="shared" ca="1" si="230"/>
        <v>6827.7564189654404</v>
      </c>
      <c r="D778" s="23">
        <f t="shared" ca="1" si="231"/>
        <v>6828.1371253424559</v>
      </c>
      <c r="E778" s="22"/>
      <c r="F778" s="23">
        <f t="shared" ca="1" si="222"/>
        <v>8.6832133001044447</v>
      </c>
      <c r="G778" s="23">
        <f t="shared" ca="1" si="223"/>
        <v>1.7248729654799948</v>
      </c>
      <c r="H778" s="24">
        <f t="shared" ca="1" si="232"/>
        <v>7891.579518204644</v>
      </c>
      <c r="I778" s="23">
        <f t="shared" ca="1" si="233"/>
        <v>7893.3043911701243</v>
      </c>
      <c r="J778" s="22"/>
      <c r="K778" s="23">
        <f t="shared" ca="1" si="224"/>
        <v>19.581510248254364</v>
      </c>
      <c r="L778" s="23">
        <f t="shared" ca="1" si="225"/>
        <v>5.8175935105064234</v>
      </c>
      <c r="M778" s="24">
        <f t="shared" ca="1" si="234"/>
        <v>7936.2163109687253</v>
      </c>
      <c r="N778" s="23">
        <f t="shared" ca="1" si="235"/>
        <v>7942.0339044792318</v>
      </c>
      <c r="O778" s="22"/>
      <c r="P778" s="23">
        <f t="shared" ca="1" si="226"/>
        <v>6.7605725692509875</v>
      </c>
      <c r="Q778" s="23">
        <f t="shared" ca="1" si="227"/>
        <v>10.292646541604418</v>
      </c>
      <c r="R778" s="24">
        <f t="shared" ca="1" si="236"/>
        <v>7786.9813773508231</v>
      </c>
      <c r="S778" s="23">
        <f t="shared" ca="1" si="237"/>
        <v>7797.2740238924271</v>
      </c>
      <c r="T778" s="22"/>
      <c r="U778" s="23">
        <f t="shared" ca="1" si="228"/>
        <v>4.0658410285818158</v>
      </c>
      <c r="V778" s="23">
        <f t="shared" ca="1" si="229"/>
        <v>2.7306450719290178</v>
      </c>
      <c r="W778" s="24">
        <f t="shared" ca="1" si="238"/>
        <v>9346.824382113964</v>
      </c>
      <c r="X778" s="23">
        <f t="shared" ca="1" si="239"/>
        <v>9349.5550271858938</v>
      </c>
    </row>
    <row r="779" spans="1:24" x14ac:dyDescent="0.25">
      <c r="A779" s="23">
        <f t="shared" ca="1" si="220"/>
        <v>5.2783769080638399</v>
      </c>
      <c r="B779" s="23">
        <f t="shared" ca="1" si="221"/>
        <v>1.6220036719722823</v>
      </c>
      <c r="C779" s="24">
        <f t="shared" ca="1" si="230"/>
        <v>6833.4155022505201</v>
      </c>
      <c r="D779" s="23">
        <f t="shared" ca="1" si="231"/>
        <v>6835.0375059224925</v>
      </c>
      <c r="E779" s="22"/>
      <c r="F779" s="23">
        <f t="shared" ca="1" si="222"/>
        <v>0.1743118143537935</v>
      </c>
      <c r="G779" s="23">
        <f t="shared" ca="1" si="223"/>
        <v>4.0152388408788555</v>
      </c>
      <c r="H779" s="24">
        <f t="shared" ca="1" si="232"/>
        <v>7893.4787029844783</v>
      </c>
      <c r="I779" s="23">
        <f t="shared" ca="1" si="233"/>
        <v>7897.4939418253571</v>
      </c>
      <c r="J779" s="22"/>
      <c r="K779" s="23">
        <f t="shared" ca="1" si="224"/>
        <v>1.6918280005001178</v>
      </c>
      <c r="L779" s="23">
        <f t="shared" ca="1" si="225"/>
        <v>2.8225798392353609</v>
      </c>
      <c r="M779" s="24">
        <f t="shared" ca="1" si="234"/>
        <v>7943.725732479732</v>
      </c>
      <c r="N779" s="23">
        <f t="shared" ca="1" si="235"/>
        <v>7946.548312318967</v>
      </c>
      <c r="O779" s="22"/>
      <c r="P779" s="23">
        <f t="shared" ca="1" si="226"/>
        <v>6.1493757234236082</v>
      </c>
      <c r="Q779" s="23">
        <f t="shared" ca="1" si="227"/>
        <v>12.929066957144066</v>
      </c>
      <c r="R779" s="24">
        <f t="shared" ca="1" si="236"/>
        <v>7803.4233996158509</v>
      </c>
      <c r="S779" s="23">
        <f t="shared" ca="1" si="237"/>
        <v>7816.3524665729947</v>
      </c>
      <c r="T779" s="22"/>
      <c r="U779" s="23">
        <f t="shared" ca="1" si="228"/>
        <v>10.183138625165212</v>
      </c>
      <c r="V779" s="23">
        <f t="shared" ca="1" si="229"/>
        <v>2.078650420712445</v>
      </c>
      <c r="W779" s="24">
        <f t="shared" ca="1" si="238"/>
        <v>9359.7381658110589</v>
      </c>
      <c r="X779" s="23">
        <f t="shared" ca="1" si="239"/>
        <v>9361.8168162317706</v>
      </c>
    </row>
    <row r="780" spans="1:24" x14ac:dyDescent="0.25">
      <c r="A780" s="23">
        <f t="shared" ca="1" si="220"/>
        <v>7.5439692023444298</v>
      </c>
      <c r="B780" s="23">
        <f t="shared" ca="1" si="221"/>
        <v>1.9609430429926198</v>
      </c>
      <c r="C780" s="24">
        <f t="shared" ca="1" si="230"/>
        <v>6842.5814751248372</v>
      </c>
      <c r="D780" s="23">
        <f t="shared" ca="1" si="231"/>
        <v>6844.54241816783</v>
      </c>
      <c r="E780" s="22"/>
      <c r="F780" s="23">
        <f t="shared" ca="1" si="222"/>
        <v>5.0800919831131655</v>
      </c>
      <c r="G780" s="23">
        <f t="shared" ca="1" si="223"/>
        <v>5.3061848036350492</v>
      </c>
      <c r="H780" s="24">
        <f t="shared" ca="1" si="232"/>
        <v>7902.5740338084706</v>
      </c>
      <c r="I780" s="23">
        <f t="shared" ca="1" si="233"/>
        <v>7907.8802186121056</v>
      </c>
      <c r="J780" s="22"/>
      <c r="K780" s="23">
        <f t="shared" ca="1" si="224"/>
        <v>12.688427466964042</v>
      </c>
      <c r="L780" s="23">
        <f t="shared" ca="1" si="225"/>
        <v>1.0491192507000633</v>
      </c>
      <c r="M780" s="24">
        <f t="shared" ca="1" si="234"/>
        <v>7959.2367397859307</v>
      </c>
      <c r="N780" s="23">
        <f t="shared" ca="1" si="235"/>
        <v>7960.2858590366304</v>
      </c>
      <c r="O780" s="22"/>
      <c r="P780" s="23">
        <f t="shared" ca="1" si="226"/>
        <v>47.864072147755039</v>
      </c>
      <c r="Q780" s="23">
        <f t="shared" ca="1" si="227"/>
        <v>0.58639329422060649</v>
      </c>
      <c r="R780" s="24">
        <f t="shared" ca="1" si="236"/>
        <v>7864.2165387207497</v>
      </c>
      <c r="S780" s="23">
        <f t="shared" ca="1" si="237"/>
        <v>7864.8029320149699</v>
      </c>
      <c r="T780" s="22"/>
      <c r="U780" s="23">
        <f t="shared" ca="1" si="228"/>
        <v>0.78692820806689756</v>
      </c>
      <c r="V780" s="23">
        <f t="shared" ca="1" si="229"/>
        <v>6.5508362203948733</v>
      </c>
      <c r="W780" s="24">
        <f t="shared" ca="1" si="238"/>
        <v>9362.6037444398371</v>
      </c>
      <c r="X780" s="23">
        <f t="shared" ca="1" si="239"/>
        <v>9369.1545806602317</v>
      </c>
    </row>
    <row r="781" spans="1:24" x14ac:dyDescent="0.25">
      <c r="A781" s="23">
        <f t="shared" ca="1" si="220"/>
        <v>1.9847844517252298</v>
      </c>
      <c r="B781" s="23">
        <f t="shared" ca="1" si="221"/>
        <v>0.35026880395601723</v>
      </c>
      <c r="C781" s="24">
        <f t="shared" ca="1" si="230"/>
        <v>6846.5272026195553</v>
      </c>
      <c r="D781" s="23">
        <f t="shared" ca="1" si="231"/>
        <v>6846.8774714235115</v>
      </c>
      <c r="E781" s="22"/>
      <c r="F781" s="23">
        <f t="shared" ca="1" si="222"/>
        <v>1.8419486138431369</v>
      </c>
      <c r="G781" s="23">
        <f t="shared" ca="1" si="223"/>
        <v>0.90570455516336934</v>
      </c>
      <c r="H781" s="24">
        <f t="shared" ca="1" si="232"/>
        <v>7909.7221672259484</v>
      </c>
      <c r="I781" s="23">
        <f t="shared" ca="1" si="233"/>
        <v>7910.6278717811119</v>
      </c>
      <c r="J781" s="22"/>
      <c r="K781" s="23">
        <f t="shared" ca="1" si="224"/>
        <v>1.2470491288775176</v>
      </c>
      <c r="L781" s="23">
        <f t="shared" ca="1" si="225"/>
        <v>6.936502469072062</v>
      </c>
      <c r="M781" s="24">
        <f t="shared" ca="1" si="234"/>
        <v>7961.5329081655082</v>
      </c>
      <c r="N781" s="23">
        <f t="shared" ca="1" si="235"/>
        <v>7968.4694106345805</v>
      </c>
      <c r="O781" s="22"/>
      <c r="P781" s="23">
        <f t="shared" ca="1" si="226"/>
        <v>7.7617489390266692E-2</v>
      </c>
      <c r="Q781" s="23">
        <f t="shared" ca="1" si="227"/>
        <v>3.1348333847714986</v>
      </c>
      <c r="R781" s="24">
        <f t="shared" ca="1" si="236"/>
        <v>7864.8805495043598</v>
      </c>
      <c r="S781" s="23">
        <f t="shared" ca="1" si="237"/>
        <v>7868.0153828891316</v>
      </c>
      <c r="T781" s="22"/>
      <c r="U781" s="23">
        <f t="shared" ca="1" si="228"/>
        <v>29.576751257025006</v>
      </c>
      <c r="V781" s="23">
        <f t="shared" ca="1" si="229"/>
        <v>3.2081077447293356</v>
      </c>
      <c r="W781" s="24">
        <f t="shared" ca="1" si="238"/>
        <v>9398.7313319172572</v>
      </c>
      <c r="X781" s="23">
        <f t="shared" ca="1" si="239"/>
        <v>9401.9394396619864</v>
      </c>
    </row>
    <row r="782" spans="1:24" x14ac:dyDescent="0.25">
      <c r="A782" s="23">
        <f t="shared" ref="A782:A845" ca="1" si="240">((-LN(1-RAND()))/$C$9)</f>
        <v>2.9002540117159241</v>
      </c>
      <c r="B782" s="23">
        <f t="shared" ref="B782:B845" ca="1" si="241">((-LN(1-RAND()))/$C$10)</f>
        <v>6.2625022051746768</v>
      </c>
      <c r="C782" s="24">
        <f t="shared" ca="1" si="230"/>
        <v>6849.7777254352277</v>
      </c>
      <c r="D782" s="23">
        <f t="shared" ca="1" si="231"/>
        <v>6856.040227640402</v>
      </c>
      <c r="E782" s="22"/>
      <c r="F782" s="23">
        <f t="shared" ref="F782:F845" ca="1" si="242">((-LN(1-RAND()))/$H$9)</f>
        <v>3.4611102745036284</v>
      </c>
      <c r="G782" s="23">
        <f t="shared" ref="G782:G845" ca="1" si="243">((-LN(1-RAND()))/$H$10)</f>
        <v>0.26120527908936664</v>
      </c>
      <c r="H782" s="24">
        <f t="shared" ca="1" si="232"/>
        <v>7914.0889820556158</v>
      </c>
      <c r="I782" s="23">
        <f t="shared" ca="1" si="233"/>
        <v>7914.350187334705</v>
      </c>
      <c r="J782" s="22"/>
      <c r="K782" s="23">
        <f t="shared" ref="K782:K845" ca="1" si="244">((-LN(1-RAND()))/$M$9)</f>
        <v>1.0593081204730619</v>
      </c>
      <c r="L782" s="23">
        <f t="shared" ref="L782:L845" ca="1" si="245">((-LN(1-RAND()))/$M$10)</f>
        <v>0.76443377556377423</v>
      </c>
      <c r="M782" s="24">
        <f t="shared" ca="1" si="234"/>
        <v>7969.5287187550539</v>
      </c>
      <c r="N782" s="23">
        <f t="shared" ca="1" si="235"/>
        <v>7970.2931525306176</v>
      </c>
      <c r="O782" s="22"/>
      <c r="P782" s="23">
        <f t="shared" ref="P782:P845" ca="1" si="246">((-LN(1-RAND()))/$R$9)</f>
        <v>1.4195387116914959</v>
      </c>
      <c r="Q782" s="23">
        <f t="shared" ref="Q782:Q845" ca="1" si="247">((-LN(1-RAND()))/$R$10)</f>
        <v>3.7887464555158119</v>
      </c>
      <c r="R782" s="24">
        <f t="shared" ca="1" si="236"/>
        <v>7869.4349216008231</v>
      </c>
      <c r="S782" s="23">
        <f t="shared" ca="1" si="237"/>
        <v>7873.2236680563392</v>
      </c>
      <c r="T782" s="22"/>
      <c r="U782" s="23">
        <f t="shared" ref="U782:U845" ca="1" si="248">((-LN(1-RAND()))/$W$9)</f>
        <v>0.44497409072541849</v>
      </c>
      <c r="V782" s="23">
        <f t="shared" ref="V782:V845" ca="1" si="249">((-LN(1-RAND()))/$W$10)</f>
        <v>3.7085960066347985</v>
      </c>
      <c r="W782" s="24">
        <f t="shared" ca="1" si="238"/>
        <v>9402.3844137527121</v>
      </c>
      <c r="X782" s="23">
        <f t="shared" ca="1" si="239"/>
        <v>9406.0930097593464</v>
      </c>
    </row>
    <row r="783" spans="1:24" x14ac:dyDescent="0.25">
      <c r="A783" s="23">
        <f t="shared" ca="1" si="240"/>
        <v>2.9724618498097057</v>
      </c>
      <c r="B783" s="23">
        <f t="shared" ca="1" si="241"/>
        <v>2.130943713538334</v>
      </c>
      <c r="C783" s="24">
        <f t="shared" ref="C783:C846" ca="1" si="250">D782+A783</f>
        <v>6859.0126894902114</v>
      </c>
      <c r="D783" s="23">
        <f t="shared" ref="D783:D846" ca="1" si="251">C783+B783</f>
        <v>6861.1436332037501</v>
      </c>
      <c r="E783" s="22"/>
      <c r="F783" s="23">
        <f t="shared" ca="1" si="242"/>
        <v>0.28674531696696948</v>
      </c>
      <c r="G783" s="23">
        <f t="shared" ca="1" si="243"/>
        <v>3.0053604943098842</v>
      </c>
      <c r="H783" s="24">
        <f t="shared" ref="H783:H846" ca="1" si="252">I782+F783</f>
        <v>7914.6369326516715</v>
      </c>
      <c r="I783" s="23">
        <f t="shared" ref="I783:I846" ca="1" si="253">H783+G783</f>
        <v>7917.6422931459811</v>
      </c>
      <c r="J783" s="22"/>
      <c r="K783" s="23">
        <f t="shared" ca="1" si="244"/>
        <v>0.36144551686834481</v>
      </c>
      <c r="L783" s="23">
        <f t="shared" ca="1" si="245"/>
        <v>1.4132615111448608</v>
      </c>
      <c r="M783" s="24">
        <f t="shared" ref="M783:M846" ca="1" si="254">N782+K783</f>
        <v>7970.6545980474857</v>
      </c>
      <c r="N783" s="23">
        <f t="shared" ref="N783:N846" ca="1" si="255">M783+L783</f>
        <v>7972.0678595586305</v>
      </c>
      <c r="O783" s="22"/>
      <c r="P783" s="23">
        <f t="shared" ca="1" si="246"/>
        <v>13.165252587957827</v>
      </c>
      <c r="Q783" s="23">
        <f t="shared" ca="1" si="247"/>
        <v>1.2621805284973926E-2</v>
      </c>
      <c r="R783" s="24">
        <f t="shared" ref="R783:R846" ca="1" si="256">S782+P783</f>
        <v>7886.3889206442973</v>
      </c>
      <c r="S783" s="23">
        <f t="shared" ref="S783:S846" ca="1" si="257">R783+Q783</f>
        <v>7886.4015424495819</v>
      </c>
      <c r="T783" s="22"/>
      <c r="U783" s="23">
        <f t="shared" ca="1" si="248"/>
        <v>0.32202021592864277</v>
      </c>
      <c r="V783" s="23">
        <f t="shared" ca="1" si="249"/>
        <v>2.6529195239740897</v>
      </c>
      <c r="W783" s="24">
        <f t="shared" ref="W783:W846" ca="1" si="258">X782+U783</f>
        <v>9406.4150299752746</v>
      </c>
      <c r="X783" s="23">
        <f t="shared" ref="X783:X846" ca="1" si="259">W783+V783</f>
        <v>9409.0679494992492</v>
      </c>
    </row>
    <row r="784" spans="1:24" x14ac:dyDescent="0.25">
      <c r="A784" s="23">
        <f t="shared" ca="1" si="240"/>
        <v>6.5404209494225256</v>
      </c>
      <c r="B784" s="23">
        <f t="shared" ca="1" si="241"/>
        <v>3.8238251390021429</v>
      </c>
      <c r="C784" s="24">
        <f t="shared" ca="1" si="250"/>
        <v>6867.6840541531728</v>
      </c>
      <c r="D784" s="23">
        <f t="shared" ca="1" si="251"/>
        <v>6871.5078792921749</v>
      </c>
      <c r="E784" s="22"/>
      <c r="F784" s="23">
        <f t="shared" ca="1" si="242"/>
        <v>6.2991917963900113</v>
      </c>
      <c r="G784" s="23">
        <f t="shared" ca="1" si="243"/>
        <v>2.1460883570289186</v>
      </c>
      <c r="H784" s="24">
        <f t="shared" ca="1" si="252"/>
        <v>7923.9414849423711</v>
      </c>
      <c r="I784" s="23">
        <f t="shared" ca="1" si="253"/>
        <v>7926.0875732994</v>
      </c>
      <c r="J784" s="22"/>
      <c r="K784" s="23">
        <f t="shared" ca="1" si="244"/>
        <v>11.376422649600141</v>
      </c>
      <c r="L784" s="23">
        <f t="shared" ca="1" si="245"/>
        <v>0.6532103977328847</v>
      </c>
      <c r="M784" s="24">
        <f t="shared" ca="1" si="254"/>
        <v>7983.444282208231</v>
      </c>
      <c r="N784" s="23">
        <f t="shared" ca="1" si="255"/>
        <v>7984.0974926059635</v>
      </c>
      <c r="O784" s="22"/>
      <c r="P784" s="23">
        <f t="shared" ca="1" si="246"/>
        <v>2.3043234624383548</v>
      </c>
      <c r="Q784" s="23">
        <f t="shared" ca="1" si="247"/>
        <v>4.275341843391959</v>
      </c>
      <c r="R784" s="24">
        <f t="shared" ca="1" si="256"/>
        <v>7888.7058659120203</v>
      </c>
      <c r="S784" s="23">
        <f t="shared" ca="1" si="257"/>
        <v>7892.9812077554125</v>
      </c>
      <c r="T784" s="22"/>
      <c r="U784" s="23">
        <f t="shared" ca="1" si="248"/>
        <v>2.6873281607282218</v>
      </c>
      <c r="V784" s="23">
        <f t="shared" ca="1" si="249"/>
        <v>2.6851241382629141</v>
      </c>
      <c r="W784" s="24">
        <f t="shared" ca="1" si="258"/>
        <v>9411.7552776599769</v>
      </c>
      <c r="X784" s="23">
        <f t="shared" ca="1" si="259"/>
        <v>9414.4404017982397</v>
      </c>
    </row>
    <row r="785" spans="1:24" x14ac:dyDescent="0.25">
      <c r="A785" s="23">
        <f t="shared" ca="1" si="240"/>
        <v>0.55813709542362766</v>
      </c>
      <c r="B785" s="23">
        <f t="shared" ca="1" si="241"/>
        <v>0.9264338153541114</v>
      </c>
      <c r="C785" s="24">
        <f t="shared" ca="1" si="250"/>
        <v>6872.0660163875982</v>
      </c>
      <c r="D785" s="23">
        <f t="shared" ca="1" si="251"/>
        <v>6872.9924502029526</v>
      </c>
      <c r="E785" s="22"/>
      <c r="F785" s="23">
        <f t="shared" ca="1" si="242"/>
        <v>5.4007044485267892</v>
      </c>
      <c r="G785" s="23">
        <f t="shared" ca="1" si="243"/>
        <v>1.564632385088617</v>
      </c>
      <c r="H785" s="24">
        <f t="shared" ca="1" si="252"/>
        <v>7931.488277747927</v>
      </c>
      <c r="I785" s="23">
        <f t="shared" ca="1" si="253"/>
        <v>7933.0529101330158</v>
      </c>
      <c r="J785" s="22"/>
      <c r="K785" s="23">
        <f t="shared" ca="1" si="244"/>
        <v>6.1452582778079252</v>
      </c>
      <c r="L785" s="23">
        <f t="shared" ca="1" si="245"/>
        <v>0.80663654505767157</v>
      </c>
      <c r="M785" s="24">
        <f t="shared" ca="1" si="254"/>
        <v>7990.2427508837718</v>
      </c>
      <c r="N785" s="23">
        <f t="shared" ca="1" si="255"/>
        <v>7991.0493874288295</v>
      </c>
      <c r="O785" s="22"/>
      <c r="P785" s="23">
        <f t="shared" ca="1" si="246"/>
        <v>2.8592903675372976</v>
      </c>
      <c r="Q785" s="23">
        <f t="shared" ca="1" si="247"/>
        <v>11.70853945794072</v>
      </c>
      <c r="R785" s="24">
        <f t="shared" ca="1" si="256"/>
        <v>7895.8404981229496</v>
      </c>
      <c r="S785" s="23">
        <f t="shared" ca="1" si="257"/>
        <v>7907.5490375808904</v>
      </c>
      <c r="T785" s="22"/>
      <c r="U785" s="23">
        <f t="shared" ca="1" si="248"/>
        <v>23.829720936947098</v>
      </c>
      <c r="V785" s="23">
        <f t="shared" ca="1" si="249"/>
        <v>0.62874023615566421</v>
      </c>
      <c r="W785" s="24">
        <f t="shared" ca="1" si="258"/>
        <v>9438.2701227351863</v>
      </c>
      <c r="X785" s="23">
        <f t="shared" ca="1" si="259"/>
        <v>9438.8988629713422</v>
      </c>
    </row>
    <row r="786" spans="1:24" x14ac:dyDescent="0.25">
      <c r="A786" s="23">
        <f t="shared" ca="1" si="240"/>
        <v>2.2533409029181763</v>
      </c>
      <c r="B786" s="23">
        <f t="shared" ca="1" si="241"/>
        <v>0.31285802868869961</v>
      </c>
      <c r="C786" s="24">
        <f t="shared" ca="1" si="250"/>
        <v>6875.2457911058709</v>
      </c>
      <c r="D786" s="23">
        <f t="shared" ca="1" si="251"/>
        <v>6875.5586491345593</v>
      </c>
      <c r="E786" s="22"/>
      <c r="F786" s="23">
        <f t="shared" ca="1" si="242"/>
        <v>10.353321880261856</v>
      </c>
      <c r="G786" s="23">
        <f t="shared" ca="1" si="243"/>
        <v>0.93862559575379001</v>
      </c>
      <c r="H786" s="24">
        <f t="shared" ca="1" si="252"/>
        <v>7943.406232013278</v>
      </c>
      <c r="I786" s="23">
        <f t="shared" ca="1" si="253"/>
        <v>7944.3448576090314</v>
      </c>
      <c r="J786" s="22"/>
      <c r="K786" s="23">
        <f t="shared" ca="1" si="244"/>
        <v>13.516126369765297</v>
      </c>
      <c r="L786" s="23">
        <f t="shared" ca="1" si="245"/>
        <v>0.53948976821891681</v>
      </c>
      <c r="M786" s="24">
        <f t="shared" ca="1" si="254"/>
        <v>8004.565513798595</v>
      </c>
      <c r="N786" s="23">
        <f t="shared" ca="1" si="255"/>
        <v>8005.105003566814</v>
      </c>
      <c r="O786" s="22"/>
      <c r="P786" s="23">
        <f t="shared" ca="1" si="246"/>
        <v>7.0222886554336228E-2</v>
      </c>
      <c r="Q786" s="23">
        <f t="shared" ca="1" si="247"/>
        <v>0.20872492851244107</v>
      </c>
      <c r="R786" s="24">
        <f t="shared" ca="1" si="256"/>
        <v>7907.6192604674443</v>
      </c>
      <c r="S786" s="23">
        <f t="shared" ca="1" si="257"/>
        <v>7907.8279853959566</v>
      </c>
      <c r="T786" s="22"/>
      <c r="U786" s="23">
        <f t="shared" ca="1" si="248"/>
        <v>1.7645889909304759</v>
      </c>
      <c r="V786" s="23">
        <f t="shared" ca="1" si="249"/>
        <v>8.3838111315862633</v>
      </c>
      <c r="W786" s="24">
        <f t="shared" ca="1" si="258"/>
        <v>9440.663451962273</v>
      </c>
      <c r="X786" s="23">
        <f t="shared" ca="1" si="259"/>
        <v>9449.0472630938584</v>
      </c>
    </row>
    <row r="787" spans="1:24" x14ac:dyDescent="0.25">
      <c r="A787" s="23">
        <f t="shared" ca="1" si="240"/>
        <v>2.0084362001036684</v>
      </c>
      <c r="B787" s="23">
        <f t="shared" ca="1" si="241"/>
        <v>1.3055956236584805</v>
      </c>
      <c r="C787" s="24">
        <f t="shared" ca="1" si="250"/>
        <v>6877.5670853346628</v>
      </c>
      <c r="D787" s="23">
        <f t="shared" ca="1" si="251"/>
        <v>6878.8726809583213</v>
      </c>
      <c r="E787" s="22"/>
      <c r="F787" s="23">
        <f t="shared" ca="1" si="242"/>
        <v>14.167443599785248</v>
      </c>
      <c r="G787" s="23">
        <f t="shared" ca="1" si="243"/>
        <v>1.6167154293120538</v>
      </c>
      <c r="H787" s="24">
        <f t="shared" ca="1" si="252"/>
        <v>7958.512301208817</v>
      </c>
      <c r="I787" s="23">
        <f t="shared" ca="1" si="253"/>
        <v>7960.1290166381286</v>
      </c>
      <c r="J787" s="22"/>
      <c r="K787" s="23">
        <f t="shared" ca="1" si="244"/>
        <v>6.217764735066976</v>
      </c>
      <c r="L787" s="23">
        <f t="shared" ca="1" si="245"/>
        <v>2.7420836761978458</v>
      </c>
      <c r="M787" s="24">
        <f t="shared" ca="1" si="254"/>
        <v>8011.3227683018813</v>
      </c>
      <c r="N787" s="23">
        <f t="shared" ca="1" si="255"/>
        <v>8014.0648519780789</v>
      </c>
      <c r="O787" s="22"/>
      <c r="P787" s="23">
        <f t="shared" ca="1" si="246"/>
        <v>17.920145052365456</v>
      </c>
      <c r="Q787" s="23">
        <f t="shared" ca="1" si="247"/>
        <v>1.0183759122175762</v>
      </c>
      <c r="R787" s="24">
        <f t="shared" ca="1" si="256"/>
        <v>7925.7481304483217</v>
      </c>
      <c r="S787" s="23">
        <f t="shared" ca="1" si="257"/>
        <v>7926.7665063605391</v>
      </c>
      <c r="T787" s="22"/>
      <c r="U787" s="23">
        <f t="shared" ca="1" si="248"/>
        <v>2.0001605095210113</v>
      </c>
      <c r="V787" s="23">
        <f t="shared" ca="1" si="249"/>
        <v>0.95705959400765617</v>
      </c>
      <c r="W787" s="24">
        <f t="shared" ca="1" si="258"/>
        <v>9451.0474236033788</v>
      </c>
      <c r="X787" s="23">
        <f t="shared" ca="1" si="259"/>
        <v>9452.0044831973864</v>
      </c>
    </row>
    <row r="788" spans="1:24" x14ac:dyDescent="0.25">
      <c r="A788" s="23">
        <f t="shared" ca="1" si="240"/>
        <v>5.5846046992356664</v>
      </c>
      <c r="B788" s="23">
        <f t="shared" ca="1" si="241"/>
        <v>1.3584173976504521</v>
      </c>
      <c r="C788" s="24">
        <f t="shared" ca="1" si="250"/>
        <v>6884.4572856575569</v>
      </c>
      <c r="D788" s="23">
        <f t="shared" ca="1" si="251"/>
        <v>6885.8157030552075</v>
      </c>
      <c r="E788" s="22"/>
      <c r="F788" s="23">
        <f t="shared" ca="1" si="242"/>
        <v>6.4454803805806815</v>
      </c>
      <c r="G788" s="23">
        <f t="shared" ca="1" si="243"/>
        <v>6.2248148130341674</v>
      </c>
      <c r="H788" s="24">
        <f t="shared" ca="1" si="252"/>
        <v>7966.5744970187097</v>
      </c>
      <c r="I788" s="23">
        <f t="shared" ca="1" si="253"/>
        <v>7972.7993118317436</v>
      </c>
      <c r="J788" s="22"/>
      <c r="K788" s="23">
        <f t="shared" ca="1" si="244"/>
        <v>4.5481031415076467</v>
      </c>
      <c r="L788" s="23">
        <f t="shared" ca="1" si="245"/>
        <v>0.36293562149888553</v>
      </c>
      <c r="M788" s="24">
        <f t="shared" ca="1" si="254"/>
        <v>8018.6129551195863</v>
      </c>
      <c r="N788" s="23">
        <f t="shared" ca="1" si="255"/>
        <v>8018.9758907410851</v>
      </c>
      <c r="O788" s="22"/>
      <c r="P788" s="23">
        <f t="shared" ca="1" si="246"/>
        <v>6.7229164108810577</v>
      </c>
      <c r="Q788" s="23">
        <f t="shared" ca="1" si="247"/>
        <v>7.572756176182593</v>
      </c>
      <c r="R788" s="24">
        <f t="shared" ca="1" si="256"/>
        <v>7933.4894227714203</v>
      </c>
      <c r="S788" s="23">
        <f t="shared" ca="1" si="257"/>
        <v>7941.0621789476027</v>
      </c>
      <c r="T788" s="22"/>
      <c r="U788" s="23">
        <f t="shared" ca="1" si="248"/>
        <v>32.3723283064719</v>
      </c>
      <c r="V788" s="23">
        <f t="shared" ca="1" si="249"/>
        <v>12.933163060787564</v>
      </c>
      <c r="W788" s="24">
        <f t="shared" ca="1" si="258"/>
        <v>9484.3768115038583</v>
      </c>
      <c r="X788" s="23">
        <f t="shared" ca="1" si="259"/>
        <v>9497.309974564645</v>
      </c>
    </row>
    <row r="789" spans="1:24" x14ac:dyDescent="0.25">
      <c r="A789" s="23">
        <f t="shared" ca="1" si="240"/>
        <v>9.6283792537927049</v>
      </c>
      <c r="B789" s="23">
        <f t="shared" ca="1" si="241"/>
        <v>4.6336366095300265</v>
      </c>
      <c r="C789" s="24">
        <f t="shared" ca="1" si="250"/>
        <v>6895.4440823089999</v>
      </c>
      <c r="D789" s="23">
        <f t="shared" ca="1" si="251"/>
        <v>6900.0777189185301</v>
      </c>
      <c r="E789" s="22"/>
      <c r="F789" s="23">
        <f t="shared" ca="1" si="242"/>
        <v>16.907147622874792</v>
      </c>
      <c r="G789" s="23">
        <f t="shared" ca="1" si="243"/>
        <v>12.27586874552977</v>
      </c>
      <c r="H789" s="24">
        <f t="shared" ca="1" si="252"/>
        <v>7989.7064594546182</v>
      </c>
      <c r="I789" s="23">
        <f t="shared" ca="1" si="253"/>
        <v>8001.982328200148</v>
      </c>
      <c r="J789" s="22"/>
      <c r="K789" s="23">
        <f t="shared" ca="1" si="244"/>
        <v>3.4128926345916692</v>
      </c>
      <c r="L789" s="23">
        <f t="shared" ca="1" si="245"/>
        <v>2.3584367140150899</v>
      </c>
      <c r="M789" s="24">
        <f t="shared" ca="1" si="254"/>
        <v>8022.3887833756771</v>
      </c>
      <c r="N789" s="23">
        <f t="shared" ca="1" si="255"/>
        <v>8024.7472200896918</v>
      </c>
      <c r="O789" s="22"/>
      <c r="P789" s="23">
        <f t="shared" ca="1" si="246"/>
        <v>0.27168094845449192</v>
      </c>
      <c r="Q789" s="23">
        <f t="shared" ca="1" si="247"/>
        <v>3.3289777304165802</v>
      </c>
      <c r="R789" s="24">
        <f t="shared" ca="1" si="256"/>
        <v>7941.3338598960572</v>
      </c>
      <c r="S789" s="23">
        <f t="shared" ca="1" si="257"/>
        <v>7944.6628376264734</v>
      </c>
      <c r="T789" s="22"/>
      <c r="U789" s="23">
        <f t="shared" ca="1" si="248"/>
        <v>0.66426412947045277</v>
      </c>
      <c r="V789" s="23">
        <f t="shared" ca="1" si="249"/>
        <v>3.4413431637531691</v>
      </c>
      <c r="W789" s="24">
        <f t="shared" ca="1" si="258"/>
        <v>9497.9742386941161</v>
      </c>
      <c r="X789" s="23">
        <f t="shared" ca="1" si="259"/>
        <v>9501.4155818578693</v>
      </c>
    </row>
    <row r="790" spans="1:24" x14ac:dyDescent="0.25">
      <c r="A790" s="23">
        <f t="shared" ca="1" si="240"/>
        <v>0.18140786868401512</v>
      </c>
      <c r="B790" s="23">
        <f t="shared" ca="1" si="241"/>
        <v>2.0233063961204163</v>
      </c>
      <c r="C790" s="24">
        <f t="shared" ca="1" si="250"/>
        <v>6900.259126787214</v>
      </c>
      <c r="D790" s="23">
        <f t="shared" ca="1" si="251"/>
        <v>6902.2824331833344</v>
      </c>
      <c r="E790" s="22"/>
      <c r="F790" s="23">
        <f t="shared" ca="1" si="242"/>
        <v>1.9234274649094889</v>
      </c>
      <c r="G790" s="23">
        <f t="shared" ca="1" si="243"/>
        <v>0.48246925630312376</v>
      </c>
      <c r="H790" s="24">
        <f t="shared" ca="1" si="252"/>
        <v>8003.9057556650578</v>
      </c>
      <c r="I790" s="23">
        <f t="shared" ca="1" si="253"/>
        <v>8004.3882249213611</v>
      </c>
      <c r="J790" s="22"/>
      <c r="K790" s="23">
        <f t="shared" ca="1" si="244"/>
        <v>2.7118609446883872</v>
      </c>
      <c r="L790" s="23">
        <f t="shared" ca="1" si="245"/>
        <v>3.5761796430076909</v>
      </c>
      <c r="M790" s="24">
        <f t="shared" ca="1" si="254"/>
        <v>8027.4590810343798</v>
      </c>
      <c r="N790" s="23">
        <f t="shared" ca="1" si="255"/>
        <v>8031.0352606773877</v>
      </c>
      <c r="O790" s="22"/>
      <c r="P790" s="23">
        <f t="shared" ca="1" si="246"/>
        <v>9.19492914190241</v>
      </c>
      <c r="Q790" s="23">
        <f t="shared" ca="1" si="247"/>
        <v>1.4075791678644407</v>
      </c>
      <c r="R790" s="24">
        <f t="shared" ca="1" si="256"/>
        <v>7953.8577667683758</v>
      </c>
      <c r="S790" s="23">
        <f t="shared" ca="1" si="257"/>
        <v>7955.26534593624</v>
      </c>
      <c r="T790" s="22"/>
      <c r="U790" s="23">
        <f t="shared" ca="1" si="248"/>
        <v>10.277858207460717</v>
      </c>
      <c r="V790" s="23">
        <f t="shared" ca="1" si="249"/>
        <v>1.630430570999629</v>
      </c>
      <c r="W790" s="24">
        <f t="shared" ca="1" si="258"/>
        <v>9511.6934400653299</v>
      </c>
      <c r="X790" s="23">
        <f t="shared" ca="1" si="259"/>
        <v>9513.32387063633</v>
      </c>
    </row>
    <row r="791" spans="1:24" x14ac:dyDescent="0.25">
      <c r="A791" s="23">
        <f t="shared" ca="1" si="240"/>
        <v>0.2702623029788454</v>
      </c>
      <c r="B791" s="23">
        <f t="shared" ca="1" si="241"/>
        <v>0.19590512557488471</v>
      </c>
      <c r="C791" s="24">
        <f t="shared" ca="1" si="250"/>
        <v>6902.5526954863135</v>
      </c>
      <c r="D791" s="23">
        <f t="shared" ca="1" si="251"/>
        <v>6902.7486006118888</v>
      </c>
      <c r="E791" s="22"/>
      <c r="F791" s="23">
        <f t="shared" ca="1" si="242"/>
        <v>13.187075488877998</v>
      </c>
      <c r="G791" s="23">
        <f t="shared" ca="1" si="243"/>
        <v>5.0283881489035052</v>
      </c>
      <c r="H791" s="24">
        <f t="shared" ca="1" si="252"/>
        <v>8017.5753004102389</v>
      </c>
      <c r="I791" s="23">
        <f t="shared" ca="1" si="253"/>
        <v>8022.603688559142</v>
      </c>
      <c r="J791" s="22"/>
      <c r="K791" s="23">
        <f t="shared" ca="1" si="244"/>
        <v>11.86209478723231</v>
      </c>
      <c r="L791" s="23">
        <f t="shared" ca="1" si="245"/>
        <v>0.65820916282575082</v>
      </c>
      <c r="M791" s="24">
        <f t="shared" ca="1" si="254"/>
        <v>8042.89735546462</v>
      </c>
      <c r="N791" s="23">
        <f t="shared" ca="1" si="255"/>
        <v>8043.5555646274461</v>
      </c>
      <c r="O791" s="22"/>
      <c r="P791" s="23">
        <f t="shared" ca="1" si="246"/>
        <v>24.397574327789034</v>
      </c>
      <c r="Q791" s="23">
        <f t="shared" ca="1" si="247"/>
        <v>3.2154779311253638</v>
      </c>
      <c r="R791" s="24">
        <f t="shared" ca="1" si="256"/>
        <v>7979.6629202640288</v>
      </c>
      <c r="S791" s="23">
        <f t="shared" ca="1" si="257"/>
        <v>7982.8783981951537</v>
      </c>
      <c r="T791" s="22"/>
      <c r="U791" s="23">
        <f t="shared" ca="1" si="248"/>
        <v>8.3513113123083169E-2</v>
      </c>
      <c r="V791" s="23">
        <f t="shared" ca="1" si="249"/>
        <v>1.5545136528009127</v>
      </c>
      <c r="W791" s="24">
        <f t="shared" ca="1" si="258"/>
        <v>9513.4073837494525</v>
      </c>
      <c r="X791" s="23">
        <f t="shared" ca="1" si="259"/>
        <v>9514.9618974022542</v>
      </c>
    </row>
    <row r="792" spans="1:24" x14ac:dyDescent="0.25">
      <c r="A792" s="23">
        <f t="shared" ca="1" si="240"/>
        <v>5.5884416275094813</v>
      </c>
      <c r="B792" s="23">
        <f t="shared" ca="1" si="241"/>
        <v>0.23330541499911531</v>
      </c>
      <c r="C792" s="24">
        <f t="shared" ca="1" si="250"/>
        <v>6908.3370422393982</v>
      </c>
      <c r="D792" s="23">
        <f t="shared" ca="1" si="251"/>
        <v>6908.5703476543977</v>
      </c>
      <c r="E792" s="22"/>
      <c r="F792" s="23">
        <f t="shared" ca="1" si="242"/>
        <v>7.8462006620273064</v>
      </c>
      <c r="G792" s="23">
        <f t="shared" ca="1" si="243"/>
        <v>0.50882083706432235</v>
      </c>
      <c r="H792" s="24">
        <f t="shared" ca="1" si="252"/>
        <v>8030.4498892211695</v>
      </c>
      <c r="I792" s="23">
        <f t="shared" ca="1" si="253"/>
        <v>8030.9587100582339</v>
      </c>
      <c r="J792" s="22"/>
      <c r="K792" s="23">
        <f t="shared" ca="1" si="244"/>
        <v>0.95845057113935739</v>
      </c>
      <c r="L792" s="23">
        <f t="shared" ca="1" si="245"/>
        <v>2.5885793335118814</v>
      </c>
      <c r="M792" s="24">
        <f t="shared" ca="1" si="254"/>
        <v>8044.5140151985852</v>
      </c>
      <c r="N792" s="23">
        <f t="shared" ca="1" si="255"/>
        <v>8047.1025945320971</v>
      </c>
      <c r="O792" s="22"/>
      <c r="P792" s="23">
        <f t="shared" ca="1" si="246"/>
        <v>2.1890665813636199</v>
      </c>
      <c r="Q792" s="23">
        <f t="shared" ca="1" si="247"/>
        <v>1.4386672117163777</v>
      </c>
      <c r="R792" s="24">
        <f t="shared" ca="1" si="256"/>
        <v>7985.0674647765172</v>
      </c>
      <c r="S792" s="23">
        <f t="shared" ca="1" si="257"/>
        <v>7986.5061319882334</v>
      </c>
      <c r="T792" s="22"/>
      <c r="U792" s="23">
        <f t="shared" ca="1" si="248"/>
        <v>3.1387291026047959</v>
      </c>
      <c r="V792" s="23">
        <f t="shared" ca="1" si="249"/>
        <v>2.6445881927560015</v>
      </c>
      <c r="W792" s="24">
        <f t="shared" ca="1" si="258"/>
        <v>9518.1006265048582</v>
      </c>
      <c r="X792" s="23">
        <f t="shared" ca="1" si="259"/>
        <v>9520.7452146976138</v>
      </c>
    </row>
    <row r="793" spans="1:24" x14ac:dyDescent="0.25">
      <c r="A793" s="23">
        <f t="shared" ca="1" si="240"/>
        <v>2.3627318962046973</v>
      </c>
      <c r="B793" s="23">
        <f t="shared" ca="1" si="241"/>
        <v>0.37959860903824255</v>
      </c>
      <c r="C793" s="24">
        <f t="shared" ca="1" si="250"/>
        <v>6910.9330795506021</v>
      </c>
      <c r="D793" s="23">
        <f t="shared" ca="1" si="251"/>
        <v>6911.3126781596402</v>
      </c>
      <c r="E793" s="22"/>
      <c r="F793" s="23">
        <f t="shared" ca="1" si="242"/>
        <v>9.1993845071500484</v>
      </c>
      <c r="G793" s="23">
        <f t="shared" ca="1" si="243"/>
        <v>4.8197249732047105</v>
      </c>
      <c r="H793" s="24">
        <f t="shared" ca="1" si="252"/>
        <v>8040.1580945653841</v>
      </c>
      <c r="I793" s="23">
        <f t="shared" ca="1" si="253"/>
        <v>8044.9778195385888</v>
      </c>
      <c r="J793" s="22"/>
      <c r="K793" s="23">
        <f t="shared" ca="1" si="244"/>
        <v>9.6622412220172613</v>
      </c>
      <c r="L793" s="23">
        <f t="shared" ca="1" si="245"/>
        <v>0.62343284639142915</v>
      </c>
      <c r="M793" s="24">
        <f t="shared" ca="1" si="254"/>
        <v>8056.7648357541148</v>
      </c>
      <c r="N793" s="23">
        <f t="shared" ca="1" si="255"/>
        <v>8057.3882686005063</v>
      </c>
      <c r="O793" s="22"/>
      <c r="P793" s="23">
        <f t="shared" ca="1" si="246"/>
        <v>19.008864007502776</v>
      </c>
      <c r="Q793" s="23">
        <f t="shared" ca="1" si="247"/>
        <v>0.56513812853493695</v>
      </c>
      <c r="R793" s="24">
        <f t="shared" ca="1" si="256"/>
        <v>8005.5149959957362</v>
      </c>
      <c r="S793" s="23">
        <f t="shared" ca="1" si="257"/>
        <v>8006.0801341242714</v>
      </c>
      <c r="T793" s="22"/>
      <c r="U793" s="23">
        <f t="shared" ca="1" si="248"/>
        <v>4.3419912008377066</v>
      </c>
      <c r="V793" s="23">
        <f t="shared" ca="1" si="249"/>
        <v>2.8983603803268116</v>
      </c>
      <c r="W793" s="24">
        <f t="shared" ca="1" si="258"/>
        <v>9525.0872058984514</v>
      </c>
      <c r="X793" s="23">
        <f t="shared" ca="1" si="259"/>
        <v>9527.9855662787777</v>
      </c>
    </row>
    <row r="794" spans="1:24" x14ac:dyDescent="0.25">
      <c r="A794" s="23">
        <f t="shared" ca="1" si="240"/>
        <v>2.5337270242948495</v>
      </c>
      <c r="B794" s="23">
        <f t="shared" ca="1" si="241"/>
        <v>2.911635492748589</v>
      </c>
      <c r="C794" s="24">
        <f t="shared" ca="1" si="250"/>
        <v>6913.8464051839346</v>
      </c>
      <c r="D794" s="23">
        <f t="shared" ca="1" si="251"/>
        <v>6916.7580406766829</v>
      </c>
      <c r="E794" s="22"/>
      <c r="F794" s="23">
        <f t="shared" ca="1" si="242"/>
        <v>3.1021392368207792</v>
      </c>
      <c r="G794" s="23">
        <f t="shared" ca="1" si="243"/>
        <v>0.91155524042938374</v>
      </c>
      <c r="H794" s="24">
        <f t="shared" ca="1" si="252"/>
        <v>8048.07995877541</v>
      </c>
      <c r="I794" s="23">
        <f t="shared" ca="1" si="253"/>
        <v>8048.9915140158391</v>
      </c>
      <c r="J794" s="22"/>
      <c r="K794" s="23">
        <f t="shared" ca="1" si="244"/>
        <v>15.761239605803869</v>
      </c>
      <c r="L794" s="23">
        <f t="shared" ca="1" si="245"/>
        <v>2.2270123143820411</v>
      </c>
      <c r="M794" s="24">
        <f t="shared" ca="1" si="254"/>
        <v>8073.1495082063102</v>
      </c>
      <c r="N794" s="23">
        <f t="shared" ca="1" si="255"/>
        <v>8075.3765205206919</v>
      </c>
      <c r="O794" s="22"/>
      <c r="P794" s="23">
        <f t="shared" ca="1" si="246"/>
        <v>5.1373728206402394</v>
      </c>
      <c r="Q794" s="23">
        <f t="shared" ca="1" si="247"/>
        <v>2.6833821232294297</v>
      </c>
      <c r="R794" s="24">
        <f t="shared" ca="1" si="256"/>
        <v>8011.2175069449113</v>
      </c>
      <c r="S794" s="23">
        <f t="shared" ca="1" si="257"/>
        <v>8013.9008890681407</v>
      </c>
      <c r="T794" s="22"/>
      <c r="U794" s="23">
        <f t="shared" ca="1" si="248"/>
        <v>11.617845589558405</v>
      </c>
      <c r="V794" s="23">
        <f t="shared" ca="1" si="249"/>
        <v>6.3404716323217133E-2</v>
      </c>
      <c r="W794" s="24">
        <f t="shared" ca="1" si="258"/>
        <v>9539.6034118683365</v>
      </c>
      <c r="X794" s="23">
        <f t="shared" ca="1" si="259"/>
        <v>9539.6668165846604</v>
      </c>
    </row>
    <row r="795" spans="1:24" x14ac:dyDescent="0.25">
      <c r="A795" s="23">
        <f t="shared" ca="1" si="240"/>
        <v>14.755822361872081</v>
      </c>
      <c r="B795" s="23">
        <f t="shared" ca="1" si="241"/>
        <v>2.4062607611773608</v>
      </c>
      <c r="C795" s="24">
        <f t="shared" ca="1" si="250"/>
        <v>6931.5138630385545</v>
      </c>
      <c r="D795" s="23">
        <f t="shared" ca="1" si="251"/>
        <v>6933.9201237997322</v>
      </c>
      <c r="E795" s="22"/>
      <c r="F795" s="23">
        <f t="shared" ca="1" si="242"/>
        <v>4.4443321159560645</v>
      </c>
      <c r="G795" s="23">
        <f t="shared" ca="1" si="243"/>
        <v>1.0364837535038729</v>
      </c>
      <c r="H795" s="24">
        <f t="shared" ca="1" si="252"/>
        <v>8053.4358461317952</v>
      </c>
      <c r="I795" s="23">
        <f t="shared" ca="1" si="253"/>
        <v>8054.4723298852987</v>
      </c>
      <c r="J795" s="22"/>
      <c r="K795" s="23">
        <f t="shared" ca="1" si="244"/>
        <v>1.742434503447762</v>
      </c>
      <c r="L795" s="23">
        <f t="shared" ca="1" si="245"/>
        <v>0.29199067409339785</v>
      </c>
      <c r="M795" s="24">
        <f t="shared" ca="1" si="254"/>
        <v>8077.1189550241397</v>
      </c>
      <c r="N795" s="23">
        <f t="shared" ca="1" si="255"/>
        <v>8077.4109456982333</v>
      </c>
      <c r="O795" s="22"/>
      <c r="P795" s="23">
        <f t="shared" ca="1" si="246"/>
        <v>3.1365058634730891</v>
      </c>
      <c r="Q795" s="23">
        <f t="shared" ca="1" si="247"/>
        <v>1.3305523912729558</v>
      </c>
      <c r="R795" s="24">
        <f t="shared" ca="1" si="256"/>
        <v>8017.0373949316136</v>
      </c>
      <c r="S795" s="23">
        <f t="shared" ca="1" si="257"/>
        <v>8018.3679473228867</v>
      </c>
      <c r="T795" s="22"/>
      <c r="U795" s="23">
        <f t="shared" ca="1" si="248"/>
        <v>11.448185036551942</v>
      </c>
      <c r="V795" s="23">
        <f t="shared" ca="1" si="249"/>
        <v>2.5746742398750317</v>
      </c>
      <c r="W795" s="24">
        <f t="shared" ca="1" si="258"/>
        <v>9551.1150016212123</v>
      </c>
      <c r="X795" s="23">
        <f t="shared" ca="1" si="259"/>
        <v>9553.6896758610874</v>
      </c>
    </row>
    <row r="796" spans="1:24" x14ac:dyDescent="0.25">
      <c r="A796" s="23">
        <f t="shared" ca="1" si="240"/>
        <v>7.2138422841852758</v>
      </c>
      <c r="B796" s="23">
        <f t="shared" ca="1" si="241"/>
        <v>6.8795725003709487</v>
      </c>
      <c r="C796" s="24">
        <f t="shared" ca="1" si="250"/>
        <v>6941.1339660839176</v>
      </c>
      <c r="D796" s="23">
        <f t="shared" ca="1" si="251"/>
        <v>6948.0135385842887</v>
      </c>
      <c r="E796" s="22"/>
      <c r="F796" s="23">
        <f t="shared" ca="1" si="242"/>
        <v>6.0072424729987066</v>
      </c>
      <c r="G796" s="23">
        <f t="shared" ca="1" si="243"/>
        <v>7.7119098552421628</v>
      </c>
      <c r="H796" s="24">
        <f t="shared" ca="1" si="252"/>
        <v>8060.4795723582974</v>
      </c>
      <c r="I796" s="23">
        <f t="shared" ca="1" si="253"/>
        <v>8068.1914822135395</v>
      </c>
      <c r="J796" s="22"/>
      <c r="K796" s="23">
        <f t="shared" ca="1" si="244"/>
        <v>3.0811657170703115</v>
      </c>
      <c r="L796" s="23">
        <f t="shared" ca="1" si="245"/>
        <v>1.3950307954292143</v>
      </c>
      <c r="M796" s="24">
        <f t="shared" ca="1" si="254"/>
        <v>8080.492111415304</v>
      </c>
      <c r="N796" s="23">
        <f t="shared" ca="1" si="255"/>
        <v>8081.8871422107331</v>
      </c>
      <c r="O796" s="22"/>
      <c r="P796" s="23">
        <f t="shared" ca="1" si="246"/>
        <v>3.3720935729905106</v>
      </c>
      <c r="Q796" s="23">
        <f t="shared" ca="1" si="247"/>
        <v>8.3091956071144129</v>
      </c>
      <c r="R796" s="24">
        <f t="shared" ca="1" si="256"/>
        <v>8021.7400408958774</v>
      </c>
      <c r="S796" s="23">
        <f t="shared" ca="1" si="257"/>
        <v>8030.0492365029922</v>
      </c>
      <c r="T796" s="22"/>
      <c r="U796" s="23">
        <f t="shared" ca="1" si="248"/>
        <v>0.92847556165205325</v>
      </c>
      <c r="V796" s="23">
        <f t="shared" ca="1" si="249"/>
        <v>3.5772059140214085</v>
      </c>
      <c r="W796" s="24">
        <f t="shared" ca="1" si="258"/>
        <v>9554.6181514227392</v>
      </c>
      <c r="X796" s="23">
        <f t="shared" ca="1" si="259"/>
        <v>9558.1953573367609</v>
      </c>
    </row>
    <row r="797" spans="1:24" x14ac:dyDescent="0.25">
      <c r="A797" s="23">
        <f t="shared" ca="1" si="240"/>
        <v>10.167319083423527</v>
      </c>
      <c r="B797" s="23">
        <f t="shared" ca="1" si="241"/>
        <v>3.9200910136708309</v>
      </c>
      <c r="C797" s="24">
        <f t="shared" ca="1" si="250"/>
        <v>6958.1808576677122</v>
      </c>
      <c r="D797" s="23">
        <f t="shared" ca="1" si="251"/>
        <v>6962.1009486813828</v>
      </c>
      <c r="E797" s="22"/>
      <c r="F797" s="23">
        <f t="shared" ca="1" si="242"/>
        <v>7.1583155374434631</v>
      </c>
      <c r="G797" s="23">
        <f t="shared" ca="1" si="243"/>
        <v>0.15429517754016375</v>
      </c>
      <c r="H797" s="24">
        <f t="shared" ca="1" si="252"/>
        <v>8075.3497977509833</v>
      </c>
      <c r="I797" s="23">
        <f t="shared" ca="1" si="253"/>
        <v>8075.5040929285233</v>
      </c>
      <c r="J797" s="22"/>
      <c r="K797" s="23">
        <f t="shared" ca="1" si="244"/>
        <v>5.0366939003866245</v>
      </c>
      <c r="L797" s="23">
        <f t="shared" ca="1" si="245"/>
        <v>3.2262261021326086</v>
      </c>
      <c r="M797" s="24">
        <f t="shared" ca="1" si="254"/>
        <v>8086.9238361111202</v>
      </c>
      <c r="N797" s="23">
        <f t="shared" ca="1" si="255"/>
        <v>8090.1500622132526</v>
      </c>
      <c r="O797" s="22"/>
      <c r="P797" s="23">
        <f t="shared" ca="1" si="246"/>
        <v>3.0520909206313829</v>
      </c>
      <c r="Q797" s="23">
        <f t="shared" ca="1" si="247"/>
        <v>6.1333789113814481</v>
      </c>
      <c r="R797" s="24">
        <f t="shared" ca="1" si="256"/>
        <v>8033.1013274236238</v>
      </c>
      <c r="S797" s="23">
        <f t="shared" ca="1" si="257"/>
        <v>8039.2347063350053</v>
      </c>
      <c r="T797" s="22"/>
      <c r="U797" s="23">
        <f t="shared" ca="1" si="248"/>
        <v>15.687589383319107</v>
      </c>
      <c r="V797" s="23">
        <f t="shared" ca="1" si="249"/>
        <v>0.48634791115948695</v>
      </c>
      <c r="W797" s="24">
        <f t="shared" ca="1" si="258"/>
        <v>9573.8829467200794</v>
      </c>
      <c r="X797" s="23">
        <f t="shared" ca="1" si="259"/>
        <v>9574.3692946312385</v>
      </c>
    </row>
    <row r="798" spans="1:24" x14ac:dyDescent="0.25">
      <c r="A798" s="23">
        <f t="shared" ca="1" si="240"/>
        <v>12.779134395334038</v>
      </c>
      <c r="B798" s="23">
        <f t="shared" ca="1" si="241"/>
        <v>0.43503021134360165</v>
      </c>
      <c r="C798" s="24">
        <f t="shared" ca="1" si="250"/>
        <v>6974.8800830767168</v>
      </c>
      <c r="D798" s="23">
        <f t="shared" ca="1" si="251"/>
        <v>6975.3151132880603</v>
      </c>
      <c r="E798" s="22"/>
      <c r="F798" s="23">
        <f t="shared" ca="1" si="242"/>
        <v>5.216395561208115</v>
      </c>
      <c r="G798" s="23">
        <f t="shared" ca="1" si="243"/>
        <v>4.3510498434544669</v>
      </c>
      <c r="H798" s="24">
        <f t="shared" ca="1" si="252"/>
        <v>8080.720488489731</v>
      </c>
      <c r="I798" s="23">
        <f t="shared" ca="1" si="253"/>
        <v>8085.0715383331853</v>
      </c>
      <c r="J798" s="22"/>
      <c r="K798" s="23">
        <f t="shared" ca="1" si="244"/>
        <v>1.4685778832753396</v>
      </c>
      <c r="L798" s="23">
        <f t="shared" ca="1" si="245"/>
        <v>1.7692393575827778</v>
      </c>
      <c r="M798" s="24">
        <f t="shared" ca="1" si="254"/>
        <v>8091.618640096528</v>
      </c>
      <c r="N798" s="23">
        <f t="shared" ca="1" si="255"/>
        <v>8093.3878794541106</v>
      </c>
      <c r="O798" s="22"/>
      <c r="P798" s="23">
        <f t="shared" ca="1" si="246"/>
        <v>0.11139303437473438</v>
      </c>
      <c r="Q798" s="23">
        <f t="shared" ca="1" si="247"/>
        <v>1.7325008939433715</v>
      </c>
      <c r="R798" s="24">
        <f t="shared" ca="1" si="256"/>
        <v>8039.3460993693798</v>
      </c>
      <c r="S798" s="23">
        <f t="shared" ca="1" si="257"/>
        <v>8041.0786002633231</v>
      </c>
      <c r="T798" s="22"/>
      <c r="U798" s="23">
        <f t="shared" ca="1" si="248"/>
        <v>2.4099791385771749</v>
      </c>
      <c r="V798" s="23">
        <f t="shared" ca="1" si="249"/>
        <v>4.440094098919225</v>
      </c>
      <c r="W798" s="24">
        <f t="shared" ca="1" si="258"/>
        <v>9576.7792737698164</v>
      </c>
      <c r="X798" s="23">
        <f t="shared" ca="1" si="259"/>
        <v>9581.2193678687363</v>
      </c>
    </row>
    <row r="799" spans="1:24" x14ac:dyDescent="0.25">
      <c r="A799" s="23">
        <f t="shared" ca="1" si="240"/>
        <v>14.807210998219034</v>
      </c>
      <c r="B799" s="23">
        <f t="shared" ca="1" si="241"/>
        <v>3.2117390489738606</v>
      </c>
      <c r="C799" s="24">
        <f t="shared" ca="1" si="250"/>
        <v>6990.1223242862798</v>
      </c>
      <c r="D799" s="23">
        <f t="shared" ca="1" si="251"/>
        <v>6993.3340633352536</v>
      </c>
      <c r="E799" s="22"/>
      <c r="F799" s="23">
        <f t="shared" ca="1" si="242"/>
        <v>2.8470119376409646</v>
      </c>
      <c r="G799" s="23">
        <f t="shared" ca="1" si="243"/>
        <v>3.9050796612372327</v>
      </c>
      <c r="H799" s="24">
        <f t="shared" ca="1" si="252"/>
        <v>8087.918550270826</v>
      </c>
      <c r="I799" s="23">
        <f t="shared" ca="1" si="253"/>
        <v>8091.8236299320633</v>
      </c>
      <c r="J799" s="22"/>
      <c r="K799" s="23">
        <f t="shared" ca="1" si="244"/>
        <v>0.38400671840525019</v>
      </c>
      <c r="L799" s="23">
        <f t="shared" ca="1" si="245"/>
        <v>1.033562242969768</v>
      </c>
      <c r="M799" s="24">
        <f t="shared" ca="1" si="254"/>
        <v>8093.7718861725161</v>
      </c>
      <c r="N799" s="23">
        <f t="shared" ca="1" si="255"/>
        <v>8094.8054484154864</v>
      </c>
      <c r="O799" s="22"/>
      <c r="P799" s="23">
        <f t="shared" ca="1" si="246"/>
        <v>3.3362127589243848</v>
      </c>
      <c r="Q799" s="23">
        <f t="shared" ca="1" si="247"/>
        <v>2.9042389599439224</v>
      </c>
      <c r="R799" s="24">
        <f t="shared" ca="1" si="256"/>
        <v>8044.4148130222475</v>
      </c>
      <c r="S799" s="23">
        <f t="shared" ca="1" si="257"/>
        <v>8047.319051982191</v>
      </c>
      <c r="T799" s="22"/>
      <c r="U799" s="23">
        <f t="shared" ca="1" si="248"/>
        <v>2.3629581747830799</v>
      </c>
      <c r="V799" s="23">
        <f t="shared" ca="1" si="249"/>
        <v>1.1533989285500459</v>
      </c>
      <c r="W799" s="24">
        <f t="shared" ca="1" si="258"/>
        <v>9583.5823260435191</v>
      </c>
      <c r="X799" s="23">
        <f t="shared" ca="1" si="259"/>
        <v>9584.7357249720699</v>
      </c>
    </row>
    <row r="800" spans="1:24" x14ac:dyDescent="0.25">
      <c r="A800" s="23">
        <f t="shared" ca="1" si="240"/>
        <v>2.068143201527775</v>
      </c>
      <c r="B800" s="23">
        <f t="shared" ca="1" si="241"/>
        <v>4.0438260692187145</v>
      </c>
      <c r="C800" s="24">
        <f t="shared" ca="1" si="250"/>
        <v>6995.4022065367817</v>
      </c>
      <c r="D800" s="23">
        <f t="shared" ca="1" si="251"/>
        <v>6999.4460326060007</v>
      </c>
      <c r="E800" s="22"/>
      <c r="F800" s="23">
        <f t="shared" ca="1" si="242"/>
        <v>1.0280515256919542</v>
      </c>
      <c r="G800" s="23">
        <f t="shared" ca="1" si="243"/>
        <v>3.62797115224109</v>
      </c>
      <c r="H800" s="24">
        <f t="shared" ca="1" si="252"/>
        <v>8092.8516814577551</v>
      </c>
      <c r="I800" s="23">
        <f t="shared" ca="1" si="253"/>
        <v>8096.4796526099963</v>
      </c>
      <c r="J800" s="22"/>
      <c r="K800" s="23">
        <f t="shared" ca="1" si="244"/>
        <v>4.4991191503742805</v>
      </c>
      <c r="L800" s="23">
        <f t="shared" ca="1" si="245"/>
        <v>0.69988291459050611</v>
      </c>
      <c r="M800" s="24">
        <f t="shared" ca="1" si="254"/>
        <v>8099.3045675658605</v>
      </c>
      <c r="N800" s="23">
        <f t="shared" ca="1" si="255"/>
        <v>8100.0044504804509</v>
      </c>
      <c r="O800" s="22"/>
      <c r="P800" s="23">
        <f t="shared" ca="1" si="246"/>
        <v>9.8700903899205894</v>
      </c>
      <c r="Q800" s="23">
        <f t="shared" ca="1" si="247"/>
        <v>3.6074191745021911</v>
      </c>
      <c r="R800" s="24">
        <f t="shared" ca="1" si="256"/>
        <v>8057.1891423721117</v>
      </c>
      <c r="S800" s="23">
        <f t="shared" ca="1" si="257"/>
        <v>8060.7965615466137</v>
      </c>
      <c r="T800" s="22"/>
      <c r="U800" s="23">
        <f t="shared" ca="1" si="248"/>
        <v>1.8118692384350403</v>
      </c>
      <c r="V800" s="23">
        <f t="shared" ca="1" si="249"/>
        <v>0.33090029261556175</v>
      </c>
      <c r="W800" s="24">
        <f t="shared" ca="1" si="258"/>
        <v>9586.547594210504</v>
      </c>
      <c r="X800" s="23">
        <f t="shared" ca="1" si="259"/>
        <v>9586.8784945031202</v>
      </c>
    </row>
    <row r="801" spans="1:24" x14ac:dyDescent="0.25">
      <c r="A801" s="23">
        <f t="shared" ca="1" si="240"/>
        <v>2.2743889276279132</v>
      </c>
      <c r="B801" s="23">
        <f t="shared" ca="1" si="241"/>
        <v>1.080769842592568</v>
      </c>
      <c r="C801" s="24">
        <f t="shared" ca="1" si="250"/>
        <v>7001.7204215336287</v>
      </c>
      <c r="D801" s="23">
        <f t="shared" ca="1" si="251"/>
        <v>7002.8011913762211</v>
      </c>
      <c r="E801" s="22"/>
      <c r="F801" s="23">
        <f t="shared" ca="1" si="242"/>
        <v>9.9387587713063912</v>
      </c>
      <c r="G801" s="23">
        <f t="shared" ca="1" si="243"/>
        <v>0.21422068993503179</v>
      </c>
      <c r="H801" s="24">
        <f t="shared" ca="1" si="252"/>
        <v>8106.4184113813026</v>
      </c>
      <c r="I801" s="23">
        <f t="shared" ca="1" si="253"/>
        <v>8106.6326320712378</v>
      </c>
      <c r="J801" s="22"/>
      <c r="K801" s="23">
        <f t="shared" ca="1" si="244"/>
        <v>12.417293351659675</v>
      </c>
      <c r="L801" s="23">
        <f t="shared" ca="1" si="245"/>
        <v>0.38500578878825198</v>
      </c>
      <c r="M801" s="24">
        <f t="shared" ca="1" si="254"/>
        <v>8112.4217438321102</v>
      </c>
      <c r="N801" s="23">
        <f t="shared" ca="1" si="255"/>
        <v>8112.8067496208987</v>
      </c>
      <c r="O801" s="22"/>
      <c r="P801" s="23">
        <f t="shared" ca="1" si="246"/>
        <v>0.66426666392551426</v>
      </c>
      <c r="Q801" s="23">
        <f t="shared" ca="1" si="247"/>
        <v>0.21483765254354265</v>
      </c>
      <c r="R801" s="24">
        <f t="shared" ca="1" si="256"/>
        <v>8061.4608282105391</v>
      </c>
      <c r="S801" s="23">
        <f t="shared" ca="1" si="257"/>
        <v>8061.6756658630829</v>
      </c>
      <c r="T801" s="22"/>
      <c r="U801" s="23">
        <f t="shared" ca="1" si="248"/>
        <v>6.6003077667691841</v>
      </c>
      <c r="V801" s="23">
        <f t="shared" ca="1" si="249"/>
        <v>5.6467306913967361</v>
      </c>
      <c r="W801" s="24">
        <f t="shared" ca="1" si="258"/>
        <v>9593.4788022698885</v>
      </c>
      <c r="X801" s="23">
        <f t="shared" ca="1" si="259"/>
        <v>9599.125532961285</v>
      </c>
    </row>
    <row r="802" spans="1:24" x14ac:dyDescent="0.25">
      <c r="A802" s="23">
        <f t="shared" ca="1" si="240"/>
        <v>1.4887428653679793</v>
      </c>
      <c r="B802" s="23">
        <f t="shared" ca="1" si="241"/>
        <v>3.1573960534619623</v>
      </c>
      <c r="C802" s="24">
        <f t="shared" ca="1" si="250"/>
        <v>7004.2899342415894</v>
      </c>
      <c r="D802" s="23">
        <f t="shared" ca="1" si="251"/>
        <v>7007.447330295051</v>
      </c>
      <c r="E802" s="22"/>
      <c r="F802" s="23">
        <f t="shared" ca="1" si="242"/>
        <v>14.569214869889827</v>
      </c>
      <c r="G802" s="23">
        <f t="shared" ca="1" si="243"/>
        <v>2.6074560319511462</v>
      </c>
      <c r="H802" s="24">
        <f t="shared" ca="1" si="252"/>
        <v>8121.2018469411278</v>
      </c>
      <c r="I802" s="23">
        <f t="shared" ca="1" si="253"/>
        <v>8123.809302973079</v>
      </c>
      <c r="J802" s="22"/>
      <c r="K802" s="23">
        <f t="shared" ca="1" si="244"/>
        <v>5.1651175566804337</v>
      </c>
      <c r="L802" s="23">
        <f t="shared" ca="1" si="245"/>
        <v>6.3129778902543086</v>
      </c>
      <c r="M802" s="24">
        <f t="shared" ca="1" si="254"/>
        <v>8117.971867177579</v>
      </c>
      <c r="N802" s="23">
        <f t="shared" ca="1" si="255"/>
        <v>8124.284845067833</v>
      </c>
      <c r="O802" s="22"/>
      <c r="P802" s="23">
        <f t="shared" ca="1" si="246"/>
        <v>0.64554232116727961</v>
      </c>
      <c r="Q802" s="23">
        <f t="shared" ca="1" si="247"/>
        <v>4.3537593725660599</v>
      </c>
      <c r="R802" s="24">
        <f t="shared" ca="1" si="256"/>
        <v>8062.3212081842503</v>
      </c>
      <c r="S802" s="23">
        <f t="shared" ca="1" si="257"/>
        <v>8066.6749675568162</v>
      </c>
      <c r="T802" s="22"/>
      <c r="U802" s="23">
        <f t="shared" ca="1" si="248"/>
        <v>3.2791944488452822</v>
      </c>
      <c r="V802" s="23">
        <f t="shared" ca="1" si="249"/>
        <v>0.73159653273682468</v>
      </c>
      <c r="W802" s="24">
        <f t="shared" ca="1" si="258"/>
        <v>9602.4047274101304</v>
      </c>
      <c r="X802" s="23">
        <f t="shared" ca="1" si="259"/>
        <v>9603.1363239428665</v>
      </c>
    </row>
    <row r="803" spans="1:24" x14ac:dyDescent="0.25">
      <c r="A803" s="23">
        <f t="shared" ca="1" si="240"/>
        <v>10.666529367603195</v>
      </c>
      <c r="B803" s="23">
        <f t="shared" ca="1" si="241"/>
        <v>6.4009061615933671</v>
      </c>
      <c r="C803" s="24">
        <f t="shared" ca="1" si="250"/>
        <v>7018.1138596626542</v>
      </c>
      <c r="D803" s="23">
        <f t="shared" ca="1" si="251"/>
        <v>7024.5147658242477</v>
      </c>
      <c r="E803" s="22"/>
      <c r="F803" s="23">
        <f t="shared" ca="1" si="242"/>
        <v>39.188603511601222</v>
      </c>
      <c r="G803" s="23">
        <f t="shared" ca="1" si="243"/>
        <v>4.148888861499934</v>
      </c>
      <c r="H803" s="24">
        <f t="shared" ca="1" si="252"/>
        <v>8162.9979064846802</v>
      </c>
      <c r="I803" s="23">
        <f t="shared" ca="1" si="253"/>
        <v>8167.1467953461806</v>
      </c>
      <c r="J803" s="22"/>
      <c r="K803" s="23">
        <f t="shared" ca="1" si="244"/>
        <v>0.15171258897776563</v>
      </c>
      <c r="L803" s="23">
        <f t="shared" ca="1" si="245"/>
        <v>0.22333954248060514</v>
      </c>
      <c r="M803" s="24">
        <f t="shared" ca="1" si="254"/>
        <v>8124.4365576568107</v>
      </c>
      <c r="N803" s="23">
        <f t="shared" ca="1" si="255"/>
        <v>8124.6598971992917</v>
      </c>
      <c r="O803" s="22"/>
      <c r="P803" s="23">
        <f t="shared" ca="1" si="246"/>
        <v>9.9873046474290703</v>
      </c>
      <c r="Q803" s="23">
        <f t="shared" ca="1" si="247"/>
        <v>2.3533212073752807</v>
      </c>
      <c r="R803" s="24">
        <f t="shared" ca="1" si="256"/>
        <v>8076.6622722042457</v>
      </c>
      <c r="S803" s="23">
        <f t="shared" ca="1" si="257"/>
        <v>8079.015593411621</v>
      </c>
      <c r="T803" s="22"/>
      <c r="U803" s="23">
        <f t="shared" ca="1" si="248"/>
        <v>27.746039593738722</v>
      </c>
      <c r="V803" s="23">
        <f t="shared" ca="1" si="249"/>
        <v>3.7987813654184364</v>
      </c>
      <c r="W803" s="24">
        <f t="shared" ca="1" si="258"/>
        <v>9630.8823635366061</v>
      </c>
      <c r="X803" s="23">
        <f t="shared" ca="1" si="259"/>
        <v>9634.6811449020242</v>
      </c>
    </row>
    <row r="804" spans="1:24" x14ac:dyDescent="0.25">
      <c r="A804" s="23">
        <f t="shared" ca="1" si="240"/>
        <v>6.8945334402545857</v>
      </c>
      <c r="B804" s="23">
        <f t="shared" ca="1" si="241"/>
        <v>1.0521619634452517</v>
      </c>
      <c r="C804" s="24">
        <f t="shared" ca="1" si="250"/>
        <v>7031.4092992645019</v>
      </c>
      <c r="D804" s="23">
        <f t="shared" ca="1" si="251"/>
        <v>7032.4614612279474</v>
      </c>
      <c r="E804" s="22"/>
      <c r="F804" s="23">
        <f t="shared" ca="1" si="242"/>
        <v>4.327880611148724</v>
      </c>
      <c r="G804" s="23">
        <f t="shared" ca="1" si="243"/>
        <v>0.12150472962582209</v>
      </c>
      <c r="H804" s="24">
        <f t="shared" ca="1" si="252"/>
        <v>8171.4746759573291</v>
      </c>
      <c r="I804" s="23">
        <f t="shared" ca="1" si="253"/>
        <v>8171.5961806869545</v>
      </c>
      <c r="J804" s="22"/>
      <c r="K804" s="23">
        <f t="shared" ca="1" si="244"/>
        <v>31.137611446004563</v>
      </c>
      <c r="L804" s="23">
        <f t="shared" ca="1" si="245"/>
        <v>4.1201842138013536</v>
      </c>
      <c r="M804" s="24">
        <f t="shared" ca="1" si="254"/>
        <v>8155.7975086452961</v>
      </c>
      <c r="N804" s="23">
        <f t="shared" ca="1" si="255"/>
        <v>8159.9176928590978</v>
      </c>
      <c r="O804" s="22"/>
      <c r="P804" s="23">
        <f t="shared" ca="1" si="246"/>
        <v>8.4218557116341124</v>
      </c>
      <c r="Q804" s="23">
        <f t="shared" ca="1" si="247"/>
        <v>1.3210846190512417</v>
      </c>
      <c r="R804" s="24">
        <f t="shared" ca="1" si="256"/>
        <v>8087.4374491232547</v>
      </c>
      <c r="S804" s="23">
        <f t="shared" ca="1" si="257"/>
        <v>8088.7585337423061</v>
      </c>
      <c r="T804" s="22"/>
      <c r="U804" s="23">
        <f t="shared" ca="1" si="248"/>
        <v>2.9658387996372642</v>
      </c>
      <c r="V804" s="23">
        <f t="shared" ca="1" si="249"/>
        <v>1.8310537973710534</v>
      </c>
      <c r="W804" s="24">
        <f t="shared" ca="1" si="258"/>
        <v>9637.6469837016612</v>
      </c>
      <c r="X804" s="23">
        <f t="shared" ca="1" si="259"/>
        <v>9639.4780374990314</v>
      </c>
    </row>
    <row r="805" spans="1:24" x14ac:dyDescent="0.25">
      <c r="A805" s="23">
        <f t="shared" ca="1" si="240"/>
        <v>2.1174949177537812</v>
      </c>
      <c r="B805" s="23">
        <f t="shared" ca="1" si="241"/>
        <v>1.4192521582715467</v>
      </c>
      <c r="C805" s="24">
        <f t="shared" ca="1" si="250"/>
        <v>7034.5789561457013</v>
      </c>
      <c r="D805" s="23">
        <f t="shared" ca="1" si="251"/>
        <v>7035.9982083039731</v>
      </c>
      <c r="E805" s="22"/>
      <c r="F805" s="23">
        <f t="shared" ca="1" si="242"/>
        <v>6.1453330485492179</v>
      </c>
      <c r="G805" s="23">
        <f t="shared" ca="1" si="243"/>
        <v>2.0349317550117689</v>
      </c>
      <c r="H805" s="24">
        <f t="shared" ca="1" si="252"/>
        <v>8177.7415137355038</v>
      </c>
      <c r="I805" s="23">
        <f t="shared" ca="1" si="253"/>
        <v>8179.7764454905155</v>
      </c>
      <c r="J805" s="22"/>
      <c r="K805" s="23">
        <f t="shared" ca="1" si="244"/>
        <v>0.14833894164572822</v>
      </c>
      <c r="L805" s="23">
        <f t="shared" ca="1" si="245"/>
        <v>2.081675867223312</v>
      </c>
      <c r="M805" s="24">
        <f t="shared" ca="1" si="254"/>
        <v>8160.0660318007431</v>
      </c>
      <c r="N805" s="23">
        <f t="shared" ca="1" si="255"/>
        <v>8162.1477076679666</v>
      </c>
      <c r="O805" s="22"/>
      <c r="P805" s="23">
        <f t="shared" ca="1" si="246"/>
        <v>0.34072210101364969</v>
      </c>
      <c r="Q805" s="23">
        <f t="shared" ca="1" si="247"/>
        <v>4.2776880132463209</v>
      </c>
      <c r="R805" s="24">
        <f t="shared" ca="1" si="256"/>
        <v>8089.09925584332</v>
      </c>
      <c r="S805" s="23">
        <f t="shared" ca="1" si="257"/>
        <v>8093.376943856566</v>
      </c>
      <c r="T805" s="22"/>
      <c r="U805" s="23">
        <f t="shared" ca="1" si="248"/>
        <v>22.477242778709861</v>
      </c>
      <c r="V805" s="23">
        <f t="shared" ca="1" si="249"/>
        <v>6.8785495910302377</v>
      </c>
      <c r="W805" s="24">
        <f t="shared" ca="1" si="258"/>
        <v>9661.9552802777416</v>
      </c>
      <c r="X805" s="23">
        <f t="shared" ca="1" si="259"/>
        <v>9668.8338298687722</v>
      </c>
    </row>
    <row r="806" spans="1:24" x14ac:dyDescent="0.25">
      <c r="A806" s="23">
        <f t="shared" ca="1" si="240"/>
        <v>0.72311486422823112</v>
      </c>
      <c r="B806" s="23">
        <f t="shared" ca="1" si="241"/>
        <v>5.8006306025319745</v>
      </c>
      <c r="C806" s="24">
        <f t="shared" ca="1" si="250"/>
        <v>7036.7213231682017</v>
      </c>
      <c r="D806" s="23">
        <f t="shared" ca="1" si="251"/>
        <v>7042.5219537707335</v>
      </c>
      <c r="E806" s="22"/>
      <c r="F806" s="23">
        <f t="shared" ca="1" si="242"/>
        <v>8.9142510910265891</v>
      </c>
      <c r="G806" s="23">
        <f t="shared" ca="1" si="243"/>
        <v>1.9097451280561348</v>
      </c>
      <c r="H806" s="24">
        <f t="shared" ca="1" si="252"/>
        <v>8188.6906965815424</v>
      </c>
      <c r="I806" s="23">
        <f t="shared" ca="1" si="253"/>
        <v>8190.6004417095983</v>
      </c>
      <c r="J806" s="22"/>
      <c r="K806" s="23">
        <f t="shared" ca="1" si="244"/>
        <v>11.656973402207729</v>
      </c>
      <c r="L806" s="23">
        <f t="shared" ca="1" si="245"/>
        <v>1.5946078481322956</v>
      </c>
      <c r="M806" s="24">
        <f t="shared" ca="1" si="254"/>
        <v>8173.8046810701744</v>
      </c>
      <c r="N806" s="23">
        <f t="shared" ca="1" si="255"/>
        <v>8175.3992889183064</v>
      </c>
      <c r="O806" s="22"/>
      <c r="P806" s="23">
        <f t="shared" ca="1" si="246"/>
        <v>4.8057158990056283</v>
      </c>
      <c r="Q806" s="23">
        <f t="shared" ca="1" si="247"/>
        <v>10.083580647801725</v>
      </c>
      <c r="R806" s="24">
        <f t="shared" ca="1" si="256"/>
        <v>8098.1826597555719</v>
      </c>
      <c r="S806" s="23">
        <f t="shared" ca="1" si="257"/>
        <v>8108.2662404033736</v>
      </c>
      <c r="T806" s="22"/>
      <c r="U806" s="23">
        <f t="shared" ca="1" si="248"/>
        <v>0.97516031864747355</v>
      </c>
      <c r="V806" s="23">
        <f t="shared" ca="1" si="249"/>
        <v>3.3377448781164829</v>
      </c>
      <c r="W806" s="24">
        <f t="shared" ca="1" si="258"/>
        <v>9669.8089901874191</v>
      </c>
      <c r="X806" s="23">
        <f t="shared" ca="1" si="259"/>
        <v>9673.1467350655348</v>
      </c>
    </row>
    <row r="807" spans="1:24" x14ac:dyDescent="0.25">
      <c r="A807" s="23">
        <f t="shared" ca="1" si="240"/>
        <v>1.6450313852502425</v>
      </c>
      <c r="B807" s="23">
        <f t="shared" ca="1" si="241"/>
        <v>2.1847542005221166</v>
      </c>
      <c r="C807" s="24">
        <f t="shared" ca="1" si="250"/>
        <v>7044.1669851559836</v>
      </c>
      <c r="D807" s="23">
        <f t="shared" ca="1" si="251"/>
        <v>7046.3517393565062</v>
      </c>
      <c r="E807" s="22"/>
      <c r="F807" s="23">
        <f t="shared" ca="1" si="242"/>
        <v>19.102570676312233</v>
      </c>
      <c r="G807" s="23">
        <f t="shared" ca="1" si="243"/>
        <v>0.49903679487488251</v>
      </c>
      <c r="H807" s="24">
        <f t="shared" ca="1" si="252"/>
        <v>8209.7030123859113</v>
      </c>
      <c r="I807" s="23">
        <f t="shared" ca="1" si="253"/>
        <v>8210.2020491807853</v>
      </c>
      <c r="J807" s="22"/>
      <c r="K807" s="23">
        <f t="shared" ca="1" si="244"/>
        <v>15.690400496528365</v>
      </c>
      <c r="L807" s="23">
        <f t="shared" ca="1" si="245"/>
        <v>1.4516501356482785</v>
      </c>
      <c r="M807" s="24">
        <f t="shared" ca="1" si="254"/>
        <v>8191.0896894148345</v>
      </c>
      <c r="N807" s="23">
        <f t="shared" ca="1" si="255"/>
        <v>8192.541339550482</v>
      </c>
      <c r="O807" s="22"/>
      <c r="P807" s="23">
        <f t="shared" ca="1" si="246"/>
        <v>12.435580671095321</v>
      </c>
      <c r="Q807" s="23">
        <f t="shared" ca="1" si="247"/>
        <v>4.3782534371824013</v>
      </c>
      <c r="R807" s="24">
        <f t="shared" ca="1" si="256"/>
        <v>8120.7018210744691</v>
      </c>
      <c r="S807" s="23">
        <f t="shared" ca="1" si="257"/>
        <v>8125.0800745116512</v>
      </c>
      <c r="T807" s="22"/>
      <c r="U807" s="23">
        <f t="shared" ca="1" si="248"/>
        <v>9.3651259216807041</v>
      </c>
      <c r="V807" s="23">
        <f t="shared" ca="1" si="249"/>
        <v>2.0759375125671378</v>
      </c>
      <c r="W807" s="24">
        <f t="shared" ca="1" si="258"/>
        <v>9682.5118609872152</v>
      </c>
      <c r="X807" s="23">
        <f t="shared" ca="1" si="259"/>
        <v>9684.5877984997824</v>
      </c>
    </row>
    <row r="808" spans="1:24" x14ac:dyDescent="0.25">
      <c r="A808" s="23">
        <f t="shared" ca="1" si="240"/>
        <v>2.4896317887181367</v>
      </c>
      <c r="B808" s="23">
        <f t="shared" ca="1" si="241"/>
        <v>0.92868980285646574</v>
      </c>
      <c r="C808" s="24">
        <f t="shared" ca="1" si="250"/>
        <v>7048.841371145224</v>
      </c>
      <c r="D808" s="23">
        <f t="shared" ca="1" si="251"/>
        <v>7049.7700609480808</v>
      </c>
      <c r="E808" s="22"/>
      <c r="F808" s="23">
        <f t="shared" ca="1" si="242"/>
        <v>18.973868958408989</v>
      </c>
      <c r="G808" s="23">
        <f t="shared" ca="1" si="243"/>
        <v>5.8951958913822482</v>
      </c>
      <c r="H808" s="24">
        <f t="shared" ca="1" si="252"/>
        <v>8229.1759181391935</v>
      </c>
      <c r="I808" s="23">
        <f t="shared" ca="1" si="253"/>
        <v>8235.0711140305757</v>
      </c>
      <c r="J808" s="22"/>
      <c r="K808" s="23">
        <f t="shared" ca="1" si="244"/>
        <v>1.8012391406280892</v>
      </c>
      <c r="L808" s="23">
        <f t="shared" ca="1" si="245"/>
        <v>0.13363101293185226</v>
      </c>
      <c r="M808" s="24">
        <f t="shared" ca="1" si="254"/>
        <v>8194.3425786911102</v>
      </c>
      <c r="N808" s="23">
        <f t="shared" ca="1" si="255"/>
        <v>8194.476209704042</v>
      </c>
      <c r="O808" s="22"/>
      <c r="P808" s="23">
        <f t="shared" ca="1" si="246"/>
        <v>3.8792188527027238</v>
      </c>
      <c r="Q808" s="23">
        <f t="shared" ca="1" si="247"/>
        <v>7.9906827395249858</v>
      </c>
      <c r="R808" s="24">
        <f t="shared" ca="1" si="256"/>
        <v>8128.9592933643544</v>
      </c>
      <c r="S808" s="23">
        <f t="shared" ca="1" si="257"/>
        <v>8136.9499761038796</v>
      </c>
      <c r="T808" s="22"/>
      <c r="U808" s="23">
        <f t="shared" ca="1" si="248"/>
        <v>3.1253307398921013</v>
      </c>
      <c r="V808" s="23">
        <f t="shared" ca="1" si="249"/>
        <v>1.3013747902876687</v>
      </c>
      <c r="W808" s="24">
        <f t="shared" ca="1" si="258"/>
        <v>9687.7131292396753</v>
      </c>
      <c r="X808" s="23">
        <f t="shared" ca="1" si="259"/>
        <v>9689.0145040299631</v>
      </c>
    </row>
    <row r="809" spans="1:24" x14ac:dyDescent="0.25">
      <c r="A809" s="23">
        <f t="shared" ca="1" si="240"/>
        <v>4.3309479050530868</v>
      </c>
      <c r="B809" s="23">
        <f t="shared" ca="1" si="241"/>
        <v>5.7518930060131774</v>
      </c>
      <c r="C809" s="24">
        <f t="shared" ca="1" si="250"/>
        <v>7054.1010088531339</v>
      </c>
      <c r="D809" s="23">
        <f t="shared" ca="1" si="251"/>
        <v>7059.8529018591471</v>
      </c>
      <c r="E809" s="22"/>
      <c r="F809" s="23">
        <f t="shared" ca="1" si="242"/>
        <v>2.8928650411439611</v>
      </c>
      <c r="G809" s="23">
        <f t="shared" ca="1" si="243"/>
        <v>3.6218766985107322</v>
      </c>
      <c r="H809" s="24">
        <f t="shared" ca="1" si="252"/>
        <v>8237.9639790717192</v>
      </c>
      <c r="I809" s="23">
        <f t="shared" ca="1" si="253"/>
        <v>8241.5858557702304</v>
      </c>
      <c r="J809" s="22"/>
      <c r="K809" s="23">
        <f t="shared" ca="1" si="244"/>
        <v>2.5334339003474877</v>
      </c>
      <c r="L809" s="23">
        <f t="shared" ca="1" si="245"/>
        <v>2.259480854118368</v>
      </c>
      <c r="M809" s="24">
        <f t="shared" ca="1" si="254"/>
        <v>8197.0096436043896</v>
      </c>
      <c r="N809" s="23">
        <f t="shared" ca="1" si="255"/>
        <v>8199.2691244585076</v>
      </c>
      <c r="O809" s="22"/>
      <c r="P809" s="23">
        <f t="shared" ca="1" si="246"/>
        <v>8.4424083522747146</v>
      </c>
      <c r="Q809" s="23">
        <f t="shared" ca="1" si="247"/>
        <v>2.4288324661638216</v>
      </c>
      <c r="R809" s="24">
        <f t="shared" ca="1" si="256"/>
        <v>8145.3923844561541</v>
      </c>
      <c r="S809" s="23">
        <f t="shared" ca="1" si="257"/>
        <v>8147.8212169223179</v>
      </c>
      <c r="T809" s="22"/>
      <c r="U809" s="23">
        <f t="shared" ca="1" si="248"/>
        <v>2.8998829307875345</v>
      </c>
      <c r="V809" s="23">
        <f t="shared" ca="1" si="249"/>
        <v>2.31987200931027</v>
      </c>
      <c r="W809" s="24">
        <f t="shared" ca="1" si="258"/>
        <v>9691.9143869607506</v>
      </c>
      <c r="X809" s="23">
        <f t="shared" ca="1" si="259"/>
        <v>9694.2342589700602</v>
      </c>
    </row>
    <row r="810" spans="1:24" x14ac:dyDescent="0.25">
      <c r="A810" s="23">
        <f t="shared" ca="1" si="240"/>
        <v>0.51700615812152295</v>
      </c>
      <c r="B810" s="23">
        <f t="shared" ca="1" si="241"/>
        <v>7.2323462864944785</v>
      </c>
      <c r="C810" s="24">
        <f t="shared" ca="1" si="250"/>
        <v>7060.3699080172682</v>
      </c>
      <c r="D810" s="23">
        <f t="shared" ca="1" si="251"/>
        <v>7067.6022543037625</v>
      </c>
      <c r="E810" s="22"/>
      <c r="F810" s="23">
        <f t="shared" ca="1" si="242"/>
        <v>3.5908697034113861</v>
      </c>
      <c r="G810" s="23">
        <f t="shared" ca="1" si="243"/>
        <v>1.0083581630979939</v>
      </c>
      <c r="H810" s="24">
        <f t="shared" ca="1" si="252"/>
        <v>8245.1767254736424</v>
      </c>
      <c r="I810" s="23">
        <f t="shared" ca="1" si="253"/>
        <v>8246.1850836367412</v>
      </c>
      <c r="J810" s="22"/>
      <c r="K810" s="23">
        <f t="shared" ca="1" si="244"/>
        <v>2.0042174809574878</v>
      </c>
      <c r="L810" s="23">
        <f t="shared" ca="1" si="245"/>
        <v>0.23246688643301999</v>
      </c>
      <c r="M810" s="24">
        <f t="shared" ca="1" si="254"/>
        <v>8201.2733419394644</v>
      </c>
      <c r="N810" s="23">
        <f t="shared" ca="1" si="255"/>
        <v>8201.5058088258975</v>
      </c>
      <c r="O810" s="22"/>
      <c r="P810" s="23">
        <f t="shared" ca="1" si="246"/>
        <v>3.1024368266779483</v>
      </c>
      <c r="Q810" s="23">
        <f t="shared" ca="1" si="247"/>
        <v>1.5312791065833657</v>
      </c>
      <c r="R810" s="24">
        <f t="shared" ca="1" si="256"/>
        <v>8150.923653748996</v>
      </c>
      <c r="S810" s="23">
        <f t="shared" ca="1" si="257"/>
        <v>8152.4549328555795</v>
      </c>
      <c r="T810" s="22"/>
      <c r="U810" s="23">
        <f t="shared" ca="1" si="248"/>
        <v>3.2073863635716604</v>
      </c>
      <c r="V810" s="23">
        <f t="shared" ca="1" si="249"/>
        <v>4.9843942264610632</v>
      </c>
      <c r="W810" s="24">
        <f t="shared" ca="1" si="258"/>
        <v>9697.4416453336326</v>
      </c>
      <c r="X810" s="23">
        <f t="shared" ca="1" si="259"/>
        <v>9702.4260395600941</v>
      </c>
    </row>
    <row r="811" spans="1:24" x14ac:dyDescent="0.25">
      <c r="A811" s="23">
        <f t="shared" ca="1" si="240"/>
        <v>3.6307800099949907</v>
      </c>
      <c r="B811" s="23">
        <f t="shared" ca="1" si="241"/>
        <v>1.8612573340448524</v>
      </c>
      <c r="C811" s="24">
        <f t="shared" ca="1" si="250"/>
        <v>7071.2330343137573</v>
      </c>
      <c r="D811" s="23">
        <f t="shared" ca="1" si="251"/>
        <v>7073.0942916478025</v>
      </c>
      <c r="E811" s="22"/>
      <c r="F811" s="23">
        <f t="shared" ca="1" si="242"/>
        <v>4.3476489200810198</v>
      </c>
      <c r="G811" s="23">
        <f t="shared" ca="1" si="243"/>
        <v>2.5645687387155922</v>
      </c>
      <c r="H811" s="24">
        <f t="shared" ca="1" si="252"/>
        <v>8250.5327325568214</v>
      </c>
      <c r="I811" s="23">
        <f t="shared" ca="1" si="253"/>
        <v>8253.0973012955365</v>
      </c>
      <c r="J811" s="22"/>
      <c r="K811" s="23">
        <f t="shared" ca="1" si="244"/>
        <v>3.9080026851296825</v>
      </c>
      <c r="L811" s="23">
        <f t="shared" ca="1" si="245"/>
        <v>0.81229876688701996</v>
      </c>
      <c r="M811" s="24">
        <f t="shared" ca="1" si="254"/>
        <v>8205.4138115110272</v>
      </c>
      <c r="N811" s="23">
        <f t="shared" ca="1" si="255"/>
        <v>8206.2261102779139</v>
      </c>
      <c r="O811" s="22"/>
      <c r="P811" s="23">
        <f t="shared" ca="1" si="246"/>
        <v>1.6868123397692589</v>
      </c>
      <c r="Q811" s="23">
        <f t="shared" ca="1" si="247"/>
        <v>0.1906908951165491</v>
      </c>
      <c r="R811" s="24">
        <f t="shared" ca="1" si="256"/>
        <v>8154.1417451953484</v>
      </c>
      <c r="S811" s="23">
        <f t="shared" ca="1" si="257"/>
        <v>8154.3324360904653</v>
      </c>
      <c r="T811" s="22"/>
      <c r="U811" s="23">
        <f t="shared" ca="1" si="248"/>
        <v>6.7832780028873385</v>
      </c>
      <c r="V811" s="23">
        <f t="shared" ca="1" si="249"/>
        <v>3.4965689225098604</v>
      </c>
      <c r="W811" s="24">
        <f t="shared" ca="1" si="258"/>
        <v>9709.2093175629816</v>
      </c>
      <c r="X811" s="23">
        <f t="shared" ca="1" si="259"/>
        <v>9712.7058864854916</v>
      </c>
    </row>
    <row r="812" spans="1:24" x14ac:dyDescent="0.25">
      <c r="A812" s="23">
        <f t="shared" ca="1" si="240"/>
        <v>12.013809218410367</v>
      </c>
      <c r="B812" s="23">
        <f t="shared" ca="1" si="241"/>
        <v>0.53421828152341089</v>
      </c>
      <c r="C812" s="24">
        <f t="shared" ca="1" si="250"/>
        <v>7085.1081008662131</v>
      </c>
      <c r="D812" s="23">
        <f t="shared" ca="1" si="251"/>
        <v>7085.642319147737</v>
      </c>
      <c r="E812" s="22"/>
      <c r="F812" s="23">
        <f t="shared" ca="1" si="242"/>
        <v>30.189733133048666</v>
      </c>
      <c r="G812" s="23">
        <f t="shared" ca="1" si="243"/>
        <v>0.3761948021780876</v>
      </c>
      <c r="H812" s="24">
        <f t="shared" ca="1" si="252"/>
        <v>8283.2870344285857</v>
      </c>
      <c r="I812" s="23">
        <f t="shared" ca="1" si="253"/>
        <v>8283.663229230764</v>
      </c>
      <c r="J812" s="22"/>
      <c r="K812" s="23">
        <f t="shared" ca="1" si="244"/>
        <v>9.795922097508079</v>
      </c>
      <c r="L812" s="23">
        <f t="shared" ca="1" si="245"/>
        <v>0.7923665919609858</v>
      </c>
      <c r="M812" s="24">
        <f t="shared" ca="1" si="254"/>
        <v>8216.022032375422</v>
      </c>
      <c r="N812" s="23">
        <f t="shared" ca="1" si="255"/>
        <v>8216.8143989673827</v>
      </c>
      <c r="O812" s="22"/>
      <c r="P812" s="23">
        <f t="shared" ca="1" si="246"/>
        <v>9.6162263740581491</v>
      </c>
      <c r="Q812" s="23">
        <f t="shared" ca="1" si="247"/>
        <v>7.1507397709241172</v>
      </c>
      <c r="R812" s="24">
        <f t="shared" ca="1" si="256"/>
        <v>8163.9486624645233</v>
      </c>
      <c r="S812" s="23">
        <f t="shared" ca="1" si="257"/>
        <v>8171.0994022354471</v>
      </c>
      <c r="T812" s="22"/>
      <c r="U812" s="23">
        <f t="shared" ca="1" si="248"/>
        <v>9.9448944278098778E-2</v>
      </c>
      <c r="V812" s="23">
        <f t="shared" ca="1" si="249"/>
        <v>7.7799443972677418</v>
      </c>
      <c r="W812" s="24">
        <f t="shared" ca="1" si="258"/>
        <v>9712.8053354297699</v>
      </c>
      <c r="X812" s="23">
        <f t="shared" ca="1" si="259"/>
        <v>9720.5852798270371</v>
      </c>
    </row>
    <row r="813" spans="1:24" x14ac:dyDescent="0.25">
      <c r="A813" s="23">
        <f t="shared" ca="1" si="240"/>
        <v>2.8967834088427509</v>
      </c>
      <c r="B813" s="23">
        <f t="shared" ca="1" si="241"/>
        <v>10.551306852917634</v>
      </c>
      <c r="C813" s="24">
        <f t="shared" ca="1" si="250"/>
        <v>7088.5391025565796</v>
      </c>
      <c r="D813" s="23">
        <f t="shared" ca="1" si="251"/>
        <v>7099.0904094094976</v>
      </c>
      <c r="E813" s="22"/>
      <c r="F813" s="23">
        <f t="shared" ca="1" si="242"/>
        <v>3.0326566168466584</v>
      </c>
      <c r="G813" s="23">
        <f t="shared" ca="1" si="243"/>
        <v>10.839960942928046</v>
      </c>
      <c r="H813" s="24">
        <f t="shared" ca="1" si="252"/>
        <v>8286.69588584761</v>
      </c>
      <c r="I813" s="23">
        <f t="shared" ca="1" si="253"/>
        <v>8297.5358467905389</v>
      </c>
      <c r="J813" s="22"/>
      <c r="K813" s="23">
        <f t="shared" ca="1" si="244"/>
        <v>3.9854747794325305</v>
      </c>
      <c r="L813" s="23">
        <f t="shared" ca="1" si="245"/>
        <v>0.35413141730132969</v>
      </c>
      <c r="M813" s="24">
        <f t="shared" ca="1" si="254"/>
        <v>8220.7998737468151</v>
      </c>
      <c r="N813" s="23">
        <f t="shared" ca="1" si="255"/>
        <v>8221.1540051641168</v>
      </c>
      <c r="O813" s="22"/>
      <c r="P813" s="23">
        <f t="shared" ca="1" si="246"/>
        <v>20.22475568831846</v>
      </c>
      <c r="Q813" s="23">
        <f t="shared" ca="1" si="247"/>
        <v>4.3416644629344461</v>
      </c>
      <c r="R813" s="24">
        <f t="shared" ca="1" si="256"/>
        <v>8191.3241579237656</v>
      </c>
      <c r="S813" s="23">
        <f t="shared" ca="1" si="257"/>
        <v>8195.6658223866998</v>
      </c>
      <c r="T813" s="22"/>
      <c r="U813" s="23">
        <f t="shared" ca="1" si="248"/>
        <v>0.76269507806419512</v>
      </c>
      <c r="V813" s="23">
        <f t="shared" ca="1" si="249"/>
        <v>2.2117378169813469</v>
      </c>
      <c r="W813" s="24">
        <f t="shared" ca="1" si="258"/>
        <v>9721.3479749051021</v>
      </c>
      <c r="X813" s="23">
        <f t="shared" ca="1" si="259"/>
        <v>9723.5597127220826</v>
      </c>
    </row>
    <row r="814" spans="1:24" x14ac:dyDescent="0.25">
      <c r="A814" s="23">
        <f t="shared" ca="1" si="240"/>
        <v>1.0201148821563417</v>
      </c>
      <c r="B814" s="23">
        <f t="shared" ca="1" si="241"/>
        <v>7.5160524735244341</v>
      </c>
      <c r="C814" s="24">
        <f t="shared" ca="1" si="250"/>
        <v>7100.1105242916537</v>
      </c>
      <c r="D814" s="23">
        <f t="shared" ca="1" si="251"/>
        <v>7107.6265767651785</v>
      </c>
      <c r="E814" s="22"/>
      <c r="F814" s="23">
        <f t="shared" ca="1" si="242"/>
        <v>7.0543394538506261</v>
      </c>
      <c r="G814" s="23">
        <f t="shared" ca="1" si="243"/>
        <v>0.81115858238233007</v>
      </c>
      <c r="H814" s="24">
        <f t="shared" ca="1" si="252"/>
        <v>8304.5901862443898</v>
      </c>
      <c r="I814" s="23">
        <f t="shared" ca="1" si="253"/>
        <v>8305.4013448267724</v>
      </c>
      <c r="J814" s="22"/>
      <c r="K814" s="23">
        <f t="shared" ca="1" si="244"/>
        <v>6.7591605108578312</v>
      </c>
      <c r="L814" s="23">
        <f t="shared" ca="1" si="245"/>
        <v>4.5174497940398828</v>
      </c>
      <c r="M814" s="24">
        <f t="shared" ca="1" si="254"/>
        <v>8227.9131656749742</v>
      </c>
      <c r="N814" s="23">
        <f t="shared" ca="1" si="255"/>
        <v>8232.4306154690148</v>
      </c>
      <c r="O814" s="22"/>
      <c r="P814" s="23">
        <f t="shared" ca="1" si="246"/>
        <v>46.77294295574648</v>
      </c>
      <c r="Q814" s="23">
        <f t="shared" ca="1" si="247"/>
        <v>2.2150700103627963</v>
      </c>
      <c r="R814" s="24">
        <f t="shared" ca="1" si="256"/>
        <v>8242.4387653424455</v>
      </c>
      <c r="S814" s="23">
        <f t="shared" ca="1" si="257"/>
        <v>8244.6538353528085</v>
      </c>
      <c r="T814" s="22"/>
      <c r="U814" s="23">
        <f t="shared" ca="1" si="248"/>
        <v>14.732866057750698</v>
      </c>
      <c r="V814" s="23">
        <f t="shared" ca="1" si="249"/>
        <v>3.3357991894127159</v>
      </c>
      <c r="W814" s="24">
        <f t="shared" ca="1" si="258"/>
        <v>9738.292578779834</v>
      </c>
      <c r="X814" s="23">
        <f t="shared" ca="1" si="259"/>
        <v>9741.6283779692476</v>
      </c>
    </row>
    <row r="815" spans="1:24" x14ac:dyDescent="0.25">
      <c r="A815" s="23">
        <f t="shared" ca="1" si="240"/>
        <v>0.2837712145936927</v>
      </c>
      <c r="B815" s="23">
        <f t="shared" ca="1" si="241"/>
        <v>1.8254455469846191</v>
      </c>
      <c r="C815" s="24">
        <f t="shared" ca="1" si="250"/>
        <v>7107.9103479797723</v>
      </c>
      <c r="D815" s="23">
        <f t="shared" ca="1" si="251"/>
        <v>7109.7357935267573</v>
      </c>
      <c r="E815" s="22"/>
      <c r="F815" s="23">
        <f t="shared" ca="1" si="242"/>
        <v>14.841002964651443</v>
      </c>
      <c r="G815" s="23">
        <f t="shared" ca="1" si="243"/>
        <v>3.2852950577347315E-2</v>
      </c>
      <c r="H815" s="24">
        <f t="shared" ca="1" si="252"/>
        <v>8320.2423477914235</v>
      </c>
      <c r="I815" s="23">
        <f t="shared" ca="1" si="253"/>
        <v>8320.2752007420004</v>
      </c>
      <c r="J815" s="22"/>
      <c r="K815" s="23">
        <f t="shared" ca="1" si="244"/>
        <v>1.8142257513738953</v>
      </c>
      <c r="L815" s="23">
        <f t="shared" ca="1" si="245"/>
        <v>0.34573144051274479</v>
      </c>
      <c r="M815" s="24">
        <f t="shared" ca="1" si="254"/>
        <v>8234.2448412203885</v>
      </c>
      <c r="N815" s="23">
        <f t="shared" ca="1" si="255"/>
        <v>8234.5905726609017</v>
      </c>
      <c r="O815" s="22"/>
      <c r="P815" s="23">
        <f t="shared" ca="1" si="246"/>
        <v>0.20431613918226962</v>
      </c>
      <c r="Q815" s="23">
        <f t="shared" ca="1" si="247"/>
        <v>4.9362303378541235</v>
      </c>
      <c r="R815" s="24">
        <f t="shared" ca="1" si="256"/>
        <v>8244.8581514919915</v>
      </c>
      <c r="S815" s="23">
        <f t="shared" ca="1" si="257"/>
        <v>8249.7943818298463</v>
      </c>
      <c r="T815" s="22"/>
      <c r="U815" s="23">
        <f t="shared" ca="1" si="248"/>
        <v>2.7053273604394743</v>
      </c>
      <c r="V815" s="23">
        <f t="shared" ca="1" si="249"/>
        <v>6.0386162047987284</v>
      </c>
      <c r="W815" s="24">
        <f t="shared" ca="1" si="258"/>
        <v>9744.3337053296873</v>
      </c>
      <c r="X815" s="23">
        <f t="shared" ca="1" si="259"/>
        <v>9750.3723215344853</v>
      </c>
    </row>
    <row r="816" spans="1:24" x14ac:dyDescent="0.25">
      <c r="A816" s="23">
        <f t="shared" ca="1" si="240"/>
        <v>1.392724560710414</v>
      </c>
      <c r="B816" s="23">
        <f t="shared" ca="1" si="241"/>
        <v>11.280198757521315</v>
      </c>
      <c r="C816" s="24">
        <f t="shared" ca="1" si="250"/>
        <v>7111.1285180874675</v>
      </c>
      <c r="D816" s="23">
        <f t="shared" ca="1" si="251"/>
        <v>7122.4087168449887</v>
      </c>
      <c r="E816" s="22"/>
      <c r="F816" s="23">
        <f t="shared" ca="1" si="242"/>
        <v>4.7156557828232497</v>
      </c>
      <c r="G816" s="23">
        <f t="shared" ca="1" si="243"/>
        <v>9.0578802549281789</v>
      </c>
      <c r="H816" s="24">
        <f t="shared" ca="1" si="252"/>
        <v>8324.9908565248243</v>
      </c>
      <c r="I816" s="23">
        <f t="shared" ca="1" si="253"/>
        <v>8334.0487367797523</v>
      </c>
      <c r="J816" s="22"/>
      <c r="K816" s="23">
        <f t="shared" ca="1" si="244"/>
        <v>29.97834627318931</v>
      </c>
      <c r="L816" s="23">
        <f t="shared" ca="1" si="245"/>
        <v>6.0815285165865518</v>
      </c>
      <c r="M816" s="24">
        <f t="shared" ca="1" si="254"/>
        <v>8264.5689189340901</v>
      </c>
      <c r="N816" s="23">
        <f t="shared" ca="1" si="255"/>
        <v>8270.6504474506764</v>
      </c>
      <c r="O816" s="22"/>
      <c r="P816" s="23">
        <f t="shared" ca="1" si="246"/>
        <v>13.943585190944425</v>
      </c>
      <c r="Q816" s="23">
        <f t="shared" ca="1" si="247"/>
        <v>1.5798536829263319</v>
      </c>
      <c r="R816" s="24">
        <f t="shared" ca="1" si="256"/>
        <v>8263.7379670207902</v>
      </c>
      <c r="S816" s="23">
        <f t="shared" ca="1" si="257"/>
        <v>8265.3178207037163</v>
      </c>
      <c r="T816" s="22"/>
      <c r="U816" s="23">
        <f t="shared" ca="1" si="248"/>
        <v>10.07412826283621</v>
      </c>
      <c r="V816" s="23">
        <f t="shared" ca="1" si="249"/>
        <v>0.76393422471221217</v>
      </c>
      <c r="W816" s="24">
        <f t="shared" ca="1" si="258"/>
        <v>9760.4464497973222</v>
      </c>
      <c r="X816" s="23">
        <f t="shared" ca="1" si="259"/>
        <v>9761.2103840220352</v>
      </c>
    </row>
    <row r="817" spans="1:24" x14ac:dyDescent="0.25">
      <c r="A817" s="23">
        <f t="shared" ca="1" si="240"/>
        <v>15.885209188792025</v>
      </c>
      <c r="B817" s="23">
        <f t="shared" ca="1" si="241"/>
        <v>0.68072355890602365</v>
      </c>
      <c r="C817" s="24">
        <f t="shared" ca="1" si="250"/>
        <v>7138.2939260337807</v>
      </c>
      <c r="D817" s="23">
        <f t="shared" ca="1" si="251"/>
        <v>7138.9746495926865</v>
      </c>
      <c r="E817" s="22"/>
      <c r="F817" s="23">
        <f t="shared" ca="1" si="242"/>
        <v>5.0502440083864499</v>
      </c>
      <c r="G817" s="23">
        <f t="shared" ca="1" si="243"/>
        <v>1.4416963693749287</v>
      </c>
      <c r="H817" s="24">
        <f t="shared" ca="1" si="252"/>
        <v>8339.0989807881379</v>
      </c>
      <c r="I817" s="23">
        <f t="shared" ca="1" si="253"/>
        <v>8340.5406771575126</v>
      </c>
      <c r="J817" s="22"/>
      <c r="K817" s="23">
        <f t="shared" ca="1" si="244"/>
        <v>0.241349818025441</v>
      </c>
      <c r="L817" s="23">
        <f t="shared" ca="1" si="245"/>
        <v>3.5868919309293306</v>
      </c>
      <c r="M817" s="24">
        <f t="shared" ca="1" si="254"/>
        <v>8270.8917972687013</v>
      </c>
      <c r="N817" s="23">
        <f t="shared" ca="1" si="255"/>
        <v>8274.47868919963</v>
      </c>
      <c r="O817" s="22"/>
      <c r="P817" s="23">
        <f t="shared" ca="1" si="246"/>
        <v>0.35204307251595801</v>
      </c>
      <c r="Q817" s="23">
        <f t="shared" ca="1" si="247"/>
        <v>0.17227205443363802</v>
      </c>
      <c r="R817" s="24">
        <f t="shared" ca="1" si="256"/>
        <v>8265.6698637762329</v>
      </c>
      <c r="S817" s="23">
        <f t="shared" ca="1" si="257"/>
        <v>8265.8421358306659</v>
      </c>
      <c r="T817" s="22"/>
      <c r="U817" s="23">
        <f t="shared" ca="1" si="248"/>
        <v>3.4173759483406278E-2</v>
      </c>
      <c r="V817" s="23">
        <f t="shared" ca="1" si="249"/>
        <v>2.5864237324784578</v>
      </c>
      <c r="W817" s="24">
        <f t="shared" ca="1" si="258"/>
        <v>9761.2445577815179</v>
      </c>
      <c r="X817" s="23">
        <f t="shared" ca="1" si="259"/>
        <v>9763.8309815139964</v>
      </c>
    </row>
    <row r="818" spans="1:24" x14ac:dyDescent="0.25">
      <c r="A818" s="23">
        <f t="shared" ca="1" si="240"/>
        <v>3.3763545579378222</v>
      </c>
      <c r="B818" s="23">
        <f t="shared" ca="1" si="241"/>
        <v>0.39884665026140192</v>
      </c>
      <c r="C818" s="24">
        <f t="shared" ca="1" si="250"/>
        <v>7142.3510041506242</v>
      </c>
      <c r="D818" s="23">
        <f t="shared" ca="1" si="251"/>
        <v>7142.7498508008857</v>
      </c>
      <c r="E818" s="22"/>
      <c r="F818" s="23">
        <f t="shared" ca="1" si="242"/>
        <v>3.5066801797625642</v>
      </c>
      <c r="G818" s="23">
        <f t="shared" ca="1" si="243"/>
        <v>0.27104162045319563</v>
      </c>
      <c r="H818" s="24">
        <f t="shared" ca="1" si="252"/>
        <v>8344.0473573372747</v>
      </c>
      <c r="I818" s="23">
        <f t="shared" ca="1" si="253"/>
        <v>8344.3183989577283</v>
      </c>
      <c r="J818" s="22"/>
      <c r="K818" s="23">
        <f t="shared" ca="1" si="244"/>
        <v>3.9089061068356541</v>
      </c>
      <c r="L818" s="23">
        <f t="shared" ca="1" si="245"/>
        <v>0.75640795387119186</v>
      </c>
      <c r="M818" s="24">
        <f t="shared" ca="1" si="254"/>
        <v>8278.3875953064653</v>
      </c>
      <c r="N818" s="23">
        <f t="shared" ca="1" si="255"/>
        <v>8279.1440032603368</v>
      </c>
      <c r="O818" s="22"/>
      <c r="P818" s="23">
        <f t="shared" ca="1" si="246"/>
        <v>3.5911763543130131</v>
      </c>
      <c r="Q818" s="23">
        <f t="shared" ca="1" si="247"/>
        <v>2.9191224806636282</v>
      </c>
      <c r="R818" s="24">
        <f t="shared" ca="1" si="256"/>
        <v>8269.4333121849795</v>
      </c>
      <c r="S818" s="23">
        <f t="shared" ca="1" si="257"/>
        <v>8272.3524346656432</v>
      </c>
      <c r="T818" s="22"/>
      <c r="U818" s="23">
        <f t="shared" ca="1" si="248"/>
        <v>12.241375744896308</v>
      </c>
      <c r="V818" s="23">
        <f t="shared" ca="1" si="249"/>
        <v>4.7926060140953419</v>
      </c>
      <c r="W818" s="24">
        <f t="shared" ca="1" si="258"/>
        <v>9776.0723572588922</v>
      </c>
      <c r="X818" s="23">
        <f t="shared" ca="1" si="259"/>
        <v>9780.8649632729885</v>
      </c>
    </row>
    <row r="819" spans="1:24" x14ac:dyDescent="0.25">
      <c r="A819" s="23">
        <f t="shared" ca="1" si="240"/>
        <v>2.14380658755511</v>
      </c>
      <c r="B819" s="23">
        <f t="shared" ca="1" si="241"/>
        <v>0.67231046250035131</v>
      </c>
      <c r="C819" s="24">
        <f t="shared" ca="1" si="250"/>
        <v>7144.8936573884412</v>
      </c>
      <c r="D819" s="23">
        <f t="shared" ca="1" si="251"/>
        <v>7145.5659678509419</v>
      </c>
      <c r="E819" s="22"/>
      <c r="F819" s="23">
        <f t="shared" ca="1" si="242"/>
        <v>3.6001201860441174</v>
      </c>
      <c r="G819" s="23">
        <f t="shared" ca="1" si="243"/>
        <v>2.4299978270113578</v>
      </c>
      <c r="H819" s="24">
        <f t="shared" ca="1" si="252"/>
        <v>8347.9185191437718</v>
      </c>
      <c r="I819" s="23">
        <f t="shared" ca="1" si="253"/>
        <v>8350.3485169707837</v>
      </c>
      <c r="J819" s="22"/>
      <c r="K819" s="23">
        <f t="shared" ca="1" si="244"/>
        <v>27.145483111678026</v>
      </c>
      <c r="L819" s="23">
        <f t="shared" ca="1" si="245"/>
        <v>2.8186697673683403</v>
      </c>
      <c r="M819" s="24">
        <f t="shared" ca="1" si="254"/>
        <v>8306.2894863720157</v>
      </c>
      <c r="N819" s="23">
        <f t="shared" ca="1" si="255"/>
        <v>8309.1081561393839</v>
      </c>
      <c r="O819" s="22"/>
      <c r="P819" s="23">
        <f t="shared" ca="1" si="246"/>
        <v>22.654667487334866</v>
      </c>
      <c r="Q819" s="23">
        <f t="shared" ca="1" si="247"/>
        <v>1.6617261094784945</v>
      </c>
      <c r="R819" s="24">
        <f t="shared" ca="1" si="256"/>
        <v>8295.0071021529784</v>
      </c>
      <c r="S819" s="23">
        <f t="shared" ca="1" si="257"/>
        <v>8296.6688282624564</v>
      </c>
      <c r="T819" s="22"/>
      <c r="U819" s="23">
        <f t="shared" ca="1" si="248"/>
        <v>8.1826520521366586</v>
      </c>
      <c r="V819" s="23">
        <f t="shared" ca="1" si="249"/>
        <v>1.9876076979743598</v>
      </c>
      <c r="W819" s="24">
        <f t="shared" ca="1" si="258"/>
        <v>9789.0476153251257</v>
      </c>
      <c r="X819" s="23">
        <f t="shared" ca="1" si="259"/>
        <v>9791.0352230231001</v>
      </c>
    </row>
    <row r="820" spans="1:24" x14ac:dyDescent="0.25">
      <c r="A820" s="23">
        <f t="shared" ca="1" si="240"/>
        <v>5.1606039466531142</v>
      </c>
      <c r="B820" s="23">
        <f t="shared" ca="1" si="241"/>
        <v>0.32624730101158694</v>
      </c>
      <c r="C820" s="24">
        <f t="shared" ca="1" si="250"/>
        <v>7150.7265717975952</v>
      </c>
      <c r="D820" s="23">
        <f t="shared" ca="1" si="251"/>
        <v>7151.052819098607</v>
      </c>
      <c r="E820" s="22"/>
      <c r="F820" s="23">
        <f t="shared" ca="1" si="242"/>
        <v>14.322645674732843</v>
      </c>
      <c r="G820" s="23">
        <f t="shared" ca="1" si="243"/>
        <v>1.3612251662536565</v>
      </c>
      <c r="H820" s="24">
        <f t="shared" ca="1" si="252"/>
        <v>8364.6711626455162</v>
      </c>
      <c r="I820" s="23">
        <f t="shared" ca="1" si="253"/>
        <v>8366.0323878117706</v>
      </c>
      <c r="J820" s="22"/>
      <c r="K820" s="23">
        <f t="shared" ca="1" si="244"/>
        <v>1.8022112432535879</v>
      </c>
      <c r="L820" s="23">
        <f t="shared" ca="1" si="245"/>
        <v>1.9853252608695025</v>
      </c>
      <c r="M820" s="24">
        <f t="shared" ca="1" si="254"/>
        <v>8310.9103673826376</v>
      </c>
      <c r="N820" s="23">
        <f t="shared" ca="1" si="255"/>
        <v>8312.8956926435076</v>
      </c>
      <c r="O820" s="22"/>
      <c r="P820" s="23">
        <f t="shared" ca="1" si="246"/>
        <v>1.6399837469630001</v>
      </c>
      <c r="Q820" s="23">
        <f t="shared" ca="1" si="247"/>
        <v>4.0730701624560206</v>
      </c>
      <c r="R820" s="24">
        <f t="shared" ca="1" si="256"/>
        <v>8298.3088120094199</v>
      </c>
      <c r="S820" s="23">
        <f t="shared" ca="1" si="257"/>
        <v>8302.381882171876</v>
      </c>
      <c r="T820" s="22"/>
      <c r="U820" s="23">
        <f t="shared" ca="1" si="248"/>
        <v>4.1173919725738122</v>
      </c>
      <c r="V820" s="23">
        <f t="shared" ca="1" si="249"/>
        <v>2.8221169436756552</v>
      </c>
      <c r="W820" s="24">
        <f t="shared" ca="1" si="258"/>
        <v>9795.1526149956735</v>
      </c>
      <c r="X820" s="23">
        <f t="shared" ca="1" si="259"/>
        <v>9797.97473193935</v>
      </c>
    </row>
    <row r="821" spans="1:24" x14ac:dyDescent="0.25">
      <c r="A821" s="23">
        <f t="shared" ca="1" si="240"/>
        <v>19.424385821276907</v>
      </c>
      <c r="B821" s="23">
        <f t="shared" ca="1" si="241"/>
        <v>6.4196638992391417</v>
      </c>
      <c r="C821" s="24">
        <f t="shared" ca="1" si="250"/>
        <v>7170.4772049198837</v>
      </c>
      <c r="D821" s="23">
        <f t="shared" ca="1" si="251"/>
        <v>7176.8968688191226</v>
      </c>
      <c r="E821" s="22"/>
      <c r="F821" s="23">
        <f t="shared" ca="1" si="242"/>
        <v>15.315998810500128</v>
      </c>
      <c r="G821" s="23">
        <f t="shared" ca="1" si="243"/>
        <v>2.5336342243346675</v>
      </c>
      <c r="H821" s="24">
        <f t="shared" ca="1" si="252"/>
        <v>8381.3483866222705</v>
      </c>
      <c r="I821" s="23">
        <f t="shared" ca="1" si="253"/>
        <v>8383.8820208466059</v>
      </c>
      <c r="J821" s="22"/>
      <c r="K821" s="23">
        <f t="shared" ca="1" si="244"/>
        <v>10.563278067664621</v>
      </c>
      <c r="L821" s="23">
        <f t="shared" ca="1" si="245"/>
        <v>1.6808621159745403</v>
      </c>
      <c r="M821" s="24">
        <f t="shared" ca="1" si="254"/>
        <v>8323.4589707111718</v>
      </c>
      <c r="N821" s="23">
        <f t="shared" ca="1" si="255"/>
        <v>8325.1398328271462</v>
      </c>
      <c r="O821" s="22"/>
      <c r="P821" s="23">
        <f t="shared" ca="1" si="246"/>
        <v>16.939863055682803</v>
      </c>
      <c r="Q821" s="23">
        <f t="shared" ca="1" si="247"/>
        <v>1.4210075319470294</v>
      </c>
      <c r="R821" s="24">
        <f t="shared" ca="1" si="256"/>
        <v>8319.3217452275585</v>
      </c>
      <c r="S821" s="23">
        <f t="shared" ca="1" si="257"/>
        <v>8320.7427527595064</v>
      </c>
      <c r="T821" s="22"/>
      <c r="U821" s="23">
        <f t="shared" ca="1" si="248"/>
        <v>41.724140860719288</v>
      </c>
      <c r="V821" s="23">
        <f t="shared" ca="1" si="249"/>
        <v>0.13795389163302615</v>
      </c>
      <c r="W821" s="24">
        <f t="shared" ca="1" si="258"/>
        <v>9839.6988728000688</v>
      </c>
      <c r="X821" s="23">
        <f t="shared" ca="1" si="259"/>
        <v>9839.8368266917023</v>
      </c>
    </row>
    <row r="822" spans="1:24" x14ac:dyDescent="0.25">
      <c r="A822" s="23">
        <f t="shared" ca="1" si="240"/>
        <v>8.6347576211798795</v>
      </c>
      <c r="B822" s="23">
        <f t="shared" ca="1" si="241"/>
        <v>2.6951956988116952</v>
      </c>
      <c r="C822" s="24">
        <f t="shared" ca="1" si="250"/>
        <v>7185.5316264403027</v>
      </c>
      <c r="D822" s="23">
        <f t="shared" ca="1" si="251"/>
        <v>7188.2268221391141</v>
      </c>
      <c r="E822" s="22"/>
      <c r="F822" s="23">
        <f t="shared" ca="1" si="242"/>
        <v>1.6948337332184853</v>
      </c>
      <c r="G822" s="23">
        <f t="shared" ca="1" si="243"/>
        <v>0.77789007642258345</v>
      </c>
      <c r="H822" s="24">
        <f t="shared" ca="1" si="252"/>
        <v>8385.5768545798237</v>
      </c>
      <c r="I822" s="23">
        <f t="shared" ca="1" si="253"/>
        <v>8386.3547446562461</v>
      </c>
      <c r="J822" s="22"/>
      <c r="K822" s="23">
        <f t="shared" ca="1" si="244"/>
        <v>11.793280159531228</v>
      </c>
      <c r="L822" s="23">
        <f t="shared" ca="1" si="245"/>
        <v>1.2269347087386757</v>
      </c>
      <c r="M822" s="24">
        <f t="shared" ca="1" si="254"/>
        <v>8336.9331129866769</v>
      </c>
      <c r="N822" s="23">
        <f t="shared" ca="1" si="255"/>
        <v>8338.1600476954154</v>
      </c>
      <c r="O822" s="22"/>
      <c r="P822" s="23">
        <f t="shared" ca="1" si="246"/>
        <v>6.3472034183545398</v>
      </c>
      <c r="Q822" s="23">
        <f t="shared" ca="1" si="247"/>
        <v>8.519493936917037</v>
      </c>
      <c r="R822" s="24">
        <f t="shared" ca="1" si="256"/>
        <v>8327.0899561778606</v>
      </c>
      <c r="S822" s="23">
        <f t="shared" ca="1" si="257"/>
        <v>8335.6094501147782</v>
      </c>
      <c r="T822" s="22"/>
      <c r="U822" s="23">
        <f t="shared" ca="1" si="248"/>
        <v>20.595628836982225</v>
      </c>
      <c r="V822" s="23">
        <f t="shared" ca="1" si="249"/>
        <v>0.86699967770675823</v>
      </c>
      <c r="W822" s="24">
        <f t="shared" ca="1" si="258"/>
        <v>9860.4324555286839</v>
      </c>
      <c r="X822" s="23">
        <f t="shared" ca="1" si="259"/>
        <v>9861.2994552063901</v>
      </c>
    </row>
    <row r="823" spans="1:24" x14ac:dyDescent="0.25">
      <c r="A823" s="23">
        <f t="shared" ca="1" si="240"/>
        <v>1.3536891560373456</v>
      </c>
      <c r="B823" s="23">
        <f t="shared" ca="1" si="241"/>
        <v>1.5940563106659333</v>
      </c>
      <c r="C823" s="24">
        <f t="shared" ca="1" si="250"/>
        <v>7189.5805112951512</v>
      </c>
      <c r="D823" s="23">
        <f t="shared" ca="1" si="251"/>
        <v>7191.1745676058172</v>
      </c>
      <c r="E823" s="22"/>
      <c r="F823" s="23">
        <f t="shared" ca="1" si="242"/>
        <v>9.3944402365855915</v>
      </c>
      <c r="G823" s="23">
        <f t="shared" ca="1" si="243"/>
        <v>1.3163499033464077</v>
      </c>
      <c r="H823" s="24">
        <f t="shared" ca="1" si="252"/>
        <v>8395.7491848928312</v>
      </c>
      <c r="I823" s="23">
        <f t="shared" ca="1" si="253"/>
        <v>8397.0655347961783</v>
      </c>
      <c r="J823" s="22"/>
      <c r="K823" s="23">
        <f t="shared" ca="1" si="244"/>
        <v>8.3727180717144307</v>
      </c>
      <c r="L823" s="23">
        <f t="shared" ca="1" si="245"/>
        <v>3.1038496246021707</v>
      </c>
      <c r="M823" s="24">
        <f t="shared" ca="1" si="254"/>
        <v>8346.5327657671296</v>
      </c>
      <c r="N823" s="23">
        <f t="shared" ca="1" si="255"/>
        <v>8349.6366153917315</v>
      </c>
      <c r="O823" s="22"/>
      <c r="P823" s="23">
        <f t="shared" ca="1" si="246"/>
        <v>4.0874735441052836</v>
      </c>
      <c r="Q823" s="23">
        <f t="shared" ca="1" si="247"/>
        <v>1.8219912689444151</v>
      </c>
      <c r="R823" s="24">
        <f t="shared" ca="1" si="256"/>
        <v>8339.696923658883</v>
      </c>
      <c r="S823" s="23">
        <f t="shared" ca="1" si="257"/>
        <v>8341.5189149278267</v>
      </c>
      <c r="T823" s="22"/>
      <c r="U823" s="23">
        <f t="shared" ca="1" si="248"/>
        <v>4.9137918552076219</v>
      </c>
      <c r="V823" s="23">
        <f t="shared" ca="1" si="249"/>
        <v>0.27805758825323174</v>
      </c>
      <c r="W823" s="24">
        <f t="shared" ca="1" si="258"/>
        <v>9866.2132470615979</v>
      </c>
      <c r="X823" s="23">
        <f t="shared" ca="1" si="259"/>
        <v>9866.4913046498514</v>
      </c>
    </row>
    <row r="824" spans="1:24" x14ac:dyDescent="0.25">
      <c r="A824" s="23">
        <f t="shared" ca="1" si="240"/>
        <v>0.62636157873110143</v>
      </c>
      <c r="B824" s="23">
        <f t="shared" ca="1" si="241"/>
        <v>0.92385159789451254</v>
      </c>
      <c r="C824" s="24">
        <f t="shared" ca="1" si="250"/>
        <v>7191.8009291845483</v>
      </c>
      <c r="D824" s="23">
        <f t="shared" ca="1" si="251"/>
        <v>7192.7247807824424</v>
      </c>
      <c r="E824" s="22"/>
      <c r="F824" s="23">
        <f t="shared" ca="1" si="242"/>
        <v>8.0500831702174747</v>
      </c>
      <c r="G824" s="23">
        <f t="shared" ca="1" si="243"/>
        <v>2.1488087838184442</v>
      </c>
      <c r="H824" s="24">
        <f t="shared" ca="1" si="252"/>
        <v>8405.1156179663958</v>
      </c>
      <c r="I824" s="23">
        <f t="shared" ca="1" si="253"/>
        <v>8407.2644267502146</v>
      </c>
      <c r="J824" s="22"/>
      <c r="K824" s="23">
        <f t="shared" ca="1" si="244"/>
        <v>3.3471903135429231</v>
      </c>
      <c r="L824" s="23">
        <f t="shared" ca="1" si="245"/>
        <v>0.63286474073429977</v>
      </c>
      <c r="M824" s="24">
        <f t="shared" ca="1" si="254"/>
        <v>8352.9838057052748</v>
      </c>
      <c r="N824" s="23">
        <f t="shared" ca="1" si="255"/>
        <v>8353.6166704460084</v>
      </c>
      <c r="O824" s="22"/>
      <c r="P824" s="23">
        <f t="shared" ca="1" si="246"/>
        <v>1.7022114152763439</v>
      </c>
      <c r="Q824" s="23">
        <f t="shared" ca="1" si="247"/>
        <v>1.1606788711367895</v>
      </c>
      <c r="R824" s="24">
        <f t="shared" ca="1" si="256"/>
        <v>8343.2211263431036</v>
      </c>
      <c r="S824" s="23">
        <f t="shared" ca="1" si="257"/>
        <v>8344.3818052142396</v>
      </c>
      <c r="T824" s="22"/>
      <c r="U824" s="23">
        <f t="shared" ca="1" si="248"/>
        <v>0.80258118663414846</v>
      </c>
      <c r="V824" s="23">
        <f t="shared" ca="1" si="249"/>
        <v>0.67191915537189817</v>
      </c>
      <c r="W824" s="24">
        <f t="shared" ca="1" si="258"/>
        <v>9867.2938858364851</v>
      </c>
      <c r="X824" s="23">
        <f t="shared" ca="1" si="259"/>
        <v>9867.9658049918562</v>
      </c>
    </row>
    <row r="825" spans="1:24" x14ac:dyDescent="0.25">
      <c r="A825" s="23">
        <f t="shared" ca="1" si="240"/>
        <v>8.4345436648036145</v>
      </c>
      <c r="B825" s="23">
        <f t="shared" ca="1" si="241"/>
        <v>3.5021622719967871</v>
      </c>
      <c r="C825" s="24">
        <f t="shared" ca="1" si="250"/>
        <v>7201.159324447246</v>
      </c>
      <c r="D825" s="23">
        <f t="shared" ca="1" si="251"/>
        <v>7204.6614867192429</v>
      </c>
      <c r="E825" s="22"/>
      <c r="F825" s="23">
        <f t="shared" ca="1" si="242"/>
        <v>3.0912037519916233</v>
      </c>
      <c r="G825" s="23">
        <f t="shared" ca="1" si="243"/>
        <v>3.4684770938137244</v>
      </c>
      <c r="H825" s="24">
        <f t="shared" ca="1" si="252"/>
        <v>8410.3556305022066</v>
      </c>
      <c r="I825" s="23">
        <f t="shared" ca="1" si="253"/>
        <v>8413.8241075960195</v>
      </c>
      <c r="J825" s="22"/>
      <c r="K825" s="23">
        <f t="shared" ca="1" si="244"/>
        <v>16.903631761597847</v>
      </c>
      <c r="L825" s="23">
        <f t="shared" ca="1" si="245"/>
        <v>0.19522335621346756</v>
      </c>
      <c r="M825" s="24">
        <f t="shared" ca="1" si="254"/>
        <v>8370.5203022076057</v>
      </c>
      <c r="N825" s="23">
        <f t="shared" ca="1" si="255"/>
        <v>8370.715525563819</v>
      </c>
      <c r="O825" s="22"/>
      <c r="P825" s="23">
        <f t="shared" ca="1" si="246"/>
        <v>13.950967196589348</v>
      </c>
      <c r="Q825" s="23">
        <f t="shared" ca="1" si="247"/>
        <v>2.444142521582346</v>
      </c>
      <c r="R825" s="24">
        <f t="shared" ca="1" si="256"/>
        <v>8358.3327724108294</v>
      </c>
      <c r="S825" s="23">
        <f t="shared" ca="1" si="257"/>
        <v>8360.7769149324122</v>
      </c>
      <c r="T825" s="22"/>
      <c r="U825" s="23">
        <f t="shared" ca="1" si="248"/>
        <v>2.1782998931526838</v>
      </c>
      <c r="V825" s="23">
        <f t="shared" ca="1" si="249"/>
        <v>1.355566692840769</v>
      </c>
      <c r="W825" s="24">
        <f t="shared" ca="1" si="258"/>
        <v>9870.1441048850083</v>
      </c>
      <c r="X825" s="23">
        <f t="shared" ca="1" si="259"/>
        <v>9871.4996715778489</v>
      </c>
    </row>
    <row r="826" spans="1:24" x14ac:dyDescent="0.25">
      <c r="A826" s="23">
        <f t="shared" ca="1" si="240"/>
        <v>0.76296289455708832</v>
      </c>
      <c r="B826" s="23">
        <f t="shared" ca="1" si="241"/>
        <v>5.0286159393306988</v>
      </c>
      <c r="C826" s="24">
        <f t="shared" ca="1" si="250"/>
        <v>7205.4244496137999</v>
      </c>
      <c r="D826" s="23">
        <f t="shared" ca="1" si="251"/>
        <v>7210.4530655531307</v>
      </c>
      <c r="E826" s="22"/>
      <c r="F826" s="23">
        <f t="shared" ca="1" si="242"/>
        <v>10.539521304633528</v>
      </c>
      <c r="G826" s="23">
        <f t="shared" ca="1" si="243"/>
        <v>1.9703834337882293</v>
      </c>
      <c r="H826" s="24">
        <f t="shared" ca="1" si="252"/>
        <v>8424.3636289006536</v>
      </c>
      <c r="I826" s="23">
        <f t="shared" ca="1" si="253"/>
        <v>8426.3340123344424</v>
      </c>
      <c r="J826" s="22"/>
      <c r="K826" s="23">
        <f t="shared" ca="1" si="244"/>
        <v>4.4337093946075141</v>
      </c>
      <c r="L826" s="23">
        <f t="shared" ca="1" si="245"/>
        <v>2.5282796807405843</v>
      </c>
      <c r="M826" s="24">
        <f t="shared" ca="1" si="254"/>
        <v>8375.149234958426</v>
      </c>
      <c r="N826" s="23">
        <f t="shared" ca="1" si="255"/>
        <v>8377.6775146391665</v>
      </c>
      <c r="O826" s="22"/>
      <c r="P826" s="23">
        <f t="shared" ca="1" si="246"/>
        <v>0.35610981947532183</v>
      </c>
      <c r="Q826" s="23">
        <f t="shared" ca="1" si="247"/>
        <v>1.3432455785840887</v>
      </c>
      <c r="R826" s="24">
        <f t="shared" ca="1" si="256"/>
        <v>8361.1330247518872</v>
      </c>
      <c r="S826" s="23">
        <f t="shared" ca="1" si="257"/>
        <v>8362.4762703304714</v>
      </c>
      <c r="T826" s="22"/>
      <c r="U826" s="23">
        <f t="shared" ca="1" si="248"/>
        <v>9.8859219783697991</v>
      </c>
      <c r="V826" s="23">
        <f t="shared" ca="1" si="249"/>
        <v>13.388378014051847</v>
      </c>
      <c r="W826" s="24">
        <f t="shared" ca="1" si="258"/>
        <v>9881.3855935562187</v>
      </c>
      <c r="X826" s="23">
        <f t="shared" ca="1" si="259"/>
        <v>9894.7739715702701</v>
      </c>
    </row>
    <row r="827" spans="1:24" x14ac:dyDescent="0.25">
      <c r="A827" s="23">
        <f t="shared" ca="1" si="240"/>
        <v>2.6061862634325252</v>
      </c>
      <c r="B827" s="23">
        <f t="shared" ca="1" si="241"/>
        <v>1.0976009325249594</v>
      </c>
      <c r="C827" s="24">
        <f t="shared" ca="1" si="250"/>
        <v>7213.0592518165631</v>
      </c>
      <c r="D827" s="23">
        <f t="shared" ca="1" si="251"/>
        <v>7214.1568527490881</v>
      </c>
      <c r="E827" s="22"/>
      <c r="F827" s="23">
        <f t="shared" ca="1" si="242"/>
        <v>1.3554184761705625</v>
      </c>
      <c r="G827" s="23">
        <f t="shared" ca="1" si="243"/>
        <v>3.9705319783622257</v>
      </c>
      <c r="H827" s="24">
        <f t="shared" ca="1" si="252"/>
        <v>8427.689430810613</v>
      </c>
      <c r="I827" s="23">
        <f t="shared" ca="1" si="253"/>
        <v>8431.6599627889755</v>
      </c>
      <c r="J827" s="22"/>
      <c r="K827" s="23">
        <f t="shared" ca="1" si="244"/>
        <v>6.8682053371017791</v>
      </c>
      <c r="L827" s="23">
        <f t="shared" ca="1" si="245"/>
        <v>0.58709164278962434</v>
      </c>
      <c r="M827" s="24">
        <f t="shared" ca="1" si="254"/>
        <v>8384.5457199762677</v>
      </c>
      <c r="N827" s="23">
        <f t="shared" ca="1" si="255"/>
        <v>8385.132811619058</v>
      </c>
      <c r="O827" s="22"/>
      <c r="P827" s="23">
        <f t="shared" ca="1" si="246"/>
        <v>6.22261617698104</v>
      </c>
      <c r="Q827" s="23">
        <f t="shared" ca="1" si="247"/>
        <v>1.030330581890635</v>
      </c>
      <c r="R827" s="24">
        <f t="shared" ca="1" si="256"/>
        <v>8368.6988865074527</v>
      </c>
      <c r="S827" s="23">
        <f t="shared" ca="1" si="257"/>
        <v>8369.7292170893434</v>
      </c>
      <c r="T827" s="22"/>
      <c r="U827" s="23">
        <f t="shared" ca="1" si="248"/>
        <v>19.286901384991886</v>
      </c>
      <c r="V827" s="23">
        <f t="shared" ca="1" si="249"/>
        <v>6.3091277651922884</v>
      </c>
      <c r="W827" s="24">
        <f t="shared" ca="1" si="258"/>
        <v>9914.0608729552623</v>
      </c>
      <c r="X827" s="23">
        <f t="shared" ca="1" si="259"/>
        <v>9920.3700007204552</v>
      </c>
    </row>
    <row r="828" spans="1:24" x14ac:dyDescent="0.25">
      <c r="A828" s="23">
        <f t="shared" ca="1" si="240"/>
        <v>0.28970075840804549</v>
      </c>
      <c r="B828" s="23">
        <f t="shared" ca="1" si="241"/>
        <v>0.54895964532848085</v>
      </c>
      <c r="C828" s="24">
        <f t="shared" ca="1" si="250"/>
        <v>7214.446553507496</v>
      </c>
      <c r="D828" s="23">
        <f t="shared" ca="1" si="251"/>
        <v>7214.9955131528241</v>
      </c>
      <c r="E828" s="22"/>
      <c r="F828" s="23">
        <f t="shared" ca="1" si="242"/>
        <v>10.159091902650335</v>
      </c>
      <c r="G828" s="23">
        <f t="shared" ca="1" si="243"/>
        <v>6.1103396439865483</v>
      </c>
      <c r="H828" s="24">
        <f t="shared" ca="1" si="252"/>
        <v>8441.8190546916267</v>
      </c>
      <c r="I828" s="23">
        <f t="shared" ca="1" si="253"/>
        <v>8447.9293943356133</v>
      </c>
      <c r="J828" s="22"/>
      <c r="K828" s="23">
        <f t="shared" ca="1" si="244"/>
        <v>9.3183330094335748</v>
      </c>
      <c r="L828" s="23">
        <f t="shared" ca="1" si="245"/>
        <v>3.4909266469855891</v>
      </c>
      <c r="M828" s="24">
        <f t="shared" ca="1" si="254"/>
        <v>8394.4511446284923</v>
      </c>
      <c r="N828" s="23">
        <f t="shared" ca="1" si="255"/>
        <v>8397.9420712754782</v>
      </c>
      <c r="O828" s="22"/>
      <c r="P828" s="23">
        <f t="shared" ca="1" si="246"/>
        <v>5.0445771172009319</v>
      </c>
      <c r="Q828" s="23">
        <f t="shared" ca="1" si="247"/>
        <v>4.439104384508525</v>
      </c>
      <c r="R828" s="24">
        <f t="shared" ca="1" si="256"/>
        <v>8374.7737942065451</v>
      </c>
      <c r="S828" s="23">
        <f t="shared" ca="1" si="257"/>
        <v>8379.2128985910531</v>
      </c>
      <c r="T828" s="22"/>
      <c r="U828" s="23">
        <f t="shared" ca="1" si="248"/>
        <v>26.128977809647676</v>
      </c>
      <c r="V828" s="23">
        <f t="shared" ca="1" si="249"/>
        <v>1.157519880431426</v>
      </c>
      <c r="W828" s="24">
        <f t="shared" ca="1" si="258"/>
        <v>9946.4989785301022</v>
      </c>
      <c r="X828" s="23">
        <f t="shared" ca="1" si="259"/>
        <v>9947.6564984105335</v>
      </c>
    </row>
    <row r="829" spans="1:24" x14ac:dyDescent="0.25">
      <c r="A829" s="23">
        <f t="shared" ca="1" si="240"/>
        <v>1.4178721123430265</v>
      </c>
      <c r="B829" s="23">
        <f t="shared" ca="1" si="241"/>
        <v>0.24900130124293007</v>
      </c>
      <c r="C829" s="24">
        <f t="shared" ca="1" si="250"/>
        <v>7216.4133852651667</v>
      </c>
      <c r="D829" s="23">
        <f t="shared" ca="1" si="251"/>
        <v>7216.6623865664096</v>
      </c>
      <c r="E829" s="22"/>
      <c r="F829" s="23">
        <f t="shared" ca="1" si="242"/>
        <v>0.13610889177328245</v>
      </c>
      <c r="G829" s="23">
        <f t="shared" ca="1" si="243"/>
        <v>4.1152512730860655</v>
      </c>
      <c r="H829" s="24">
        <f t="shared" ca="1" si="252"/>
        <v>8448.0655032273862</v>
      </c>
      <c r="I829" s="23">
        <f t="shared" ca="1" si="253"/>
        <v>8452.1807545004722</v>
      </c>
      <c r="J829" s="22"/>
      <c r="K829" s="23">
        <f t="shared" ca="1" si="244"/>
        <v>5.5150226623841565</v>
      </c>
      <c r="L829" s="23">
        <f t="shared" ca="1" si="245"/>
        <v>1.7650388848476384</v>
      </c>
      <c r="M829" s="24">
        <f t="shared" ca="1" si="254"/>
        <v>8403.4570939378627</v>
      </c>
      <c r="N829" s="23">
        <f t="shared" ca="1" si="255"/>
        <v>8405.2221328227097</v>
      </c>
      <c r="O829" s="22"/>
      <c r="P829" s="23">
        <f t="shared" ca="1" si="246"/>
        <v>1.3276409940940024</v>
      </c>
      <c r="Q829" s="23">
        <f t="shared" ca="1" si="247"/>
        <v>0.51136841471282135</v>
      </c>
      <c r="R829" s="24">
        <f t="shared" ca="1" si="256"/>
        <v>8380.5405395851467</v>
      </c>
      <c r="S829" s="23">
        <f t="shared" ca="1" si="257"/>
        <v>8381.0519079998594</v>
      </c>
      <c r="T829" s="22"/>
      <c r="U829" s="23">
        <f t="shared" ca="1" si="248"/>
        <v>1.577603706430075</v>
      </c>
      <c r="V829" s="23">
        <f t="shared" ca="1" si="249"/>
        <v>0.69930303985157138</v>
      </c>
      <c r="W829" s="24">
        <f t="shared" ca="1" si="258"/>
        <v>9949.2341021169632</v>
      </c>
      <c r="X829" s="23">
        <f t="shared" ca="1" si="259"/>
        <v>9949.9334051568148</v>
      </c>
    </row>
    <row r="830" spans="1:24" x14ac:dyDescent="0.25">
      <c r="A830" s="23">
        <f t="shared" ca="1" si="240"/>
        <v>9.7451633579428485</v>
      </c>
      <c r="B830" s="23">
        <f t="shared" ca="1" si="241"/>
        <v>6.9611066772112746</v>
      </c>
      <c r="C830" s="24">
        <f t="shared" ca="1" si="250"/>
        <v>7226.4075499243527</v>
      </c>
      <c r="D830" s="23">
        <f t="shared" ca="1" si="251"/>
        <v>7233.368656601564</v>
      </c>
      <c r="E830" s="22"/>
      <c r="F830" s="23">
        <f t="shared" ca="1" si="242"/>
        <v>29.328336297536662</v>
      </c>
      <c r="G830" s="23">
        <f t="shared" ca="1" si="243"/>
        <v>1.4800738818179568</v>
      </c>
      <c r="H830" s="24">
        <f t="shared" ca="1" si="252"/>
        <v>8481.5090907980084</v>
      </c>
      <c r="I830" s="23">
        <f t="shared" ca="1" si="253"/>
        <v>8482.989164679826</v>
      </c>
      <c r="J830" s="22"/>
      <c r="K830" s="23">
        <f t="shared" ca="1" si="244"/>
        <v>0.22560137380542322</v>
      </c>
      <c r="L830" s="23">
        <f t="shared" ca="1" si="245"/>
        <v>0.26661353820175371</v>
      </c>
      <c r="M830" s="24">
        <f t="shared" ca="1" si="254"/>
        <v>8405.4477341965157</v>
      </c>
      <c r="N830" s="23">
        <f t="shared" ca="1" si="255"/>
        <v>8405.7143477347181</v>
      </c>
      <c r="O830" s="22"/>
      <c r="P830" s="23">
        <f t="shared" ca="1" si="246"/>
        <v>8.4230096434659476</v>
      </c>
      <c r="Q830" s="23">
        <f t="shared" ca="1" si="247"/>
        <v>0.87622409404831469</v>
      </c>
      <c r="R830" s="24">
        <f t="shared" ca="1" si="256"/>
        <v>8389.4749176433252</v>
      </c>
      <c r="S830" s="23">
        <f t="shared" ca="1" si="257"/>
        <v>8390.3511417373738</v>
      </c>
      <c r="T830" s="22"/>
      <c r="U830" s="23">
        <f t="shared" ca="1" si="248"/>
        <v>0.64855949482652619</v>
      </c>
      <c r="V830" s="23">
        <f t="shared" ca="1" si="249"/>
        <v>2.7656050400569767</v>
      </c>
      <c r="W830" s="24">
        <f t="shared" ca="1" si="258"/>
        <v>9950.5819646516411</v>
      </c>
      <c r="X830" s="23">
        <f t="shared" ca="1" si="259"/>
        <v>9953.3475696916976</v>
      </c>
    </row>
    <row r="831" spans="1:24" x14ac:dyDescent="0.25">
      <c r="A831" s="23">
        <f t="shared" ca="1" si="240"/>
        <v>18.260728377000454</v>
      </c>
      <c r="B831" s="23">
        <f t="shared" ca="1" si="241"/>
        <v>2.731384280928284</v>
      </c>
      <c r="C831" s="24">
        <f t="shared" ca="1" si="250"/>
        <v>7251.6293849785643</v>
      </c>
      <c r="D831" s="23">
        <f t="shared" ca="1" si="251"/>
        <v>7254.3607692594924</v>
      </c>
      <c r="E831" s="22"/>
      <c r="F831" s="23">
        <f t="shared" ca="1" si="242"/>
        <v>4.0352090160512368</v>
      </c>
      <c r="G831" s="23">
        <f t="shared" ca="1" si="243"/>
        <v>1.0377669524847755</v>
      </c>
      <c r="H831" s="24">
        <f t="shared" ca="1" si="252"/>
        <v>8487.0243736958764</v>
      </c>
      <c r="I831" s="23">
        <f t="shared" ca="1" si="253"/>
        <v>8488.0621406483606</v>
      </c>
      <c r="J831" s="22"/>
      <c r="K831" s="23">
        <f t="shared" ca="1" si="244"/>
        <v>2.4308965183827063</v>
      </c>
      <c r="L831" s="23">
        <f t="shared" ca="1" si="245"/>
        <v>0.64336869612355108</v>
      </c>
      <c r="M831" s="24">
        <f t="shared" ca="1" si="254"/>
        <v>8408.1452442531008</v>
      </c>
      <c r="N831" s="23">
        <f t="shared" ca="1" si="255"/>
        <v>8408.7886129492235</v>
      </c>
      <c r="O831" s="22"/>
      <c r="P831" s="23">
        <f t="shared" ca="1" si="246"/>
        <v>0.51444050011908349</v>
      </c>
      <c r="Q831" s="23">
        <f t="shared" ca="1" si="247"/>
        <v>4.8105794678528859</v>
      </c>
      <c r="R831" s="24">
        <f t="shared" ca="1" si="256"/>
        <v>8390.8655822374931</v>
      </c>
      <c r="S831" s="23">
        <f t="shared" ca="1" si="257"/>
        <v>8395.6761617053453</v>
      </c>
      <c r="T831" s="22"/>
      <c r="U831" s="23">
        <f t="shared" ca="1" si="248"/>
        <v>14.769547289879165</v>
      </c>
      <c r="V831" s="23">
        <f t="shared" ca="1" si="249"/>
        <v>4.4553533530755747</v>
      </c>
      <c r="W831" s="24">
        <f t="shared" ca="1" si="258"/>
        <v>9968.1171169815771</v>
      </c>
      <c r="X831" s="23">
        <f t="shared" ca="1" si="259"/>
        <v>9972.5724703346532</v>
      </c>
    </row>
    <row r="832" spans="1:24" x14ac:dyDescent="0.25">
      <c r="A832" s="23">
        <f t="shared" ca="1" si="240"/>
        <v>2.3951303430405844</v>
      </c>
      <c r="B832" s="23">
        <f t="shared" ca="1" si="241"/>
        <v>0.341161326110755</v>
      </c>
      <c r="C832" s="24">
        <f t="shared" ca="1" si="250"/>
        <v>7256.7558996025327</v>
      </c>
      <c r="D832" s="23">
        <f t="shared" ca="1" si="251"/>
        <v>7257.0970609286433</v>
      </c>
      <c r="E832" s="22"/>
      <c r="F832" s="23">
        <f t="shared" ca="1" si="242"/>
        <v>4.2093402937674078</v>
      </c>
      <c r="G832" s="23">
        <f t="shared" ca="1" si="243"/>
        <v>1.520089801991261</v>
      </c>
      <c r="H832" s="24">
        <f t="shared" ca="1" si="252"/>
        <v>8492.2714809421286</v>
      </c>
      <c r="I832" s="23">
        <f t="shared" ca="1" si="253"/>
        <v>8493.7915707441207</v>
      </c>
      <c r="J832" s="22"/>
      <c r="K832" s="23">
        <f t="shared" ca="1" si="244"/>
        <v>1.7117733486954323</v>
      </c>
      <c r="L832" s="23">
        <f t="shared" ca="1" si="245"/>
        <v>0.1074639065817031</v>
      </c>
      <c r="M832" s="24">
        <f t="shared" ca="1" si="254"/>
        <v>8410.5003862979192</v>
      </c>
      <c r="N832" s="23">
        <f t="shared" ca="1" si="255"/>
        <v>8410.6078502045002</v>
      </c>
      <c r="O832" s="22"/>
      <c r="P832" s="23">
        <f t="shared" ca="1" si="246"/>
        <v>5.3475052069721452</v>
      </c>
      <c r="Q832" s="23">
        <f t="shared" ca="1" si="247"/>
        <v>4.7791334922416979</v>
      </c>
      <c r="R832" s="24">
        <f t="shared" ca="1" si="256"/>
        <v>8401.0236669123169</v>
      </c>
      <c r="S832" s="23">
        <f t="shared" ca="1" si="257"/>
        <v>8405.8028004045591</v>
      </c>
      <c r="T832" s="22"/>
      <c r="U832" s="23">
        <f t="shared" ca="1" si="248"/>
        <v>11.451091357071187</v>
      </c>
      <c r="V832" s="23">
        <f t="shared" ca="1" si="249"/>
        <v>3.8363584507622348</v>
      </c>
      <c r="W832" s="24">
        <f t="shared" ca="1" si="258"/>
        <v>9984.0235616917253</v>
      </c>
      <c r="X832" s="23">
        <f t="shared" ca="1" si="259"/>
        <v>9987.8599201424877</v>
      </c>
    </row>
    <row r="833" spans="1:24" x14ac:dyDescent="0.25">
      <c r="A833" s="23">
        <f t="shared" ca="1" si="240"/>
        <v>2.6236401390381232</v>
      </c>
      <c r="B833" s="23">
        <f t="shared" ca="1" si="241"/>
        <v>0.49227261088178265</v>
      </c>
      <c r="C833" s="24">
        <f t="shared" ca="1" si="250"/>
        <v>7259.7207010676811</v>
      </c>
      <c r="D833" s="23">
        <f t="shared" ca="1" si="251"/>
        <v>7260.2129736785628</v>
      </c>
      <c r="E833" s="22"/>
      <c r="F833" s="23">
        <f t="shared" ca="1" si="242"/>
        <v>0.24355248887090702</v>
      </c>
      <c r="G833" s="23">
        <f t="shared" ca="1" si="243"/>
        <v>0.70554593657422582</v>
      </c>
      <c r="H833" s="24">
        <f t="shared" ca="1" si="252"/>
        <v>8494.0351232329922</v>
      </c>
      <c r="I833" s="23">
        <f t="shared" ca="1" si="253"/>
        <v>8494.7406691695669</v>
      </c>
      <c r="J833" s="22"/>
      <c r="K833" s="23">
        <f t="shared" ca="1" si="244"/>
        <v>2.4209111563688297</v>
      </c>
      <c r="L833" s="23">
        <f t="shared" ca="1" si="245"/>
        <v>7.4589339637360856</v>
      </c>
      <c r="M833" s="24">
        <f t="shared" ca="1" si="254"/>
        <v>8413.0287613608689</v>
      </c>
      <c r="N833" s="23">
        <f t="shared" ca="1" si="255"/>
        <v>8420.4876953246057</v>
      </c>
      <c r="O833" s="22"/>
      <c r="P833" s="23">
        <f t="shared" ca="1" si="246"/>
        <v>7.1957632707018382</v>
      </c>
      <c r="Q833" s="23">
        <f t="shared" ca="1" si="247"/>
        <v>3.3347176951730506</v>
      </c>
      <c r="R833" s="24">
        <f t="shared" ca="1" si="256"/>
        <v>8412.9985636752608</v>
      </c>
      <c r="S833" s="23">
        <f t="shared" ca="1" si="257"/>
        <v>8416.3332813704346</v>
      </c>
      <c r="T833" s="22"/>
      <c r="U833" s="23">
        <f t="shared" ca="1" si="248"/>
        <v>6.2908178792186202</v>
      </c>
      <c r="V833" s="23">
        <f t="shared" ca="1" si="249"/>
        <v>1.4930344281717072</v>
      </c>
      <c r="W833" s="24">
        <f t="shared" ca="1" si="258"/>
        <v>9994.1507380217063</v>
      </c>
      <c r="X833" s="23">
        <f t="shared" ca="1" si="259"/>
        <v>9995.6437724498774</v>
      </c>
    </row>
    <row r="834" spans="1:24" x14ac:dyDescent="0.25">
      <c r="A834" s="23">
        <f t="shared" ca="1" si="240"/>
        <v>2.8742261453518179</v>
      </c>
      <c r="B834" s="23">
        <f t="shared" ca="1" si="241"/>
        <v>1.9636261687114347</v>
      </c>
      <c r="C834" s="24">
        <f t="shared" ca="1" si="250"/>
        <v>7263.0871998239145</v>
      </c>
      <c r="D834" s="23">
        <f t="shared" ca="1" si="251"/>
        <v>7265.0508259926255</v>
      </c>
      <c r="E834" s="22"/>
      <c r="F834" s="23">
        <f t="shared" ca="1" si="242"/>
        <v>8.2675689539078885</v>
      </c>
      <c r="G834" s="23">
        <f t="shared" ca="1" si="243"/>
        <v>9.7588831727631206E-2</v>
      </c>
      <c r="H834" s="24">
        <f t="shared" ca="1" si="252"/>
        <v>8503.0082381234752</v>
      </c>
      <c r="I834" s="23">
        <f t="shared" ca="1" si="253"/>
        <v>8503.1058269552032</v>
      </c>
      <c r="J834" s="22"/>
      <c r="K834" s="23">
        <f t="shared" ca="1" si="244"/>
        <v>6.7877042080344738</v>
      </c>
      <c r="L834" s="23">
        <f t="shared" ca="1" si="245"/>
        <v>3.89833507710782</v>
      </c>
      <c r="M834" s="24">
        <f t="shared" ca="1" si="254"/>
        <v>8427.2753995326402</v>
      </c>
      <c r="N834" s="23">
        <f t="shared" ca="1" si="255"/>
        <v>8431.1737346097489</v>
      </c>
      <c r="O834" s="22"/>
      <c r="P834" s="23">
        <f t="shared" ca="1" si="246"/>
        <v>1.2377623148869759</v>
      </c>
      <c r="Q834" s="23">
        <f t="shared" ca="1" si="247"/>
        <v>0.32949421528422779</v>
      </c>
      <c r="R834" s="24">
        <f t="shared" ca="1" si="256"/>
        <v>8417.5710436853224</v>
      </c>
      <c r="S834" s="23">
        <f t="shared" ca="1" si="257"/>
        <v>8417.9005379006067</v>
      </c>
      <c r="T834" s="22"/>
      <c r="U834" s="23">
        <f t="shared" ca="1" si="248"/>
        <v>3.682346365954579</v>
      </c>
      <c r="V834" s="23">
        <f t="shared" ca="1" si="249"/>
        <v>9.2097467259629653</v>
      </c>
      <c r="W834" s="24">
        <f t="shared" ca="1" si="258"/>
        <v>9999.3261188158322</v>
      </c>
      <c r="X834" s="23">
        <f t="shared" ca="1" si="259"/>
        <v>10008.535865541795</v>
      </c>
    </row>
    <row r="835" spans="1:24" x14ac:dyDescent="0.25">
      <c r="A835" s="23">
        <f t="shared" ca="1" si="240"/>
        <v>8.6132016857132747</v>
      </c>
      <c r="B835" s="23">
        <f t="shared" ca="1" si="241"/>
        <v>0.34859019229928384</v>
      </c>
      <c r="C835" s="24">
        <f t="shared" ca="1" si="250"/>
        <v>7273.6640276783392</v>
      </c>
      <c r="D835" s="23">
        <f t="shared" ca="1" si="251"/>
        <v>7274.0126178706387</v>
      </c>
      <c r="E835" s="22"/>
      <c r="F835" s="23">
        <f t="shared" ca="1" si="242"/>
        <v>28.975097490238934</v>
      </c>
      <c r="G835" s="23">
        <f t="shared" ca="1" si="243"/>
        <v>1.462574511467754</v>
      </c>
      <c r="H835" s="24">
        <f t="shared" ca="1" si="252"/>
        <v>8532.0809244454413</v>
      </c>
      <c r="I835" s="23">
        <f t="shared" ca="1" si="253"/>
        <v>8533.5434989569094</v>
      </c>
      <c r="J835" s="22"/>
      <c r="K835" s="23">
        <f t="shared" ca="1" si="244"/>
        <v>3.8502511682951441</v>
      </c>
      <c r="L835" s="23">
        <f t="shared" ca="1" si="245"/>
        <v>0.23781112667905957</v>
      </c>
      <c r="M835" s="24">
        <f t="shared" ca="1" si="254"/>
        <v>8435.0239857780434</v>
      </c>
      <c r="N835" s="23">
        <f t="shared" ca="1" si="255"/>
        <v>8435.2617969047224</v>
      </c>
      <c r="O835" s="22"/>
      <c r="P835" s="23">
        <f t="shared" ca="1" si="246"/>
        <v>13.310536356813207</v>
      </c>
      <c r="Q835" s="23">
        <f t="shared" ca="1" si="247"/>
        <v>2.0184441587004218</v>
      </c>
      <c r="R835" s="24">
        <f t="shared" ca="1" si="256"/>
        <v>8431.2110742574205</v>
      </c>
      <c r="S835" s="23">
        <f t="shared" ca="1" si="257"/>
        <v>8433.2295184161212</v>
      </c>
      <c r="T835" s="22"/>
      <c r="U835" s="23">
        <f t="shared" ca="1" si="248"/>
        <v>1.1854920049544886</v>
      </c>
      <c r="V835" s="23">
        <f t="shared" ca="1" si="249"/>
        <v>1.3326513758154359</v>
      </c>
      <c r="W835" s="24">
        <f t="shared" ca="1" si="258"/>
        <v>10009.721357546749</v>
      </c>
      <c r="X835" s="23">
        <f t="shared" ca="1" si="259"/>
        <v>10011.054008922563</v>
      </c>
    </row>
    <row r="836" spans="1:24" x14ac:dyDescent="0.25">
      <c r="A836" s="23">
        <f t="shared" ca="1" si="240"/>
        <v>0.25951450052848224</v>
      </c>
      <c r="B836" s="23">
        <f t="shared" ca="1" si="241"/>
        <v>4.4354749803952158</v>
      </c>
      <c r="C836" s="24">
        <f t="shared" ca="1" si="250"/>
        <v>7274.2721323711676</v>
      </c>
      <c r="D836" s="23">
        <f t="shared" ca="1" si="251"/>
        <v>7278.7076073515627</v>
      </c>
      <c r="E836" s="22"/>
      <c r="F836" s="23">
        <f t="shared" ca="1" si="242"/>
        <v>6.4332925208689806</v>
      </c>
      <c r="G836" s="23">
        <f t="shared" ca="1" si="243"/>
        <v>1.2972620922945657</v>
      </c>
      <c r="H836" s="24">
        <f t="shared" ca="1" si="252"/>
        <v>8539.9767914777785</v>
      </c>
      <c r="I836" s="23">
        <f t="shared" ca="1" si="253"/>
        <v>8541.2740535700723</v>
      </c>
      <c r="J836" s="22"/>
      <c r="K836" s="23">
        <f t="shared" ca="1" si="244"/>
        <v>6.6370859270774947</v>
      </c>
      <c r="L836" s="23">
        <f t="shared" ca="1" si="245"/>
        <v>3.6829585747746606E-2</v>
      </c>
      <c r="M836" s="24">
        <f t="shared" ca="1" si="254"/>
        <v>8441.8988828317997</v>
      </c>
      <c r="N836" s="23">
        <f t="shared" ca="1" si="255"/>
        <v>8441.9357124175476</v>
      </c>
      <c r="O836" s="22"/>
      <c r="P836" s="23">
        <f t="shared" ca="1" si="246"/>
        <v>10.957009192176477</v>
      </c>
      <c r="Q836" s="23">
        <f t="shared" ca="1" si="247"/>
        <v>13.604492518189463</v>
      </c>
      <c r="R836" s="24">
        <f t="shared" ca="1" si="256"/>
        <v>8444.1865276082972</v>
      </c>
      <c r="S836" s="23">
        <f t="shared" ca="1" si="257"/>
        <v>8457.7910201264858</v>
      </c>
      <c r="T836" s="22"/>
      <c r="U836" s="23">
        <f t="shared" ca="1" si="248"/>
        <v>8.8700708644418782</v>
      </c>
      <c r="V836" s="23">
        <f t="shared" ca="1" si="249"/>
        <v>13.399801828645288</v>
      </c>
      <c r="W836" s="24">
        <f t="shared" ca="1" si="258"/>
        <v>10019.924079787004</v>
      </c>
      <c r="X836" s="23">
        <f t="shared" ca="1" si="259"/>
        <v>10033.32388161565</v>
      </c>
    </row>
    <row r="837" spans="1:24" x14ac:dyDescent="0.25">
      <c r="A837" s="23">
        <f t="shared" ca="1" si="240"/>
        <v>11.529361079109471</v>
      </c>
      <c r="B837" s="23">
        <f t="shared" ca="1" si="241"/>
        <v>0.48669430609399633</v>
      </c>
      <c r="C837" s="24">
        <f t="shared" ca="1" si="250"/>
        <v>7290.2369684306723</v>
      </c>
      <c r="D837" s="23">
        <f t="shared" ca="1" si="251"/>
        <v>7290.7236627367665</v>
      </c>
      <c r="E837" s="22"/>
      <c r="F837" s="23">
        <f t="shared" ca="1" si="242"/>
        <v>0.80688424579485329</v>
      </c>
      <c r="G837" s="23">
        <f t="shared" ca="1" si="243"/>
        <v>13.874317160196727</v>
      </c>
      <c r="H837" s="24">
        <f t="shared" ca="1" si="252"/>
        <v>8542.0809378158665</v>
      </c>
      <c r="I837" s="23">
        <f t="shared" ca="1" si="253"/>
        <v>8555.9552549760629</v>
      </c>
      <c r="J837" s="22"/>
      <c r="K837" s="23">
        <f t="shared" ca="1" si="244"/>
        <v>0.40649731750651208</v>
      </c>
      <c r="L837" s="23">
        <f t="shared" ca="1" si="245"/>
        <v>6.7088108739004351E-2</v>
      </c>
      <c r="M837" s="24">
        <f t="shared" ca="1" si="254"/>
        <v>8442.342209735054</v>
      </c>
      <c r="N837" s="23">
        <f t="shared" ca="1" si="255"/>
        <v>8442.409297843793</v>
      </c>
      <c r="O837" s="22"/>
      <c r="P837" s="23">
        <f t="shared" ca="1" si="246"/>
        <v>8.2169825179450697</v>
      </c>
      <c r="Q837" s="23">
        <f t="shared" ca="1" si="247"/>
        <v>2.8261168120671236</v>
      </c>
      <c r="R837" s="24">
        <f t="shared" ca="1" si="256"/>
        <v>8466.0080026444302</v>
      </c>
      <c r="S837" s="23">
        <f t="shared" ca="1" si="257"/>
        <v>8468.8341194564982</v>
      </c>
      <c r="T837" s="22"/>
      <c r="U837" s="23">
        <f t="shared" ca="1" si="248"/>
        <v>15.593469447669488</v>
      </c>
      <c r="V837" s="23">
        <f t="shared" ca="1" si="249"/>
        <v>3.8891008253829118</v>
      </c>
      <c r="W837" s="24">
        <f t="shared" ca="1" si="258"/>
        <v>10048.917351063319</v>
      </c>
      <c r="X837" s="23">
        <f t="shared" ca="1" si="259"/>
        <v>10052.806451888702</v>
      </c>
    </row>
    <row r="838" spans="1:24" x14ac:dyDescent="0.25">
      <c r="A838" s="23">
        <f t="shared" ca="1" si="240"/>
        <v>0.1818322764832255</v>
      </c>
      <c r="B838" s="23">
        <f t="shared" ca="1" si="241"/>
        <v>7.5841767893743732</v>
      </c>
      <c r="C838" s="24">
        <f t="shared" ca="1" si="250"/>
        <v>7290.9054950132495</v>
      </c>
      <c r="D838" s="23">
        <f t="shared" ca="1" si="251"/>
        <v>7298.4896718026239</v>
      </c>
      <c r="E838" s="22"/>
      <c r="F838" s="23">
        <f t="shared" ca="1" si="242"/>
        <v>5.2683614477130396</v>
      </c>
      <c r="G838" s="23">
        <f t="shared" ca="1" si="243"/>
        <v>2.0888494950101677</v>
      </c>
      <c r="H838" s="24">
        <f t="shared" ca="1" si="252"/>
        <v>8561.2236164237765</v>
      </c>
      <c r="I838" s="23">
        <f t="shared" ca="1" si="253"/>
        <v>8563.312465918787</v>
      </c>
      <c r="J838" s="22"/>
      <c r="K838" s="23">
        <f t="shared" ca="1" si="244"/>
        <v>3.9945018783254622</v>
      </c>
      <c r="L838" s="23">
        <f t="shared" ca="1" si="245"/>
        <v>5.4413572205201959</v>
      </c>
      <c r="M838" s="24">
        <f t="shared" ca="1" si="254"/>
        <v>8446.4037997221185</v>
      </c>
      <c r="N838" s="23">
        <f t="shared" ca="1" si="255"/>
        <v>8451.8451569426379</v>
      </c>
      <c r="O838" s="22"/>
      <c r="P838" s="23">
        <f t="shared" ca="1" si="246"/>
        <v>10.192287524981799</v>
      </c>
      <c r="Q838" s="23">
        <f t="shared" ca="1" si="247"/>
        <v>5.1149839114481175</v>
      </c>
      <c r="R838" s="24">
        <f t="shared" ca="1" si="256"/>
        <v>8479.0264069814802</v>
      </c>
      <c r="S838" s="23">
        <f t="shared" ca="1" si="257"/>
        <v>8484.141390892928</v>
      </c>
      <c r="T838" s="22"/>
      <c r="U838" s="23">
        <f t="shared" ca="1" si="248"/>
        <v>17.316760122583343</v>
      </c>
      <c r="V838" s="23">
        <f t="shared" ca="1" si="249"/>
        <v>0.6112950256229206</v>
      </c>
      <c r="W838" s="24">
        <f t="shared" ca="1" si="258"/>
        <v>10070.123212011285</v>
      </c>
      <c r="X838" s="23">
        <f t="shared" ca="1" si="259"/>
        <v>10070.734507036908</v>
      </c>
    </row>
    <row r="839" spans="1:24" x14ac:dyDescent="0.25">
      <c r="A839" s="23">
        <f t="shared" ca="1" si="240"/>
        <v>7.3212430288016712</v>
      </c>
      <c r="B839" s="23">
        <f t="shared" ca="1" si="241"/>
        <v>0.44716337857030525</v>
      </c>
      <c r="C839" s="24">
        <f t="shared" ca="1" si="250"/>
        <v>7305.8109148314252</v>
      </c>
      <c r="D839" s="23">
        <f t="shared" ca="1" si="251"/>
        <v>7306.2580782099958</v>
      </c>
      <c r="E839" s="22"/>
      <c r="F839" s="23">
        <f t="shared" ca="1" si="242"/>
        <v>14.09512686379975</v>
      </c>
      <c r="G839" s="23">
        <f t="shared" ca="1" si="243"/>
        <v>1.8110099009108982</v>
      </c>
      <c r="H839" s="24">
        <f t="shared" ca="1" si="252"/>
        <v>8577.407592782587</v>
      </c>
      <c r="I839" s="23">
        <f t="shared" ca="1" si="253"/>
        <v>8579.218602683497</v>
      </c>
      <c r="J839" s="22"/>
      <c r="K839" s="23">
        <f t="shared" ca="1" si="244"/>
        <v>2.9692087577712654</v>
      </c>
      <c r="L839" s="23">
        <f t="shared" ca="1" si="245"/>
        <v>2.6215515044329201</v>
      </c>
      <c r="M839" s="24">
        <f t="shared" ca="1" si="254"/>
        <v>8454.8143657004093</v>
      </c>
      <c r="N839" s="23">
        <f t="shared" ca="1" si="255"/>
        <v>8457.4359172048426</v>
      </c>
      <c r="O839" s="22"/>
      <c r="P839" s="23">
        <f t="shared" ca="1" si="246"/>
        <v>4.2040912854294969</v>
      </c>
      <c r="Q839" s="23">
        <f t="shared" ca="1" si="247"/>
        <v>2.2663953031302175</v>
      </c>
      <c r="R839" s="24">
        <f t="shared" ca="1" si="256"/>
        <v>8488.345482178358</v>
      </c>
      <c r="S839" s="23">
        <f t="shared" ca="1" si="257"/>
        <v>8490.6118774814877</v>
      </c>
      <c r="T839" s="22"/>
      <c r="U839" s="23">
        <f t="shared" ca="1" si="248"/>
        <v>2.299063543592871</v>
      </c>
      <c r="V839" s="23">
        <f t="shared" ca="1" si="249"/>
        <v>1.0564380366217396</v>
      </c>
      <c r="W839" s="24">
        <f t="shared" ca="1" si="258"/>
        <v>10073.033570580501</v>
      </c>
      <c r="X839" s="23">
        <f t="shared" ca="1" si="259"/>
        <v>10074.090008617122</v>
      </c>
    </row>
    <row r="840" spans="1:24" x14ac:dyDescent="0.25">
      <c r="A840" s="23">
        <f t="shared" ca="1" si="240"/>
        <v>2.2320912224649163</v>
      </c>
      <c r="B840" s="23">
        <f t="shared" ca="1" si="241"/>
        <v>3.2930232471419068</v>
      </c>
      <c r="C840" s="24">
        <f t="shared" ca="1" si="250"/>
        <v>7308.4901694324608</v>
      </c>
      <c r="D840" s="23">
        <f t="shared" ca="1" si="251"/>
        <v>7311.7831926796025</v>
      </c>
      <c r="E840" s="22"/>
      <c r="F840" s="23">
        <f t="shared" ca="1" si="242"/>
        <v>1.0307614504436748</v>
      </c>
      <c r="G840" s="23">
        <f t="shared" ca="1" si="243"/>
        <v>4.6069754611293645E-2</v>
      </c>
      <c r="H840" s="24">
        <f t="shared" ca="1" si="252"/>
        <v>8580.2493641339406</v>
      </c>
      <c r="I840" s="23">
        <f t="shared" ca="1" si="253"/>
        <v>8580.295433888552</v>
      </c>
      <c r="J840" s="22"/>
      <c r="K840" s="23">
        <f t="shared" ca="1" si="244"/>
        <v>14.622224889164201</v>
      </c>
      <c r="L840" s="23">
        <f t="shared" ca="1" si="245"/>
        <v>0.29595955282367969</v>
      </c>
      <c r="M840" s="24">
        <f t="shared" ca="1" si="254"/>
        <v>8472.0581420940071</v>
      </c>
      <c r="N840" s="23">
        <f t="shared" ca="1" si="255"/>
        <v>8472.3541016468316</v>
      </c>
      <c r="O840" s="22"/>
      <c r="P840" s="23">
        <f t="shared" ca="1" si="246"/>
        <v>5.8643911655616261</v>
      </c>
      <c r="Q840" s="23">
        <f t="shared" ca="1" si="247"/>
        <v>1.5001496564523618</v>
      </c>
      <c r="R840" s="24">
        <f t="shared" ca="1" si="256"/>
        <v>8496.4762686470494</v>
      </c>
      <c r="S840" s="23">
        <f t="shared" ca="1" si="257"/>
        <v>8497.9764183035022</v>
      </c>
      <c r="T840" s="22"/>
      <c r="U840" s="23">
        <f t="shared" ca="1" si="248"/>
        <v>6.0231269755697578</v>
      </c>
      <c r="V840" s="23">
        <f t="shared" ca="1" si="249"/>
        <v>7.3420325244446545</v>
      </c>
      <c r="W840" s="24">
        <f t="shared" ca="1" si="258"/>
        <v>10080.113135592692</v>
      </c>
      <c r="X840" s="23">
        <f t="shared" ca="1" si="259"/>
        <v>10087.455168117136</v>
      </c>
    </row>
    <row r="841" spans="1:24" x14ac:dyDescent="0.25">
      <c r="A841" s="23">
        <f t="shared" ca="1" si="240"/>
        <v>5.5945784957223506</v>
      </c>
      <c r="B841" s="23">
        <f t="shared" ca="1" si="241"/>
        <v>0.46136049301575532</v>
      </c>
      <c r="C841" s="24">
        <f t="shared" ca="1" si="250"/>
        <v>7317.3777711753246</v>
      </c>
      <c r="D841" s="23">
        <f t="shared" ca="1" si="251"/>
        <v>7317.8391316683401</v>
      </c>
      <c r="E841" s="22"/>
      <c r="F841" s="23">
        <f t="shared" ca="1" si="242"/>
        <v>14.274529784492888</v>
      </c>
      <c r="G841" s="23">
        <f t="shared" ca="1" si="243"/>
        <v>18.967101033492781</v>
      </c>
      <c r="H841" s="24">
        <f t="shared" ca="1" si="252"/>
        <v>8594.5699636730442</v>
      </c>
      <c r="I841" s="23">
        <f t="shared" ca="1" si="253"/>
        <v>8613.5370647065374</v>
      </c>
      <c r="J841" s="22"/>
      <c r="K841" s="23">
        <f t="shared" ca="1" si="244"/>
        <v>3.1147510241460106</v>
      </c>
      <c r="L841" s="23">
        <f t="shared" ca="1" si="245"/>
        <v>0.69970884668105748</v>
      </c>
      <c r="M841" s="24">
        <f t="shared" ca="1" si="254"/>
        <v>8475.4688526709779</v>
      </c>
      <c r="N841" s="23">
        <f t="shared" ca="1" si="255"/>
        <v>8476.1685615176593</v>
      </c>
      <c r="O841" s="22"/>
      <c r="P841" s="23">
        <f t="shared" ca="1" si="246"/>
        <v>10.732781494070425</v>
      </c>
      <c r="Q841" s="23">
        <f t="shared" ca="1" si="247"/>
        <v>6.9820346617441524</v>
      </c>
      <c r="R841" s="24">
        <f t="shared" ca="1" si="256"/>
        <v>8508.7091997975731</v>
      </c>
      <c r="S841" s="23">
        <f t="shared" ca="1" si="257"/>
        <v>8515.6912344593165</v>
      </c>
      <c r="T841" s="22"/>
      <c r="U841" s="23">
        <f t="shared" ca="1" si="248"/>
        <v>4.7528361607881729E-2</v>
      </c>
      <c r="V841" s="23">
        <f t="shared" ca="1" si="249"/>
        <v>5.8055068032668702E-2</v>
      </c>
      <c r="W841" s="24">
        <f t="shared" ca="1" si="258"/>
        <v>10087.502696478745</v>
      </c>
      <c r="X841" s="23">
        <f t="shared" ca="1" si="259"/>
        <v>10087.560751546778</v>
      </c>
    </row>
    <row r="842" spans="1:24" x14ac:dyDescent="0.25">
      <c r="A842" s="23">
        <f t="shared" ca="1" si="240"/>
        <v>29.248020597004547</v>
      </c>
      <c r="B842" s="23">
        <f t="shared" ca="1" si="241"/>
        <v>1.2134572916689941</v>
      </c>
      <c r="C842" s="24">
        <f t="shared" ca="1" si="250"/>
        <v>7347.0871522653442</v>
      </c>
      <c r="D842" s="23">
        <f t="shared" ca="1" si="251"/>
        <v>7348.3006095570136</v>
      </c>
      <c r="E842" s="22"/>
      <c r="F842" s="23">
        <f t="shared" ca="1" si="242"/>
        <v>0.99945980409255353</v>
      </c>
      <c r="G842" s="23">
        <f t="shared" ca="1" si="243"/>
        <v>2.3469439973599302</v>
      </c>
      <c r="H842" s="24">
        <f t="shared" ca="1" si="252"/>
        <v>8614.5365245106295</v>
      </c>
      <c r="I842" s="23">
        <f t="shared" ca="1" si="253"/>
        <v>8616.8834685079892</v>
      </c>
      <c r="J842" s="22"/>
      <c r="K842" s="23">
        <f t="shared" ca="1" si="244"/>
        <v>15.920951133053999</v>
      </c>
      <c r="L842" s="23">
        <f t="shared" ca="1" si="245"/>
        <v>3.3709430125436586</v>
      </c>
      <c r="M842" s="24">
        <f t="shared" ca="1" si="254"/>
        <v>8492.089512650713</v>
      </c>
      <c r="N842" s="23">
        <f t="shared" ca="1" si="255"/>
        <v>8495.4604556632567</v>
      </c>
      <c r="O842" s="22"/>
      <c r="P842" s="23">
        <f t="shared" ca="1" si="246"/>
        <v>2.0971283225066668</v>
      </c>
      <c r="Q842" s="23">
        <f t="shared" ca="1" si="247"/>
        <v>3.7564285296859765</v>
      </c>
      <c r="R842" s="24">
        <f t="shared" ca="1" si="256"/>
        <v>8517.7883627818228</v>
      </c>
      <c r="S842" s="23">
        <f t="shared" ca="1" si="257"/>
        <v>8521.5447913115095</v>
      </c>
      <c r="T842" s="22"/>
      <c r="U842" s="23">
        <f t="shared" ca="1" si="248"/>
        <v>6.2254563803436991</v>
      </c>
      <c r="V842" s="23">
        <f t="shared" ca="1" si="249"/>
        <v>0.49171776539081902</v>
      </c>
      <c r="W842" s="24">
        <f t="shared" ca="1" si="258"/>
        <v>10093.786207927122</v>
      </c>
      <c r="X842" s="23">
        <f t="shared" ca="1" si="259"/>
        <v>10094.277925692513</v>
      </c>
    </row>
    <row r="843" spans="1:24" x14ac:dyDescent="0.25">
      <c r="A843" s="23">
        <f t="shared" ca="1" si="240"/>
        <v>3.4895346709391508</v>
      </c>
      <c r="B843" s="23">
        <f t="shared" ca="1" si="241"/>
        <v>3.5833149731014484</v>
      </c>
      <c r="C843" s="24">
        <f t="shared" ca="1" si="250"/>
        <v>7351.7901442279526</v>
      </c>
      <c r="D843" s="23">
        <f t="shared" ca="1" si="251"/>
        <v>7355.3734592010542</v>
      </c>
      <c r="E843" s="22"/>
      <c r="F843" s="23">
        <f t="shared" ca="1" si="242"/>
        <v>8.8352538865979398</v>
      </c>
      <c r="G843" s="23">
        <f t="shared" ca="1" si="243"/>
        <v>3.149366025120456</v>
      </c>
      <c r="H843" s="24">
        <f t="shared" ca="1" si="252"/>
        <v>8625.7187223945875</v>
      </c>
      <c r="I843" s="23">
        <f t="shared" ca="1" si="253"/>
        <v>8628.8680884197074</v>
      </c>
      <c r="J843" s="22"/>
      <c r="K843" s="23">
        <f t="shared" ca="1" si="244"/>
        <v>6.4272556617421008</v>
      </c>
      <c r="L843" s="23">
        <f t="shared" ca="1" si="245"/>
        <v>1.1885999247908809</v>
      </c>
      <c r="M843" s="24">
        <f t="shared" ca="1" si="254"/>
        <v>8501.8877113249982</v>
      </c>
      <c r="N843" s="23">
        <f t="shared" ca="1" si="255"/>
        <v>8503.0763112497898</v>
      </c>
      <c r="O843" s="22"/>
      <c r="P843" s="23">
        <f t="shared" ca="1" si="246"/>
        <v>1.3264081719388432E-3</v>
      </c>
      <c r="Q843" s="23">
        <f t="shared" ca="1" si="247"/>
        <v>1.8027334890773132</v>
      </c>
      <c r="R843" s="24">
        <f t="shared" ca="1" si="256"/>
        <v>8521.5461177196812</v>
      </c>
      <c r="S843" s="23">
        <f t="shared" ca="1" si="257"/>
        <v>8523.3488512087588</v>
      </c>
      <c r="T843" s="22"/>
      <c r="U843" s="23">
        <f t="shared" ca="1" si="248"/>
        <v>6.0222427274569634</v>
      </c>
      <c r="V843" s="23">
        <f t="shared" ca="1" si="249"/>
        <v>8.1904418237044485</v>
      </c>
      <c r="W843" s="24">
        <f t="shared" ca="1" si="258"/>
        <v>10100.30016841997</v>
      </c>
      <c r="X843" s="23">
        <f t="shared" ca="1" si="259"/>
        <v>10108.490610243674</v>
      </c>
    </row>
    <row r="844" spans="1:24" x14ac:dyDescent="0.25">
      <c r="A844" s="23">
        <f t="shared" ca="1" si="240"/>
        <v>0.27871411624430503</v>
      </c>
      <c r="B844" s="23">
        <f t="shared" ca="1" si="241"/>
        <v>5.7889684802873225</v>
      </c>
      <c r="C844" s="24">
        <f t="shared" ca="1" si="250"/>
        <v>7355.6521733172985</v>
      </c>
      <c r="D844" s="23">
        <f t="shared" ca="1" si="251"/>
        <v>7361.4411417975862</v>
      </c>
      <c r="E844" s="22"/>
      <c r="F844" s="23">
        <f t="shared" ca="1" si="242"/>
        <v>3.910894893246907</v>
      </c>
      <c r="G844" s="23">
        <f t="shared" ca="1" si="243"/>
        <v>0.80053943136175032</v>
      </c>
      <c r="H844" s="24">
        <f t="shared" ca="1" si="252"/>
        <v>8632.7789833129536</v>
      </c>
      <c r="I844" s="23">
        <f t="shared" ca="1" si="253"/>
        <v>8633.5795227443159</v>
      </c>
      <c r="J844" s="22"/>
      <c r="K844" s="23">
        <f t="shared" ca="1" si="244"/>
        <v>1.9280728418603075</v>
      </c>
      <c r="L844" s="23">
        <f t="shared" ca="1" si="245"/>
        <v>5.1939244145038881</v>
      </c>
      <c r="M844" s="24">
        <f t="shared" ca="1" si="254"/>
        <v>8505.0043840916496</v>
      </c>
      <c r="N844" s="23">
        <f t="shared" ca="1" si="255"/>
        <v>8510.1983085061529</v>
      </c>
      <c r="O844" s="22"/>
      <c r="P844" s="23">
        <f t="shared" ca="1" si="246"/>
        <v>1.8985358114882007</v>
      </c>
      <c r="Q844" s="23">
        <f t="shared" ca="1" si="247"/>
        <v>0.791688347288099</v>
      </c>
      <c r="R844" s="24">
        <f t="shared" ca="1" si="256"/>
        <v>8525.2473870202466</v>
      </c>
      <c r="S844" s="23">
        <f t="shared" ca="1" si="257"/>
        <v>8526.0390753675347</v>
      </c>
      <c r="T844" s="22"/>
      <c r="U844" s="23">
        <f t="shared" ca="1" si="248"/>
        <v>18.195873064476125</v>
      </c>
      <c r="V844" s="23">
        <f t="shared" ca="1" si="249"/>
        <v>2.2621201715776391</v>
      </c>
      <c r="W844" s="24">
        <f t="shared" ca="1" si="258"/>
        <v>10126.686483308151</v>
      </c>
      <c r="X844" s="23">
        <f t="shared" ca="1" si="259"/>
        <v>10128.948603479728</v>
      </c>
    </row>
    <row r="845" spans="1:24" x14ac:dyDescent="0.25">
      <c r="A845" s="23">
        <f t="shared" ca="1" si="240"/>
        <v>1.0028989839340521</v>
      </c>
      <c r="B845" s="23">
        <f t="shared" ca="1" si="241"/>
        <v>0.86258721163310759</v>
      </c>
      <c r="C845" s="24">
        <f t="shared" ca="1" si="250"/>
        <v>7362.44404078152</v>
      </c>
      <c r="D845" s="23">
        <f t="shared" ca="1" si="251"/>
        <v>7363.3066279931527</v>
      </c>
      <c r="E845" s="22"/>
      <c r="F845" s="23">
        <f t="shared" ca="1" si="242"/>
        <v>19.53075723578451</v>
      </c>
      <c r="G845" s="23">
        <f t="shared" ca="1" si="243"/>
        <v>5.3314759134808858</v>
      </c>
      <c r="H845" s="24">
        <f t="shared" ca="1" si="252"/>
        <v>8653.110279980101</v>
      </c>
      <c r="I845" s="23">
        <f t="shared" ca="1" si="253"/>
        <v>8658.441755893582</v>
      </c>
      <c r="J845" s="22"/>
      <c r="K845" s="23">
        <f t="shared" ca="1" si="244"/>
        <v>1.0600353829299487</v>
      </c>
      <c r="L845" s="23">
        <f t="shared" ca="1" si="245"/>
        <v>1.140949019286895</v>
      </c>
      <c r="M845" s="24">
        <f t="shared" ca="1" si="254"/>
        <v>8511.2583438890833</v>
      </c>
      <c r="N845" s="23">
        <f t="shared" ca="1" si="255"/>
        <v>8512.3992929083706</v>
      </c>
      <c r="O845" s="22"/>
      <c r="P845" s="23">
        <f t="shared" ca="1" si="246"/>
        <v>7.2060717799599878</v>
      </c>
      <c r="Q845" s="23">
        <f t="shared" ca="1" si="247"/>
        <v>1.3577376038536035</v>
      </c>
      <c r="R845" s="24">
        <f t="shared" ca="1" si="256"/>
        <v>8533.2451471474942</v>
      </c>
      <c r="S845" s="23">
        <f t="shared" ca="1" si="257"/>
        <v>8534.602884751348</v>
      </c>
      <c r="T845" s="22"/>
      <c r="U845" s="23">
        <f t="shared" ca="1" si="248"/>
        <v>24.450125196870403</v>
      </c>
      <c r="V845" s="23">
        <f t="shared" ca="1" si="249"/>
        <v>2.2222211326064092</v>
      </c>
      <c r="W845" s="24">
        <f t="shared" ca="1" si="258"/>
        <v>10153.398728676599</v>
      </c>
      <c r="X845" s="23">
        <f t="shared" ca="1" si="259"/>
        <v>10155.620949809205</v>
      </c>
    </row>
    <row r="846" spans="1:24" x14ac:dyDescent="0.25">
      <c r="A846" s="23">
        <f t="shared" ref="A846:A909" ca="1" si="260">((-LN(1-RAND()))/$C$9)</f>
        <v>4.3711512606221685</v>
      </c>
      <c r="B846" s="23">
        <f t="shared" ref="B846:B909" ca="1" si="261">((-LN(1-RAND()))/$C$10)</f>
        <v>1.422299515517166</v>
      </c>
      <c r="C846" s="24">
        <f t="shared" ca="1" si="250"/>
        <v>7367.677779253775</v>
      </c>
      <c r="D846" s="23">
        <f t="shared" ca="1" si="251"/>
        <v>7369.1000787692919</v>
      </c>
      <c r="E846" s="22"/>
      <c r="F846" s="23">
        <f t="shared" ref="F846:F909" ca="1" si="262">((-LN(1-RAND()))/$H$9)</f>
        <v>10.764893575765026</v>
      </c>
      <c r="G846" s="23">
        <f t="shared" ref="G846:G909" ca="1" si="263">((-LN(1-RAND()))/$H$10)</f>
        <v>6.310233203880145</v>
      </c>
      <c r="H846" s="24">
        <f t="shared" ca="1" si="252"/>
        <v>8669.2066494693463</v>
      </c>
      <c r="I846" s="23">
        <f t="shared" ca="1" si="253"/>
        <v>8675.5168826732261</v>
      </c>
      <c r="J846" s="22"/>
      <c r="K846" s="23">
        <f t="shared" ref="K846:K909" ca="1" si="264">((-LN(1-RAND()))/$M$9)</f>
        <v>3.4701891467647989</v>
      </c>
      <c r="L846" s="23">
        <f t="shared" ref="L846:L909" ca="1" si="265">((-LN(1-RAND()))/$M$10)</f>
        <v>0.47690422585224257</v>
      </c>
      <c r="M846" s="24">
        <f t="shared" ca="1" si="254"/>
        <v>8515.8694820551354</v>
      </c>
      <c r="N846" s="23">
        <f t="shared" ca="1" si="255"/>
        <v>8516.3463862809876</v>
      </c>
      <c r="O846" s="22"/>
      <c r="P846" s="23">
        <f t="shared" ref="P846:P909" ca="1" si="266">((-LN(1-RAND()))/$R$9)</f>
        <v>14.168689451266175</v>
      </c>
      <c r="Q846" s="23">
        <f t="shared" ref="Q846:Q909" ca="1" si="267">((-LN(1-RAND()))/$R$10)</f>
        <v>3.8190446865312233</v>
      </c>
      <c r="R846" s="24">
        <f t="shared" ca="1" si="256"/>
        <v>8548.7715742026139</v>
      </c>
      <c r="S846" s="23">
        <f t="shared" ca="1" si="257"/>
        <v>8552.5906188891458</v>
      </c>
      <c r="T846" s="22"/>
      <c r="U846" s="23">
        <f t="shared" ref="U846:U909" ca="1" si="268">((-LN(1-RAND()))/$W$9)</f>
        <v>4.8536803111446067</v>
      </c>
      <c r="V846" s="23">
        <f t="shared" ref="V846:V909" ca="1" si="269">((-LN(1-RAND()))/$W$10)</f>
        <v>1.9115968938589114</v>
      </c>
      <c r="W846" s="24">
        <f t="shared" ca="1" si="258"/>
        <v>10160.474630120349</v>
      </c>
      <c r="X846" s="23">
        <f t="shared" ca="1" si="259"/>
        <v>10162.386227014207</v>
      </c>
    </row>
    <row r="847" spans="1:24" x14ac:dyDescent="0.25">
      <c r="A847" s="23">
        <f t="shared" ca="1" si="260"/>
        <v>1.0770953682519611</v>
      </c>
      <c r="B847" s="23">
        <f t="shared" ca="1" si="261"/>
        <v>0.69533711960467093</v>
      </c>
      <c r="C847" s="24">
        <f t="shared" ref="C847:C910" ca="1" si="270">D846+A847</f>
        <v>7370.1771741375442</v>
      </c>
      <c r="D847" s="23">
        <f t="shared" ref="D847:D910" ca="1" si="271">C847+B847</f>
        <v>7370.8725112571492</v>
      </c>
      <c r="E847" s="22"/>
      <c r="F847" s="23">
        <f t="shared" ca="1" si="262"/>
        <v>7.3961211399509237</v>
      </c>
      <c r="G847" s="23">
        <f t="shared" ca="1" si="263"/>
        <v>9.0084214049739888</v>
      </c>
      <c r="H847" s="24">
        <f t="shared" ref="H847:H910" ca="1" si="272">I846+F847</f>
        <v>8682.9130038131771</v>
      </c>
      <c r="I847" s="23">
        <f t="shared" ref="I847:I910" ca="1" si="273">H847+G847</f>
        <v>8691.9214252181519</v>
      </c>
      <c r="J847" s="22"/>
      <c r="K847" s="23">
        <f t="shared" ca="1" si="264"/>
        <v>10.061888532164101</v>
      </c>
      <c r="L847" s="23">
        <f t="shared" ca="1" si="265"/>
        <v>1.312037719973993</v>
      </c>
      <c r="M847" s="24">
        <f t="shared" ref="M847:M910" ca="1" si="274">N846+K847</f>
        <v>8526.4082748131514</v>
      </c>
      <c r="N847" s="23">
        <f t="shared" ref="N847:N910" ca="1" si="275">M847+L847</f>
        <v>8527.7203125331253</v>
      </c>
      <c r="O847" s="22"/>
      <c r="P847" s="23">
        <f t="shared" ca="1" si="266"/>
        <v>3.423842102369546E-2</v>
      </c>
      <c r="Q847" s="23">
        <f t="shared" ca="1" si="267"/>
        <v>1.5177945433723417</v>
      </c>
      <c r="R847" s="24">
        <f t="shared" ref="R847:R910" ca="1" si="276">S846+P847</f>
        <v>8552.6248573101693</v>
      </c>
      <c r="S847" s="23">
        <f t="shared" ref="S847:S910" ca="1" si="277">R847+Q847</f>
        <v>8554.1426518535409</v>
      </c>
      <c r="T847" s="22"/>
      <c r="U847" s="23">
        <f t="shared" ca="1" si="268"/>
        <v>3.6680702298410344</v>
      </c>
      <c r="V847" s="23">
        <f t="shared" ca="1" si="269"/>
        <v>3.5584524412529217</v>
      </c>
      <c r="W847" s="24">
        <f t="shared" ref="W847:W910" ca="1" si="278">X846+U847</f>
        <v>10166.054297244049</v>
      </c>
      <c r="X847" s="23">
        <f t="shared" ref="X847:X910" ca="1" si="279">W847+V847</f>
        <v>10169.612749685302</v>
      </c>
    </row>
    <row r="848" spans="1:24" x14ac:dyDescent="0.25">
      <c r="A848" s="23">
        <f t="shared" ca="1" si="260"/>
        <v>0.64939575316996079</v>
      </c>
      <c r="B848" s="23">
        <f t="shared" ca="1" si="261"/>
        <v>1.5953029273585524</v>
      </c>
      <c r="C848" s="24">
        <f t="shared" ca="1" si="270"/>
        <v>7371.5219070103194</v>
      </c>
      <c r="D848" s="23">
        <f t="shared" ca="1" si="271"/>
        <v>7373.1172099376781</v>
      </c>
      <c r="E848" s="22"/>
      <c r="F848" s="23">
        <f t="shared" ca="1" si="262"/>
        <v>17.34359284262813</v>
      </c>
      <c r="G848" s="23">
        <f t="shared" ca="1" si="263"/>
        <v>2.6098875432979987</v>
      </c>
      <c r="H848" s="24">
        <f t="shared" ca="1" si="272"/>
        <v>8709.2650180607798</v>
      </c>
      <c r="I848" s="23">
        <f t="shared" ca="1" si="273"/>
        <v>8711.8749056040779</v>
      </c>
      <c r="J848" s="22"/>
      <c r="K848" s="23">
        <f t="shared" ca="1" si="264"/>
        <v>1.1725971635585826</v>
      </c>
      <c r="L848" s="23">
        <f t="shared" ca="1" si="265"/>
        <v>8.6595858759761644</v>
      </c>
      <c r="M848" s="24">
        <f t="shared" ca="1" si="274"/>
        <v>8528.892909696684</v>
      </c>
      <c r="N848" s="23">
        <f t="shared" ca="1" si="275"/>
        <v>8537.5524955726596</v>
      </c>
      <c r="O848" s="22"/>
      <c r="P848" s="23">
        <f t="shared" ca="1" si="266"/>
        <v>3.2366590825806751</v>
      </c>
      <c r="Q848" s="23">
        <f t="shared" ca="1" si="267"/>
        <v>11.37816993377594</v>
      </c>
      <c r="R848" s="24">
        <f t="shared" ca="1" si="276"/>
        <v>8557.3793109361213</v>
      </c>
      <c r="S848" s="23">
        <f t="shared" ca="1" si="277"/>
        <v>8568.7574808698973</v>
      </c>
      <c r="T848" s="22"/>
      <c r="U848" s="23">
        <f t="shared" ca="1" si="268"/>
        <v>23.22424641905743</v>
      </c>
      <c r="V848" s="23">
        <f t="shared" ca="1" si="269"/>
        <v>6.6204921584234917</v>
      </c>
      <c r="W848" s="24">
        <f t="shared" ca="1" si="278"/>
        <v>10192.836996104359</v>
      </c>
      <c r="X848" s="23">
        <f t="shared" ca="1" si="279"/>
        <v>10199.457488262782</v>
      </c>
    </row>
    <row r="849" spans="1:24" x14ac:dyDescent="0.25">
      <c r="A849" s="23">
        <f t="shared" ca="1" si="260"/>
        <v>1.2115085912632984</v>
      </c>
      <c r="B849" s="23">
        <f t="shared" ca="1" si="261"/>
        <v>3.1838432044691163</v>
      </c>
      <c r="C849" s="24">
        <f t="shared" ca="1" si="270"/>
        <v>7374.3287185289419</v>
      </c>
      <c r="D849" s="23">
        <f t="shared" ca="1" si="271"/>
        <v>7377.5125617334106</v>
      </c>
      <c r="E849" s="22"/>
      <c r="F849" s="23">
        <f t="shared" ca="1" si="262"/>
        <v>5.3894867193254434</v>
      </c>
      <c r="G849" s="23">
        <f t="shared" ca="1" si="263"/>
        <v>8.4325986303749332</v>
      </c>
      <c r="H849" s="24">
        <f t="shared" ca="1" si="272"/>
        <v>8717.2643923234027</v>
      </c>
      <c r="I849" s="23">
        <f t="shared" ca="1" si="273"/>
        <v>8725.6969909537784</v>
      </c>
      <c r="J849" s="22"/>
      <c r="K849" s="23">
        <f t="shared" ca="1" si="264"/>
        <v>17.405116988426698</v>
      </c>
      <c r="L849" s="23">
        <f t="shared" ca="1" si="265"/>
        <v>1.2343328553256556</v>
      </c>
      <c r="M849" s="24">
        <f t="shared" ca="1" si="274"/>
        <v>8554.9576125610856</v>
      </c>
      <c r="N849" s="23">
        <f t="shared" ca="1" si="275"/>
        <v>8556.1919454164108</v>
      </c>
      <c r="O849" s="22"/>
      <c r="P849" s="23">
        <f t="shared" ca="1" si="266"/>
        <v>18.996029185887306</v>
      </c>
      <c r="Q849" s="23">
        <f t="shared" ca="1" si="267"/>
        <v>11.029622191058563</v>
      </c>
      <c r="R849" s="24">
        <f t="shared" ca="1" si="276"/>
        <v>8587.7535100557852</v>
      </c>
      <c r="S849" s="23">
        <f t="shared" ca="1" si="277"/>
        <v>8598.7831322468446</v>
      </c>
      <c r="T849" s="22"/>
      <c r="U849" s="23">
        <f t="shared" ca="1" si="268"/>
        <v>2.8987723388270314</v>
      </c>
      <c r="V849" s="23">
        <f t="shared" ca="1" si="269"/>
        <v>1.1787527072618598</v>
      </c>
      <c r="W849" s="24">
        <f t="shared" ca="1" si="278"/>
        <v>10202.356260601609</v>
      </c>
      <c r="X849" s="23">
        <f t="shared" ca="1" si="279"/>
        <v>10203.53501330887</v>
      </c>
    </row>
    <row r="850" spans="1:24" x14ac:dyDescent="0.25">
      <c r="A850" s="23">
        <f t="shared" ca="1" si="260"/>
        <v>7.9358070216136269</v>
      </c>
      <c r="B850" s="23">
        <f t="shared" ca="1" si="261"/>
        <v>0.69117174682380911</v>
      </c>
      <c r="C850" s="24">
        <f t="shared" ca="1" si="270"/>
        <v>7385.4483687550246</v>
      </c>
      <c r="D850" s="23">
        <f t="shared" ca="1" si="271"/>
        <v>7386.1395405018484</v>
      </c>
      <c r="E850" s="22"/>
      <c r="F850" s="23">
        <f t="shared" ca="1" si="262"/>
        <v>6.2170324523333811</v>
      </c>
      <c r="G850" s="23">
        <f t="shared" ca="1" si="263"/>
        <v>2.7550877308825159</v>
      </c>
      <c r="H850" s="24">
        <f t="shared" ca="1" si="272"/>
        <v>8731.9140234061124</v>
      </c>
      <c r="I850" s="23">
        <f t="shared" ca="1" si="273"/>
        <v>8734.6691111369946</v>
      </c>
      <c r="J850" s="22"/>
      <c r="K850" s="23">
        <f t="shared" ca="1" si="264"/>
        <v>7.8043625080616001</v>
      </c>
      <c r="L850" s="23">
        <f t="shared" ca="1" si="265"/>
        <v>0.4893794222436309</v>
      </c>
      <c r="M850" s="24">
        <f t="shared" ca="1" si="274"/>
        <v>8563.9963079244717</v>
      </c>
      <c r="N850" s="23">
        <f t="shared" ca="1" si="275"/>
        <v>8564.4856873467161</v>
      </c>
      <c r="O850" s="22"/>
      <c r="P850" s="23">
        <f t="shared" ca="1" si="266"/>
        <v>0.72982433387998114</v>
      </c>
      <c r="Q850" s="23">
        <f t="shared" ca="1" si="267"/>
        <v>8.6008771679807108</v>
      </c>
      <c r="R850" s="24">
        <f t="shared" ca="1" si="276"/>
        <v>8599.5129565807238</v>
      </c>
      <c r="S850" s="23">
        <f t="shared" ca="1" si="277"/>
        <v>8608.1138337487046</v>
      </c>
      <c r="T850" s="22"/>
      <c r="U850" s="23">
        <f t="shared" ca="1" si="268"/>
        <v>7.312473541905077</v>
      </c>
      <c r="V850" s="23">
        <f t="shared" ca="1" si="269"/>
        <v>8.1768327357303487</v>
      </c>
      <c r="W850" s="24">
        <f t="shared" ca="1" si="278"/>
        <v>10210.847486850775</v>
      </c>
      <c r="X850" s="23">
        <f t="shared" ca="1" si="279"/>
        <v>10219.024319586504</v>
      </c>
    </row>
    <row r="851" spans="1:24" x14ac:dyDescent="0.25">
      <c r="A851" s="23">
        <f t="shared" ca="1" si="260"/>
        <v>0.81594379398858463</v>
      </c>
      <c r="B851" s="23">
        <f t="shared" ca="1" si="261"/>
        <v>0.767354898993579</v>
      </c>
      <c r="C851" s="24">
        <f t="shared" ca="1" si="270"/>
        <v>7386.9554842958369</v>
      </c>
      <c r="D851" s="23">
        <f t="shared" ca="1" si="271"/>
        <v>7387.7228391948302</v>
      </c>
      <c r="E851" s="22"/>
      <c r="F851" s="23">
        <f t="shared" ca="1" si="262"/>
        <v>17.017199541502094</v>
      </c>
      <c r="G851" s="23">
        <f t="shared" ca="1" si="263"/>
        <v>1.837201844036864</v>
      </c>
      <c r="H851" s="24">
        <f t="shared" ca="1" si="272"/>
        <v>8751.6863106784967</v>
      </c>
      <c r="I851" s="23">
        <f t="shared" ca="1" si="273"/>
        <v>8753.5235125225336</v>
      </c>
      <c r="J851" s="22"/>
      <c r="K851" s="23">
        <f t="shared" ca="1" si="264"/>
        <v>20.339085309748686</v>
      </c>
      <c r="L851" s="23">
        <f t="shared" ca="1" si="265"/>
        <v>1.7245825302452502</v>
      </c>
      <c r="M851" s="24">
        <f t="shared" ca="1" si="274"/>
        <v>8584.8247726564641</v>
      </c>
      <c r="N851" s="23">
        <f t="shared" ca="1" si="275"/>
        <v>8586.5493551867094</v>
      </c>
      <c r="O851" s="22"/>
      <c r="P851" s="23">
        <f t="shared" ca="1" si="266"/>
        <v>9.0542829954900093</v>
      </c>
      <c r="Q851" s="23">
        <f t="shared" ca="1" si="267"/>
        <v>0.70539505343004238</v>
      </c>
      <c r="R851" s="24">
        <f t="shared" ca="1" si="276"/>
        <v>8617.1681167441948</v>
      </c>
      <c r="S851" s="23">
        <f t="shared" ca="1" si="277"/>
        <v>8617.8735117976248</v>
      </c>
      <c r="T851" s="22"/>
      <c r="U851" s="23">
        <f t="shared" ca="1" si="268"/>
        <v>0.28201964089789261</v>
      </c>
      <c r="V851" s="23">
        <f t="shared" ca="1" si="269"/>
        <v>15.831998703930878</v>
      </c>
      <c r="W851" s="24">
        <f t="shared" ca="1" si="278"/>
        <v>10219.306339227402</v>
      </c>
      <c r="X851" s="23">
        <f t="shared" ca="1" si="279"/>
        <v>10235.138337931332</v>
      </c>
    </row>
    <row r="852" spans="1:24" x14ac:dyDescent="0.25">
      <c r="A852" s="23">
        <f t="shared" ca="1" si="260"/>
        <v>20.177459581188852</v>
      </c>
      <c r="B852" s="23">
        <f t="shared" ca="1" si="261"/>
        <v>7.0854833399068342</v>
      </c>
      <c r="C852" s="24">
        <f t="shared" ca="1" si="270"/>
        <v>7407.9002987760186</v>
      </c>
      <c r="D852" s="23">
        <f t="shared" ca="1" si="271"/>
        <v>7414.9857821159258</v>
      </c>
      <c r="E852" s="22"/>
      <c r="F852" s="23">
        <f t="shared" ca="1" si="262"/>
        <v>7.168099751700737</v>
      </c>
      <c r="G852" s="23">
        <f t="shared" ca="1" si="263"/>
        <v>6.8807787926373143</v>
      </c>
      <c r="H852" s="24">
        <f t="shared" ca="1" si="272"/>
        <v>8760.691612274235</v>
      </c>
      <c r="I852" s="23">
        <f t="shared" ca="1" si="273"/>
        <v>8767.572391066873</v>
      </c>
      <c r="J852" s="22"/>
      <c r="K852" s="23">
        <f t="shared" ca="1" si="264"/>
        <v>2.7247435068312718</v>
      </c>
      <c r="L852" s="23">
        <f t="shared" ca="1" si="265"/>
        <v>1.698051220417356E-2</v>
      </c>
      <c r="M852" s="24">
        <f t="shared" ca="1" si="274"/>
        <v>8589.2740986935405</v>
      </c>
      <c r="N852" s="23">
        <f t="shared" ca="1" si="275"/>
        <v>8589.2910792057446</v>
      </c>
      <c r="O852" s="22"/>
      <c r="P852" s="23">
        <f t="shared" ca="1" si="266"/>
        <v>15.835270550336972</v>
      </c>
      <c r="Q852" s="23">
        <f t="shared" ca="1" si="267"/>
        <v>0.12199623223546426</v>
      </c>
      <c r="R852" s="24">
        <f t="shared" ca="1" si="276"/>
        <v>8633.7087823479615</v>
      </c>
      <c r="S852" s="23">
        <f t="shared" ca="1" si="277"/>
        <v>8633.8307785801971</v>
      </c>
      <c r="T852" s="22"/>
      <c r="U852" s="23">
        <f t="shared" ca="1" si="268"/>
        <v>2.4432377873205815</v>
      </c>
      <c r="V852" s="23">
        <f t="shared" ca="1" si="269"/>
        <v>1.8357152602458702</v>
      </c>
      <c r="W852" s="24">
        <f t="shared" ca="1" si="278"/>
        <v>10237.581575718652</v>
      </c>
      <c r="X852" s="23">
        <f t="shared" ca="1" si="279"/>
        <v>10239.417290978898</v>
      </c>
    </row>
    <row r="853" spans="1:24" x14ac:dyDescent="0.25">
      <c r="A853" s="23">
        <f t="shared" ca="1" si="260"/>
        <v>8.7462229602618216</v>
      </c>
      <c r="B853" s="23">
        <f t="shared" ca="1" si="261"/>
        <v>5.3932824342370944</v>
      </c>
      <c r="C853" s="24">
        <f t="shared" ca="1" si="270"/>
        <v>7423.7320050761873</v>
      </c>
      <c r="D853" s="23">
        <f t="shared" ca="1" si="271"/>
        <v>7429.1252875104246</v>
      </c>
      <c r="E853" s="22"/>
      <c r="F853" s="23">
        <f t="shared" ca="1" si="262"/>
        <v>6.3804543392679456</v>
      </c>
      <c r="G853" s="23">
        <f t="shared" ca="1" si="263"/>
        <v>1.5167658464817391</v>
      </c>
      <c r="H853" s="24">
        <f t="shared" ca="1" si="272"/>
        <v>8773.9528454061401</v>
      </c>
      <c r="I853" s="23">
        <f t="shared" ca="1" si="273"/>
        <v>8775.4696112526217</v>
      </c>
      <c r="J853" s="22"/>
      <c r="K853" s="23">
        <f t="shared" ca="1" si="264"/>
        <v>2.6290592839963627</v>
      </c>
      <c r="L853" s="23">
        <f t="shared" ca="1" si="265"/>
        <v>0.91357786805872443</v>
      </c>
      <c r="M853" s="24">
        <f t="shared" ca="1" si="274"/>
        <v>8591.9201384897406</v>
      </c>
      <c r="N853" s="23">
        <f t="shared" ca="1" si="275"/>
        <v>8592.8337163577999</v>
      </c>
      <c r="O853" s="22"/>
      <c r="P853" s="23">
        <f t="shared" ca="1" si="266"/>
        <v>1.3713751781185024</v>
      </c>
      <c r="Q853" s="23">
        <f t="shared" ca="1" si="267"/>
        <v>3.6735546374278867</v>
      </c>
      <c r="R853" s="24">
        <f t="shared" ca="1" si="276"/>
        <v>8635.202153758315</v>
      </c>
      <c r="S853" s="23">
        <f t="shared" ca="1" si="277"/>
        <v>8638.8757083957425</v>
      </c>
      <c r="T853" s="22"/>
      <c r="U853" s="23">
        <f t="shared" ca="1" si="268"/>
        <v>3.3767475384782766</v>
      </c>
      <c r="V853" s="23">
        <f t="shared" ca="1" si="269"/>
        <v>2.6423831806436402</v>
      </c>
      <c r="W853" s="24">
        <f t="shared" ca="1" si="278"/>
        <v>10242.794038517375</v>
      </c>
      <c r="X853" s="23">
        <f t="shared" ca="1" si="279"/>
        <v>10245.436421698019</v>
      </c>
    </row>
    <row r="854" spans="1:24" x14ac:dyDescent="0.25">
      <c r="A854" s="23">
        <f t="shared" ca="1" si="260"/>
        <v>2.1349072560111932</v>
      </c>
      <c r="B854" s="23">
        <f t="shared" ca="1" si="261"/>
        <v>1.9318608210936885</v>
      </c>
      <c r="C854" s="24">
        <f t="shared" ca="1" si="270"/>
        <v>7431.2601947664361</v>
      </c>
      <c r="D854" s="23">
        <f t="shared" ca="1" si="271"/>
        <v>7433.1920555875295</v>
      </c>
      <c r="E854" s="22"/>
      <c r="F854" s="23">
        <f t="shared" ca="1" si="262"/>
        <v>14.021656180579205</v>
      </c>
      <c r="G854" s="23">
        <f t="shared" ca="1" si="263"/>
        <v>4.2365781730464462</v>
      </c>
      <c r="H854" s="24">
        <f t="shared" ca="1" si="272"/>
        <v>8789.4912674332008</v>
      </c>
      <c r="I854" s="23">
        <f t="shared" ca="1" si="273"/>
        <v>8793.7278456062468</v>
      </c>
      <c r="J854" s="22"/>
      <c r="K854" s="23">
        <f t="shared" ca="1" si="264"/>
        <v>1.1460898920740972</v>
      </c>
      <c r="L854" s="23">
        <f t="shared" ca="1" si="265"/>
        <v>6.2464595636153977</v>
      </c>
      <c r="M854" s="24">
        <f t="shared" ca="1" si="274"/>
        <v>8593.9798062498739</v>
      </c>
      <c r="N854" s="23">
        <f t="shared" ca="1" si="275"/>
        <v>8600.2262658134896</v>
      </c>
      <c r="O854" s="22"/>
      <c r="P854" s="23">
        <f t="shared" ca="1" si="266"/>
        <v>11.225235145152611</v>
      </c>
      <c r="Q854" s="23">
        <f t="shared" ca="1" si="267"/>
        <v>4.2254608298226835</v>
      </c>
      <c r="R854" s="24">
        <f t="shared" ca="1" si="276"/>
        <v>8650.100943540896</v>
      </c>
      <c r="S854" s="23">
        <f t="shared" ca="1" si="277"/>
        <v>8654.3264043707186</v>
      </c>
      <c r="T854" s="22"/>
      <c r="U854" s="23">
        <f t="shared" ca="1" si="268"/>
        <v>3.7669897047329872</v>
      </c>
      <c r="V854" s="23">
        <f t="shared" ca="1" si="269"/>
        <v>0.95949559709909127</v>
      </c>
      <c r="W854" s="24">
        <f t="shared" ca="1" si="278"/>
        <v>10249.203411402752</v>
      </c>
      <c r="X854" s="23">
        <f t="shared" ca="1" si="279"/>
        <v>10250.162906999851</v>
      </c>
    </row>
    <row r="855" spans="1:24" x14ac:dyDescent="0.25">
      <c r="A855" s="23">
        <f t="shared" ca="1" si="260"/>
        <v>4.3756114383601767</v>
      </c>
      <c r="B855" s="23">
        <f t="shared" ca="1" si="261"/>
        <v>2.9112825696991402</v>
      </c>
      <c r="C855" s="24">
        <f t="shared" ca="1" si="270"/>
        <v>7437.5676670258899</v>
      </c>
      <c r="D855" s="23">
        <f t="shared" ca="1" si="271"/>
        <v>7440.4789495955893</v>
      </c>
      <c r="E855" s="22"/>
      <c r="F855" s="23">
        <f t="shared" ca="1" si="262"/>
        <v>0.36085711117245972</v>
      </c>
      <c r="G855" s="23">
        <f t="shared" ca="1" si="263"/>
        <v>0.69287259817805658</v>
      </c>
      <c r="H855" s="24">
        <f t="shared" ca="1" si="272"/>
        <v>8794.0887027174194</v>
      </c>
      <c r="I855" s="23">
        <f t="shared" ca="1" si="273"/>
        <v>8794.7815753155974</v>
      </c>
      <c r="J855" s="22"/>
      <c r="K855" s="23">
        <f t="shared" ca="1" si="264"/>
        <v>8.3345842416506049</v>
      </c>
      <c r="L855" s="23">
        <f t="shared" ca="1" si="265"/>
        <v>0.72933606221051972</v>
      </c>
      <c r="M855" s="24">
        <f t="shared" ca="1" si="274"/>
        <v>8608.5608500551407</v>
      </c>
      <c r="N855" s="23">
        <f t="shared" ca="1" si="275"/>
        <v>8609.2901861173505</v>
      </c>
      <c r="O855" s="22"/>
      <c r="P855" s="23">
        <f t="shared" ca="1" si="266"/>
        <v>5.6272114308179209</v>
      </c>
      <c r="Q855" s="23">
        <f t="shared" ca="1" si="267"/>
        <v>1.7908637091172788</v>
      </c>
      <c r="R855" s="24">
        <f t="shared" ca="1" si="276"/>
        <v>8659.9536158015362</v>
      </c>
      <c r="S855" s="23">
        <f t="shared" ca="1" si="277"/>
        <v>8661.744479510653</v>
      </c>
      <c r="T855" s="22"/>
      <c r="U855" s="23">
        <f t="shared" ca="1" si="268"/>
        <v>1.5829266856255881</v>
      </c>
      <c r="V855" s="23">
        <f t="shared" ca="1" si="269"/>
        <v>2.6617444181835651E-2</v>
      </c>
      <c r="W855" s="24">
        <f t="shared" ca="1" si="278"/>
        <v>10251.745833685476</v>
      </c>
      <c r="X855" s="23">
        <f t="shared" ca="1" si="279"/>
        <v>10251.772451129658</v>
      </c>
    </row>
    <row r="856" spans="1:24" x14ac:dyDescent="0.25">
      <c r="A856" s="23">
        <f t="shared" ca="1" si="260"/>
        <v>6.1563945265495326</v>
      </c>
      <c r="B856" s="23">
        <f t="shared" ca="1" si="261"/>
        <v>0.66695173320718049</v>
      </c>
      <c r="C856" s="24">
        <f t="shared" ca="1" si="270"/>
        <v>7446.635344122139</v>
      </c>
      <c r="D856" s="23">
        <f t="shared" ca="1" si="271"/>
        <v>7447.3022958553465</v>
      </c>
      <c r="E856" s="22"/>
      <c r="F856" s="23">
        <f t="shared" ca="1" si="262"/>
        <v>8.3822470803947073</v>
      </c>
      <c r="G856" s="23">
        <f t="shared" ca="1" si="263"/>
        <v>6.4126467782566037</v>
      </c>
      <c r="H856" s="24">
        <f t="shared" ca="1" si="272"/>
        <v>8803.1638223959926</v>
      </c>
      <c r="I856" s="23">
        <f t="shared" ca="1" si="273"/>
        <v>8809.5764691742497</v>
      </c>
      <c r="J856" s="22"/>
      <c r="K856" s="23">
        <f t="shared" ca="1" si="264"/>
        <v>3.9606588582107087</v>
      </c>
      <c r="L856" s="23">
        <f t="shared" ca="1" si="265"/>
        <v>1.016849986518694</v>
      </c>
      <c r="M856" s="24">
        <f t="shared" ca="1" si="274"/>
        <v>8613.2508449755605</v>
      </c>
      <c r="N856" s="23">
        <f t="shared" ca="1" si="275"/>
        <v>8614.26769496208</v>
      </c>
      <c r="O856" s="22"/>
      <c r="P856" s="23">
        <f t="shared" ca="1" si="266"/>
        <v>0.88727134597671875</v>
      </c>
      <c r="Q856" s="23">
        <f t="shared" ca="1" si="267"/>
        <v>0.98189106095686562</v>
      </c>
      <c r="R856" s="24">
        <f t="shared" ca="1" si="276"/>
        <v>8662.6317508566299</v>
      </c>
      <c r="S856" s="23">
        <f t="shared" ca="1" si="277"/>
        <v>8663.6136419175873</v>
      </c>
      <c r="T856" s="22"/>
      <c r="U856" s="23">
        <f t="shared" ca="1" si="268"/>
        <v>2.411876640406267</v>
      </c>
      <c r="V856" s="23">
        <f t="shared" ca="1" si="269"/>
        <v>3.9632390601354741</v>
      </c>
      <c r="W856" s="24">
        <f t="shared" ca="1" si="278"/>
        <v>10254.184327770065</v>
      </c>
      <c r="X856" s="23">
        <f t="shared" ca="1" si="279"/>
        <v>10258.147566830199</v>
      </c>
    </row>
    <row r="857" spans="1:24" x14ac:dyDescent="0.25">
      <c r="A857" s="23">
        <f t="shared" ca="1" si="260"/>
        <v>7.6115258267389194</v>
      </c>
      <c r="B857" s="23">
        <f t="shared" ca="1" si="261"/>
        <v>1.8564958306687862</v>
      </c>
      <c r="C857" s="24">
        <f t="shared" ca="1" si="270"/>
        <v>7454.9138216820857</v>
      </c>
      <c r="D857" s="23">
        <f t="shared" ca="1" si="271"/>
        <v>7456.7703175127544</v>
      </c>
      <c r="E857" s="22"/>
      <c r="F857" s="23">
        <f t="shared" ca="1" si="262"/>
        <v>0.48513459040732859</v>
      </c>
      <c r="G857" s="23">
        <f t="shared" ca="1" si="263"/>
        <v>4.2606813405377757</v>
      </c>
      <c r="H857" s="24">
        <f t="shared" ca="1" si="272"/>
        <v>8810.0616037646578</v>
      </c>
      <c r="I857" s="23">
        <f t="shared" ca="1" si="273"/>
        <v>8814.322285105196</v>
      </c>
      <c r="J857" s="22"/>
      <c r="K857" s="23">
        <f t="shared" ca="1" si="264"/>
        <v>13.404886857316455</v>
      </c>
      <c r="L857" s="23">
        <f t="shared" ca="1" si="265"/>
        <v>8.8989477106598489</v>
      </c>
      <c r="M857" s="24">
        <f t="shared" ca="1" si="274"/>
        <v>8627.6725818193972</v>
      </c>
      <c r="N857" s="23">
        <f t="shared" ca="1" si="275"/>
        <v>8636.5715295300579</v>
      </c>
      <c r="O857" s="22"/>
      <c r="P857" s="23">
        <f t="shared" ca="1" si="266"/>
        <v>0.83243155851765949</v>
      </c>
      <c r="Q857" s="23">
        <f t="shared" ca="1" si="267"/>
        <v>4.4044465084174798</v>
      </c>
      <c r="R857" s="24">
        <f t="shared" ca="1" si="276"/>
        <v>8664.4460734761051</v>
      </c>
      <c r="S857" s="23">
        <f t="shared" ca="1" si="277"/>
        <v>8668.8505199845222</v>
      </c>
      <c r="T857" s="22"/>
      <c r="U857" s="23">
        <f t="shared" ca="1" si="268"/>
        <v>2.33655853296231</v>
      </c>
      <c r="V857" s="23">
        <f t="shared" ca="1" si="269"/>
        <v>2.6887269474902662</v>
      </c>
      <c r="W857" s="24">
        <f t="shared" ca="1" si="278"/>
        <v>10260.484125363162</v>
      </c>
      <c r="X857" s="23">
        <f t="shared" ca="1" si="279"/>
        <v>10263.172852310652</v>
      </c>
    </row>
    <row r="858" spans="1:24" x14ac:dyDescent="0.25">
      <c r="A858" s="23">
        <f t="shared" ca="1" si="260"/>
        <v>8.9661719097027035</v>
      </c>
      <c r="B858" s="23">
        <f t="shared" ca="1" si="261"/>
        <v>2.8131638346779009</v>
      </c>
      <c r="C858" s="24">
        <f t="shared" ca="1" si="270"/>
        <v>7465.7364894224575</v>
      </c>
      <c r="D858" s="23">
        <f t="shared" ca="1" si="271"/>
        <v>7468.5496532571351</v>
      </c>
      <c r="E858" s="22"/>
      <c r="F858" s="23">
        <f t="shared" ca="1" si="262"/>
        <v>2.528468207657379</v>
      </c>
      <c r="G858" s="23">
        <f t="shared" ca="1" si="263"/>
        <v>2.098543228876832</v>
      </c>
      <c r="H858" s="24">
        <f t="shared" ca="1" si="272"/>
        <v>8816.8507533128541</v>
      </c>
      <c r="I858" s="23">
        <f t="shared" ca="1" si="273"/>
        <v>8818.9492965417303</v>
      </c>
      <c r="J858" s="22"/>
      <c r="K858" s="23">
        <f t="shared" ca="1" si="264"/>
        <v>4.7536281912979028</v>
      </c>
      <c r="L858" s="23">
        <f t="shared" ca="1" si="265"/>
        <v>1.0209831649368994</v>
      </c>
      <c r="M858" s="24">
        <f t="shared" ca="1" si="274"/>
        <v>8641.3251577213559</v>
      </c>
      <c r="N858" s="23">
        <f t="shared" ca="1" si="275"/>
        <v>8642.3461408862931</v>
      </c>
      <c r="O858" s="22"/>
      <c r="P858" s="23">
        <f t="shared" ca="1" si="266"/>
        <v>27.58192138380722</v>
      </c>
      <c r="Q858" s="23">
        <f t="shared" ca="1" si="267"/>
        <v>0.40122565965592721</v>
      </c>
      <c r="R858" s="24">
        <f t="shared" ca="1" si="276"/>
        <v>8696.4324413683298</v>
      </c>
      <c r="S858" s="23">
        <f t="shared" ca="1" si="277"/>
        <v>8696.8336670279859</v>
      </c>
      <c r="T858" s="22"/>
      <c r="U858" s="23">
        <f t="shared" ca="1" si="268"/>
        <v>10.936031303472474</v>
      </c>
      <c r="V858" s="23">
        <f t="shared" ca="1" si="269"/>
        <v>0.93195093867269962</v>
      </c>
      <c r="W858" s="24">
        <f t="shared" ca="1" si="278"/>
        <v>10274.108883614124</v>
      </c>
      <c r="X858" s="23">
        <f t="shared" ca="1" si="279"/>
        <v>10275.040834552798</v>
      </c>
    </row>
    <row r="859" spans="1:24" x14ac:dyDescent="0.25">
      <c r="A859" s="23">
        <f t="shared" ca="1" si="260"/>
        <v>1.9184831210983326</v>
      </c>
      <c r="B859" s="23">
        <f t="shared" ca="1" si="261"/>
        <v>9.4034756175798047E-3</v>
      </c>
      <c r="C859" s="24">
        <f t="shared" ca="1" si="270"/>
        <v>7470.4681363782338</v>
      </c>
      <c r="D859" s="23">
        <f t="shared" ca="1" si="271"/>
        <v>7470.4775398538513</v>
      </c>
      <c r="E859" s="22"/>
      <c r="F859" s="23">
        <f t="shared" ca="1" si="262"/>
        <v>1.9602343565594431</v>
      </c>
      <c r="G859" s="23">
        <f t="shared" ca="1" si="263"/>
        <v>2.5434117891862695</v>
      </c>
      <c r="H859" s="24">
        <f t="shared" ca="1" si="272"/>
        <v>8820.9095308982905</v>
      </c>
      <c r="I859" s="23">
        <f t="shared" ca="1" si="273"/>
        <v>8823.452942687476</v>
      </c>
      <c r="J859" s="22"/>
      <c r="K859" s="23">
        <f t="shared" ca="1" si="264"/>
        <v>4.7865065328939274</v>
      </c>
      <c r="L859" s="23">
        <f t="shared" ca="1" si="265"/>
        <v>0.88163188529650305</v>
      </c>
      <c r="M859" s="24">
        <f t="shared" ca="1" si="274"/>
        <v>8647.1326474191865</v>
      </c>
      <c r="N859" s="23">
        <f t="shared" ca="1" si="275"/>
        <v>8648.0142793044834</v>
      </c>
      <c r="O859" s="22"/>
      <c r="P859" s="23">
        <f t="shared" ca="1" si="266"/>
        <v>1.3897562581049736</v>
      </c>
      <c r="Q859" s="23">
        <f t="shared" ca="1" si="267"/>
        <v>4.5749754992870111</v>
      </c>
      <c r="R859" s="24">
        <f t="shared" ca="1" si="276"/>
        <v>8698.2234232860901</v>
      </c>
      <c r="S859" s="23">
        <f t="shared" ca="1" si="277"/>
        <v>8702.7983987853768</v>
      </c>
      <c r="T859" s="22"/>
      <c r="U859" s="23">
        <f t="shared" ca="1" si="268"/>
        <v>1.5789690849871669</v>
      </c>
      <c r="V859" s="23">
        <f t="shared" ca="1" si="269"/>
        <v>0.92644919102075074</v>
      </c>
      <c r="W859" s="24">
        <f t="shared" ca="1" si="278"/>
        <v>10276.619803637785</v>
      </c>
      <c r="X859" s="23">
        <f t="shared" ca="1" si="279"/>
        <v>10277.546252828804</v>
      </c>
    </row>
    <row r="860" spans="1:24" x14ac:dyDescent="0.25">
      <c r="A860" s="23">
        <f t="shared" ca="1" si="260"/>
        <v>3.404868367187238</v>
      </c>
      <c r="B860" s="23">
        <f t="shared" ca="1" si="261"/>
        <v>3.6748846859060094</v>
      </c>
      <c r="C860" s="24">
        <f t="shared" ca="1" si="270"/>
        <v>7473.8824082210385</v>
      </c>
      <c r="D860" s="23">
        <f t="shared" ca="1" si="271"/>
        <v>7477.5572929069449</v>
      </c>
      <c r="E860" s="22"/>
      <c r="F860" s="23">
        <f t="shared" ca="1" si="262"/>
        <v>7.2301089378005212</v>
      </c>
      <c r="G860" s="23">
        <f t="shared" ca="1" si="263"/>
        <v>1.2231915976839083</v>
      </c>
      <c r="H860" s="24">
        <f t="shared" ca="1" si="272"/>
        <v>8830.6830516252758</v>
      </c>
      <c r="I860" s="23">
        <f t="shared" ca="1" si="273"/>
        <v>8831.9062432229603</v>
      </c>
      <c r="J860" s="22"/>
      <c r="K860" s="23">
        <f t="shared" ca="1" si="264"/>
        <v>11.762782965287913</v>
      </c>
      <c r="L860" s="23">
        <f t="shared" ca="1" si="265"/>
        <v>5.9116532738803107</v>
      </c>
      <c r="M860" s="24">
        <f t="shared" ca="1" si="274"/>
        <v>8659.7770622697717</v>
      </c>
      <c r="N860" s="23">
        <f t="shared" ca="1" si="275"/>
        <v>8665.6887155436525</v>
      </c>
      <c r="O860" s="22"/>
      <c r="P860" s="23">
        <f t="shared" ca="1" si="266"/>
        <v>0.82852859756479991</v>
      </c>
      <c r="Q860" s="23">
        <f t="shared" ca="1" si="267"/>
        <v>0.77530656220204164</v>
      </c>
      <c r="R860" s="24">
        <f t="shared" ca="1" si="276"/>
        <v>8703.6269273829421</v>
      </c>
      <c r="S860" s="23">
        <f t="shared" ca="1" si="277"/>
        <v>8704.402233945144</v>
      </c>
      <c r="T860" s="22"/>
      <c r="U860" s="23">
        <f t="shared" ca="1" si="268"/>
        <v>4.8472992109843904</v>
      </c>
      <c r="V860" s="23">
        <f t="shared" ca="1" si="269"/>
        <v>8.1358376167597424</v>
      </c>
      <c r="W860" s="24">
        <f t="shared" ca="1" si="278"/>
        <v>10282.393552039788</v>
      </c>
      <c r="X860" s="23">
        <f t="shared" ca="1" si="279"/>
        <v>10290.529389656547</v>
      </c>
    </row>
    <row r="861" spans="1:24" x14ac:dyDescent="0.25">
      <c r="A861" s="23">
        <f t="shared" ca="1" si="260"/>
        <v>7.6225973666697193</v>
      </c>
      <c r="B861" s="23">
        <f t="shared" ca="1" si="261"/>
        <v>2.2462191226664014</v>
      </c>
      <c r="C861" s="24">
        <f t="shared" ca="1" si="270"/>
        <v>7485.1798902736145</v>
      </c>
      <c r="D861" s="23">
        <f t="shared" ca="1" si="271"/>
        <v>7487.4261093962814</v>
      </c>
      <c r="E861" s="22"/>
      <c r="F861" s="23">
        <f t="shared" ca="1" si="262"/>
        <v>9.9282167006563729</v>
      </c>
      <c r="G861" s="23">
        <f t="shared" ca="1" si="263"/>
        <v>1.2874270472603435</v>
      </c>
      <c r="H861" s="24">
        <f t="shared" ca="1" si="272"/>
        <v>8841.834459923617</v>
      </c>
      <c r="I861" s="23">
        <f t="shared" ca="1" si="273"/>
        <v>8843.1218869708773</v>
      </c>
      <c r="J861" s="22"/>
      <c r="K861" s="23">
        <f t="shared" ca="1" si="264"/>
        <v>3.5966605330619834</v>
      </c>
      <c r="L861" s="23">
        <f t="shared" ca="1" si="265"/>
        <v>2.8099757717637601</v>
      </c>
      <c r="M861" s="24">
        <f t="shared" ca="1" si="274"/>
        <v>8669.2853760767139</v>
      </c>
      <c r="N861" s="23">
        <f t="shared" ca="1" si="275"/>
        <v>8672.0953518484785</v>
      </c>
      <c r="O861" s="22"/>
      <c r="P861" s="23">
        <f t="shared" ca="1" si="266"/>
        <v>8.4362465165182324E-2</v>
      </c>
      <c r="Q861" s="23">
        <f t="shared" ca="1" si="267"/>
        <v>9.0362769249799175</v>
      </c>
      <c r="R861" s="24">
        <f t="shared" ca="1" si="276"/>
        <v>8704.4865964103083</v>
      </c>
      <c r="S861" s="23">
        <f t="shared" ca="1" si="277"/>
        <v>8713.5228733352888</v>
      </c>
      <c r="T861" s="22"/>
      <c r="U861" s="23">
        <f t="shared" ca="1" si="268"/>
        <v>2.6037127709384342</v>
      </c>
      <c r="V861" s="23">
        <f t="shared" ca="1" si="269"/>
        <v>4.8566453748640868</v>
      </c>
      <c r="W861" s="24">
        <f t="shared" ca="1" si="278"/>
        <v>10293.133102427486</v>
      </c>
      <c r="X861" s="23">
        <f t="shared" ca="1" si="279"/>
        <v>10297.98974780235</v>
      </c>
    </row>
    <row r="862" spans="1:24" x14ac:dyDescent="0.25">
      <c r="A862" s="23">
        <f t="shared" ca="1" si="260"/>
        <v>17.0940429255465</v>
      </c>
      <c r="B862" s="23">
        <f t="shared" ca="1" si="261"/>
        <v>3.4632729394515822</v>
      </c>
      <c r="C862" s="24">
        <f t="shared" ca="1" si="270"/>
        <v>7504.5201523218275</v>
      </c>
      <c r="D862" s="23">
        <f t="shared" ca="1" si="271"/>
        <v>7507.9834252612791</v>
      </c>
      <c r="E862" s="22"/>
      <c r="F862" s="23">
        <f t="shared" ca="1" si="262"/>
        <v>8.1375749397078234</v>
      </c>
      <c r="G862" s="23">
        <f t="shared" ca="1" si="263"/>
        <v>11.051473513562859</v>
      </c>
      <c r="H862" s="24">
        <f t="shared" ca="1" si="272"/>
        <v>8851.2594619105857</v>
      </c>
      <c r="I862" s="23">
        <f t="shared" ca="1" si="273"/>
        <v>8862.3109354241478</v>
      </c>
      <c r="J862" s="22"/>
      <c r="K862" s="23">
        <f t="shared" ca="1" si="264"/>
        <v>9.8123035350060679</v>
      </c>
      <c r="L862" s="23">
        <f t="shared" ca="1" si="265"/>
        <v>3.9031979955152742</v>
      </c>
      <c r="M862" s="24">
        <f t="shared" ca="1" si="274"/>
        <v>8681.9076553834839</v>
      </c>
      <c r="N862" s="23">
        <f t="shared" ca="1" si="275"/>
        <v>8685.810853379</v>
      </c>
      <c r="O862" s="22"/>
      <c r="P862" s="23">
        <f t="shared" ca="1" si="266"/>
        <v>20.688197266269363</v>
      </c>
      <c r="Q862" s="23">
        <f t="shared" ca="1" si="267"/>
        <v>11.696052023021297</v>
      </c>
      <c r="R862" s="24">
        <f t="shared" ca="1" si="276"/>
        <v>8734.2110706015574</v>
      </c>
      <c r="S862" s="23">
        <f t="shared" ca="1" si="277"/>
        <v>8745.9071226245778</v>
      </c>
      <c r="T862" s="22"/>
      <c r="U862" s="23">
        <f t="shared" ca="1" si="268"/>
        <v>17.696272329615972</v>
      </c>
      <c r="V862" s="23">
        <f t="shared" ca="1" si="269"/>
        <v>1.7372286310686826</v>
      </c>
      <c r="W862" s="24">
        <f t="shared" ca="1" si="278"/>
        <v>10315.686020131967</v>
      </c>
      <c r="X862" s="23">
        <f t="shared" ca="1" si="279"/>
        <v>10317.423248763036</v>
      </c>
    </row>
    <row r="863" spans="1:24" x14ac:dyDescent="0.25">
      <c r="A863" s="23">
        <f t="shared" ca="1" si="260"/>
        <v>3.3501548942230319</v>
      </c>
      <c r="B863" s="23">
        <f t="shared" ca="1" si="261"/>
        <v>3.4195004300577989</v>
      </c>
      <c r="C863" s="24">
        <f t="shared" ca="1" si="270"/>
        <v>7511.3335801555022</v>
      </c>
      <c r="D863" s="23">
        <f t="shared" ca="1" si="271"/>
        <v>7514.7530805855604</v>
      </c>
      <c r="E863" s="22"/>
      <c r="F863" s="23">
        <f t="shared" ca="1" si="262"/>
        <v>24.188498654617181</v>
      </c>
      <c r="G863" s="23">
        <f t="shared" ca="1" si="263"/>
        <v>9.1080257848296426</v>
      </c>
      <c r="H863" s="24">
        <f t="shared" ca="1" si="272"/>
        <v>8886.4994340787653</v>
      </c>
      <c r="I863" s="23">
        <f t="shared" ca="1" si="273"/>
        <v>8895.6074598635951</v>
      </c>
      <c r="J863" s="22"/>
      <c r="K863" s="23">
        <f t="shared" ca="1" si="264"/>
        <v>6.7215516113428135</v>
      </c>
      <c r="L863" s="23">
        <f t="shared" ca="1" si="265"/>
        <v>1.9076058300473606</v>
      </c>
      <c r="M863" s="24">
        <f t="shared" ca="1" si="274"/>
        <v>8692.5324049903429</v>
      </c>
      <c r="N863" s="23">
        <f t="shared" ca="1" si="275"/>
        <v>8694.4400108203899</v>
      </c>
      <c r="O863" s="22"/>
      <c r="P863" s="23">
        <f t="shared" ca="1" si="266"/>
        <v>0.11745978692281347</v>
      </c>
      <c r="Q863" s="23">
        <f t="shared" ca="1" si="267"/>
        <v>4.9931715354507249</v>
      </c>
      <c r="R863" s="24">
        <f t="shared" ca="1" si="276"/>
        <v>8746.0245824115009</v>
      </c>
      <c r="S863" s="23">
        <f t="shared" ca="1" si="277"/>
        <v>8751.0177539469514</v>
      </c>
      <c r="T863" s="22"/>
      <c r="U863" s="23">
        <f t="shared" ca="1" si="268"/>
        <v>21.529430605604666</v>
      </c>
      <c r="V863" s="23">
        <f t="shared" ca="1" si="269"/>
        <v>0.89737131901918255</v>
      </c>
      <c r="W863" s="24">
        <f t="shared" ca="1" si="278"/>
        <v>10338.95267936864</v>
      </c>
      <c r="X863" s="23">
        <f t="shared" ca="1" si="279"/>
        <v>10339.850050687659</v>
      </c>
    </row>
    <row r="864" spans="1:24" x14ac:dyDescent="0.25">
      <c r="A864" s="23">
        <f t="shared" ca="1" si="260"/>
        <v>2.653049481950871</v>
      </c>
      <c r="B864" s="23">
        <f t="shared" ca="1" si="261"/>
        <v>1.7853111778064665</v>
      </c>
      <c r="C864" s="24">
        <f t="shared" ca="1" si="270"/>
        <v>7517.4061300675112</v>
      </c>
      <c r="D864" s="23">
        <f t="shared" ca="1" si="271"/>
        <v>7519.1914412453179</v>
      </c>
      <c r="E864" s="22"/>
      <c r="F864" s="23">
        <f t="shared" ca="1" si="262"/>
        <v>1.4652096738268559</v>
      </c>
      <c r="G864" s="23">
        <f t="shared" ca="1" si="263"/>
        <v>0.98026255910949878</v>
      </c>
      <c r="H864" s="24">
        <f t="shared" ca="1" si="272"/>
        <v>8897.0726695374215</v>
      </c>
      <c r="I864" s="23">
        <f t="shared" ca="1" si="273"/>
        <v>8898.0529320965306</v>
      </c>
      <c r="J864" s="22"/>
      <c r="K864" s="23">
        <f t="shared" ca="1" si="264"/>
        <v>3.1464213708077864</v>
      </c>
      <c r="L864" s="23">
        <f t="shared" ca="1" si="265"/>
        <v>1.5332874955995943</v>
      </c>
      <c r="M864" s="24">
        <f t="shared" ca="1" si="274"/>
        <v>8697.5864321911977</v>
      </c>
      <c r="N864" s="23">
        <f t="shared" ca="1" si="275"/>
        <v>8699.1197196867979</v>
      </c>
      <c r="O864" s="22"/>
      <c r="P864" s="23">
        <f t="shared" ca="1" si="266"/>
        <v>1.4298356806938599</v>
      </c>
      <c r="Q864" s="23">
        <f t="shared" ca="1" si="267"/>
        <v>2.1585781336695344</v>
      </c>
      <c r="R864" s="24">
        <f t="shared" ca="1" si="276"/>
        <v>8752.4475896276454</v>
      </c>
      <c r="S864" s="23">
        <f t="shared" ca="1" si="277"/>
        <v>8754.6061677613143</v>
      </c>
      <c r="T864" s="22"/>
      <c r="U864" s="23">
        <f t="shared" ca="1" si="268"/>
        <v>6.0896018332286017</v>
      </c>
      <c r="V864" s="23">
        <f t="shared" ca="1" si="269"/>
        <v>4.5653666989892674</v>
      </c>
      <c r="W864" s="24">
        <f t="shared" ca="1" si="278"/>
        <v>10345.939652520887</v>
      </c>
      <c r="X864" s="23">
        <f t="shared" ca="1" si="279"/>
        <v>10350.505019219876</v>
      </c>
    </row>
    <row r="865" spans="1:24" x14ac:dyDescent="0.25">
      <c r="A865" s="23">
        <f t="shared" ca="1" si="260"/>
        <v>0.18737783297013794</v>
      </c>
      <c r="B865" s="23">
        <f t="shared" ca="1" si="261"/>
        <v>0.41226471563963968</v>
      </c>
      <c r="C865" s="24">
        <f t="shared" ca="1" si="270"/>
        <v>7519.378819078288</v>
      </c>
      <c r="D865" s="23">
        <f t="shared" ca="1" si="271"/>
        <v>7519.791083793928</v>
      </c>
      <c r="E865" s="22"/>
      <c r="F865" s="23">
        <f t="shared" ca="1" si="262"/>
        <v>0.42548507311605538</v>
      </c>
      <c r="G865" s="23">
        <f t="shared" ca="1" si="263"/>
        <v>0.74619017970880352</v>
      </c>
      <c r="H865" s="24">
        <f t="shared" ca="1" si="272"/>
        <v>8898.4784171696465</v>
      </c>
      <c r="I865" s="23">
        <f t="shared" ca="1" si="273"/>
        <v>8899.2246073493552</v>
      </c>
      <c r="J865" s="22"/>
      <c r="K865" s="23">
        <f t="shared" ca="1" si="264"/>
        <v>2.0121421657308676</v>
      </c>
      <c r="L865" s="23">
        <f t="shared" ca="1" si="265"/>
        <v>0.80544173730522017</v>
      </c>
      <c r="M865" s="24">
        <f t="shared" ca="1" si="274"/>
        <v>8701.1318618525293</v>
      </c>
      <c r="N865" s="23">
        <f t="shared" ca="1" si="275"/>
        <v>8701.9373035898352</v>
      </c>
      <c r="O865" s="22"/>
      <c r="P865" s="23">
        <f t="shared" ca="1" si="266"/>
        <v>0.40844103714803848</v>
      </c>
      <c r="Q865" s="23">
        <f t="shared" ca="1" si="267"/>
        <v>3.328128414078098</v>
      </c>
      <c r="R865" s="24">
        <f t="shared" ca="1" si="276"/>
        <v>8755.0146087984631</v>
      </c>
      <c r="S865" s="23">
        <f t="shared" ca="1" si="277"/>
        <v>8758.3427372125407</v>
      </c>
      <c r="T865" s="22"/>
      <c r="U865" s="23">
        <f t="shared" ca="1" si="268"/>
        <v>17.025710699610745</v>
      </c>
      <c r="V865" s="23">
        <f t="shared" ca="1" si="269"/>
        <v>3.0067790276795905</v>
      </c>
      <c r="W865" s="24">
        <f t="shared" ca="1" si="278"/>
        <v>10367.530729919486</v>
      </c>
      <c r="X865" s="23">
        <f t="shared" ca="1" si="279"/>
        <v>10370.537508947165</v>
      </c>
    </row>
    <row r="866" spans="1:24" x14ac:dyDescent="0.25">
      <c r="A866" s="23">
        <f t="shared" ca="1" si="260"/>
        <v>7.0494528345627332</v>
      </c>
      <c r="B866" s="23">
        <f t="shared" ca="1" si="261"/>
        <v>1.735635004262601</v>
      </c>
      <c r="C866" s="24">
        <f t="shared" ca="1" si="270"/>
        <v>7526.8405366284906</v>
      </c>
      <c r="D866" s="23">
        <f t="shared" ca="1" si="271"/>
        <v>7528.5761716327534</v>
      </c>
      <c r="E866" s="22"/>
      <c r="F866" s="23">
        <f t="shared" ca="1" si="262"/>
        <v>5.8581270243710053</v>
      </c>
      <c r="G866" s="23">
        <f t="shared" ca="1" si="263"/>
        <v>1.9182686136653373</v>
      </c>
      <c r="H866" s="24">
        <f t="shared" ca="1" si="272"/>
        <v>8905.0827343737255</v>
      </c>
      <c r="I866" s="23">
        <f t="shared" ca="1" si="273"/>
        <v>8907.0010029873902</v>
      </c>
      <c r="J866" s="22"/>
      <c r="K866" s="23">
        <f t="shared" ca="1" si="264"/>
        <v>30.226927673643452</v>
      </c>
      <c r="L866" s="23">
        <f t="shared" ca="1" si="265"/>
        <v>3.062971279776832</v>
      </c>
      <c r="M866" s="24">
        <f t="shared" ca="1" si="274"/>
        <v>8732.1642312634795</v>
      </c>
      <c r="N866" s="23">
        <f t="shared" ca="1" si="275"/>
        <v>8735.2272025432558</v>
      </c>
      <c r="O866" s="22"/>
      <c r="P866" s="23">
        <f t="shared" ca="1" si="266"/>
        <v>9.1318135680398971</v>
      </c>
      <c r="Q866" s="23">
        <f t="shared" ca="1" si="267"/>
        <v>1.8842582884454735</v>
      </c>
      <c r="R866" s="24">
        <f t="shared" ca="1" si="276"/>
        <v>8767.4745507805801</v>
      </c>
      <c r="S866" s="23">
        <f t="shared" ca="1" si="277"/>
        <v>8769.3588090690264</v>
      </c>
      <c r="T866" s="22"/>
      <c r="U866" s="23">
        <f t="shared" ca="1" si="268"/>
        <v>9.7351716598488967</v>
      </c>
      <c r="V866" s="23">
        <f t="shared" ca="1" si="269"/>
        <v>3.3923589759946475</v>
      </c>
      <c r="W866" s="24">
        <f t="shared" ca="1" si="278"/>
        <v>10380.272680607015</v>
      </c>
      <c r="X866" s="23">
        <f t="shared" ca="1" si="279"/>
        <v>10383.665039583009</v>
      </c>
    </row>
    <row r="867" spans="1:24" x14ac:dyDescent="0.25">
      <c r="A867" s="23">
        <f t="shared" ca="1" si="260"/>
        <v>6.0649286111675229</v>
      </c>
      <c r="B867" s="23">
        <f t="shared" ca="1" si="261"/>
        <v>1.7185353145145472</v>
      </c>
      <c r="C867" s="24">
        <f t="shared" ca="1" si="270"/>
        <v>7534.6411002439208</v>
      </c>
      <c r="D867" s="23">
        <f t="shared" ca="1" si="271"/>
        <v>7536.359635558435</v>
      </c>
      <c r="E867" s="22"/>
      <c r="F867" s="23">
        <f t="shared" ca="1" si="262"/>
        <v>4.7459454441037572</v>
      </c>
      <c r="G867" s="23">
        <f t="shared" ca="1" si="263"/>
        <v>3.5147339442923302</v>
      </c>
      <c r="H867" s="24">
        <f t="shared" ca="1" si="272"/>
        <v>8911.7469484314934</v>
      </c>
      <c r="I867" s="23">
        <f t="shared" ca="1" si="273"/>
        <v>8915.2616823757853</v>
      </c>
      <c r="J867" s="22"/>
      <c r="K867" s="23">
        <f t="shared" ca="1" si="264"/>
        <v>21.555372494113492</v>
      </c>
      <c r="L867" s="23">
        <f t="shared" ca="1" si="265"/>
        <v>0.96983247069418255</v>
      </c>
      <c r="M867" s="24">
        <f t="shared" ca="1" si="274"/>
        <v>8756.7825750373686</v>
      </c>
      <c r="N867" s="23">
        <f t="shared" ca="1" si="275"/>
        <v>8757.7524075080619</v>
      </c>
      <c r="O867" s="22"/>
      <c r="P867" s="23">
        <f t="shared" ca="1" si="266"/>
        <v>8.3238961223130197</v>
      </c>
      <c r="Q867" s="23">
        <f t="shared" ca="1" si="267"/>
        <v>1.2435965435417833</v>
      </c>
      <c r="R867" s="24">
        <f t="shared" ca="1" si="276"/>
        <v>8777.6827051913388</v>
      </c>
      <c r="S867" s="23">
        <f t="shared" ca="1" si="277"/>
        <v>8778.9263017348803</v>
      </c>
      <c r="T867" s="22"/>
      <c r="U867" s="23">
        <f t="shared" ca="1" si="268"/>
        <v>5.3339047393765462</v>
      </c>
      <c r="V867" s="23">
        <f t="shared" ca="1" si="269"/>
        <v>0.73921417998413474</v>
      </c>
      <c r="W867" s="24">
        <f t="shared" ca="1" si="278"/>
        <v>10388.998944322386</v>
      </c>
      <c r="X867" s="23">
        <f t="shared" ca="1" si="279"/>
        <v>10389.73815850237</v>
      </c>
    </row>
    <row r="868" spans="1:24" x14ac:dyDescent="0.25">
      <c r="A868" s="23">
        <f t="shared" ca="1" si="260"/>
        <v>5.6534363809874222</v>
      </c>
      <c r="B868" s="23">
        <f t="shared" ca="1" si="261"/>
        <v>2.2533152727295604</v>
      </c>
      <c r="C868" s="24">
        <f t="shared" ca="1" si="270"/>
        <v>7542.0130719394228</v>
      </c>
      <c r="D868" s="23">
        <f t="shared" ca="1" si="271"/>
        <v>7544.266387212152</v>
      </c>
      <c r="E868" s="22"/>
      <c r="F868" s="23">
        <f t="shared" ca="1" si="262"/>
        <v>7.3033900107040637</v>
      </c>
      <c r="G868" s="23">
        <f t="shared" ca="1" si="263"/>
        <v>5.0288743813318773</v>
      </c>
      <c r="H868" s="24">
        <f t="shared" ca="1" si="272"/>
        <v>8922.5650723864892</v>
      </c>
      <c r="I868" s="23">
        <f t="shared" ca="1" si="273"/>
        <v>8927.5939467678218</v>
      </c>
      <c r="J868" s="22"/>
      <c r="K868" s="23">
        <f t="shared" ca="1" si="264"/>
        <v>5.7599639025049409</v>
      </c>
      <c r="L868" s="23">
        <f t="shared" ca="1" si="265"/>
        <v>1.793289271953058</v>
      </c>
      <c r="M868" s="24">
        <f t="shared" ca="1" si="274"/>
        <v>8763.5123714105666</v>
      </c>
      <c r="N868" s="23">
        <f t="shared" ca="1" si="275"/>
        <v>8765.3056606825194</v>
      </c>
      <c r="O868" s="22"/>
      <c r="P868" s="23">
        <f t="shared" ca="1" si="266"/>
        <v>18.48724685280947</v>
      </c>
      <c r="Q868" s="23">
        <f t="shared" ca="1" si="267"/>
        <v>7.6716183132324094</v>
      </c>
      <c r="R868" s="24">
        <f t="shared" ca="1" si="276"/>
        <v>8797.4135485876905</v>
      </c>
      <c r="S868" s="23">
        <f t="shared" ca="1" si="277"/>
        <v>8805.0851669009226</v>
      </c>
      <c r="T868" s="22"/>
      <c r="U868" s="23">
        <f t="shared" ca="1" si="268"/>
        <v>0.33833039151885957</v>
      </c>
      <c r="V868" s="23">
        <f t="shared" ca="1" si="269"/>
        <v>0.58171410052216055</v>
      </c>
      <c r="W868" s="24">
        <f t="shared" ca="1" si="278"/>
        <v>10390.076488893888</v>
      </c>
      <c r="X868" s="23">
        <f t="shared" ca="1" si="279"/>
        <v>10390.658202994411</v>
      </c>
    </row>
    <row r="869" spans="1:24" x14ac:dyDescent="0.25">
      <c r="A869" s="23">
        <f t="shared" ca="1" si="260"/>
        <v>2.0097497294176194</v>
      </c>
      <c r="B869" s="23">
        <f t="shared" ca="1" si="261"/>
        <v>0.51504636223917688</v>
      </c>
      <c r="C869" s="24">
        <f t="shared" ca="1" si="270"/>
        <v>7546.2761369415693</v>
      </c>
      <c r="D869" s="23">
        <f t="shared" ca="1" si="271"/>
        <v>7546.7911833038088</v>
      </c>
      <c r="E869" s="22"/>
      <c r="F869" s="23">
        <f t="shared" ca="1" si="262"/>
        <v>7.9512003248951766</v>
      </c>
      <c r="G869" s="23">
        <f t="shared" ca="1" si="263"/>
        <v>0.50426567186109161</v>
      </c>
      <c r="H869" s="24">
        <f t="shared" ca="1" si="272"/>
        <v>8935.5451470927164</v>
      </c>
      <c r="I869" s="23">
        <f t="shared" ca="1" si="273"/>
        <v>8936.0494127645779</v>
      </c>
      <c r="J869" s="22"/>
      <c r="K869" s="23">
        <f t="shared" ca="1" si="264"/>
        <v>27.560010900063752</v>
      </c>
      <c r="L869" s="23">
        <f t="shared" ca="1" si="265"/>
        <v>4.035782458211421</v>
      </c>
      <c r="M869" s="24">
        <f t="shared" ca="1" si="274"/>
        <v>8792.8656715825837</v>
      </c>
      <c r="N869" s="23">
        <f t="shared" ca="1" si="275"/>
        <v>8796.9014540407952</v>
      </c>
      <c r="O869" s="22"/>
      <c r="P869" s="23">
        <f t="shared" ca="1" si="266"/>
        <v>1.791936096772675</v>
      </c>
      <c r="Q869" s="23">
        <f t="shared" ca="1" si="267"/>
        <v>0.50011476417619494</v>
      </c>
      <c r="R869" s="24">
        <f t="shared" ca="1" si="276"/>
        <v>8806.8771029976961</v>
      </c>
      <c r="S869" s="23">
        <f t="shared" ca="1" si="277"/>
        <v>8807.3772177618721</v>
      </c>
      <c r="T869" s="22"/>
      <c r="U869" s="23">
        <f t="shared" ca="1" si="268"/>
        <v>4.7825900556358425</v>
      </c>
      <c r="V869" s="23">
        <f t="shared" ca="1" si="269"/>
        <v>2.1177454964979696</v>
      </c>
      <c r="W869" s="24">
        <f t="shared" ca="1" si="278"/>
        <v>10395.440793050047</v>
      </c>
      <c r="X869" s="23">
        <f t="shared" ca="1" si="279"/>
        <v>10397.558538546546</v>
      </c>
    </row>
    <row r="870" spans="1:24" x14ac:dyDescent="0.25">
      <c r="A870" s="23">
        <f t="shared" ca="1" si="260"/>
        <v>3.0084186707211322</v>
      </c>
      <c r="B870" s="23">
        <f t="shared" ca="1" si="261"/>
        <v>0.87473321495422529</v>
      </c>
      <c r="C870" s="24">
        <f t="shared" ca="1" si="270"/>
        <v>7549.7996019745297</v>
      </c>
      <c r="D870" s="23">
        <f t="shared" ca="1" si="271"/>
        <v>7550.6743351894838</v>
      </c>
      <c r="E870" s="22"/>
      <c r="F870" s="23">
        <f t="shared" ca="1" si="262"/>
        <v>5.50325420807083</v>
      </c>
      <c r="G870" s="23">
        <f t="shared" ca="1" si="263"/>
        <v>0.5826174755287804</v>
      </c>
      <c r="H870" s="24">
        <f t="shared" ca="1" si="272"/>
        <v>8941.5526669726496</v>
      </c>
      <c r="I870" s="23">
        <f t="shared" ca="1" si="273"/>
        <v>8942.1352844481789</v>
      </c>
      <c r="J870" s="22"/>
      <c r="K870" s="23">
        <f t="shared" ca="1" si="264"/>
        <v>9.1628021670543216</v>
      </c>
      <c r="L870" s="23">
        <f t="shared" ca="1" si="265"/>
        <v>1.3970527140401581</v>
      </c>
      <c r="M870" s="24">
        <f t="shared" ca="1" si="274"/>
        <v>8806.0642562078501</v>
      </c>
      <c r="N870" s="23">
        <f t="shared" ca="1" si="275"/>
        <v>8807.461308921891</v>
      </c>
      <c r="O870" s="22"/>
      <c r="P870" s="23">
        <f t="shared" ca="1" si="266"/>
        <v>7.1159562549666111</v>
      </c>
      <c r="Q870" s="23">
        <f t="shared" ca="1" si="267"/>
        <v>0.29894526973836366</v>
      </c>
      <c r="R870" s="24">
        <f t="shared" ca="1" si="276"/>
        <v>8814.4931740168395</v>
      </c>
      <c r="S870" s="23">
        <f t="shared" ca="1" si="277"/>
        <v>8814.7921192865779</v>
      </c>
      <c r="T870" s="22"/>
      <c r="U870" s="23">
        <f t="shared" ca="1" si="268"/>
        <v>20.644441557009689</v>
      </c>
      <c r="V870" s="23">
        <f t="shared" ca="1" si="269"/>
        <v>2.6640000458250759</v>
      </c>
      <c r="W870" s="24">
        <f t="shared" ca="1" si="278"/>
        <v>10418.202980103555</v>
      </c>
      <c r="X870" s="23">
        <f t="shared" ca="1" si="279"/>
        <v>10420.86698014938</v>
      </c>
    </row>
    <row r="871" spans="1:24" x14ac:dyDescent="0.25">
      <c r="A871" s="23">
        <f t="shared" ca="1" si="260"/>
        <v>10.855613865649092</v>
      </c>
      <c r="B871" s="23">
        <f t="shared" ca="1" si="261"/>
        <v>1.8477101018955298</v>
      </c>
      <c r="C871" s="24">
        <f t="shared" ca="1" si="270"/>
        <v>7561.5299490551333</v>
      </c>
      <c r="D871" s="23">
        <f t="shared" ca="1" si="271"/>
        <v>7563.3776591570286</v>
      </c>
      <c r="E871" s="22"/>
      <c r="F871" s="23">
        <f t="shared" ca="1" si="262"/>
        <v>12.40369652514201</v>
      </c>
      <c r="G871" s="23">
        <f t="shared" ca="1" si="263"/>
        <v>1.3482288989197877</v>
      </c>
      <c r="H871" s="24">
        <f t="shared" ca="1" si="272"/>
        <v>8954.5389809733206</v>
      </c>
      <c r="I871" s="23">
        <f t="shared" ca="1" si="273"/>
        <v>8955.8872098722404</v>
      </c>
      <c r="J871" s="22"/>
      <c r="K871" s="23">
        <f t="shared" ca="1" si="264"/>
        <v>1.3440900171542265</v>
      </c>
      <c r="L871" s="23">
        <f t="shared" ca="1" si="265"/>
        <v>0.1308869383722415</v>
      </c>
      <c r="M871" s="24">
        <f t="shared" ca="1" si="274"/>
        <v>8808.8053989390446</v>
      </c>
      <c r="N871" s="23">
        <f t="shared" ca="1" si="275"/>
        <v>8808.9362858774166</v>
      </c>
      <c r="O871" s="22"/>
      <c r="P871" s="23">
        <f t="shared" ca="1" si="266"/>
        <v>4.3269219171916609</v>
      </c>
      <c r="Q871" s="23">
        <f t="shared" ca="1" si="267"/>
        <v>0.78642734496151456</v>
      </c>
      <c r="R871" s="24">
        <f t="shared" ca="1" si="276"/>
        <v>8819.1190412037704</v>
      </c>
      <c r="S871" s="23">
        <f t="shared" ca="1" si="277"/>
        <v>8819.9054685487317</v>
      </c>
      <c r="T871" s="22"/>
      <c r="U871" s="23">
        <f t="shared" ca="1" si="268"/>
        <v>3.4756611760870961</v>
      </c>
      <c r="V871" s="23">
        <f t="shared" ca="1" si="269"/>
        <v>0.55634358776800963</v>
      </c>
      <c r="W871" s="24">
        <f t="shared" ca="1" si="278"/>
        <v>10424.342641325467</v>
      </c>
      <c r="X871" s="23">
        <f t="shared" ca="1" si="279"/>
        <v>10424.898984913236</v>
      </c>
    </row>
    <row r="872" spans="1:24" x14ac:dyDescent="0.25">
      <c r="A872" s="23">
        <f t="shared" ca="1" si="260"/>
        <v>7.6253626397536772E-2</v>
      </c>
      <c r="B872" s="23">
        <f t="shared" ca="1" si="261"/>
        <v>7.3728524878701025</v>
      </c>
      <c r="C872" s="24">
        <f t="shared" ca="1" si="270"/>
        <v>7563.4539127834259</v>
      </c>
      <c r="D872" s="23">
        <f t="shared" ca="1" si="271"/>
        <v>7570.8267652712957</v>
      </c>
      <c r="E872" s="22"/>
      <c r="F872" s="23">
        <f t="shared" ca="1" si="262"/>
        <v>5.9086805099111483</v>
      </c>
      <c r="G872" s="23">
        <f t="shared" ca="1" si="263"/>
        <v>0.96677284039933753</v>
      </c>
      <c r="H872" s="24">
        <f t="shared" ca="1" si="272"/>
        <v>8961.7958903821509</v>
      </c>
      <c r="I872" s="23">
        <f t="shared" ca="1" si="273"/>
        <v>8962.7626632225511</v>
      </c>
      <c r="J872" s="22"/>
      <c r="K872" s="23">
        <f t="shared" ca="1" si="264"/>
        <v>18.313544237919061</v>
      </c>
      <c r="L872" s="23">
        <f t="shared" ca="1" si="265"/>
        <v>1.3018399051291414</v>
      </c>
      <c r="M872" s="24">
        <f t="shared" ca="1" si="274"/>
        <v>8827.2498301153355</v>
      </c>
      <c r="N872" s="23">
        <f t="shared" ca="1" si="275"/>
        <v>8828.5516700204644</v>
      </c>
      <c r="O872" s="22"/>
      <c r="P872" s="23">
        <f t="shared" ca="1" si="266"/>
        <v>1.90677894582825</v>
      </c>
      <c r="Q872" s="23">
        <f t="shared" ca="1" si="267"/>
        <v>0.47317419966915936</v>
      </c>
      <c r="R872" s="24">
        <f t="shared" ca="1" si="276"/>
        <v>8821.8122474945594</v>
      </c>
      <c r="S872" s="23">
        <f t="shared" ca="1" si="277"/>
        <v>8822.2854216942287</v>
      </c>
      <c r="T872" s="22"/>
      <c r="U872" s="23">
        <f t="shared" ca="1" si="268"/>
        <v>5.4670794968426337</v>
      </c>
      <c r="V872" s="23">
        <f t="shared" ca="1" si="269"/>
        <v>2.6102020544032727</v>
      </c>
      <c r="W872" s="24">
        <f t="shared" ca="1" si="278"/>
        <v>10430.366064410078</v>
      </c>
      <c r="X872" s="23">
        <f t="shared" ca="1" si="279"/>
        <v>10432.976266464482</v>
      </c>
    </row>
    <row r="873" spans="1:24" x14ac:dyDescent="0.25">
      <c r="A873" s="23">
        <f t="shared" ca="1" si="260"/>
        <v>3.1489400446869902</v>
      </c>
      <c r="B873" s="23">
        <f t="shared" ca="1" si="261"/>
        <v>6.157483466055341</v>
      </c>
      <c r="C873" s="24">
        <f t="shared" ca="1" si="270"/>
        <v>7573.9757053159829</v>
      </c>
      <c r="D873" s="23">
        <f t="shared" ca="1" si="271"/>
        <v>7580.1331887820379</v>
      </c>
      <c r="E873" s="22"/>
      <c r="F873" s="23">
        <f t="shared" ca="1" si="262"/>
        <v>25.05637529519792</v>
      </c>
      <c r="G873" s="23">
        <f t="shared" ca="1" si="263"/>
        <v>0.47124708433269835</v>
      </c>
      <c r="H873" s="24">
        <f t="shared" ca="1" si="272"/>
        <v>8987.8190385177495</v>
      </c>
      <c r="I873" s="23">
        <f t="shared" ca="1" si="273"/>
        <v>8988.2902856020828</v>
      </c>
      <c r="J873" s="22"/>
      <c r="K873" s="23">
        <f t="shared" ca="1" si="264"/>
        <v>5.5802203388828859</v>
      </c>
      <c r="L873" s="23">
        <f t="shared" ca="1" si="265"/>
        <v>0.37163638288989342</v>
      </c>
      <c r="M873" s="24">
        <f t="shared" ca="1" si="274"/>
        <v>8834.1318903593474</v>
      </c>
      <c r="N873" s="23">
        <f t="shared" ca="1" si="275"/>
        <v>8834.5035267422372</v>
      </c>
      <c r="O873" s="22"/>
      <c r="P873" s="23">
        <f t="shared" ca="1" si="266"/>
        <v>31.96030215059853</v>
      </c>
      <c r="Q873" s="23">
        <f t="shared" ca="1" si="267"/>
        <v>5.4039940470594541</v>
      </c>
      <c r="R873" s="24">
        <f t="shared" ca="1" si="276"/>
        <v>8854.2457238448278</v>
      </c>
      <c r="S873" s="23">
        <f t="shared" ca="1" si="277"/>
        <v>8859.6497178918871</v>
      </c>
      <c r="T873" s="22"/>
      <c r="U873" s="23">
        <f t="shared" ca="1" si="268"/>
        <v>3.0390306907325182</v>
      </c>
      <c r="V873" s="23">
        <f t="shared" ca="1" si="269"/>
        <v>1.2578218280434195</v>
      </c>
      <c r="W873" s="24">
        <f t="shared" ca="1" si="278"/>
        <v>10436.015297155214</v>
      </c>
      <c r="X873" s="23">
        <f t="shared" ca="1" si="279"/>
        <v>10437.273118983258</v>
      </c>
    </row>
    <row r="874" spans="1:24" x14ac:dyDescent="0.25">
      <c r="A874" s="23">
        <f t="shared" ca="1" si="260"/>
        <v>4.9387840203086455</v>
      </c>
      <c r="B874" s="23">
        <f t="shared" ca="1" si="261"/>
        <v>0.40890572686682763</v>
      </c>
      <c r="C874" s="24">
        <f t="shared" ca="1" si="270"/>
        <v>7585.0719728023469</v>
      </c>
      <c r="D874" s="23">
        <f t="shared" ca="1" si="271"/>
        <v>7585.4808785292134</v>
      </c>
      <c r="E874" s="22"/>
      <c r="F874" s="23">
        <f t="shared" ca="1" si="262"/>
        <v>4.4645300034691298</v>
      </c>
      <c r="G874" s="23">
        <f t="shared" ca="1" si="263"/>
        <v>0.48155211836948542</v>
      </c>
      <c r="H874" s="24">
        <f t="shared" ca="1" si="272"/>
        <v>8992.7548156055527</v>
      </c>
      <c r="I874" s="23">
        <f t="shared" ca="1" si="273"/>
        <v>8993.2363677239227</v>
      </c>
      <c r="J874" s="22"/>
      <c r="K874" s="23">
        <f t="shared" ca="1" si="264"/>
        <v>5.8309311854073123</v>
      </c>
      <c r="L874" s="23">
        <f t="shared" ca="1" si="265"/>
        <v>8.5750548674334487E-2</v>
      </c>
      <c r="M874" s="24">
        <f t="shared" ca="1" si="274"/>
        <v>8840.3344579276454</v>
      </c>
      <c r="N874" s="23">
        <f t="shared" ca="1" si="275"/>
        <v>8840.4202084763201</v>
      </c>
      <c r="O874" s="22"/>
      <c r="P874" s="23">
        <f t="shared" ca="1" si="266"/>
        <v>3.3217482334074049</v>
      </c>
      <c r="Q874" s="23">
        <f t="shared" ca="1" si="267"/>
        <v>1.7254265349303139</v>
      </c>
      <c r="R874" s="24">
        <f t="shared" ca="1" si="276"/>
        <v>8862.9714661252947</v>
      </c>
      <c r="S874" s="23">
        <f t="shared" ca="1" si="277"/>
        <v>8864.6968926602258</v>
      </c>
      <c r="T874" s="22"/>
      <c r="U874" s="23">
        <f t="shared" ca="1" si="268"/>
        <v>5.3866278855343985</v>
      </c>
      <c r="V874" s="23">
        <f t="shared" ca="1" si="269"/>
        <v>1.0225926546338582</v>
      </c>
      <c r="W874" s="24">
        <f t="shared" ca="1" si="278"/>
        <v>10442.659746868792</v>
      </c>
      <c r="X874" s="23">
        <f t="shared" ca="1" si="279"/>
        <v>10443.682339523426</v>
      </c>
    </row>
    <row r="875" spans="1:24" x14ac:dyDescent="0.25">
      <c r="A875" s="23">
        <f t="shared" ca="1" si="260"/>
        <v>6.0312363281986494</v>
      </c>
      <c r="B875" s="23">
        <f t="shared" ca="1" si="261"/>
        <v>2.618624575043885</v>
      </c>
      <c r="C875" s="24">
        <f t="shared" ca="1" si="270"/>
        <v>7591.5121148574117</v>
      </c>
      <c r="D875" s="23">
        <f t="shared" ca="1" si="271"/>
        <v>7594.1307394324558</v>
      </c>
      <c r="E875" s="22"/>
      <c r="F875" s="23">
        <f t="shared" ca="1" si="262"/>
        <v>0.50890136813048537</v>
      </c>
      <c r="G875" s="23">
        <f t="shared" ca="1" si="263"/>
        <v>6.045998777237199</v>
      </c>
      <c r="H875" s="24">
        <f t="shared" ca="1" si="272"/>
        <v>8993.7452690920527</v>
      </c>
      <c r="I875" s="23">
        <f t="shared" ca="1" si="273"/>
        <v>8999.7912678692901</v>
      </c>
      <c r="J875" s="22"/>
      <c r="K875" s="23">
        <f t="shared" ca="1" si="264"/>
        <v>15.535116338226027</v>
      </c>
      <c r="L875" s="23">
        <f t="shared" ca="1" si="265"/>
        <v>1.6830097877089607</v>
      </c>
      <c r="M875" s="24">
        <f t="shared" ca="1" si="274"/>
        <v>8855.9553248145457</v>
      </c>
      <c r="N875" s="23">
        <f t="shared" ca="1" si="275"/>
        <v>8857.638334602254</v>
      </c>
      <c r="O875" s="22"/>
      <c r="P875" s="23">
        <f t="shared" ca="1" si="266"/>
        <v>21.829897615175501</v>
      </c>
      <c r="Q875" s="23">
        <f t="shared" ca="1" si="267"/>
        <v>2.8875177623534958</v>
      </c>
      <c r="R875" s="24">
        <f t="shared" ca="1" si="276"/>
        <v>8886.5267902754022</v>
      </c>
      <c r="S875" s="23">
        <f t="shared" ca="1" si="277"/>
        <v>8889.4143080377562</v>
      </c>
      <c r="T875" s="22"/>
      <c r="U875" s="23">
        <f t="shared" ca="1" si="268"/>
        <v>3.9722159778472172</v>
      </c>
      <c r="V875" s="23">
        <f t="shared" ca="1" si="269"/>
        <v>6.1991784599526722</v>
      </c>
      <c r="W875" s="24">
        <f t="shared" ca="1" si="278"/>
        <v>10447.654555501273</v>
      </c>
      <c r="X875" s="23">
        <f t="shared" ca="1" si="279"/>
        <v>10453.853733961225</v>
      </c>
    </row>
    <row r="876" spans="1:24" x14ac:dyDescent="0.25">
      <c r="A876" s="23">
        <f t="shared" ca="1" si="260"/>
        <v>0.68136568339086068</v>
      </c>
      <c r="B876" s="23">
        <f t="shared" ca="1" si="261"/>
        <v>3.6953885883113191</v>
      </c>
      <c r="C876" s="24">
        <f t="shared" ca="1" si="270"/>
        <v>7594.8121051158469</v>
      </c>
      <c r="D876" s="23">
        <f t="shared" ca="1" si="271"/>
        <v>7598.5074937041582</v>
      </c>
      <c r="E876" s="22"/>
      <c r="F876" s="23">
        <f t="shared" ca="1" si="262"/>
        <v>8.4906795346208952</v>
      </c>
      <c r="G876" s="23">
        <f t="shared" ca="1" si="263"/>
        <v>1.773802613748495</v>
      </c>
      <c r="H876" s="24">
        <f t="shared" ca="1" si="272"/>
        <v>9008.2819474039115</v>
      </c>
      <c r="I876" s="23">
        <f t="shared" ca="1" si="273"/>
        <v>9010.0557500176601</v>
      </c>
      <c r="J876" s="22"/>
      <c r="K876" s="23">
        <f t="shared" ca="1" si="264"/>
        <v>12.389730622256938</v>
      </c>
      <c r="L876" s="23">
        <f t="shared" ca="1" si="265"/>
        <v>0.32926392011145272</v>
      </c>
      <c r="M876" s="24">
        <f t="shared" ca="1" si="274"/>
        <v>8870.028065224511</v>
      </c>
      <c r="N876" s="23">
        <f t="shared" ca="1" si="275"/>
        <v>8870.3573291446228</v>
      </c>
      <c r="O876" s="22"/>
      <c r="P876" s="23">
        <f t="shared" ca="1" si="266"/>
        <v>0.66374183921453411</v>
      </c>
      <c r="Q876" s="23">
        <f t="shared" ca="1" si="267"/>
        <v>1.2225075750501664</v>
      </c>
      <c r="R876" s="24">
        <f t="shared" ca="1" si="276"/>
        <v>8890.0780498769709</v>
      </c>
      <c r="S876" s="23">
        <f t="shared" ca="1" si="277"/>
        <v>8891.3005574520212</v>
      </c>
      <c r="T876" s="22"/>
      <c r="U876" s="23">
        <f t="shared" ca="1" si="268"/>
        <v>9.4095232965967384</v>
      </c>
      <c r="V876" s="23">
        <f t="shared" ca="1" si="269"/>
        <v>0.92100726658591403</v>
      </c>
      <c r="W876" s="24">
        <f t="shared" ca="1" si="278"/>
        <v>10463.263257257822</v>
      </c>
      <c r="X876" s="23">
        <f t="shared" ca="1" si="279"/>
        <v>10464.184264524409</v>
      </c>
    </row>
    <row r="877" spans="1:24" x14ac:dyDescent="0.25">
      <c r="A877" s="23">
        <f t="shared" ca="1" si="260"/>
        <v>8.0358720241550857E-2</v>
      </c>
      <c r="B877" s="23">
        <f t="shared" ca="1" si="261"/>
        <v>7.356560784443829</v>
      </c>
      <c r="C877" s="24">
        <f t="shared" ca="1" si="270"/>
        <v>7598.5878524243999</v>
      </c>
      <c r="D877" s="23">
        <f t="shared" ca="1" si="271"/>
        <v>7605.9444132088438</v>
      </c>
      <c r="E877" s="22"/>
      <c r="F877" s="23">
        <f t="shared" ca="1" si="262"/>
        <v>5.8601960166211091</v>
      </c>
      <c r="G877" s="23">
        <f t="shared" ca="1" si="263"/>
        <v>1.8953640602846753</v>
      </c>
      <c r="H877" s="24">
        <f t="shared" ca="1" si="272"/>
        <v>9015.9159460342817</v>
      </c>
      <c r="I877" s="23">
        <f t="shared" ca="1" si="273"/>
        <v>9017.8113100945666</v>
      </c>
      <c r="J877" s="22"/>
      <c r="K877" s="23">
        <f t="shared" ca="1" si="264"/>
        <v>5.5915401483594964</v>
      </c>
      <c r="L877" s="23">
        <f t="shared" ca="1" si="265"/>
        <v>0.56359895881136512</v>
      </c>
      <c r="M877" s="24">
        <f t="shared" ca="1" si="274"/>
        <v>8875.9488692929826</v>
      </c>
      <c r="N877" s="23">
        <f t="shared" ca="1" si="275"/>
        <v>8876.5124682517944</v>
      </c>
      <c r="O877" s="22"/>
      <c r="P877" s="23">
        <f t="shared" ca="1" si="266"/>
        <v>1.5346206717612942</v>
      </c>
      <c r="Q877" s="23">
        <f t="shared" ca="1" si="267"/>
        <v>5.4563342208652728</v>
      </c>
      <c r="R877" s="24">
        <f t="shared" ca="1" si="276"/>
        <v>8892.8351781237816</v>
      </c>
      <c r="S877" s="23">
        <f t="shared" ca="1" si="277"/>
        <v>8898.2915123446473</v>
      </c>
      <c r="T877" s="22"/>
      <c r="U877" s="23">
        <f t="shared" ca="1" si="268"/>
        <v>0.14500911407528835</v>
      </c>
      <c r="V877" s="23">
        <f t="shared" ca="1" si="269"/>
        <v>1.3698702818000856</v>
      </c>
      <c r="W877" s="24">
        <f t="shared" ca="1" si="278"/>
        <v>10464.329273638485</v>
      </c>
      <c r="X877" s="23">
        <f t="shared" ca="1" si="279"/>
        <v>10465.699143920285</v>
      </c>
    </row>
    <row r="878" spans="1:24" x14ac:dyDescent="0.25">
      <c r="A878" s="23">
        <f t="shared" ca="1" si="260"/>
        <v>5.4607519348420057</v>
      </c>
      <c r="B878" s="23">
        <f t="shared" ca="1" si="261"/>
        <v>1.581712348251983</v>
      </c>
      <c r="C878" s="24">
        <f t="shared" ca="1" si="270"/>
        <v>7611.4051651436857</v>
      </c>
      <c r="D878" s="23">
        <f t="shared" ca="1" si="271"/>
        <v>7612.9868774919378</v>
      </c>
      <c r="E878" s="22"/>
      <c r="F878" s="23">
        <f t="shared" ca="1" si="262"/>
        <v>3.3232529416327981</v>
      </c>
      <c r="G878" s="23">
        <f t="shared" ca="1" si="263"/>
        <v>1.9456206838024834</v>
      </c>
      <c r="H878" s="24">
        <f t="shared" ca="1" si="272"/>
        <v>9021.1345630361993</v>
      </c>
      <c r="I878" s="23">
        <f t="shared" ca="1" si="273"/>
        <v>9023.0801837200015</v>
      </c>
      <c r="J878" s="22"/>
      <c r="K878" s="23">
        <f t="shared" ca="1" si="264"/>
        <v>3.3322991968451778</v>
      </c>
      <c r="L878" s="23">
        <f t="shared" ca="1" si="265"/>
        <v>1.3543691250318177</v>
      </c>
      <c r="M878" s="24">
        <f t="shared" ca="1" si="274"/>
        <v>8879.8447674486397</v>
      </c>
      <c r="N878" s="23">
        <f t="shared" ca="1" si="275"/>
        <v>8881.1991365736721</v>
      </c>
      <c r="O878" s="22"/>
      <c r="P878" s="23">
        <f t="shared" ca="1" si="266"/>
        <v>13.06537055346301</v>
      </c>
      <c r="Q878" s="23">
        <f t="shared" ca="1" si="267"/>
        <v>2.3063177482307644</v>
      </c>
      <c r="R878" s="24">
        <f t="shared" ca="1" si="276"/>
        <v>8911.3568828981097</v>
      </c>
      <c r="S878" s="23">
        <f t="shared" ca="1" si="277"/>
        <v>8913.6632006463406</v>
      </c>
      <c r="T878" s="22"/>
      <c r="U878" s="23">
        <f t="shared" ca="1" si="268"/>
        <v>9.0183279951090451</v>
      </c>
      <c r="V878" s="23">
        <f t="shared" ca="1" si="269"/>
        <v>5.8231444920020632</v>
      </c>
      <c r="W878" s="24">
        <f t="shared" ca="1" si="278"/>
        <v>10474.717471915394</v>
      </c>
      <c r="X878" s="23">
        <f t="shared" ca="1" si="279"/>
        <v>10480.540616407396</v>
      </c>
    </row>
    <row r="879" spans="1:24" x14ac:dyDescent="0.25">
      <c r="A879" s="23">
        <f t="shared" ca="1" si="260"/>
        <v>3.1196376878860601</v>
      </c>
      <c r="B879" s="23">
        <f t="shared" ca="1" si="261"/>
        <v>0.79644556453694848</v>
      </c>
      <c r="C879" s="24">
        <f t="shared" ca="1" si="270"/>
        <v>7616.1065151798239</v>
      </c>
      <c r="D879" s="23">
        <f t="shared" ca="1" si="271"/>
        <v>7616.9029607443608</v>
      </c>
      <c r="E879" s="22"/>
      <c r="F879" s="23">
        <f t="shared" ca="1" si="262"/>
        <v>2.3454826519656322</v>
      </c>
      <c r="G879" s="23">
        <f t="shared" ca="1" si="263"/>
        <v>6.4854683270990252</v>
      </c>
      <c r="H879" s="24">
        <f t="shared" ca="1" si="272"/>
        <v>9025.425666371968</v>
      </c>
      <c r="I879" s="23">
        <f t="shared" ca="1" si="273"/>
        <v>9031.9111346990667</v>
      </c>
      <c r="J879" s="22"/>
      <c r="K879" s="23">
        <f t="shared" ca="1" si="264"/>
        <v>11.406417855809529</v>
      </c>
      <c r="L879" s="23">
        <f t="shared" ca="1" si="265"/>
        <v>6.4433133242603446</v>
      </c>
      <c r="M879" s="24">
        <f t="shared" ca="1" si="274"/>
        <v>8892.6055544294813</v>
      </c>
      <c r="N879" s="23">
        <f t="shared" ca="1" si="275"/>
        <v>8899.0488677537414</v>
      </c>
      <c r="O879" s="22"/>
      <c r="P879" s="23">
        <f t="shared" ca="1" si="266"/>
        <v>3.6421415387938816</v>
      </c>
      <c r="Q879" s="23">
        <f t="shared" ca="1" si="267"/>
        <v>10.066489710887286</v>
      </c>
      <c r="R879" s="24">
        <f t="shared" ca="1" si="276"/>
        <v>8917.3053421851346</v>
      </c>
      <c r="S879" s="23">
        <f t="shared" ca="1" si="277"/>
        <v>8927.3718318960218</v>
      </c>
      <c r="T879" s="22"/>
      <c r="U879" s="23">
        <f t="shared" ca="1" si="268"/>
        <v>9.4348432571843883</v>
      </c>
      <c r="V879" s="23">
        <f t="shared" ca="1" si="269"/>
        <v>0.11443600983144289</v>
      </c>
      <c r="W879" s="24">
        <f t="shared" ca="1" si="278"/>
        <v>10489.97545966458</v>
      </c>
      <c r="X879" s="23">
        <f t="shared" ca="1" si="279"/>
        <v>10490.089895674411</v>
      </c>
    </row>
    <row r="880" spans="1:24" x14ac:dyDescent="0.25">
      <c r="A880" s="23">
        <f t="shared" ca="1" si="260"/>
        <v>1.6986563385530762</v>
      </c>
      <c r="B880" s="23">
        <f t="shared" ca="1" si="261"/>
        <v>4.1912958121375565</v>
      </c>
      <c r="C880" s="24">
        <f t="shared" ca="1" si="270"/>
        <v>7618.6016170829143</v>
      </c>
      <c r="D880" s="23">
        <f t="shared" ca="1" si="271"/>
        <v>7622.7929128950518</v>
      </c>
      <c r="E880" s="22"/>
      <c r="F880" s="23">
        <f t="shared" ca="1" si="262"/>
        <v>5.871197029801511</v>
      </c>
      <c r="G880" s="23">
        <f t="shared" ca="1" si="263"/>
        <v>1.2018094053150522E-2</v>
      </c>
      <c r="H880" s="24">
        <f t="shared" ca="1" si="272"/>
        <v>9037.7823317288676</v>
      </c>
      <c r="I880" s="23">
        <f t="shared" ca="1" si="273"/>
        <v>9037.7943498229215</v>
      </c>
      <c r="J880" s="22"/>
      <c r="K880" s="23">
        <f t="shared" ca="1" si="264"/>
        <v>22.134810860416835</v>
      </c>
      <c r="L880" s="23">
        <f t="shared" ca="1" si="265"/>
        <v>1.3305538237216592</v>
      </c>
      <c r="M880" s="24">
        <f t="shared" ca="1" si="274"/>
        <v>8921.1836786141575</v>
      </c>
      <c r="N880" s="23">
        <f t="shared" ca="1" si="275"/>
        <v>8922.5142324378794</v>
      </c>
      <c r="O880" s="22"/>
      <c r="P880" s="23">
        <f t="shared" ca="1" si="266"/>
        <v>0.35480573634397711</v>
      </c>
      <c r="Q880" s="23">
        <f t="shared" ca="1" si="267"/>
        <v>0.37182406338946217</v>
      </c>
      <c r="R880" s="24">
        <f t="shared" ca="1" si="276"/>
        <v>8927.726637632366</v>
      </c>
      <c r="S880" s="23">
        <f t="shared" ca="1" si="277"/>
        <v>8928.0984616957558</v>
      </c>
      <c r="T880" s="22"/>
      <c r="U880" s="23">
        <f t="shared" ca="1" si="268"/>
        <v>4.8457162066191799</v>
      </c>
      <c r="V880" s="23">
        <f t="shared" ca="1" si="269"/>
        <v>2.9209092244841046</v>
      </c>
      <c r="W880" s="24">
        <f t="shared" ca="1" si="278"/>
        <v>10494.93561188103</v>
      </c>
      <c r="X880" s="23">
        <f t="shared" ca="1" si="279"/>
        <v>10497.856521105514</v>
      </c>
    </row>
    <row r="881" spans="1:24" x14ac:dyDescent="0.25">
      <c r="A881" s="23">
        <f t="shared" ca="1" si="260"/>
        <v>5.7262828945423685</v>
      </c>
      <c r="B881" s="23">
        <f t="shared" ca="1" si="261"/>
        <v>3.6192017648007702</v>
      </c>
      <c r="C881" s="24">
        <f t="shared" ca="1" si="270"/>
        <v>7628.5191957895941</v>
      </c>
      <c r="D881" s="23">
        <f t="shared" ca="1" si="271"/>
        <v>7632.1383975543949</v>
      </c>
      <c r="E881" s="22"/>
      <c r="F881" s="23">
        <f t="shared" ca="1" si="262"/>
        <v>7.7027105058406748</v>
      </c>
      <c r="G881" s="23">
        <f t="shared" ca="1" si="263"/>
        <v>1.7781631101966187</v>
      </c>
      <c r="H881" s="24">
        <f t="shared" ca="1" si="272"/>
        <v>9045.497060328762</v>
      </c>
      <c r="I881" s="23">
        <f t="shared" ca="1" si="273"/>
        <v>9047.2752234389591</v>
      </c>
      <c r="J881" s="22"/>
      <c r="K881" s="23">
        <f t="shared" ca="1" si="264"/>
        <v>8.1924038731968167</v>
      </c>
      <c r="L881" s="23">
        <f t="shared" ca="1" si="265"/>
        <v>0.38061092525142631</v>
      </c>
      <c r="M881" s="24">
        <f t="shared" ca="1" si="274"/>
        <v>8930.7066363110771</v>
      </c>
      <c r="N881" s="23">
        <f t="shared" ca="1" si="275"/>
        <v>8931.087247236328</v>
      </c>
      <c r="O881" s="22"/>
      <c r="P881" s="23">
        <f t="shared" ca="1" si="266"/>
        <v>1.5221963966832084</v>
      </c>
      <c r="Q881" s="23">
        <f t="shared" ca="1" si="267"/>
        <v>4.6873087637864659</v>
      </c>
      <c r="R881" s="24">
        <f t="shared" ca="1" si="276"/>
        <v>8929.620658092439</v>
      </c>
      <c r="S881" s="23">
        <f t="shared" ca="1" si="277"/>
        <v>8934.3079668562259</v>
      </c>
      <c r="T881" s="22"/>
      <c r="U881" s="23">
        <f t="shared" ca="1" si="268"/>
        <v>5.0705556526846003</v>
      </c>
      <c r="V881" s="23">
        <f t="shared" ca="1" si="269"/>
        <v>4.5997175908669465</v>
      </c>
      <c r="W881" s="24">
        <f t="shared" ca="1" si="278"/>
        <v>10502.927076758198</v>
      </c>
      <c r="X881" s="23">
        <f t="shared" ca="1" si="279"/>
        <v>10507.526794349065</v>
      </c>
    </row>
    <row r="882" spans="1:24" x14ac:dyDescent="0.25">
      <c r="A882" s="23">
        <f t="shared" ca="1" si="260"/>
        <v>8.1045034930633673</v>
      </c>
      <c r="B882" s="23">
        <f t="shared" ca="1" si="261"/>
        <v>2.2371160589012917</v>
      </c>
      <c r="C882" s="24">
        <f t="shared" ca="1" si="270"/>
        <v>7640.242901047458</v>
      </c>
      <c r="D882" s="23">
        <f t="shared" ca="1" si="271"/>
        <v>7642.4800171063589</v>
      </c>
      <c r="E882" s="22"/>
      <c r="F882" s="23">
        <f t="shared" ca="1" si="262"/>
        <v>14.194528626525695</v>
      </c>
      <c r="G882" s="23">
        <f t="shared" ca="1" si="263"/>
        <v>1.4752031454758472</v>
      </c>
      <c r="H882" s="24">
        <f t="shared" ca="1" si="272"/>
        <v>9061.4697520654845</v>
      </c>
      <c r="I882" s="23">
        <f t="shared" ca="1" si="273"/>
        <v>9062.94495521096</v>
      </c>
      <c r="J882" s="22"/>
      <c r="K882" s="23">
        <f t="shared" ca="1" si="264"/>
        <v>6.0103826270819107</v>
      </c>
      <c r="L882" s="23">
        <f t="shared" ca="1" si="265"/>
        <v>0.31566379057743399</v>
      </c>
      <c r="M882" s="24">
        <f t="shared" ca="1" si="274"/>
        <v>8937.0976298634105</v>
      </c>
      <c r="N882" s="23">
        <f t="shared" ca="1" si="275"/>
        <v>8937.4132936539881</v>
      </c>
      <c r="O882" s="22"/>
      <c r="P882" s="23">
        <f t="shared" ca="1" si="266"/>
        <v>1.0593811990377942</v>
      </c>
      <c r="Q882" s="23">
        <f t="shared" ca="1" si="267"/>
        <v>2.2554477290239836</v>
      </c>
      <c r="R882" s="24">
        <f t="shared" ca="1" si="276"/>
        <v>8935.3673480552643</v>
      </c>
      <c r="S882" s="23">
        <f t="shared" ca="1" si="277"/>
        <v>8937.6227957842875</v>
      </c>
      <c r="T882" s="22"/>
      <c r="U882" s="23">
        <f t="shared" ca="1" si="268"/>
        <v>4.7277399323273741</v>
      </c>
      <c r="V882" s="23">
        <f t="shared" ca="1" si="269"/>
        <v>1.8927430094076372</v>
      </c>
      <c r="W882" s="24">
        <f t="shared" ca="1" si="278"/>
        <v>10512.254534281392</v>
      </c>
      <c r="X882" s="23">
        <f t="shared" ca="1" si="279"/>
        <v>10514.1472772908</v>
      </c>
    </row>
    <row r="883" spans="1:24" x14ac:dyDescent="0.25">
      <c r="A883" s="23">
        <f t="shared" ca="1" si="260"/>
        <v>4.5562766469765128</v>
      </c>
      <c r="B883" s="23">
        <f t="shared" ca="1" si="261"/>
        <v>1.3195726201790337</v>
      </c>
      <c r="C883" s="24">
        <f t="shared" ca="1" si="270"/>
        <v>7647.0362937533355</v>
      </c>
      <c r="D883" s="23">
        <f t="shared" ca="1" si="271"/>
        <v>7648.3558663735148</v>
      </c>
      <c r="E883" s="22"/>
      <c r="F883" s="23">
        <f t="shared" ca="1" si="262"/>
        <v>1.6843364277959749</v>
      </c>
      <c r="G883" s="23">
        <f t="shared" ca="1" si="263"/>
        <v>3.1646930738587611</v>
      </c>
      <c r="H883" s="24">
        <f t="shared" ca="1" si="272"/>
        <v>9064.6292916387556</v>
      </c>
      <c r="I883" s="23">
        <f t="shared" ca="1" si="273"/>
        <v>9067.7939847126145</v>
      </c>
      <c r="J883" s="22"/>
      <c r="K883" s="23">
        <f t="shared" ca="1" si="264"/>
        <v>10.83690465350889</v>
      </c>
      <c r="L883" s="23">
        <f t="shared" ca="1" si="265"/>
        <v>7.8446759839181093</v>
      </c>
      <c r="M883" s="24">
        <f t="shared" ca="1" si="274"/>
        <v>8948.2501983074962</v>
      </c>
      <c r="N883" s="23">
        <f t="shared" ca="1" si="275"/>
        <v>8956.0948742914152</v>
      </c>
      <c r="O883" s="22"/>
      <c r="P883" s="23">
        <f t="shared" ca="1" si="266"/>
        <v>8.5342392374724643</v>
      </c>
      <c r="Q883" s="23">
        <f t="shared" ca="1" si="267"/>
        <v>2.9360126270038189</v>
      </c>
      <c r="R883" s="24">
        <f t="shared" ca="1" si="276"/>
        <v>8946.1570350217607</v>
      </c>
      <c r="S883" s="23">
        <f t="shared" ca="1" si="277"/>
        <v>8949.0930476487647</v>
      </c>
      <c r="T883" s="22"/>
      <c r="U883" s="23">
        <f t="shared" ca="1" si="268"/>
        <v>15.628086330756368</v>
      </c>
      <c r="V883" s="23">
        <f t="shared" ca="1" si="269"/>
        <v>7.6144660937372191</v>
      </c>
      <c r="W883" s="24">
        <f t="shared" ca="1" si="278"/>
        <v>10529.775363621557</v>
      </c>
      <c r="X883" s="23">
        <f t="shared" ca="1" si="279"/>
        <v>10537.389829715294</v>
      </c>
    </row>
    <row r="884" spans="1:24" x14ac:dyDescent="0.25">
      <c r="A884" s="23">
        <f t="shared" ca="1" si="260"/>
        <v>1.2920833336374855</v>
      </c>
      <c r="B884" s="23">
        <f t="shared" ca="1" si="261"/>
        <v>4.5159490544739134</v>
      </c>
      <c r="C884" s="24">
        <f t="shared" ca="1" si="270"/>
        <v>7649.6479497071523</v>
      </c>
      <c r="D884" s="23">
        <f t="shared" ca="1" si="271"/>
        <v>7654.1638987616261</v>
      </c>
      <c r="E884" s="22"/>
      <c r="F884" s="23">
        <f t="shared" ca="1" si="262"/>
        <v>6.506997428226807</v>
      </c>
      <c r="G884" s="23">
        <f t="shared" ca="1" si="263"/>
        <v>2.8166505489491342</v>
      </c>
      <c r="H884" s="24">
        <f t="shared" ca="1" si="272"/>
        <v>9074.3009821408414</v>
      </c>
      <c r="I884" s="23">
        <f t="shared" ca="1" si="273"/>
        <v>9077.1176326897912</v>
      </c>
      <c r="J884" s="22"/>
      <c r="K884" s="23">
        <f t="shared" ca="1" si="264"/>
        <v>0.34741662906276477</v>
      </c>
      <c r="L884" s="23">
        <f t="shared" ca="1" si="265"/>
        <v>0.12563694121732819</v>
      </c>
      <c r="M884" s="24">
        <f t="shared" ca="1" si="274"/>
        <v>8956.4422909204786</v>
      </c>
      <c r="N884" s="23">
        <f t="shared" ca="1" si="275"/>
        <v>8956.5679278616954</v>
      </c>
      <c r="O884" s="22"/>
      <c r="P884" s="23">
        <f t="shared" ca="1" si="266"/>
        <v>15.934029393936431</v>
      </c>
      <c r="Q884" s="23">
        <f t="shared" ca="1" si="267"/>
        <v>5.7144703117108318</v>
      </c>
      <c r="R884" s="24">
        <f t="shared" ca="1" si="276"/>
        <v>8965.0270770427014</v>
      </c>
      <c r="S884" s="23">
        <f t="shared" ca="1" si="277"/>
        <v>8970.7415473544115</v>
      </c>
      <c r="T884" s="22"/>
      <c r="U884" s="23">
        <f t="shared" ca="1" si="268"/>
        <v>5.8201768241318836</v>
      </c>
      <c r="V884" s="23">
        <f t="shared" ca="1" si="269"/>
        <v>0.18494053860083784</v>
      </c>
      <c r="W884" s="24">
        <f t="shared" ca="1" si="278"/>
        <v>10543.210006539426</v>
      </c>
      <c r="X884" s="23">
        <f t="shared" ca="1" si="279"/>
        <v>10543.394947078026</v>
      </c>
    </row>
    <row r="885" spans="1:24" x14ac:dyDescent="0.25">
      <c r="A885" s="23">
        <f t="shared" ca="1" si="260"/>
        <v>0.81505861110367606</v>
      </c>
      <c r="B885" s="23">
        <f t="shared" ca="1" si="261"/>
        <v>1.8166906335570545</v>
      </c>
      <c r="C885" s="24">
        <f t="shared" ca="1" si="270"/>
        <v>7654.9789573727294</v>
      </c>
      <c r="D885" s="23">
        <f t="shared" ca="1" si="271"/>
        <v>7656.7956480062867</v>
      </c>
      <c r="E885" s="22"/>
      <c r="F885" s="23">
        <f t="shared" ca="1" si="262"/>
        <v>2.91327458912227</v>
      </c>
      <c r="G885" s="23">
        <f t="shared" ca="1" si="263"/>
        <v>0.18838530960360209</v>
      </c>
      <c r="H885" s="24">
        <f t="shared" ca="1" si="272"/>
        <v>9080.0309072789132</v>
      </c>
      <c r="I885" s="23">
        <f t="shared" ca="1" si="273"/>
        <v>9080.2192925885174</v>
      </c>
      <c r="J885" s="22"/>
      <c r="K885" s="23">
        <f t="shared" ca="1" si="264"/>
        <v>6.4908027311402057</v>
      </c>
      <c r="L885" s="23">
        <f t="shared" ca="1" si="265"/>
        <v>0.68438050889692115</v>
      </c>
      <c r="M885" s="24">
        <f t="shared" ca="1" si="274"/>
        <v>8963.0587305928348</v>
      </c>
      <c r="N885" s="23">
        <f t="shared" ca="1" si="275"/>
        <v>8963.7431111017322</v>
      </c>
      <c r="O885" s="22"/>
      <c r="P885" s="23">
        <f t="shared" ca="1" si="266"/>
        <v>2.6858183483001707</v>
      </c>
      <c r="Q885" s="23">
        <f t="shared" ca="1" si="267"/>
        <v>0.14620014826909561</v>
      </c>
      <c r="R885" s="24">
        <f t="shared" ca="1" si="276"/>
        <v>8973.4273657027115</v>
      </c>
      <c r="S885" s="23">
        <f t="shared" ca="1" si="277"/>
        <v>8973.5735658509802</v>
      </c>
      <c r="T885" s="22"/>
      <c r="U885" s="23">
        <f t="shared" ca="1" si="268"/>
        <v>5.3237700279648532</v>
      </c>
      <c r="V885" s="23">
        <f t="shared" ca="1" si="269"/>
        <v>0.55706861092276927</v>
      </c>
      <c r="W885" s="24">
        <f t="shared" ca="1" si="278"/>
        <v>10548.71871710599</v>
      </c>
      <c r="X885" s="23">
        <f t="shared" ca="1" si="279"/>
        <v>10549.275785716913</v>
      </c>
    </row>
    <row r="886" spans="1:24" x14ac:dyDescent="0.25">
      <c r="A886" s="23">
        <f t="shared" ca="1" si="260"/>
        <v>3.6024356454545248</v>
      </c>
      <c r="B886" s="23">
        <f t="shared" ca="1" si="261"/>
        <v>2.8317288939765524</v>
      </c>
      <c r="C886" s="24">
        <f t="shared" ca="1" si="270"/>
        <v>7660.3980836517412</v>
      </c>
      <c r="D886" s="23">
        <f t="shared" ca="1" si="271"/>
        <v>7663.2298125457173</v>
      </c>
      <c r="E886" s="22"/>
      <c r="F886" s="23">
        <f t="shared" ca="1" si="262"/>
        <v>22.197531999206927</v>
      </c>
      <c r="G886" s="23">
        <f t="shared" ca="1" si="263"/>
        <v>1.4766046202804668</v>
      </c>
      <c r="H886" s="24">
        <f t="shared" ca="1" si="272"/>
        <v>9102.4168245877245</v>
      </c>
      <c r="I886" s="23">
        <f t="shared" ca="1" si="273"/>
        <v>9103.8934292080048</v>
      </c>
      <c r="J886" s="22"/>
      <c r="K886" s="23">
        <f t="shared" ca="1" si="264"/>
        <v>13.497609202555184</v>
      </c>
      <c r="L886" s="23">
        <f t="shared" ca="1" si="265"/>
        <v>0.96134053317414769</v>
      </c>
      <c r="M886" s="24">
        <f t="shared" ca="1" si="274"/>
        <v>8977.2407203042876</v>
      </c>
      <c r="N886" s="23">
        <f t="shared" ca="1" si="275"/>
        <v>8978.2020608374623</v>
      </c>
      <c r="O886" s="22"/>
      <c r="P886" s="23">
        <f t="shared" ca="1" si="266"/>
        <v>4.7519658584865043</v>
      </c>
      <c r="Q886" s="23">
        <f t="shared" ca="1" si="267"/>
        <v>2.8716813638539862</v>
      </c>
      <c r="R886" s="24">
        <f t="shared" ca="1" si="276"/>
        <v>8978.3255317094663</v>
      </c>
      <c r="S886" s="23">
        <f t="shared" ca="1" si="277"/>
        <v>8981.1972130733211</v>
      </c>
      <c r="T886" s="22"/>
      <c r="U886" s="23">
        <f t="shared" ca="1" si="268"/>
        <v>0.15543678133689079</v>
      </c>
      <c r="V886" s="23">
        <f t="shared" ca="1" si="269"/>
        <v>0.95827022399466921</v>
      </c>
      <c r="W886" s="24">
        <f t="shared" ca="1" si="278"/>
        <v>10549.43122249825</v>
      </c>
      <c r="X886" s="23">
        <f t="shared" ca="1" si="279"/>
        <v>10550.389492722245</v>
      </c>
    </row>
    <row r="887" spans="1:24" x14ac:dyDescent="0.25">
      <c r="A887" s="23">
        <f t="shared" ca="1" si="260"/>
        <v>0.95588298983562359</v>
      </c>
      <c r="B887" s="23">
        <f t="shared" ca="1" si="261"/>
        <v>2.3339572235144286</v>
      </c>
      <c r="C887" s="24">
        <f t="shared" ca="1" si="270"/>
        <v>7664.1856955355534</v>
      </c>
      <c r="D887" s="23">
        <f t="shared" ca="1" si="271"/>
        <v>7666.5196527590679</v>
      </c>
      <c r="E887" s="22"/>
      <c r="F887" s="23">
        <f t="shared" ca="1" si="262"/>
        <v>8.1682486493185191</v>
      </c>
      <c r="G887" s="23">
        <f t="shared" ca="1" si="263"/>
        <v>1.7738424484167725</v>
      </c>
      <c r="H887" s="24">
        <f t="shared" ca="1" si="272"/>
        <v>9112.061677857324</v>
      </c>
      <c r="I887" s="23">
        <f t="shared" ca="1" si="273"/>
        <v>9113.8355203057399</v>
      </c>
      <c r="J887" s="22"/>
      <c r="K887" s="23">
        <f t="shared" ca="1" si="264"/>
        <v>7.610545118073988</v>
      </c>
      <c r="L887" s="23">
        <f t="shared" ca="1" si="265"/>
        <v>0.78648621887171655</v>
      </c>
      <c r="M887" s="24">
        <f t="shared" ca="1" si="274"/>
        <v>8985.8126059555361</v>
      </c>
      <c r="N887" s="23">
        <f t="shared" ca="1" si="275"/>
        <v>8986.5990921744087</v>
      </c>
      <c r="O887" s="22"/>
      <c r="P887" s="23">
        <f t="shared" ca="1" si="266"/>
        <v>1.3142703085311356</v>
      </c>
      <c r="Q887" s="23">
        <f t="shared" ca="1" si="267"/>
        <v>3.0648162838181587</v>
      </c>
      <c r="R887" s="24">
        <f t="shared" ca="1" si="276"/>
        <v>8982.5114833818516</v>
      </c>
      <c r="S887" s="23">
        <f t="shared" ca="1" si="277"/>
        <v>8985.5762996656704</v>
      </c>
      <c r="T887" s="22"/>
      <c r="U887" s="23">
        <f t="shared" ca="1" si="268"/>
        <v>3.6508162797359938</v>
      </c>
      <c r="V887" s="23">
        <f t="shared" ca="1" si="269"/>
        <v>3.6347237901352498</v>
      </c>
      <c r="W887" s="24">
        <f t="shared" ca="1" si="278"/>
        <v>10554.040309001981</v>
      </c>
      <c r="X887" s="23">
        <f t="shared" ca="1" si="279"/>
        <v>10557.675032792116</v>
      </c>
    </row>
    <row r="888" spans="1:24" x14ac:dyDescent="0.25">
      <c r="A888" s="23">
        <f t="shared" ca="1" si="260"/>
        <v>0.25228645084287488</v>
      </c>
      <c r="B888" s="23">
        <f t="shared" ca="1" si="261"/>
        <v>1.2201827197938977</v>
      </c>
      <c r="C888" s="24">
        <f t="shared" ca="1" si="270"/>
        <v>7666.7719392099107</v>
      </c>
      <c r="D888" s="23">
        <f t="shared" ca="1" si="271"/>
        <v>7667.9921219297048</v>
      </c>
      <c r="E888" s="22"/>
      <c r="F888" s="23">
        <f t="shared" ca="1" si="262"/>
        <v>26.30507151562319</v>
      </c>
      <c r="G888" s="23">
        <f t="shared" ca="1" si="263"/>
        <v>5.1958143753585881</v>
      </c>
      <c r="H888" s="24">
        <f t="shared" ca="1" si="272"/>
        <v>9140.1405918213622</v>
      </c>
      <c r="I888" s="23">
        <f t="shared" ca="1" si="273"/>
        <v>9145.3364061967204</v>
      </c>
      <c r="J888" s="22"/>
      <c r="K888" s="23">
        <f t="shared" ca="1" si="264"/>
        <v>3.5229916400585068</v>
      </c>
      <c r="L888" s="23">
        <f t="shared" ca="1" si="265"/>
        <v>1.8602750016567189</v>
      </c>
      <c r="M888" s="24">
        <f t="shared" ca="1" si="274"/>
        <v>8990.1220838144673</v>
      </c>
      <c r="N888" s="23">
        <f t="shared" ca="1" si="275"/>
        <v>8991.9823588161235</v>
      </c>
      <c r="O888" s="22"/>
      <c r="P888" s="23">
        <f t="shared" ca="1" si="266"/>
        <v>13.841816596559841</v>
      </c>
      <c r="Q888" s="23">
        <f t="shared" ca="1" si="267"/>
        <v>5.8427668042272813</v>
      </c>
      <c r="R888" s="24">
        <f t="shared" ca="1" si="276"/>
        <v>8999.4181162622299</v>
      </c>
      <c r="S888" s="23">
        <f t="shared" ca="1" si="277"/>
        <v>9005.2608830664576</v>
      </c>
      <c r="T888" s="22"/>
      <c r="U888" s="23">
        <f t="shared" ca="1" si="268"/>
        <v>4.6508741836370415</v>
      </c>
      <c r="V888" s="23">
        <f t="shared" ca="1" si="269"/>
        <v>4.8117576027067051</v>
      </c>
      <c r="W888" s="24">
        <f t="shared" ca="1" si="278"/>
        <v>10562.325906975753</v>
      </c>
      <c r="X888" s="23">
        <f t="shared" ca="1" si="279"/>
        <v>10567.13766457846</v>
      </c>
    </row>
    <row r="889" spans="1:24" x14ac:dyDescent="0.25">
      <c r="A889" s="23">
        <f t="shared" ca="1" si="260"/>
        <v>9.5772757245800832</v>
      </c>
      <c r="B889" s="23">
        <f t="shared" ca="1" si="261"/>
        <v>1.8185173309809173</v>
      </c>
      <c r="C889" s="24">
        <f t="shared" ca="1" si="270"/>
        <v>7677.5693976542852</v>
      </c>
      <c r="D889" s="23">
        <f t="shared" ca="1" si="271"/>
        <v>7679.3879149852664</v>
      </c>
      <c r="E889" s="22"/>
      <c r="F889" s="23">
        <f t="shared" ca="1" si="262"/>
        <v>13.41082187032581</v>
      </c>
      <c r="G889" s="23">
        <f t="shared" ca="1" si="263"/>
        <v>1.9777640571728639</v>
      </c>
      <c r="H889" s="24">
        <f t="shared" ca="1" si="272"/>
        <v>9158.7472280670463</v>
      </c>
      <c r="I889" s="23">
        <f t="shared" ca="1" si="273"/>
        <v>9160.7249921242201</v>
      </c>
      <c r="J889" s="22"/>
      <c r="K889" s="23">
        <f t="shared" ca="1" si="264"/>
        <v>16.075418232289159</v>
      </c>
      <c r="L889" s="23">
        <f t="shared" ca="1" si="265"/>
        <v>0.3166489119594717</v>
      </c>
      <c r="M889" s="24">
        <f t="shared" ca="1" si="274"/>
        <v>9008.0577770484124</v>
      </c>
      <c r="N889" s="23">
        <f t="shared" ca="1" si="275"/>
        <v>9008.3744259603718</v>
      </c>
      <c r="O889" s="22"/>
      <c r="P889" s="23">
        <f t="shared" ca="1" si="266"/>
        <v>4.1046730134786698</v>
      </c>
      <c r="Q889" s="23">
        <f t="shared" ca="1" si="267"/>
        <v>3.8042318052163018</v>
      </c>
      <c r="R889" s="24">
        <f t="shared" ca="1" si="276"/>
        <v>9009.3655560799361</v>
      </c>
      <c r="S889" s="23">
        <f t="shared" ca="1" si="277"/>
        <v>9013.1697878851519</v>
      </c>
      <c r="T889" s="22"/>
      <c r="U889" s="23">
        <f t="shared" ca="1" si="268"/>
        <v>0.21862763673009294</v>
      </c>
      <c r="V889" s="23">
        <f t="shared" ca="1" si="269"/>
        <v>1.0307323439812601</v>
      </c>
      <c r="W889" s="24">
        <f t="shared" ca="1" si="278"/>
        <v>10567.35629221519</v>
      </c>
      <c r="X889" s="23">
        <f t="shared" ca="1" si="279"/>
        <v>10568.387024559172</v>
      </c>
    </row>
    <row r="890" spans="1:24" x14ac:dyDescent="0.25">
      <c r="A890" s="23">
        <f t="shared" ca="1" si="260"/>
        <v>6.7987267476829913</v>
      </c>
      <c r="B890" s="23">
        <f t="shared" ca="1" si="261"/>
        <v>1.7868298346382048</v>
      </c>
      <c r="C890" s="24">
        <f t="shared" ca="1" si="270"/>
        <v>7686.1866417329493</v>
      </c>
      <c r="D890" s="23">
        <f t="shared" ca="1" si="271"/>
        <v>7687.9734715675877</v>
      </c>
      <c r="E890" s="22"/>
      <c r="F890" s="23">
        <f t="shared" ca="1" si="262"/>
        <v>15.171124669056274</v>
      </c>
      <c r="G890" s="23">
        <f t="shared" ca="1" si="263"/>
        <v>6.9529264663989849</v>
      </c>
      <c r="H890" s="24">
        <f t="shared" ca="1" si="272"/>
        <v>9175.8961167932757</v>
      </c>
      <c r="I890" s="23">
        <f t="shared" ca="1" si="273"/>
        <v>9182.8490432596755</v>
      </c>
      <c r="J890" s="22"/>
      <c r="K890" s="23">
        <f t="shared" ca="1" si="264"/>
        <v>0.11864065092654136</v>
      </c>
      <c r="L890" s="23">
        <f t="shared" ca="1" si="265"/>
        <v>1.3805302161447497</v>
      </c>
      <c r="M890" s="24">
        <f t="shared" ca="1" si="274"/>
        <v>9008.4930666112978</v>
      </c>
      <c r="N890" s="23">
        <f t="shared" ca="1" si="275"/>
        <v>9009.8735968274432</v>
      </c>
      <c r="O890" s="22"/>
      <c r="P890" s="23">
        <f t="shared" ca="1" si="266"/>
        <v>0.73591479463488629</v>
      </c>
      <c r="Q890" s="23">
        <f t="shared" ca="1" si="267"/>
        <v>1.2291910563796828</v>
      </c>
      <c r="R890" s="24">
        <f t="shared" ca="1" si="276"/>
        <v>9013.9057026797873</v>
      </c>
      <c r="S890" s="23">
        <f t="shared" ca="1" si="277"/>
        <v>9015.1348937361672</v>
      </c>
      <c r="T890" s="22"/>
      <c r="U890" s="23">
        <f t="shared" ca="1" si="268"/>
        <v>1.5954133040865719</v>
      </c>
      <c r="V890" s="23">
        <f t="shared" ca="1" si="269"/>
        <v>5.4369180516097861</v>
      </c>
      <c r="W890" s="24">
        <f t="shared" ca="1" si="278"/>
        <v>10569.982437863258</v>
      </c>
      <c r="X890" s="23">
        <f t="shared" ca="1" si="279"/>
        <v>10575.419355914868</v>
      </c>
    </row>
    <row r="891" spans="1:24" x14ac:dyDescent="0.25">
      <c r="A891" s="23">
        <f t="shared" ca="1" si="260"/>
        <v>1.875684956730755</v>
      </c>
      <c r="B891" s="23">
        <f t="shared" ca="1" si="261"/>
        <v>1.9544078259341533</v>
      </c>
      <c r="C891" s="24">
        <f t="shared" ca="1" si="270"/>
        <v>7689.8491565243185</v>
      </c>
      <c r="D891" s="23">
        <f t="shared" ca="1" si="271"/>
        <v>7691.8035643502526</v>
      </c>
      <c r="E891" s="22"/>
      <c r="F891" s="23">
        <f t="shared" ca="1" si="262"/>
        <v>4.9347796552089891</v>
      </c>
      <c r="G891" s="23">
        <f t="shared" ca="1" si="263"/>
        <v>9.6987149651199225</v>
      </c>
      <c r="H891" s="24">
        <f t="shared" ca="1" si="272"/>
        <v>9187.7838229148838</v>
      </c>
      <c r="I891" s="23">
        <f t="shared" ca="1" si="273"/>
        <v>9197.4825378800033</v>
      </c>
      <c r="J891" s="22"/>
      <c r="K891" s="23">
        <f t="shared" ca="1" si="264"/>
        <v>7.8809886984844226</v>
      </c>
      <c r="L891" s="23">
        <f t="shared" ca="1" si="265"/>
        <v>4.2782217951315724</v>
      </c>
      <c r="M891" s="24">
        <f t="shared" ca="1" si="274"/>
        <v>9017.7545855259268</v>
      </c>
      <c r="N891" s="23">
        <f t="shared" ca="1" si="275"/>
        <v>9022.0328073210585</v>
      </c>
      <c r="O891" s="22"/>
      <c r="P891" s="23">
        <f t="shared" ca="1" si="266"/>
        <v>0.87299394718998546</v>
      </c>
      <c r="Q891" s="23">
        <f t="shared" ca="1" si="267"/>
        <v>1.7406874670193511E-2</v>
      </c>
      <c r="R891" s="24">
        <f t="shared" ca="1" si="276"/>
        <v>9016.0078876833577</v>
      </c>
      <c r="S891" s="23">
        <f t="shared" ca="1" si="277"/>
        <v>9016.0252945580287</v>
      </c>
      <c r="T891" s="22"/>
      <c r="U891" s="23">
        <f t="shared" ca="1" si="268"/>
        <v>0.92681353928875876</v>
      </c>
      <c r="V891" s="23">
        <f t="shared" ca="1" si="269"/>
        <v>5.0949050591015981</v>
      </c>
      <c r="W891" s="24">
        <f t="shared" ca="1" si="278"/>
        <v>10576.346169454157</v>
      </c>
      <c r="X891" s="23">
        <f t="shared" ca="1" si="279"/>
        <v>10581.441074513257</v>
      </c>
    </row>
    <row r="892" spans="1:24" x14ac:dyDescent="0.25">
      <c r="A892" s="23">
        <f t="shared" ca="1" si="260"/>
        <v>1.7102737558565344</v>
      </c>
      <c r="B892" s="23">
        <f t="shared" ca="1" si="261"/>
        <v>0.46282924736658587</v>
      </c>
      <c r="C892" s="24">
        <f t="shared" ca="1" si="270"/>
        <v>7693.5138381061088</v>
      </c>
      <c r="D892" s="23">
        <f t="shared" ca="1" si="271"/>
        <v>7693.976667353475</v>
      </c>
      <c r="E892" s="22"/>
      <c r="F892" s="23">
        <f t="shared" ca="1" si="262"/>
        <v>4.1836894397768276</v>
      </c>
      <c r="G892" s="23">
        <f t="shared" ca="1" si="263"/>
        <v>6.6313286864290122</v>
      </c>
      <c r="H892" s="24">
        <f t="shared" ca="1" si="272"/>
        <v>9201.6662273197799</v>
      </c>
      <c r="I892" s="23">
        <f t="shared" ca="1" si="273"/>
        <v>9208.2975560062096</v>
      </c>
      <c r="J892" s="22"/>
      <c r="K892" s="23">
        <f t="shared" ca="1" si="264"/>
        <v>13.076108118788527</v>
      </c>
      <c r="L892" s="23">
        <f t="shared" ca="1" si="265"/>
        <v>0.45068224026992887</v>
      </c>
      <c r="M892" s="24">
        <f t="shared" ca="1" si="274"/>
        <v>9035.1089154398469</v>
      </c>
      <c r="N892" s="23">
        <f t="shared" ca="1" si="275"/>
        <v>9035.559597680116</v>
      </c>
      <c r="O892" s="22"/>
      <c r="P892" s="23">
        <f t="shared" ca="1" si="266"/>
        <v>7.3717864911722559</v>
      </c>
      <c r="Q892" s="23">
        <f t="shared" ca="1" si="267"/>
        <v>4.2473164350051809</v>
      </c>
      <c r="R892" s="24">
        <f t="shared" ca="1" si="276"/>
        <v>9023.397081049201</v>
      </c>
      <c r="S892" s="23">
        <f t="shared" ca="1" si="277"/>
        <v>9027.6443974842059</v>
      </c>
      <c r="T892" s="22"/>
      <c r="U892" s="23">
        <f t="shared" ca="1" si="268"/>
        <v>20.624580485995516</v>
      </c>
      <c r="V892" s="23">
        <f t="shared" ca="1" si="269"/>
        <v>3.7295473652524929</v>
      </c>
      <c r="W892" s="24">
        <f t="shared" ca="1" si="278"/>
        <v>10602.065654999253</v>
      </c>
      <c r="X892" s="23">
        <f t="shared" ca="1" si="279"/>
        <v>10605.795202364505</v>
      </c>
    </row>
    <row r="893" spans="1:24" x14ac:dyDescent="0.25">
      <c r="A893" s="23">
        <f t="shared" ca="1" si="260"/>
        <v>14.190564497562015</v>
      </c>
      <c r="B893" s="23">
        <f t="shared" ca="1" si="261"/>
        <v>0.86506571081099426</v>
      </c>
      <c r="C893" s="24">
        <f t="shared" ca="1" si="270"/>
        <v>7708.1672318510373</v>
      </c>
      <c r="D893" s="23">
        <f t="shared" ca="1" si="271"/>
        <v>7709.0322975618483</v>
      </c>
      <c r="E893" s="22"/>
      <c r="F893" s="23">
        <f t="shared" ca="1" si="262"/>
        <v>4.3403058568699633</v>
      </c>
      <c r="G893" s="23">
        <f t="shared" ca="1" si="263"/>
        <v>7.5781065880302076</v>
      </c>
      <c r="H893" s="24">
        <f t="shared" ca="1" si="272"/>
        <v>9212.6378618630788</v>
      </c>
      <c r="I893" s="23">
        <f t="shared" ca="1" si="273"/>
        <v>9220.2159684511098</v>
      </c>
      <c r="J893" s="22"/>
      <c r="K893" s="23">
        <f t="shared" ca="1" si="264"/>
        <v>2.6607055706684215</v>
      </c>
      <c r="L893" s="23">
        <f t="shared" ca="1" si="265"/>
        <v>3.0869395354040585</v>
      </c>
      <c r="M893" s="24">
        <f t="shared" ca="1" si="274"/>
        <v>9038.2203032507841</v>
      </c>
      <c r="N893" s="23">
        <f t="shared" ca="1" si="275"/>
        <v>9041.307242786188</v>
      </c>
      <c r="O893" s="22"/>
      <c r="P893" s="23">
        <f t="shared" ca="1" si="266"/>
        <v>5.6500247860812038</v>
      </c>
      <c r="Q893" s="23">
        <f t="shared" ca="1" si="267"/>
        <v>1.7231844943069128</v>
      </c>
      <c r="R893" s="24">
        <f t="shared" ca="1" si="276"/>
        <v>9033.2944222702863</v>
      </c>
      <c r="S893" s="23">
        <f t="shared" ca="1" si="277"/>
        <v>9035.0176067645934</v>
      </c>
      <c r="T893" s="22"/>
      <c r="U893" s="23">
        <f t="shared" ca="1" si="268"/>
        <v>12.165105391549339</v>
      </c>
      <c r="V893" s="23">
        <f t="shared" ca="1" si="269"/>
        <v>1.1875012080958776</v>
      </c>
      <c r="W893" s="24">
        <f t="shared" ca="1" si="278"/>
        <v>10617.960307756055</v>
      </c>
      <c r="X893" s="23">
        <f t="shared" ca="1" si="279"/>
        <v>10619.147808964151</v>
      </c>
    </row>
    <row r="894" spans="1:24" x14ac:dyDescent="0.25">
      <c r="A894" s="23">
        <f t="shared" ca="1" si="260"/>
        <v>13.251310025074908</v>
      </c>
      <c r="B894" s="23">
        <f t="shared" ca="1" si="261"/>
        <v>0.64045571577283289</v>
      </c>
      <c r="C894" s="24">
        <f t="shared" ca="1" si="270"/>
        <v>7722.2836075869236</v>
      </c>
      <c r="D894" s="23">
        <f t="shared" ca="1" si="271"/>
        <v>7722.9240633026966</v>
      </c>
      <c r="E894" s="22"/>
      <c r="F894" s="23">
        <f t="shared" ca="1" si="262"/>
        <v>2.4809602698434694</v>
      </c>
      <c r="G894" s="23">
        <f t="shared" ca="1" si="263"/>
        <v>11.973389695320369</v>
      </c>
      <c r="H894" s="24">
        <f t="shared" ca="1" si="272"/>
        <v>9222.696928720954</v>
      </c>
      <c r="I894" s="23">
        <f t="shared" ca="1" si="273"/>
        <v>9234.6703184162743</v>
      </c>
      <c r="J894" s="22"/>
      <c r="K894" s="23">
        <f t="shared" ca="1" si="264"/>
        <v>2.5511795947865341</v>
      </c>
      <c r="L894" s="23">
        <f t="shared" ca="1" si="265"/>
        <v>5.2496171354414124E-2</v>
      </c>
      <c r="M894" s="24">
        <f t="shared" ca="1" si="274"/>
        <v>9043.8584223809739</v>
      </c>
      <c r="N894" s="23">
        <f t="shared" ca="1" si="275"/>
        <v>9043.9109185523284</v>
      </c>
      <c r="O894" s="22"/>
      <c r="P894" s="23">
        <f t="shared" ca="1" si="266"/>
        <v>1.5127433248597213</v>
      </c>
      <c r="Q894" s="23">
        <f t="shared" ca="1" si="267"/>
        <v>3.152781393345041</v>
      </c>
      <c r="R894" s="24">
        <f t="shared" ca="1" si="276"/>
        <v>9036.5303500894533</v>
      </c>
      <c r="S894" s="23">
        <f t="shared" ca="1" si="277"/>
        <v>9039.6831314827978</v>
      </c>
      <c r="T894" s="22"/>
      <c r="U894" s="23">
        <f t="shared" ca="1" si="268"/>
        <v>5.9472210228262536</v>
      </c>
      <c r="V894" s="23">
        <f t="shared" ca="1" si="269"/>
        <v>0.39887725439202432</v>
      </c>
      <c r="W894" s="24">
        <f t="shared" ca="1" si="278"/>
        <v>10625.095029986978</v>
      </c>
      <c r="X894" s="23">
        <f t="shared" ca="1" si="279"/>
        <v>10625.493907241371</v>
      </c>
    </row>
    <row r="895" spans="1:24" x14ac:dyDescent="0.25">
      <c r="A895" s="23">
        <f t="shared" ca="1" si="260"/>
        <v>4.2486766878413142</v>
      </c>
      <c r="B895" s="23">
        <f t="shared" ca="1" si="261"/>
        <v>0.27032927313069094</v>
      </c>
      <c r="C895" s="24">
        <f t="shared" ca="1" si="270"/>
        <v>7727.1727399905376</v>
      </c>
      <c r="D895" s="23">
        <f t="shared" ca="1" si="271"/>
        <v>7727.4430692636679</v>
      </c>
      <c r="E895" s="22"/>
      <c r="F895" s="23">
        <f t="shared" ca="1" si="262"/>
        <v>0.5863901270951184</v>
      </c>
      <c r="G895" s="23">
        <f t="shared" ca="1" si="263"/>
        <v>6.0320872665713088</v>
      </c>
      <c r="H895" s="24">
        <f t="shared" ca="1" si="272"/>
        <v>9235.2567085433693</v>
      </c>
      <c r="I895" s="23">
        <f t="shared" ca="1" si="273"/>
        <v>9241.28879580994</v>
      </c>
      <c r="J895" s="22"/>
      <c r="K895" s="23">
        <f t="shared" ca="1" si="264"/>
        <v>6.7535286248536277</v>
      </c>
      <c r="L895" s="23">
        <f t="shared" ca="1" si="265"/>
        <v>1.1940805104697791</v>
      </c>
      <c r="M895" s="24">
        <f t="shared" ca="1" si="274"/>
        <v>9050.6644471771815</v>
      </c>
      <c r="N895" s="23">
        <f t="shared" ca="1" si="275"/>
        <v>9051.8585276876511</v>
      </c>
      <c r="O895" s="22"/>
      <c r="P895" s="23">
        <f t="shared" ca="1" si="266"/>
        <v>1.4264070532471134</v>
      </c>
      <c r="Q895" s="23">
        <f t="shared" ca="1" si="267"/>
        <v>1.2872297488543682</v>
      </c>
      <c r="R895" s="24">
        <f t="shared" ca="1" si="276"/>
        <v>9041.1095385360441</v>
      </c>
      <c r="S895" s="23">
        <f t="shared" ca="1" si="277"/>
        <v>9042.3967682848979</v>
      </c>
      <c r="T895" s="22"/>
      <c r="U895" s="23">
        <f t="shared" ca="1" si="268"/>
        <v>2.3940862108557521</v>
      </c>
      <c r="V895" s="23">
        <f t="shared" ca="1" si="269"/>
        <v>4.2468724029563694</v>
      </c>
      <c r="W895" s="24">
        <f t="shared" ca="1" si="278"/>
        <v>10627.887993452227</v>
      </c>
      <c r="X895" s="23">
        <f t="shared" ca="1" si="279"/>
        <v>10632.134865855183</v>
      </c>
    </row>
    <row r="896" spans="1:24" x14ac:dyDescent="0.25">
      <c r="A896" s="23">
        <f t="shared" ca="1" si="260"/>
        <v>6.2497344983626606</v>
      </c>
      <c r="B896" s="23">
        <f t="shared" ca="1" si="261"/>
        <v>0.30830519155111014</v>
      </c>
      <c r="C896" s="24">
        <f t="shared" ca="1" si="270"/>
        <v>7733.692803762031</v>
      </c>
      <c r="D896" s="23">
        <f t="shared" ca="1" si="271"/>
        <v>7734.0011089535819</v>
      </c>
      <c r="E896" s="22"/>
      <c r="F896" s="23">
        <f t="shared" ca="1" si="262"/>
        <v>8.2767757066655587</v>
      </c>
      <c r="G896" s="23">
        <f t="shared" ca="1" si="263"/>
        <v>3.6382283611319943</v>
      </c>
      <c r="H896" s="24">
        <f t="shared" ca="1" si="272"/>
        <v>9249.5655715166049</v>
      </c>
      <c r="I896" s="23">
        <f t="shared" ca="1" si="273"/>
        <v>9253.2037998777378</v>
      </c>
      <c r="J896" s="22"/>
      <c r="K896" s="23">
        <f t="shared" ca="1" si="264"/>
        <v>0.57092788211288237</v>
      </c>
      <c r="L896" s="23">
        <f t="shared" ca="1" si="265"/>
        <v>8.5576197133668236E-2</v>
      </c>
      <c r="M896" s="24">
        <f t="shared" ca="1" si="274"/>
        <v>9052.4294555697634</v>
      </c>
      <c r="N896" s="23">
        <f t="shared" ca="1" si="275"/>
        <v>9052.5150317668977</v>
      </c>
      <c r="O896" s="22"/>
      <c r="P896" s="23">
        <f t="shared" ca="1" si="266"/>
        <v>0.64473567007095767</v>
      </c>
      <c r="Q896" s="23">
        <f t="shared" ca="1" si="267"/>
        <v>0.56772082872860585</v>
      </c>
      <c r="R896" s="24">
        <f t="shared" ca="1" si="276"/>
        <v>9043.041503954968</v>
      </c>
      <c r="S896" s="23">
        <f t="shared" ca="1" si="277"/>
        <v>9043.6092247836968</v>
      </c>
      <c r="T896" s="22"/>
      <c r="U896" s="23">
        <f t="shared" ca="1" si="268"/>
        <v>1.3676140130002084</v>
      </c>
      <c r="V896" s="23">
        <f t="shared" ca="1" si="269"/>
        <v>8.0734255109508286</v>
      </c>
      <c r="W896" s="24">
        <f t="shared" ca="1" si="278"/>
        <v>10633.502479868184</v>
      </c>
      <c r="X896" s="23">
        <f t="shared" ca="1" si="279"/>
        <v>10641.575905379135</v>
      </c>
    </row>
    <row r="897" spans="1:24" x14ac:dyDescent="0.25">
      <c r="A897" s="23">
        <f t="shared" ca="1" si="260"/>
        <v>8.9137494683103071</v>
      </c>
      <c r="B897" s="23">
        <f t="shared" ca="1" si="261"/>
        <v>0.94479184587434484</v>
      </c>
      <c r="C897" s="24">
        <f t="shared" ca="1" si="270"/>
        <v>7742.9148584218919</v>
      </c>
      <c r="D897" s="23">
        <f t="shared" ca="1" si="271"/>
        <v>7743.8596502677665</v>
      </c>
      <c r="E897" s="22"/>
      <c r="F897" s="23">
        <f t="shared" ca="1" si="262"/>
        <v>14.858218880956326</v>
      </c>
      <c r="G897" s="23">
        <f t="shared" ca="1" si="263"/>
        <v>1.3879393600918641</v>
      </c>
      <c r="H897" s="24">
        <f t="shared" ca="1" si="272"/>
        <v>9268.0620187586937</v>
      </c>
      <c r="I897" s="23">
        <f t="shared" ca="1" si="273"/>
        <v>9269.4499581187847</v>
      </c>
      <c r="J897" s="22"/>
      <c r="K897" s="23">
        <f t="shared" ca="1" si="264"/>
        <v>4.8450337298714823</v>
      </c>
      <c r="L897" s="23">
        <f t="shared" ca="1" si="265"/>
        <v>2.0853178078156951</v>
      </c>
      <c r="M897" s="24">
        <f t="shared" ca="1" si="274"/>
        <v>9057.3600654967686</v>
      </c>
      <c r="N897" s="23">
        <f t="shared" ca="1" si="275"/>
        <v>9059.4453833045845</v>
      </c>
      <c r="O897" s="22"/>
      <c r="P897" s="23">
        <f t="shared" ca="1" si="266"/>
        <v>3.9575105658949399</v>
      </c>
      <c r="Q897" s="23">
        <f t="shared" ca="1" si="267"/>
        <v>0.48244515109057906</v>
      </c>
      <c r="R897" s="24">
        <f t="shared" ca="1" si="276"/>
        <v>9047.5667353495919</v>
      </c>
      <c r="S897" s="23">
        <f t="shared" ca="1" si="277"/>
        <v>9048.0491805006823</v>
      </c>
      <c r="T897" s="22"/>
      <c r="U897" s="23">
        <f t="shared" ca="1" si="268"/>
        <v>0.43429052431344611</v>
      </c>
      <c r="V897" s="23">
        <f t="shared" ca="1" si="269"/>
        <v>4.1787333802413116</v>
      </c>
      <c r="W897" s="24">
        <f t="shared" ca="1" si="278"/>
        <v>10642.010195903449</v>
      </c>
      <c r="X897" s="23">
        <f t="shared" ca="1" si="279"/>
        <v>10646.188929283691</v>
      </c>
    </row>
    <row r="898" spans="1:24" x14ac:dyDescent="0.25">
      <c r="A898" s="23">
        <f t="shared" ca="1" si="260"/>
        <v>4.6589651862400876</v>
      </c>
      <c r="B898" s="23">
        <f t="shared" ca="1" si="261"/>
        <v>0.92074725210210462</v>
      </c>
      <c r="C898" s="24">
        <f t="shared" ca="1" si="270"/>
        <v>7748.518615454007</v>
      </c>
      <c r="D898" s="23">
        <f t="shared" ca="1" si="271"/>
        <v>7749.439362706109</v>
      </c>
      <c r="E898" s="22"/>
      <c r="F898" s="23">
        <f t="shared" ca="1" si="262"/>
        <v>5.7204122389285761</v>
      </c>
      <c r="G898" s="23">
        <f t="shared" ca="1" si="263"/>
        <v>0.74478433956723278</v>
      </c>
      <c r="H898" s="24">
        <f t="shared" ca="1" si="272"/>
        <v>9275.1703703577132</v>
      </c>
      <c r="I898" s="23">
        <f t="shared" ca="1" si="273"/>
        <v>9275.9151546972807</v>
      </c>
      <c r="J898" s="22"/>
      <c r="K898" s="23">
        <f t="shared" ca="1" si="264"/>
        <v>42.102723388014134</v>
      </c>
      <c r="L898" s="23">
        <f t="shared" ca="1" si="265"/>
        <v>1.1029066464337296</v>
      </c>
      <c r="M898" s="24">
        <f t="shared" ca="1" si="274"/>
        <v>9101.5481066925986</v>
      </c>
      <c r="N898" s="23">
        <f t="shared" ca="1" si="275"/>
        <v>9102.6510133390329</v>
      </c>
      <c r="O898" s="22"/>
      <c r="P898" s="23">
        <f t="shared" ca="1" si="266"/>
        <v>9.6739848330549023</v>
      </c>
      <c r="Q898" s="23">
        <f t="shared" ca="1" si="267"/>
        <v>3.0793000977651497</v>
      </c>
      <c r="R898" s="24">
        <f t="shared" ca="1" si="276"/>
        <v>9057.7231653337367</v>
      </c>
      <c r="S898" s="23">
        <f t="shared" ca="1" si="277"/>
        <v>9060.8024654315013</v>
      </c>
      <c r="T898" s="22"/>
      <c r="U898" s="23">
        <f t="shared" ca="1" si="268"/>
        <v>4.7409184257103207E-2</v>
      </c>
      <c r="V898" s="23">
        <f t="shared" ca="1" si="269"/>
        <v>2.219010204355909</v>
      </c>
      <c r="W898" s="24">
        <f t="shared" ca="1" si="278"/>
        <v>10646.236338467948</v>
      </c>
      <c r="X898" s="23">
        <f t="shared" ca="1" si="279"/>
        <v>10648.455348672303</v>
      </c>
    </row>
    <row r="899" spans="1:24" x14ac:dyDescent="0.25">
      <c r="A899" s="23">
        <f t="shared" ca="1" si="260"/>
        <v>5.6151163627529286</v>
      </c>
      <c r="B899" s="23">
        <f t="shared" ca="1" si="261"/>
        <v>2.0235520342500855</v>
      </c>
      <c r="C899" s="24">
        <f t="shared" ca="1" si="270"/>
        <v>7755.0544790688618</v>
      </c>
      <c r="D899" s="23">
        <f t="shared" ca="1" si="271"/>
        <v>7757.0780311031122</v>
      </c>
      <c r="E899" s="22"/>
      <c r="F899" s="23">
        <f t="shared" ca="1" si="262"/>
        <v>2.2450700582530616</v>
      </c>
      <c r="G899" s="23">
        <f t="shared" ca="1" si="263"/>
        <v>0.27270426591464342</v>
      </c>
      <c r="H899" s="24">
        <f t="shared" ca="1" si="272"/>
        <v>9278.1602247555329</v>
      </c>
      <c r="I899" s="23">
        <f t="shared" ca="1" si="273"/>
        <v>9278.4329290214482</v>
      </c>
      <c r="J899" s="22"/>
      <c r="K899" s="23">
        <f t="shared" ca="1" si="264"/>
        <v>21.354489615103716</v>
      </c>
      <c r="L899" s="23">
        <f t="shared" ca="1" si="265"/>
        <v>0.76048446923211943</v>
      </c>
      <c r="M899" s="24">
        <f t="shared" ca="1" si="274"/>
        <v>9124.0055029541363</v>
      </c>
      <c r="N899" s="23">
        <f t="shared" ca="1" si="275"/>
        <v>9124.7659874233686</v>
      </c>
      <c r="O899" s="22"/>
      <c r="P899" s="23">
        <f t="shared" ca="1" si="266"/>
        <v>1.2913838163893396E-2</v>
      </c>
      <c r="Q899" s="23">
        <f t="shared" ca="1" si="267"/>
        <v>0.59677297320562939</v>
      </c>
      <c r="R899" s="24">
        <f t="shared" ca="1" si="276"/>
        <v>9060.8153792696648</v>
      </c>
      <c r="S899" s="23">
        <f t="shared" ca="1" si="277"/>
        <v>9061.4121522428704</v>
      </c>
      <c r="T899" s="22"/>
      <c r="U899" s="23">
        <f t="shared" ca="1" si="268"/>
        <v>2.6645637626671541</v>
      </c>
      <c r="V899" s="23">
        <f t="shared" ca="1" si="269"/>
        <v>2.7229173175234198</v>
      </c>
      <c r="W899" s="24">
        <f t="shared" ca="1" si="278"/>
        <v>10651.119912434971</v>
      </c>
      <c r="X899" s="23">
        <f t="shared" ca="1" si="279"/>
        <v>10653.842829752495</v>
      </c>
    </row>
    <row r="900" spans="1:24" x14ac:dyDescent="0.25">
      <c r="A900" s="23">
        <f t="shared" ca="1" si="260"/>
        <v>1.1165652272449935</v>
      </c>
      <c r="B900" s="23">
        <f t="shared" ca="1" si="261"/>
        <v>3.0539670541910069</v>
      </c>
      <c r="C900" s="24">
        <f t="shared" ca="1" si="270"/>
        <v>7758.1945963303569</v>
      </c>
      <c r="D900" s="23">
        <f t="shared" ca="1" si="271"/>
        <v>7761.2485633845481</v>
      </c>
      <c r="E900" s="22"/>
      <c r="F900" s="23">
        <f t="shared" ca="1" si="262"/>
        <v>1.502709449524666</v>
      </c>
      <c r="G900" s="23">
        <f t="shared" ca="1" si="263"/>
        <v>7.9051119264402843</v>
      </c>
      <c r="H900" s="24">
        <f t="shared" ca="1" si="272"/>
        <v>9279.9356384709736</v>
      </c>
      <c r="I900" s="23">
        <f t="shared" ca="1" si="273"/>
        <v>9287.840750397414</v>
      </c>
      <c r="J900" s="22"/>
      <c r="K900" s="23">
        <f t="shared" ca="1" si="264"/>
        <v>3.7418203496129823</v>
      </c>
      <c r="L900" s="23">
        <f t="shared" ca="1" si="265"/>
        <v>0.54519961188745092</v>
      </c>
      <c r="M900" s="24">
        <f t="shared" ca="1" si="274"/>
        <v>9128.5078077729813</v>
      </c>
      <c r="N900" s="23">
        <f t="shared" ca="1" si="275"/>
        <v>9129.0530073848695</v>
      </c>
      <c r="O900" s="22"/>
      <c r="P900" s="23">
        <f t="shared" ca="1" si="266"/>
        <v>11.567281713267024</v>
      </c>
      <c r="Q900" s="23">
        <f t="shared" ca="1" si="267"/>
        <v>4.0004399906333648</v>
      </c>
      <c r="R900" s="24">
        <f t="shared" ca="1" si="276"/>
        <v>9072.9794339561377</v>
      </c>
      <c r="S900" s="23">
        <f t="shared" ca="1" si="277"/>
        <v>9076.9798739467715</v>
      </c>
      <c r="T900" s="22"/>
      <c r="U900" s="23">
        <f t="shared" ca="1" si="268"/>
        <v>15.312993710621591</v>
      </c>
      <c r="V900" s="23">
        <f t="shared" ca="1" si="269"/>
        <v>1.6477400397176385</v>
      </c>
      <c r="W900" s="24">
        <f t="shared" ca="1" si="278"/>
        <v>10669.155823463117</v>
      </c>
      <c r="X900" s="23">
        <f t="shared" ca="1" si="279"/>
        <v>10670.803563502835</v>
      </c>
    </row>
    <row r="901" spans="1:24" x14ac:dyDescent="0.25">
      <c r="A901" s="23">
        <f t="shared" ca="1" si="260"/>
        <v>0.45544048516440955</v>
      </c>
      <c r="B901" s="23">
        <f t="shared" ca="1" si="261"/>
        <v>1.4409823917394606</v>
      </c>
      <c r="C901" s="24">
        <f t="shared" ca="1" si="270"/>
        <v>7761.7040038697123</v>
      </c>
      <c r="D901" s="23">
        <f t="shared" ca="1" si="271"/>
        <v>7763.1449862614518</v>
      </c>
      <c r="E901" s="22"/>
      <c r="F901" s="23">
        <f t="shared" ca="1" si="262"/>
        <v>8.8035904250562496</v>
      </c>
      <c r="G901" s="23">
        <f t="shared" ca="1" si="263"/>
        <v>3.8549224126008803</v>
      </c>
      <c r="H901" s="24">
        <f t="shared" ca="1" si="272"/>
        <v>9296.6443408224695</v>
      </c>
      <c r="I901" s="23">
        <f t="shared" ca="1" si="273"/>
        <v>9300.4992632350695</v>
      </c>
      <c r="J901" s="22"/>
      <c r="K901" s="23">
        <f t="shared" ca="1" si="264"/>
        <v>61.422202106294463</v>
      </c>
      <c r="L901" s="23">
        <f t="shared" ca="1" si="265"/>
        <v>1.787960006250046</v>
      </c>
      <c r="M901" s="24">
        <f t="shared" ca="1" si="274"/>
        <v>9190.4752094911637</v>
      </c>
      <c r="N901" s="23">
        <f t="shared" ca="1" si="275"/>
        <v>9192.2631694974134</v>
      </c>
      <c r="O901" s="22"/>
      <c r="P901" s="23">
        <f t="shared" ca="1" si="266"/>
        <v>3.9232119621742187</v>
      </c>
      <c r="Q901" s="23">
        <f t="shared" ca="1" si="267"/>
        <v>1.285518747176462</v>
      </c>
      <c r="R901" s="24">
        <f t="shared" ca="1" si="276"/>
        <v>9080.9030859089453</v>
      </c>
      <c r="S901" s="23">
        <f t="shared" ca="1" si="277"/>
        <v>9082.1886046561212</v>
      </c>
      <c r="T901" s="22"/>
      <c r="U901" s="23">
        <f t="shared" ca="1" si="268"/>
        <v>5.9631366317825476</v>
      </c>
      <c r="V901" s="23">
        <f t="shared" ca="1" si="269"/>
        <v>1.8293796994334808</v>
      </c>
      <c r="W901" s="24">
        <f t="shared" ca="1" si="278"/>
        <v>10676.766700134618</v>
      </c>
      <c r="X901" s="23">
        <f t="shared" ca="1" si="279"/>
        <v>10678.596079834051</v>
      </c>
    </row>
    <row r="902" spans="1:24" x14ac:dyDescent="0.25">
      <c r="A902" s="23">
        <f t="shared" ca="1" si="260"/>
        <v>2.8106366833526777</v>
      </c>
      <c r="B902" s="23">
        <f t="shared" ca="1" si="261"/>
        <v>3.4072219652934881</v>
      </c>
      <c r="C902" s="24">
        <f t="shared" ca="1" si="270"/>
        <v>7765.9556229448044</v>
      </c>
      <c r="D902" s="23">
        <f t="shared" ca="1" si="271"/>
        <v>7769.3628449100979</v>
      </c>
      <c r="E902" s="22"/>
      <c r="F902" s="23">
        <f t="shared" ca="1" si="262"/>
        <v>2.7918676131908855</v>
      </c>
      <c r="G902" s="23">
        <f t="shared" ca="1" si="263"/>
        <v>2.2162172202347143</v>
      </c>
      <c r="H902" s="24">
        <f t="shared" ca="1" si="272"/>
        <v>9303.2911308482599</v>
      </c>
      <c r="I902" s="23">
        <f t="shared" ca="1" si="273"/>
        <v>9305.507348068495</v>
      </c>
      <c r="J902" s="22"/>
      <c r="K902" s="23">
        <f t="shared" ca="1" si="264"/>
        <v>14.469597461163366</v>
      </c>
      <c r="L902" s="23">
        <f t="shared" ca="1" si="265"/>
        <v>0.23768669090584948</v>
      </c>
      <c r="M902" s="24">
        <f t="shared" ca="1" si="274"/>
        <v>9206.7327669585775</v>
      </c>
      <c r="N902" s="23">
        <f t="shared" ca="1" si="275"/>
        <v>9206.9704536494828</v>
      </c>
      <c r="O902" s="22"/>
      <c r="P902" s="23">
        <f t="shared" ca="1" si="266"/>
        <v>5.306861580979259</v>
      </c>
      <c r="Q902" s="23">
        <f t="shared" ca="1" si="267"/>
        <v>1.4577070823129705</v>
      </c>
      <c r="R902" s="24">
        <f t="shared" ca="1" si="276"/>
        <v>9087.4954662371001</v>
      </c>
      <c r="S902" s="23">
        <f t="shared" ca="1" si="277"/>
        <v>9088.9531733194126</v>
      </c>
      <c r="T902" s="22"/>
      <c r="U902" s="23">
        <f t="shared" ca="1" si="268"/>
        <v>5.4116492410339525</v>
      </c>
      <c r="V902" s="23">
        <f t="shared" ca="1" si="269"/>
        <v>0.28518945564028841</v>
      </c>
      <c r="W902" s="24">
        <f t="shared" ca="1" si="278"/>
        <v>10684.007729075085</v>
      </c>
      <c r="X902" s="23">
        <f t="shared" ca="1" si="279"/>
        <v>10684.292918530726</v>
      </c>
    </row>
    <row r="903" spans="1:24" x14ac:dyDescent="0.25">
      <c r="A903" s="23">
        <f t="shared" ca="1" si="260"/>
        <v>0.14662864583279714</v>
      </c>
      <c r="B903" s="23">
        <f t="shared" ca="1" si="261"/>
        <v>0.34105823733637491</v>
      </c>
      <c r="C903" s="24">
        <f t="shared" ca="1" si="270"/>
        <v>7769.5094735559305</v>
      </c>
      <c r="D903" s="23">
        <f t="shared" ca="1" si="271"/>
        <v>7769.8505317932668</v>
      </c>
      <c r="E903" s="22"/>
      <c r="F903" s="23">
        <f t="shared" ca="1" si="262"/>
        <v>2.5680098982269612</v>
      </c>
      <c r="G903" s="23">
        <f t="shared" ca="1" si="263"/>
        <v>3.2400907651588691</v>
      </c>
      <c r="H903" s="24">
        <f t="shared" ca="1" si="272"/>
        <v>9308.0753579667216</v>
      </c>
      <c r="I903" s="23">
        <f t="shared" ca="1" si="273"/>
        <v>9311.3154487318807</v>
      </c>
      <c r="J903" s="22"/>
      <c r="K903" s="23">
        <f t="shared" ca="1" si="264"/>
        <v>8.0975446627828855</v>
      </c>
      <c r="L903" s="23">
        <f t="shared" ca="1" si="265"/>
        <v>2.5738941408429525</v>
      </c>
      <c r="M903" s="24">
        <f t="shared" ca="1" si="274"/>
        <v>9215.0679983122664</v>
      </c>
      <c r="N903" s="23">
        <f t="shared" ca="1" si="275"/>
        <v>9217.6418924531099</v>
      </c>
      <c r="O903" s="22"/>
      <c r="P903" s="23">
        <f t="shared" ca="1" si="266"/>
        <v>1.7485287935478577</v>
      </c>
      <c r="Q903" s="23">
        <f t="shared" ca="1" si="267"/>
        <v>1.3450428262390106</v>
      </c>
      <c r="R903" s="24">
        <f t="shared" ca="1" si="276"/>
        <v>9090.7017021129614</v>
      </c>
      <c r="S903" s="23">
        <f t="shared" ca="1" si="277"/>
        <v>9092.0467449391999</v>
      </c>
      <c r="T903" s="22"/>
      <c r="U903" s="23">
        <f t="shared" ca="1" si="268"/>
        <v>3.3659882885208585</v>
      </c>
      <c r="V903" s="23">
        <f t="shared" ca="1" si="269"/>
        <v>3.9146415396691574</v>
      </c>
      <c r="W903" s="24">
        <f t="shared" ca="1" si="278"/>
        <v>10687.658906819246</v>
      </c>
      <c r="X903" s="23">
        <f t="shared" ca="1" si="279"/>
        <v>10691.573548358916</v>
      </c>
    </row>
    <row r="904" spans="1:24" x14ac:dyDescent="0.25">
      <c r="A904" s="23">
        <f t="shared" ca="1" si="260"/>
        <v>0.52492454744220129</v>
      </c>
      <c r="B904" s="23">
        <f t="shared" ca="1" si="261"/>
        <v>0.31374010760849985</v>
      </c>
      <c r="C904" s="24">
        <f t="shared" ca="1" si="270"/>
        <v>7770.3754563407092</v>
      </c>
      <c r="D904" s="23">
        <f t="shared" ca="1" si="271"/>
        <v>7770.6891964483175</v>
      </c>
      <c r="E904" s="22"/>
      <c r="F904" s="23">
        <f t="shared" ca="1" si="262"/>
        <v>1.7955870868025767</v>
      </c>
      <c r="G904" s="23">
        <f t="shared" ca="1" si="263"/>
        <v>5.0775939938238661</v>
      </c>
      <c r="H904" s="24">
        <f t="shared" ca="1" si="272"/>
        <v>9313.1110358186834</v>
      </c>
      <c r="I904" s="23">
        <f t="shared" ca="1" si="273"/>
        <v>9318.1886298125064</v>
      </c>
      <c r="J904" s="22"/>
      <c r="K904" s="23">
        <f t="shared" ca="1" si="264"/>
        <v>6.0976881154903548</v>
      </c>
      <c r="L904" s="23">
        <f t="shared" ca="1" si="265"/>
        <v>0.60082489454219601</v>
      </c>
      <c r="M904" s="24">
        <f t="shared" ca="1" si="274"/>
        <v>9223.739580568601</v>
      </c>
      <c r="N904" s="23">
        <f t="shared" ca="1" si="275"/>
        <v>9224.3404054631428</v>
      </c>
      <c r="O904" s="22"/>
      <c r="P904" s="23">
        <f t="shared" ca="1" si="266"/>
        <v>17.237832168937288</v>
      </c>
      <c r="Q904" s="23">
        <f t="shared" ca="1" si="267"/>
        <v>4.6596004892996277</v>
      </c>
      <c r="R904" s="24">
        <f t="shared" ca="1" si="276"/>
        <v>9109.2845771081375</v>
      </c>
      <c r="S904" s="23">
        <f t="shared" ca="1" si="277"/>
        <v>9113.9441775974374</v>
      </c>
      <c r="T904" s="22"/>
      <c r="U904" s="23">
        <f t="shared" ca="1" si="268"/>
        <v>11.35978263905837</v>
      </c>
      <c r="V904" s="23">
        <f t="shared" ca="1" si="269"/>
        <v>2.5074711461635091</v>
      </c>
      <c r="W904" s="24">
        <f t="shared" ca="1" si="278"/>
        <v>10702.933330997974</v>
      </c>
      <c r="X904" s="23">
        <f t="shared" ca="1" si="279"/>
        <v>10705.440802144138</v>
      </c>
    </row>
    <row r="905" spans="1:24" x14ac:dyDescent="0.25">
      <c r="A905" s="23">
        <f t="shared" ca="1" si="260"/>
        <v>1.7391223596530407</v>
      </c>
      <c r="B905" s="23">
        <f t="shared" ca="1" si="261"/>
        <v>1.0835982674261631</v>
      </c>
      <c r="C905" s="24">
        <f t="shared" ca="1" si="270"/>
        <v>7772.4283188079708</v>
      </c>
      <c r="D905" s="23">
        <f t="shared" ca="1" si="271"/>
        <v>7773.5119170753969</v>
      </c>
      <c r="E905" s="22"/>
      <c r="F905" s="23">
        <f t="shared" ca="1" si="262"/>
        <v>8.8878590580565877</v>
      </c>
      <c r="G905" s="23">
        <f t="shared" ca="1" si="263"/>
        <v>6.5975901468175771</v>
      </c>
      <c r="H905" s="24">
        <f t="shared" ca="1" si="272"/>
        <v>9327.0764888705635</v>
      </c>
      <c r="I905" s="23">
        <f t="shared" ca="1" si="273"/>
        <v>9333.6740790173808</v>
      </c>
      <c r="J905" s="22"/>
      <c r="K905" s="23">
        <f t="shared" ca="1" si="264"/>
        <v>0.6347581343662364</v>
      </c>
      <c r="L905" s="23">
        <f t="shared" ca="1" si="265"/>
        <v>1.2225386084541785</v>
      </c>
      <c r="M905" s="24">
        <f t="shared" ca="1" si="274"/>
        <v>9224.9751635975099</v>
      </c>
      <c r="N905" s="23">
        <f t="shared" ca="1" si="275"/>
        <v>9226.1977022059637</v>
      </c>
      <c r="O905" s="22"/>
      <c r="P905" s="23">
        <f t="shared" ca="1" si="266"/>
        <v>9.943417091344763</v>
      </c>
      <c r="Q905" s="23">
        <f t="shared" ca="1" si="267"/>
        <v>2.272063446440713</v>
      </c>
      <c r="R905" s="24">
        <f t="shared" ca="1" si="276"/>
        <v>9123.887594688782</v>
      </c>
      <c r="S905" s="23">
        <f t="shared" ca="1" si="277"/>
        <v>9126.1596581352223</v>
      </c>
      <c r="T905" s="22"/>
      <c r="U905" s="23">
        <f t="shared" ca="1" si="268"/>
        <v>9.3411345008961035</v>
      </c>
      <c r="V905" s="23">
        <f t="shared" ca="1" si="269"/>
        <v>1.5106620097652146</v>
      </c>
      <c r="W905" s="24">
        <f t="shared" ca="1" si="278"/>
        <v>10714.781936645033</v>
      </c>
      <c r="X905" s="23">
        <f t="shared" ca="1" si="279"/>
        <v>10716.292598654798</v>
      </c>
    </row>
    <row r="906" spans="1:24" x14ac:dyDescent="0.25">
      <c r="A906" s="23">
        <f t="shared" ca="1" si="260"/>
        <v>11.519126841966175</v>
      </c>
      <c r="B906" s="23">
        <f t="shared" ca="1" si="261"/>
        <v>10.271513897763382</v>
      </c>
      <c r="C906" s="24">
        <f t="shared" ca="1" si="270"/>
        <v>7785.0310439173627</v>
      </c>
      <c r="D906" s="23">
        <f t="shared" ca="1" si="271"/>
        <v>7795.3025578151264</v>
      </c>
      <c r="E906" s="22"/>
      <c r="F906" s="23">
        <f t="shared" ca="1" si="262"/>
        <v>2.0918098308944977</v>
      </c>
      <c r="G906" s="23">
        <f t="shared" ca="1" si="263"/>
        <v>19.465842988746477</v>
      </c>
      <c r="H906" s="24">
        <f t="shared" ca="1" si="272"/>
        <v>9335.7658888482747</v>
      </c>
      <c r="I906" s="23">
        <f t="shared" ca="1" si="273"/>
        <v>9355.2317318370206</v>
      </c>
      <c r="J906" s="22"/>
      <c r="K906" s="23">
        <f t="shared" ca="1" si="264"/>
        <v>0.62541804121121669</v>
      </c>
      <c r="L906" s="23">
        <f t="shared" ca="1" si="265"/>
        <v>0.47071735844452772</v>
      </c>
      <c r="M906" s="24">
        <f t="shared" ca="1" si="274"/>
        <v>9226.8231202471743</v>
      </c>
      <c r="N906" s="23">
        <f t="shared" ca="1" si="275"/>
        <v>9227.293837605619</v>
      </c>
      <c r="O906" s="22"/>
      <c r="P906" s="23">
        <f t="shared" ca="1" si="266"/>
        <v>7.2405995129576848</v>
      </c>
      <c r="Q906" s="23">
        <f t="shared" ca="1" si="267"/>
        <v>6.4056666239368454</v>
      </c>
      <c r="R906" s="24">
        <f t="shared" ca="1" si="276"/>
        <v>9133.4002576481798</v>
      </c>
      <c r="S906" s="23">
        <f t="shared" ca="1" si="277"/>
        <v>9139.8059242721174</v>
      </c>
      <c r="T906" s="22"/>
      <c r="U906" s="23">
        <f t="shared" ca="1" si="268"/>
        <v>1.7819658710301995</v>
      </c>
      <c r="V906" s="23">
        <f t="shared" ca="1" si="269"/>
        <v>3.8158201793406765</v>
      </c>
      <c r="W906" s="24">
        <f t="shared" ca="1" si="278"/>
        <v>10718.074564525828</v>
      </c>
      <c r="X906" s="23">
        <f t="shared" ca="1" si="279"/>
        <v>10721.89038470517</v>
      </c>
    </row>
    <row r="907" spans="1:24" x14ac:dyDescent="0.25">
      <c r="A907" s="23">
        <f t="shared" ca="1" si="260"/>
        <v>30.907728367923813</v>
      </c>
      <c r="B907" s="23">
        <f t="shared" ca="1" si="261"/>
        <v>2.001106197168939</v>
      </c>
      <c r="C907" s="24">
        <f t="shared" ca="1" si="270"/>
        <v>7826.2102861830499</v>
      </c>
      <c r="D907" s="23">
        <f t="shared" ca="1" si="271"/>
        <v>7828.211392380219</v>
      </c>
      <c r="E907" s="22"/>
      <c r="F907" s="23">
        <f t="shared" ca="1" si="262"/>
        <v>1.5293976182270625</v>
      </c>
      <c r="G907" s="23">
        <f t="shared" ca="1" si="263"/>
        <v>7.8631903421675933</v>
      </c>
      <c r="H907" s="24">
        <f t="shared" ca="1" si="272"/>
        <v>9356.761129455248</v>
      </c>
      <c r="I907" s="23">
        <f t="shared" ca="1" si="273"/>
        <v>9364.6243197974163</v>
      </c>
      <c r="J907" s="22"/>
      <c r="K907" s="23">
        <f t="shared" ca="1" si="264"/>
        <v>4.6836639484925433</v>
      </c>
      <c r="L907" s="23">
        <f t="shared" ca="1" si="265"/>
        <v>2.5007974211302635</v>
      </c>
      <c r="M907" s="24">
        <f t="shared" ca="1" si="274"/>
        <v>9231.9775015541109</v>
      </c>
      <c r="N907" s="23">
        <f t="shared" ca="1" si="275"/>
        <v>9234.4782989752403</v>
      </c>
      <c r="O907" s="22"/>
      <c r="P907" s="23">
        <f t="shared" ca="1" si="266"/>
        <v>35.11020834332539</v>
      </c>
      <c r="Q907" s="23">
        <f t="shared" ca="1" si="267"/>
        <v>0.87278374721792884</v>
      </c>
      <c r="R907" s="24">
        <f t="shared" ca="1" si="276"/>
        <v>9174.9161326154426</v>
      </c>
      <c r="S907" s="23">
        <f t="shared" ca="1" si="277"/>
        <v>9175.7889163626605</v>
      </c>
      <c r="T907" s="22"/>
      <c r="U907" s="23">
        <f t="shared" ca="1" si="268"/>
        <v>2.5496667227224359</v>
      </c>
      <c r="V907" s="23">
        <f t="shared" ca="1" si="269"/>
        <v>2.0697926620473353</v>
      </c>
      <c r="W907" s="24">
        <f t="shared" ca="1" si="278"/>
        <v>10724.440051427891</v>
      </c>
      <c r="X907" s="23">
        <f t="shared" ca="1" si="279"/>
        <v>10726.509844089938</v>
      </c>
    </row>
    <row r="908" spans="1:24" x14ac:dyDescent="0.25">
      <c r="A908" s="23">
        <f t="shared" ca="1" si="260"/>
        <v>10.848667134748142</v>
      </c>
      <c r="B908" s="23">
        <f t="shared" ca="1" si="261"/>
        <v>3.1611909240386424</v>
      </c>
      <c r="C908" s="24">
        <f t="shared" ca="1" si="270"/>
        <v>7839.0600595149672</v>
      </c>
      <c r="D908" s="23">
        <f t="shared" ca="1" si="271"/>
        <v>7842.2212504390054</v>
      </c>
      <c r="E908" s="22"/>
      <c r="F908" s="23">
        <f t="shared" ca="1" si="262"/>
        <v>7.1689945028152682</v>
      </c>
      <c r="G908" s="23">
        <f t="shared" ca="1" si="263"/>
        <v>4.7743260502658993</v>
      </c>
      <c r="H908" s="24">
        <f t="shared" ca="1" si="272"/>
        <v>9371.7933143002319</v>
      </c>
      <c r="I908" s="23">
        <f t="shared" ca="1" si="273"/>
        <v>9376.5676403504986</v>
      </c>
      <c r="J908" s="22"/>
      <c r="K908" s="23">
        <f t="shared" ca="1" si="264"/>
        <v>2.5004281483853243</v>
      </c>
      <c r="L908" s="23">
        <f t="shared" ca="1" si="265"/>
        <v>0.59299059654730057</v>
      </c>
      <c r="M908" s="24">
        <f t="shared" ca="1" si="274"/>
        <v>9236.9787271236255</v>
      </c>
      <c r="N908" s="23">
        <f t="shared" ca="1" si="275"/>
        <v>9237.5717177201732</v>
      </c>
      <c r="O908" s="22"/>
      <c r="P908" s="23">
        <f t="shared" ca="1" si="266"/>
        <v>0.51884786309749409</v>
      </c>
      <c r="Q908" s="23">
        <f t="shared" ca="1" si="267"/>
        <v>0.98940748759748964</v>
      </c>
      <c r="R908" s="24">
        <f t="shared" ca="1" si="276"/>
        <v>9176.3077642257576</v>
      </c>
      <c r="S908" s="23">
        <f t="shared" ca="1" si="277"/>
        <v>9177.2971717133551</v>
      </c>
      <c r="T908" s="22"/>
      <c r="U908" s="23">
        <f t="shared" ca="1" si="268"/>
        <v>15.266397664201369</v>
      </c>
      <c r="V908" s="23">
        <f t="shared" ca="1" si="269"/>
        <v>1.4750326976019763</v>
      </c>
      <c r="W908" s="24">
        <f t="shared" ca="1" si="278"/>
        <v>10741.77624175414</v>
      </c>
      <c r="X908" s="23">
        <f t="shared" ca="1" si="279"/>
        <v>10743.251274451743</v>
      </c>
    </row>
    <row r="909" spans="1:24" x14ac:dyDescent="0.25">
      <c r="A909" s="23">
        <f t="shared" ca="1" si="260"/>
        <v>2.5566849935466101</v>
      </c>
      <c r="B909" s="23">
        <f t="shared" ca="1" si="261"/>
        <v>9.2439181477556875</v>
      </c>
      <c r="C909" s="24">
        <f t="shared" ca="1" si="270"/>
        <v>7844.7779354325521</v>
      </c>
      <c r="D909" s="23">
        <f t="shared" ca="1" si="271"/>
        <v>7854.0218535803078</v>
      </c>
      <c r="E909" s="22"/>
      <c r="F909" s="23">
        <f t="shared" ca="1" si="262"/>
        <v>15.799056462983774</v>
      </c>
      <c r="G909" s="23">
        <f t="shared" ca="1" si="263"/>
        <v>1.4818360604767402</v>
      </c>
      <c r="H909" s="24">
        <f t="shared" ca="1" si="272"/>
        <v>9392.3666968134821</v>
      </c>
      <c r="I909" s="23">
        <f t="shared" ca="1" si="273"/>
        <v>9393.8485328739589</v>
      </c>
      <c r="J909" s="22"/>
      <c r="K909" s="23">
        <f t="shared" ca="1" si="264"/>
        <v>10.182959953502808</v>
      </c>
      <c r="L909" s="23">
        <f t="shared" ca="1" si="265"/>
        <v>5.7424083821203044E-2</v>
      </c>
      <c r="M909" s="24">
        <f t="shared" ca="1" si="274"/>
        <v>9247.7546776736763</v>
      </c>
      <c r="N909" s="23">
        <f t="shared" ca="1" si="275"/>
        <v>9247.8121017574977</v>
      </c>
      <c r="O909" s="22"/>
      <c r="P909" s="23">
        <f t="shared" ca="1" si="266"/>
        <v>0.54113038918653056</v>
      </c>
      <c r="Q909" s="23">
        <f t="shared" ca="1" si="267"/>
        <v>7.8373943848633898</v>
      </c>
      <c r="R909" s="24">
        <f t="shared" ca="1" si="276"/>
        <v>9177.838302102542</v>
      </c>
      <c r="S909" s="23">
        <f t="shared" ca="1" si="277"/>
        <v>9185.6756964874057</v>
      </c>
      <c r="T909" s="22"/>
      <c r="U909" s="23">
        <f t="shared" ca="1" si="268"/>
        <v>11.539232464446288</v>
      </c>
      <c r="V909" s="23">
        <f t="shared" ca="1" si="269"/>
        <v>0.77785279203229696</v>
      </c>
      <c r="W909" s="24">
        <f t="shared" ca="1" si="278"/>
        <v>10754.79050691619</v>
      </c>
      <c r="X909" s="23">
        <f t="shared" ca="1" si="279"/>
        <v>10755.568359708222</v>
      </c>
    </row>
    <row r="910" spans="1:24" x14ac:dyDescent="0.25">
      <c r="A910" s="23">
        <f t="shared" ref="A910:A973" ca="1" si="280">((-LN(1-RAND()))/$C$9)</f>
        <v>1.9300584441718285</v>
      </c>
      <c r="B910" s="23">
        <f t="shared" ref="B910:B973" ca="1" si="281">((-LN(1-RAND()))/$C$10)</f>
        <v>3.8932222111679757</v>
      </c>
      <c r="C910" s="24">
        <f t="shared" ca="1" si="270"/>
        <v>7855.9519120244795</v>
      </c>
      <c r="D910" s="23">
        <f t="shared" ca="1" si="271"/>
        <v>7859.8451342356475</v>
      </c>
      <c r="E910" s="22"/>
      <c r="F910" s="23">
        <f t="shared" ref="F910:F973" ca="1" si="282">((-LN(1-RAND()))/$H$9)</f>
        <v>3.9987064040949911</v>
      </c>
      <c r="G910" s="23">
        <f t="shared" ref="G910:G973" ca="1" si="283">((-LN(1-RAND()))/$H$10)</f>
        <v>1.2885054217591452</v>
      </c>
      <c r="H910" s="24">
        <f t="shared" ca="1" si="272"/>
        <v>9397.8472392780532</v>
      </c>
      <c r="I910" s="23">
        <f t="shared" ca="1" si="273"/>
        <v>9399.1357446998118</v>
      </c>
      <c r="J910" s="22"/>
      <c r="K910" s="23">
        <f t="shared" ref="K910:K973" ca="1" si="284">((-LN(1-RAND()))/$M$9)</f>
        <v>3.8795366721488693</v>
      </c>
      <c r="L910" s="23">
        <f t="shared" ref="L910:L973" ca="1" si="285">((-LN(1-RAND()))/$M$10)</f>
        <v>0.30176733043099097</v>
      </c>
      <c r="M910" s="24">
        <f t="shared" ca="1" si="274"/>
        <v>9251.6916384296474</v>
      </c>
      <c r="N910" s="23">
        <f t="shared" ca="1" si="275"/>
        <v>9251.9934057600785</v>
      </c>
      <c r="O910" s="22"/>
      <c r="P910" s="23">
        <f t="shared" ref="P910:P973" ca="1" si="286">((-LN(1-RAND()))/$R$9)</f>
        <v>11.705921315749155</v>
      </c>
      <c r="Q910" s="23">
        <f t="shared" ref="Q910:Q973" ca="1" si="287">((-LN(1-RAND()))/$R$10)</f>
        <v>1.4465309489178138</v>
      </c>
      <c r="R910" s="24">
        <f t="shared" ca="1" si="276"/>
        <v>9197.3816178031557</v>
      </c>
      <c r="S910" s="23">
        <f t="shared" ca="1" si="277"/>
        <v>9198.8281487520726</v>
      </c>
      <c r="T910" s="22"/>
      <c r="U910" s="23">
        <f t="shared" ref="U910:U973" ca="1" si="288">((-LN(1-RAND()))/$W$9)</f>
        <v>9.2134375492490577</v>
      </c>
      <c r="V910" s="23">
        <f t="shared" ref="V910:V973" ca="1" si="289">((-LN(1-RAND()))/$W$10)</f>
        <v>6.6994724899728855</v>
      </c>
      <c r="W910" s="24">
        <f t="shared" ca="1" si="278"/>
        <v>10764.781797257472</v>
      </c>
      <c r="X910" s="23">
        <f t="shared" ca="1" si="279"/>
        <v>10771.481269747444</v>
      </c>
    </row>
    <row r="911" spans="1:24" x14ac:dyDescent="0.25">
      <c r="A911" s="23">
        <f t="shared" ca="1" si="280"/>
        <v>1.9000007347308017</v>
      </c>
      <c r="B911" s="23">
        <f t="shared" ca="1" si="281"/>
        <v>4.810834472526393</v>
      </c>
      <c r="C911" s="24">
        <f t="shared" ref="C911:C974" ca="1" si="290">D910+A911</f>
        <v>7861.7451349703779</v>
      </c>
      <c r="D911" s="23">
        <f t="shared" ref="D911:D974" ca="1" si="291">C911+B911</f>
        <v>7866.5559694429039</v>
      </c>
      <c r="E911" s="22"/>
      <c r="F911" s="23">
        <f t="shared" ca="1" si="282"/>
        <v>15.242246926226342</v>
      </c>
      <c r="G911" s="23">
        <f t="shared" ca="1" si="283"/>
        <v>0.75418664366198085</v>
      </c>
      <c r="H911" s="24">
        <f t="shared" ref="H911:H974" ca="1" si="292">I910+F911</f>
        <v>9414.3779916260373</v>
      </c>
      <c r="I911" s="23">
        <f t="shared" ref="I911:I974" ca="1" si="293">H911+G911</f>
        <v>9415.1321782696996</v>
      </c>
      <c r="J911" s="22"/>
      <c r="K911" s="23">
        <f t="shared" ca="1" si="284"/>
        <v>8.3996312227697416</v>
      </c>
      <c r="L911" s="23">
        <f t="shared" ca="1" si="285"/>
        <v>1.4390150803492885</v>
      </c>
      <c r="M911" s="24">
        <f t="shared" ref="M911:M974" ca="1" si="294">N910+K911</f>
        <v>9260.3930369828486</v>
      </c>
      <c r="N911" s="23">
        <f t="shared" ref="N911:N974" ca="1" si="295">M911+L911</f>
        <v>9261.8320520631987</v>
      </c>
      <c r="O911" s="22"/>
      <c r="P911" s="23">
        <f t="shared" ca="1" si="286"/>
        <v>6.9223784518293483</v>
      </c>
      <c r="Q911" s="23">
        <f t="shared" ca="1" si="287"/>
        <v>1.4827767074209783</v>
      </c>
      <c r="R911" s="24">
        <f t="shared" ref="R911:R974" ca="1" si="296">S910+P911</f>
        <v>9205.7505272039016</v>
      </c>
      <c r="S911" s="23">
        <f t="shared" ref="S911:S974" ca="1" si="297">R911+Q911</f>
        <v>9207.2333039113219</v>
      </c>
      <c r="T911" s="22"/>
      <c r="U911" s="23">
        <f t="shared" ca="1" si="288"/>
        <v>29.977812807047041</v>
      </c>
      <c r="V911" s="23">
        <f t="shared" ca="1" si="289"/>
        <v>8.7726549231224453</v>
      </c>
      <c r="W911" s="24">
        <f t="shared" ref="W911:W974" ca="1" si="298">X910+U911</f>
        <v>10801.459082554491</v>
      </c>
      <c r="X911" s="23">
        <f t="shared" ref="X911:X974" ca="1" si="299">W911+V911</f>
        <v>10810.231737477614</v>
      </c>
    </row>
    <row r="912" spans="1:24" x14ac:dyDescent="0.25">
      <c r="A912" s="23">
        <f t="shared" ca="1" si="280"/>
        <v>29.752069920782166</v>
      </c>
      <c r="B912" s="23">
        <f t="shared" ca="1" si="281"/>
        <v>1.0697938012674499</v>
      </c>
      <c r="C912" s="24">
        <f t="shared" ca="1" si="290"/>
        <v>7896.3080393636865</v>
      </c>
      <c r="D912" s="23">
        <f t="shared" ca="1" si="291"/>
        <v>7897.3778331649537</v>
      </c>
      <c r="E912" s="22"/>
      <c r="F912" s="23">
        <f t="shared" ca="1" si="282"/>
        <v>2.9291184162578849</v>
      </c>
      <c r="G912" s="23">
        <f t="shared" ca="1" si="283"/>
        <v>4.3132207280549304</v>
      </c>
      <c r="H912" s="24">
        <f t="shared" ca="1" si="292"/>
        <v>9418.0612966859571</v>
      </c>
      <c r="I912" s="23">
        <f t="shared" ca="1" si="293"/>
        <v>9422.3745174140113</v>
      </c>
      <c r="J912" s="22"/>
      <c r="K912" s="23">
        <f t="shared" ca="1" si="284"/>
        <v>9.3152258745167149</v>
      </c>
      <c r="L912" s="23">
        <f t="shared" ca="1" si="285"/>
        <v>0.44713488573816867</v>
      </c>
      <c r="M912" s="24">
        <f t="shared" ca="1" si="294"/>
        <v>9271.1472779377145</v>
      </c>
      <c r="N912" s="23">
        <f t="shared" ca="1" si="295"/>
        <v>9271.5944128234532</v>
      </c>
      <c r="O912" s="22"/>
      <c r="P912" s="23">
        <f t="shared" ca="1" si="286"/>
        <v>13.324837002158823</v>
      </c>
      <c r="Q912" s="23">
        <f t="shared" ca="1" si="287"/>
        <v>3.5306658342850636</v>
      </c>
      <c r="R912" s="24">
        <f t="shared" ca="1" si="296"/>
        <v>9220.5581409134811</v>
      </c>
      <c r="S912" s="23">
        <f t="shared" ca="1" si="297"/>
        <v>9224.0888067477663</v>
      </c>
      <c r="T912" s="22"/>
      <c r="U912" s="23">
        <f t="shared" ca="1" si="288"/>
        <v>3.4664002911645739</v>
      </c>
      <c r="V912" s="23">
        <f t="shared" ca="1" si="289"/>
        <v>4.4371898361861462</v>
      </c>
      <c r="W912" s="24">
        <f t="shared" ca="1" si="298"/>
        <v>10813.698137768779</v>
      </c>
      <c r="X912" s="23">
        <f t="shared" ca="1" si="299"/>
        <v>10818.135327604965</v>
      </c>
    </row>
    <row r="913" spans="1:24" x14ac:dyDescent="0.25">
      <c r="A913" s="23">
        <f t="shared" ca="1" si="280"/>
        <v>5.7570978933995907</v>
      </c>
      <c r="B913" s="23">
        <f t="shared" ca="1" si="281"/>
        <v>5.36718977184815E-2</v>
      </c>
      <c r="C913" s="24">
        <f t="shared" ca="1" si="290"/>
        <v>7903.1349310583537</v>
      </c>
      <c r="D913" s="23">
        <f t="shared" ca="1" si="291"/>
        <v>7903.1886029560719</v>
      </c>
      <c r="E913" s="22"/>
      <c r="F913" s="23">
        <f t="shared" ca="1" si="282"/>
        <v>3.8982981146968889</v>
      </c>
      <c r="G913" s="23">
        <f t="shared" ca="1" si="283"/>
        <v>10.474922563960519</v>
      </c>
      <c r="H913" s="24">
        <f t="shared" ca="1" si="292"/>
        <v>9426.2728155287077</v>
      </c>
      <c r="I913" s="23">
        <f t="shared" ca="1" si="293"/>
        <v>9436.7477380926684</v>
      </c>
      <c r="J913" s="22"/>
      <c r="K913" s="23">
        <f t="shared" ca="1" si="284"/>
        <v>12.838675883033364</v>
      </c>
      <c r="L913" s="23">
        <f t="shared" ca="1" si="285"/>
        <v>3.1835452839166676</v>
      </c>
      <c r="M913" s="24">
        <f t="shared" ca="1" si="294"/>
        <v>9284.4330887064862</v>
      </c>
      <c r="N913" s="23">
        <f t="shared" ca="1" si="295"/>
        <v>9287.616633990403</v>
      </c>
      <c r="O913" s="22"/>
      <c r="P913" s="23">
        <f t="shared" ca="1" si="286"/>
        <v>1.2878114300824859</v>
      </c>
      <c r="Q913" s="23">
        <f t="shared" ca="1" si="287"/>
        <v>4.4879007351689877E-2</v>
      </c>
      <c r="R913" s="24">
        <f t="shared" ca="1" si="296"/>
        <v>9225.3766181778483</v>
      </c>
      <c r="S913" s="23">
        <f t="shared" ca="1" si="297"/>
        <v>9225.4214971851998</v>
      </c>
      <c r="T913" s="22"/>
      <c r="U913" s="23">
        <f t="shared" ca="1" si="288"/>
        <v>22.320982992913869</v>
      </c>
      <c r="V913" s="23">
        <f t="shared" ca="1" si="289"/>
        <v>0.96725905210983465</v>
      </c>
      <c r="W913" s="24">
        <f t="shared" ca="1" si="298"/>
        <v>10840.45631059788</v>
      </c>
      <c r="X913" s="23">
        <f t="shared" ca="1" si="299"/>
        <v>10841.423569649989</v>
      </c>
    </row>
    <row r="914" spans="1:24" x14ac:dyDescent="0.25">
      <c r="A914" s="23">
        <f t="shared" ca="1" si="280"/>
        <v>5.0110897415738576</v>
      </c>
      <c r="B914" s="23">
        <f t="shared" ca="1" si="281"/>
        <v>2.9306248267617021</v>
      </c>
      <c r="C914" s="24">
        <f t="shared" ca="1" si="290"/>
        <v>7908.1996926976453</v>
      </c>
      <c r="D914" s="23">
        <f t="shared" ca="1" si="291"/>
        <v>7911.1303175244075</v>
      </c>
      <c r="E914" s="22"/>
      <c r="F914" s="23">
        <f t="shared" ca="1" si="282"/>
        <v>7.0184552865795045</v>
      </c>
      <c r="G914" s="23">
        <f t="shared" ca="1" si="283"/>
        <v>0.91781873220583088</v>
      </c>
      <c r="H914" s="24">
        <f t="shared" ca="1" si="292"/>
        <v>9443.7661933792479</v>
      </c>
      <c r="I914" s="23">
        <f t="shared" ca="1" si="293"/>
        <v>9444.6840121114528</v>
      </c>
      <c r="J914" s="22"/>
      <c r="K914" s="23">
        <f t="shared" ca="1" si="284"/>
        <v>6.6098419898617236</v>
      </c>
      <c r="L914" s="23">
        <f t="shared" ca="1" si="285"/>
        <v>0.45826189226467717</v>
      </c>
      <c r="M914" s="24">
        <f t="shared" ca="1" si="294"/>
        <v>9294.2264759802656</v>
      </c>
      <c r="N914" s="23">
        <f t="shared" ca="1" si="295"/>
        <v>9294.6847378725306</v>
      </c>
      <c r="O914" s="22"/>
      <c r="P914" s="23">
        <f t="shared" ca="1" si="286"/>
        <v>10.805241244373056</v>
      </c>
      <c r="Q914" s="23">
        <f t="shared" ca="1" si="287"/>
        <v>3.4937419555904641</v>
      </c>
      <c r="R914" s="24">
        <f t="shared" ca="1" si="296"/>
        <v>9236.2267384295719</v>
      </c>
      <c r="S914" s="23">
        <f t="shared" ca="1" si="297"/>
        <v>9239.7204803851619</v>
      </c>
      <c r="T914" s="22"/>
      <c r="U914" s="23">
        <f t="shared" ca="1" si="288"/>
        <v>2.6266311215298135</v>
      </c>
      <c r="V914" s="23">
        <f t="shared" ca="1" si="289"/>
        <v>0.18963645138155558</v>
      </c>
      <c r="W914" s="24">
        <f t="shared" ca="1" si="298"/>
        <v>10844.050200771519</v>
      </c>
      <c r="X914" s="23">
        <f t="shared" ca="1" si="299"/>
        <v>10844.2398372229</v>
      </c>
    </row>
    <row r="915" spans="1:24" x14ac:dyDescent="0.25">
      <c r="A915" s="23">
        <f t="shared" ca="1" si="280"/>
        <v>13.25786486708239</v>
      </c>
      <c r="B915" s="23">
        <f t="shared" ca="1" si="281"/>
        <v>3.4457729111014044</v>
      </c>
      <c r="C915" s="24">
        <f t="shared" ca="1" si="290"/>
        <v>7924.3881823914899</v>
      </c>
      <c r="D915" s="23">
        <f t="shared" ca="1" si="291"/>
        <v>7927.8339553025917</v>
      </c>
      <c r="E915" s="22"/>
      <c r="F915" s="23">
        <f t="shared" ca="1" si="282"/>
        <v>0.15155679241716938</v>
      </c>
      <c r="G915" s="23">
        <f t="shared" ca="1" si="283"/>
        <v>0.77292513675236385</v>
      </c>
      <c r="H915" s="24">
        <f t="shared" ca="1" si="292"/>
        <v>9444.8355689038708</v>
      </c>
      <c r="I915" s="23">
        <f t="shared" ca="1" si="293"/>
        <v>9445.6084940406236</v>
      </c>
      <c r="J915" s="22"/>
      <c r="K915" s="23">
        <f t="shared" ca="1" si="284"/>
        <v>5.2372105846347887</v>
      </c>
      <c r="L915" s="23">
        <f t="shared" ca="1" si="285"/>
        <v>4.0191020625090328</v>
      </c>
      <c r="M915" s="24">
        <f t="shared" ca="1" si="294"/>
        <v>9299.9219484571659</v>
      </c>
      <c r="N915" s="23">
        <f t="shared" ca="1" si="295"/>
        <v>9303.9410505196756</v>
      </c>
      <c r="O915" s="22"/>
      <c r="P915" s="23">
        <f t="shared" ca="1" si="286"/>
        <v>2.6417529078487281</v>
      </c>
      <c r="Q915" s="23">
        <f t="shared" ca="1" si="287"/>
        <v>0.57515073346936196</v>
      </c>
      <c r="R915" s="24">
        <f t="shared" ca="1" si="296"/>
        <v>9242.3622332930099</v>
      </c>
      <c r="S915" s="23">
        <f t="shared" ca="1" si="297"/>
        <v>9242.9373840264798</v>
      </c>
      <c r="T915" s="22"/>
      <c r="U915" s="23">
        <f t="shared" ca="1" si="288"/>
        <v>14.42782487773208</v>
      </c>
      <c r="V915" s="23">
        <f t="shared" ca="1" si="289"/>
        <v>11.498960005002694</v>
      </c>
      <c r="W915" s="24">
        <f t="shared" ca="1" si="298"/>
        <v>10858.667662100632</v>
      </c>
      <c r="X915" s="23">
        <f t="shared" ca="1" si="299"/>
        <v>10870.166622105635</v>
      </c>
    </row>
    <row r="916" spans="1:24" x14ac:dyDescent="0.25">
      <c r="A916" s="23">
        <f t="shared" ca="1" si="280"/>
        <v>19.312253064593808</v>
      </c>
      <c r="B916" s="23">
        <f t="shared" ca="1" si="281"/>
        <v>1.4660528453313897</v>
      </c>
      <c r="C916" s="24">
        <f t="shared" ca="1" si="290"/>
        <v>7947.1462083671859</v>
      </c>
      <c r="D916" s="23">
        <f t="shared" ca="1" si="291"/>
        <v>7948.6122612125173</v>
      </c>
      <c r="E916" s="22"/>
      <c r="F916" s="23">
        <f t="shared" ca="1" si="282"/>
        <v>3.4822987731207524</v>
      </c>
      <c r="G916" s="23">
        <f t="shared" ca="1" si="283"/>
        <v>2.955734583674785E-2</v>
      </c>
      <c r="H916" s="24">
        <f t="shared" ca="1" si="292"/>
        <v>9449.090792813744</v>
      </c>
      <c r="I916" s="23">
        <f t="shared" ca="1" si="293"/>
        <v>9449.120350159581</v>
      </c>
      <c r="J916" s="22"/>
      <c r="K916" s="23">
        <f t="shared" ca="1" si="284"/>
        <v>15.851477136644604</v>
      </c>
      <c r="L916" s="23">
        <f t="shared" ca="1" si="285"/>
        <v>0.42330991518761391</v>
      </c>
      <c r="M916" s="24">
        <f t="shared" ca="1" si="294"/>
        <v>9319.7925276563201</v>
      </c>
      <c r="N916" s="23">
        <f t="shared" ca="1" si="295"/>
        <v>9320.215837571508</v>
      </c>
      <c r="O916" s="22"/>
      <c r="P916" s="23">
        <f t="shared" ca="1" si="286"/>
        <v>0.76937182253223735</v>
      </c>
      <c r="Q916" s="23">
        <f t="shared" ca="1" si="287"/>
        <v>1.0472216346974978</v>
      </c>
      <c r="R916" s="24">
        <f t="shared" ca="1" si="296"/>
        <v>9243.7067558490126</v>
      </c>
      <c r="S916" s="23">
        <f t="shared" ca="1" si="297"/>
        <v>9244.7539774837096</v>
      </c>
      <c r="T916" s="22"/>
      <c r="U916" s="23">
        <f t="shared" ca="1" si="288"/>
        <v>16.490186306249665</v>
      </c>
      <c r="V916" s="23">
        <f t="shared" ca="1" si="289"/>
        <v>1.2778402346801705</v>
      </c>
      <c r="W916" s="24">
        <f t="shared" ca="1" si="298"/>
        <v>10886.656808411884</v>
      </c>
      <c r="X916" s="23">
        <f t="shared" ca="1" si="299"/>
        <v>10887.934648646564</v>
      </c>
    </row>
    <row r="917" spans="1:24" x14ac:dyDescent="0.25">
      <c r="A917" s="23">
        <f t="shared" ca="1" si="280"/>
        <v>10.678494619589094</v>
      </c>
      <c r="B917" s="23">
        <f t="shared" ca="1" si="281"/>
        <v>3.0712484415071835</v>
      </c>
      <c r="C917" s="24">
        <f t="shared" ca="1" si="290"/>
        <v>7959.2907558321067</v>
      </c>
      <c r="D917" s="23">
        <f t="shared" ca="1" si="291"/>
        <v>7962.3620042736138</v>
      </c>
      <c r="E917" s="22"/>
      <c r="F917" s="23">
        <f t="shared" ca="1" si="282"/>
        <v>11.522921563769787</v>
      </c>
      <c r="G917" s="23">
        <f t="shared" ca="1" si="283"/>
        <v>0.33417190031641469</v>
      </c>
      <c r="H917" s="24">
        <f t="shared" ca="1" si="292"/>
        <v>9460.6432717233511</v>
      </c>
      <c r="I917" s="23">
        <f t="shared" ca="1" si="293"/>
        <v>9460.9774436236676</v>
      </c>
      <c r="J917" s="22"/>
      <c r="K917" s="23">
        <f t="shared" ca="1" si="284"/>
        <v>4.760558328618278</v>
      </c>
      <c r="L917" s="23">
        <f t="shared" ca="1" si="285"/>
        <v>3.5174549378218019</v>
      </c>
      <c r="M917" s="24">
        <f t="shared" ca="1" si="294"/>
        <v>9324.9763959001266</v>
      </c>
      <c r="N917" s="23">
        <f t="shared" ca="1" si="295"/>
        <v>9328.4938508379491</v>
      </c>
      <c r="O917" s="22"/>
      <c r="P917" s="23">
        <f t="shared" ca="1" si="286"/>
        <v>1.449765970082552</v>
      </c>
      <c r="Q917" s="23">
        <f t="shared" ca="1" si="287"/>
        <v>1.8779087612963838</v>
      </c>
      <c r="R917" s="24">
        <f t="shared" ca="1" si="296"/>
        <v>9246.2037434537924</v>
      </c>
      <c r="S917" s="23">
        <f t="shared" ca="1" si="297"/>
        <v>9248.081652215089</v>
      </c>
      <c r="T917" s="22"/>
      <c r="U917" s="23">
        <f t="shared" ca="1" si="288"/>
        <v>7.7116284376753033</v>
      </c>
      <c r="V917" s="23">
        <f t="shared" ca="1" si="289"/>
        <v>3.4747488958318677</v>
      </c>
      <c r="W917" s="24">
        <f t="shared" ca="1" si="298"/>
        <v>10895.646277084239</v>
      </c>
      <c r="X917" s="23">
        <f t="shared" ca="1" si="299"/>
        <v>10899.12102598007</v>
      </c>
    </row>
    <row r="918" spans="1:24" x14ac:dyDescent="0.25">
      <c r="A918" s="23">
        <f t="shared" ca="1" si="280"/>
        <v>5.9299553204932964</v>
      </c>
      <c r="B918" s="23">
        <f t="shared" ca="1" si="281"/>
        <v>10.31743038313374</v>
      </c>
      <c r="C918" s="24">
        <f t="shared" ca="1" si="290"/>
        <v>7968.2919595941075</v>
      </c>
      <c r="D918" s="23">
        <f t="shared" ca="1" si="291"/>
        <v>7978.6093899772413</v>
      </c>
      <c r="E918" s="22"/>
      <c r="F918" s="23">
        <f t="shared" ca="1" si="282"/>
        <v>5.4988650509039081</v>
      </c>
      <c r="G918" s="23">
        <f t="shared" ca="1" si="283"/>
        <v>3.0176270469383226</v>
      </c>
      <c r="H918" s="24">
        <f t="shared" ca="1" si="292"/>
        <v>9466.4763086745716</v>
      </c>
      <c r="I918" s="23">
        <f t="shared" ca="1" si="293"/>
        <v>9469.4939357215098</v>
      </c>
      <c r="J918" s="22"/>
      <c r="K918" s="23">
        <f t="shared" ca="1" si="284"/>
        <v>17.870164570207425</v>
      </c>
      <c r="L918" s="23">
        <f t="shared" ca="1" si="285"/>
        <v>1.7727275578019577</v>
      </c>
      <c r="M918" s="24">
        <f t="shared" ca="1" si="294"/>
        <v>9346.3640154081568</v>
      </c>
      <c r="N918" s="23">
        <f t="shared" ca="1" si="295"/>
        <v>9348.1367429659585</v>
      </c>
      <c r="O918" s="22"/>
      <c r="P918" s="23">
        <f t="shared" ca="1" si="286"/>
        <v>12.62697210662979</v>
      </c>
      <c r="Q918" s="23">
        <f t="shared" ca="1" si="287"/>
        <v>4.505848082565838</v>
      </c>
      <c r="R918" s="24">
        <f t="shared" ca="1" si="296"/>
        <v>9260.7086243217182</v>
      </c>
      <c r="S918" s="23">
        <f t="shared" ca="1" si="297"/>
        <v>9265.2144724042846</v>
      </c>
      <c r="T918" s="22"/>
      <c r="U918" s="23">
        <f t="shared" ca="1" si="288"/>
        <v>7.1610284983322119</v>
      </c>
      <c r="V918" s="23">
        <f t="shared" ca="1" si="289"/>
        <v>2.0585077472222295</v>
      </c>
      <c r="W918" s="24">
        <f t="shared" ca="1" si="298"/>
        <v>10906.282054478403</v>
      </c>
      <c r="X918" s="23">
        <f t="shared" ca="1" si="299"/>
        <v>10908.340562225625</v>
      </c>
    </row>
    <row r="919" spans="1:24" x14ac:dyDescent="0.25">
      <c r="A919" s="23">
        <f t="shared" ca="1" si="280"/>
        <v>7.9724461183288744</v>
      </c>
      <c r="B919" s="23">
        <f t="shared" ca="1" si="281"/>
        <v>1.2995666839558297</v>
      </c>
      <c r="C919" s="24">
        <f t="shared" ca="1" si="290"/>
        <v>7986.58183609557</v>
      </c>
      <c r="D919" s="23">
        <f t="shared" ca="1" si="291"/>
        <v>7987.8814027795261</v>
      </c>
      <c r="E919" s="22"/>
      <c r="F919" s="23">
        <f t="shared" ca="1" si="282"/>
        <v>1.4346050201289648</v>
      </c>
      <c r="G919" s="23">
        <f t="shared" ca="1" si="283"/>
        <v>8.7143675705142964</v>
      </c>
      <c r="H919" s="24">
        <f t="shared" ca="1" si="292"/>
        <v>9470.9285407416392</v>
      </c>
      <c r="I919" s="23">
        <f t="shared" ca="1" si="293"/>
        <v>9479.6429083121529</v>
      </c>
      <c r="J919" s="22"/>
      <c r="K919" s="23">
        <f t="shared" ca="1" si="284"/>
        <v>1.9513356055137576</v>
      </c>
      <c r="L919" s="23">
        <f t="shared" ca="1" si="285"/>
        <v>2.541006812899695</v>
      </c>
      <c r="M919" s="24">
        <f t="shared" ca="1" si="294"/>
        <v>9350.0880785714726</v>
      </c>
      <c r="N919" s="23">
        <f t="shared" ca="1" si="295"/>
        <v>9352.629085384373</v>
      </c>
      <c r="O919" s="22"/>
      <c r="P919" s="23">
        <f t="shared" ca="1" si="286"/>
        <v>12.979462694629582</v>
      </c>
      <c r="Q919" s="23">
        <f t="shared" ca="1" si="287"/>
        <v>7.0316625057230917</v>
      </c>
      <c r="R919" s="24">
        <f t="shared" ca="1" si="296"/>
        <v>9278.1939350989142</v>
      </c>
      <c r="S919" s="23">
        <f t="shared" ca="1" si="297"/>
        <v>9285.2255976046381</v>
      </c>
      <c r="T919" s="22"/>
      <c r="U919" s="23">
        <f t="shared" ca="1" si="288"/>
        <v>6.100546642786024</v>
      </c>
      <c r="V919" s="23">
        <f t="shared" ca="1" si="289"/>
        <v>1.8409231020045422</v>
      </c>
      <c r="W919" s="24">
        <f t="shared" ca="1" si="298"/>
        <v>10914.441108868412</v>
      </c>
      <c r="X919" s="23">
        <f t="shared" ca="1" si="299"/>
        <v>10916.282031970417</v>
      </c>
    </row>
    <row r="920" spans="1:24" x14ac:dyDescent="0.25">
      <c r="A920" s="23">
        <f t="shared" ca="1" si="280"/>
        <v>0.58369941408342574</v>
      </c>
      <c r="B920" s="23">
        <f t="shared" ca="1" si="281"/>
        <v>1.6499189933023819</v>
      </c>
      <c r="C920" s="24">
        <f t="shared" ca="1" si="290"/>
        <v>7988.4651021936097</v>
      </c>
      <c r="D920" s="23">
        <f t="shared" ca="1" si="291"/>
        <v>7990.1150211869117</v>
      </c>
      <c r="E920" s="22"/>
      <c r="F920" s="23">
        <f t="shared" ca="1" si="282"/>
        <v>3.2867734779956814</v>
      </c>
      <c r="G920" s="23">
        <f t="shared" ca="1" si="283"/>
        <v>3.2144466454074458</v>
      </c>
      <c r="H920" s="24">
        <f t="shared" ca="1" si="292"/>
        <v>9482.9296817901486</v>
      </c>
      <c r="I920" s="23">
        <f t="shared" ca="1" si="293"/>
        <v>9486.1441284355569</v>
      </c>
      <c r="J920" s="22"/>
      <c r="K920" s="23">
        <f t="shared" ca="1" si="284"/>
        <v>4.9580847441171594</v>
      </c>
      <c r="L920" s="23">
        <f t="shared" ca="1" si="285"/>
        <v>5.6717708179293114</v>
      </c>
      <c r="M920" s="24">
        <f t="shared" ca="1" si="294"/>
        <v>9357.5871701284905</v>
      </c>
      <c r="N920" s="23">
        <f t="shared" ca="1" si="295"/>
        <v>9363.2589409464199</v>
      </c>
      <c r="O920" s="22"/>
      <c r="P920" s="23">
        <f t="shared" ca="1" si="286"/>
        <v>1.2630166210259581</v>
      </c>
      <c r="Q920" s="23">
        <f t="shared" ca="1" si="287"/>
        <v>5.9311964220728619</v>
      </c>
      <c r="R920" s="24">
        <f t="shared" ca="1" si="296"/>
        <v>9286.4886142256637</v>
      </c>
      <c r="S920" s="23">
        <f t="shared" ca="1" si="297"/>
        <v>9292.4198106477361</v>
      </c>
      <c r="T920" s="22"/>
      <c r="U920" s="23">
        <f t="shared" ca="1" si="288"/>
        <v>0.13900396115185656</v>
      </c>
      <c r="V920" s="23">
        <f t="shared" ca="1" si="289"/>
        <v>3.411835506190191</v>
      </c>
      <c r="W920" s="24">
        <f t="shared" ca="1" si="298"/>
        <v>10916.421035931569</v>
      </c>
      <c r="X920" s="23">
        <f t="shared" ca="1" si="299"/>
        <v>10919.83287143776</v>
      </c>
    </row>
    <row r="921" spans="1:24" x14ac:dyDescent="0.25">
      <c r="A921" s="23">
        <f t="shared" ca="1" si="280"/>
        <v>16.851524368819256</v>
      </c>
      <c r="B921" s="23">
        <f t="shared" ca="1" si="281"/>
        <v>13.776596507790984</v>
      </c>
      <c r="C921" s="24">
        <f t="shared" ca="1" si="290"/>
        <v>8006.9665455557306</v>
      </c>
      <c r="D921" s="23">
        <f t="shared" ca="1" si="291"/>
        <v>8020.7431420635212</v>
      </c>
      <c r="E921" s="22"/>
      <c r="F921" s="23">
        <f t="shared" ca="1" si="282"/>
        <v>2.9932209111983901</v>
      </c>
      <c r="G921" s="23">
        <f t="shared" ca="1" si="283"/>
        <v>0.36267441843561771</v>
      </c>
      <c r="H921" s="24">
        <f t="shared" ca="1" si="292"/>
        <v>9489.1373493467545</v>
      </c>
      <c r="I921" s="23">
        <f t="shared" ca="1" si="293"/>
        <v>9489.5000237651893</v>
      </c>
      <c r="J921" s="22"/>
      <c r="K921" s="23">
        <f t="shared" ca="1" si="284"/>
        <v>6.6882103322609951E-2</v>
      </c>
      <c r="L921" s="23">
        <f t="shared" ca="1" si="285"/>
        <v>1.5570403127801076</v>
      </c>
      <c r="M921" s="24">
        <f t="shared" ca="1" si="294"/>
        <v>9363.3258230497431</v>
      </c>
      <c r="N921" s="23">
        <f t="shared" ca="1" si="295"/>
        <v>9364.8828633625235</v>
      </c>
      <c r="O921" s="22"/>
      <c r="P921" s="23">
        <f t="shared" ca="1" si="286"/>
        <v>8.7626511524380568</v>
      </c>
      <c r="Q921" s="23">
        <f t="shared" ca="1" si="287"/>
        <v>1.3625826700332577</v>
      </c>
      <c r="R921" s="24">
        <f t="shared" ca="1" si="296"/>
        <v>9301.1824618001738</v>
      </c>
      <c r="S921" s="23">
        <f t="shared" ca="1" si="297"/>
        <v>9302.5450444702074</v>
      </c>
      <c r="T921" s="22"/>
      <c r="U921" s="23">
        <f t="shared" ca="1" si="288"/>
        <v>10.281453103919899</v>
      </c>
      <c r="V921" s="23">
        <f t="shared" ca="1" si="289"/>
        <v>3.1046725872802861</v>
      </c>
      <c r="W921" s="24">
        <f t="shared" ca="1" si="298"/>
        <v>10930.114324541681</v>
      </c>
      <c r="X921" s="23">
        <f t="shared" ca="1" si="299"/>
        <v>10933.218997128961</v>
      </c>
    </row>
    <row r="922" spans="1:24" x14ac:dyDescent="0.25">
      <c r="A922" s="23">
        <f t="shared" ca="1" si="280"/>
        <v>10.948075919755951</v>
      </c>
      <c r="B922" s="23">
        <f t="shared" ca="1" si="281"/>
        <v>4.2561547462991109</v>
      </c>
      <c r="C922" s="24">
        <f t="shared" ca="1" si="290"/>
        <v>8031.6912179832771</v>
      </c>
      <c r="D922" s="23">
        <f t="shared" ca="1" si="291"/>
        <v>8035.9473727295763</v>
      </c>
      <c r="E922" s="22"/>
      <c r="F922" s="23">
        <f t="shared" ca="1" si="282"/>
        <v>8.6572101984983405</v>
      </c>
      <c r="G922" s="23">
        <f t="shared" ca="1" si="283"/>
        <v>0.84361207761101076</v>
      </c>
      <c r="H922" s="24">
        <f t="shared" ca="1" si="292"/>
        <v>9498.1572339636878</v>
      </c>
      <c r="I922" s="23">
        <f t="shared" ca="1" si="293"/>
        <v>9499.0008460412992</v>
      </c>
      <c r="J922" s="22"/>
      <c r="K922" s="23">
        <f t="shared" ca="1" si="284"/>
        <v>28.504475799074307</v>
      </c>
      <c r="L922" s="23">
        <f t="shared" ca="1" si="285"/>
        <v>3.5910268677544072E-2</v>
      </c>
      <c r="M922" s="24">
        <f t="shared" ca="1" si="294"/>
        <v>9393.387339161598</v>
      </c>
      <c r="N922" s="23">
        <f t="shared" ca="1" si="295"/>
        <v>9393.423249430276</v>
      </c>
      <c r="O922" s="22"/>
      <c r="P922" s="23">
        <f t="shared" ca="1" si="286"/>
        <v>1.6584490763313757</v>
      </c>
      <c r="Q922" s="23">
        <f t="shared" ca="1" si="287"/>
        <v>4.7116776843137149</v>
      </c>
      <c r="R922" s="24">
        <f t="shared" ca="1" si="296"/>
        <v>9304.2034935465381</v>
      </c>
      <c r="S922" s="23">
        <f t="shared" ca="1" si="297"/>
        <v>9308.9151712308521</v>
      </c>
      <c r="T922" s="22"/>
      <c r="U922" s="23">
        <f t="shared" ca="1" si="288"/>
        <v>7.4555288966851396</v>
      </c>
      <c r="V922" s="23">
        <f t="shared" ca="1" si="289"/>
        <v>4.3316455860547665</v>
      </c>
      <c r="W922" s="24">
        <f t="shared" ca="1" si="298"/>
        <v>10940.674526025647</v>
      </c>
      <c r="X922" s="23">
        <f t="shared" ca="1" si="299"/>
        <v>10945.006171611702</v>
      </c>
    </row>
    <row r="923" spans="1:24" x14ac:dyDescent="0.25">
      <c r="A923" s="23">
        <f t="shared" ca="1" si="280"/>
        <v>4.8736918518791592</v>
      </c>
      <c r="B923" s="23">
        <f t="shared" ca="1" si="281"/>
        <v>7.9074029207254997</v>
      </c>
      <c r="C923" s="24">
        <f t="shared" ca="1" si="290"/>
        <v>8040.8210645814552</v>
      </c>
      <c r="D923" s="23">
        <f t="shared" ca="1" si="291"/>
        <v>8048.728467502181</v>
      </c>
      <c r="E923" s="22"/>
      <c r="F923" s="23">
        <f t="shared" ca="1" si="282"/>
        <v>8.1230449737652339</v>
      </c>
      <c r="G923" s="23">
        <f t="shared" ca="1" si="283"/>
        <v>40.143013514152038</v>
      </c>
      <c r="H923" s="24">
        <f t="shared" ca="1" si="292"/>
        <v>9507.1238910150641</v>
      </c>
      <c r="I923" s="23">
        <f t="shared" ca="1" si="293"/>
        <v>9547.2669045292168</v>
      </c>
      <c r="J923" s="22"/>
      <c r="K923" s="23">
        <f t="shared" ca="1" si="284"/>
        <v>4.5750760577864327</v>
      </c>
      <c r="L923" s="23">
        <f t="shared" ca="1" si="285"/>
        <v>0.2516460620729829</v>
      </c>
      <c r="M923" s="24">
        <f t="shared" ca="1" si="294"/>
        <v>9397.9983254880626</v>
      </c>
      <c r="N923" s="23">
        <f t="shared" ca="1" si="295"/>
        <v>9398.2499715501363</v>
      </c>
      <c r="O923" s="22"/>
      <c r="P923" s="23">
        <f t="shared" ca="1" si="286"/>
        <v>10.768919319644414</v>
      </c>
      <c r="Q923" s="23">
        <f t="shared" ca="1" si="287"/>
        <v>2.6434854274950537</v>
      </c>
      <c r="R923" s="24">
        <f t="shared" ca="1" si="296"/>
        <v>9319.684090550496</v>
      </c>
      <c r="S923" s="23">
        <f t="shared" ca="1" si="297"/>
        <v>9322.3275759779917</v>
      </c>
      <c r="T923" s="22"/>
      <c r="U923" s="23">
        <f t="shared" ca="1" si="288"/>
        <v>1.8108975415053494</v>
      </c>
      <c r="V923" s="23">
        <f t="shared" ca="1" si="289"/>
        <v>0.76034589733864244</v>
      </c>
      <c r="W923" s="24">
        <f t="shared" ca="1" si="298"/>
        <v>10946.817069153207</v>
      </c>
      <c r="X923" s="23">
        <f t="shared" ca="1" si="299"/>
        <v>10947.577415050546</v>
      </c>
    </row>
    <row r="924" spans="1:24" x14ac:dyDescent="0.25">
      <c r="A924" s="23">
        <f t="shared" ca="1" si="280"/>
        <v>9.3519914014950629</v>
      </c>
      <c r="B924" s="23">
        <f t="shared" ca="1" si="281"/>
        <v>5.7819574255131352</v>
      </c>
      <c r="C924" s="24">
        <f t="shared" ca="1" si="290"/>
        <v>8058.0804589036761</v>
      </c>
      <c r="D924" s="23">
        <f t="shared" ca="1" si="291"/>
        <v>8063.8624163291888</v>
      </c>
      <c r="E924" s="22"/>
      <c r="F924" s="23">
        <f t="shared" ca="1" si="282"/>
        <v>6.780380064883615</v>
      </c>
      <c r="G924" s="23">
        <f t="shared" ca="1" si="283"/>
        <v>1.4497752785943336</v>
      </c>
      <c r="H924" s="24">
        <f t="shared" ca="1" si="292"/>
        <v>9554.0472845941003</v>
      </c>
      <c r="I924" s="23">
        <f t="shared" ca="1" si="293"/>
        <v>9555.4970598726941</v>
      </c>
      <c r="J924" s="22"/>
      <c r="K924" s="23">
        <f t="shared" ca="1" si="284"/>
        <v>1.2284162615464858</v>
      </c>
      <c r="L924" s="23">
        <f t="shared" ca="1" si="285"/>
        <v>3.9822291255129127</v>
      </c>
      <c r="M924" s="24">
        <f t="shared" ca="1" si="294"/>
        <v>9399.4783878116832</v>
      </c>
      <c r="N924" s="23">
        <f t="shared" ca="1" si="295"/>
        <v>9403.4606169371964</v>
      </c>
      <c r="O924" s="22"/>
      <c r="P924" s="23">
        <f t="shared" ca="1" si="286"/>
        <v>2.9621990862177423</v>
      </c>
      <c r="Q924" s="23">
        <f t="shared" ca="1" si="287"/>
        <v>1.4039610468761401</v>
      </c>
      <c r="R924" s="24">
        <f t="shared" ca="1" si="296"/>
        <v>9325.2897750642096</v>
      </c>
      <c r="S924" s="23">
        <f t="shared" ca="1" si="297"/>
        <v>9326.6937361110849</v>
      </c>
      <c r="T924" s="22"/>
      <c r="U924" s="23">
        <f t="shared" ca="1" si="288"/>
        <v>8.0798310569394562</v>
      </c>
      <c r="V924" s="23">
        <f t="shared" ca="1" si="289"/>
        <v>6.5374863638355123</v>
      </c>
      <c r="W924" s="24">
        <f t="shared" ca="1" si="298"/>
        <v>10955.657246107485</v>
      </c>
      <c r="X924" s="23">
        <f t="shared" ca="1" si="299"/>
        <v>10962.19473247132</v>
      </c>
    </row>
    <row r="925" spans="1:24" x14ac:dyDescent="0.25">
      <c r="A925" s="23">
        <f t="shared" ca="1" si="280"/>
        <v>2.9543665504242607</v>
      </c>
      <c r="B925" s="23">
        <f t="shared" ca="1" si="281"/>
        <v>2.553503841434928</v>
      </c>
      <c r="C925" s="24">
        <f t="shared" ca="1" si="290"/>
        <v>8066.8167828796131</v>
      </c>
      <c r="D925" s="23">
        <f t="shared" ca="1" si="291"/>
        <v>8069.3702867210477</v>
      </c>
      <c r="E925" s="22"/>
      <c r="F925" s="23">
        <f t="shared" ca="1" si="282"/>
        <v>3.9300441229710836</v>
      </c>
      <c r="G925" s="23">
        <f t="shared" ca="1" si="283"/>
        <v>5.5137150015881744</v>
      </c>
      <c r="H925" s="24">
        <f t="shared" ca="1" si="292"/>
        <v>9559.4271039956657</v>
      </c>
      <c r="I925" s="23">
        <f t="shared" ca="1" si="293"/>
        <v>9564.9408189972546</v>
      </c>
      <c r="J925" s="22"/>
      <c r="K925" s="23">
        <f t="shared" ca="1" si="284"/>
        <v>8.1490150074559509</v>
      </c>
      <c r="L925" s="23">
        <f t="shared" ca="1" si="285"/>
        <v>1.7036911463809183</v>
      </c>
      <c r="M925" s="24">
        <f t="shared" ca="1" si="294"/>
        <v>9411.6096319446515</v>
      </c>
      <c r="N925" s="23">
        <f t="shared" ca="1" si="295"/>
        <v>9413.3133230910316</v>
      </c>
      <c r="O925" s="22"/>
      <c r="P925" s="23">
        <f t="shared" ca="1" si="286"/>
        <v>4.9504283628109631</v>
      </c>
      <c r="Q925" s="23">
        <f t="shared" ca="1" si="287"/>
        <v>2.3660932072429084</v>
      </c>
      <c r="R925" s="24">
        <f t="shared" ca="1" si="296"/>
        <v>9331.6441644738952</v>
      </c>
      <c r="S925" s="23">
        <f t="shared" ca="1" si="297"/>
        <v>9334.0102576811387</v>
      </c>
      <c r="T925" s="22"/>
      <c r="U925" s="23">
        <f t="shared" ca="1" si="288"/>
        <v>17.568158470535785</v>
      </c>
      <c r="V925" s="23">
        <f t="shared" ca="1" si="289"/>
        <v>2.4754602303024273</v>
      </c>
      <c r="W925" s="24">
        <f t="shared" ca="1" si="298"/>
        <v>10979.762890941856</v>
      </c>
      <c r="X925" s="23">
        <f t="shared" ca="1" si="299"/>
        <v>10982.238351172158</v>
      </c>
    </row>
    <row r="926" spans="1:24" x14ac:dyDescent="0.25">
      <c r="A926" s="23">
        <f t="shared" ca="1" si="280"/>
        <v>15.097078927882464</v>
      </c>
      <c r="B926" s="23">
        <f t="shared" ca="1" si="281"/>
        <v>3.8765696657236615</v>
      </c>
      <c r="C926" s="24">
        <f t="shared" ca="1" si="290"/>
        <v>8084.4673656489304</v>
      </c>
      <c r="D926" s="23">
        <f t="shared" ca="1" si="291"/>
        <v>8088.3439353146541</v>
      </c>
      <c r="E926" s="22"/>
      <c r="F926" s="23">
        <f t="shared" ca="1" si="282"/>
        <v>3.362858340691639</v>
      </c>
      <c r="G926" s="23">
        <f t="shared" ca="1" si="283"/>
        <v>5.673509474947279</v>
      </c>
      <c r="H926" s="24">
        <f t="shared" ca="1" si="292"/>
        <v>9568.3036773379463</v>
      </c>
      <c r="I926" s="23">
        <f t="shared" ca="1" si="293"/>
        <v>9573.9771868128937</v>
      </c>
      <c r="J926" s="22"/>
      <c r="K926" s="23">
        <f t="shared" ca="1" si="284"/>
        <v>3.3457696767124685</v>
      </c>
      <c r="L926" s="23">
        <f t="shared" ca="1" si="285"/>
        <v>3.8417997980787275</v>
      </c>
      <c r="M926" s="24">
        <f t="shared" ca="1" si="294"/>
        <v>9416.6590927677444</v>
      </c>
      <c r="N926" s="23">
        <f t="shared" ca="1" si="295"/>
        <v>9420.500892565824</v>
      </c>
      <c r="O926" s="22"/>
      <c r="P926" s="23">
        <f t="shared" ca="1" si="286"/>
        <v>1.6098372437756578</v>
      </c>
      <c r="Q926" s="23">
        <f t="shared" ca="1" si="287"/>
        <v>1.9802730580144607</v>
      </c>
      <c r="R926" s="24">
        <f t="shared" ca="1" si="296"/>
        <v>9335.6200949249142</v>
      </c>
      <c r="S926" s="23">
        <f t="shared" ca="1" si="297"/>
        <v>9337.6003679829282</v>
      </c>
      <c r="T926" s="22"/>
      <c r="U926" s="23">
        <f t="shared" ca="1" si="288"/>
        <v>14.927304431435584</v>
      </c>
      <c r="V926" s="23">
        <f t="shared" ca="1" si="289"/>
        <v>3.0467684176749943</v>
      </c>
      <c r="W926" s="24">
        <f t="shared" ca="1" si="298"/>
        <v>10997.165655603594</v>
      </c>
      <c r="X926" s="23">
        <f t="shared" ca="1" si="299"/>
        <v>11000.212424021269</v>
      </c>
    </row>
    <row r="927" spans="1:24" x14ac:dyDescent="0.25">
      <c r="A927" s="23">
        <f t="shared" ca="1" si="280"/>
        <v>3.5618057167856487</v>
      </c>
      <c r="B927" s="23">
        <f t="shared" ca="1" si="281"/>
        <v>10.604874590988183</v>
      </c>
      <c r="C927" s="24">
        <f t="shared" ca="1" si="290"/>
        <v>8091.9057410314399</v>
      </c>
      <c r="D927" s="23">
        <f t="shared" ca="1" si="291"/>
        <v>8102.5106156224283</v>
      </c>
      <c r="E927" s="22"/>
      <c r="F927" s="23">
        <f t="shared" ca="1" si="282"/>
        <v>19.556149996784782</v>
      </c>
      <c r="G927" s="23">
        <f t="shared" ca="1" si="283"/>
        <v>0.47837485744977104</v>
      </c>
      <c r="H927" s="24">
        <f t="shared" ca="1" si="292"/>
        <v>9593.5333368096781</v>
      </c>
      <c r="I927" s="23">
        <f t="shared" ca="1" si="293"/>
        <v>9594.0117116671281</v>
      </c>
      <c r="J927" s="22"/>
      <c r="K927" s="23">
        <f t="shared" ca="1" si="284"/>
        <v>14.469963384579149</v>
      </c>
      <c r="L927" s="23">
        <f t="shared" ca="1" si="285"/>
        <v>2.0764774544203486</v>
      </c>
      <c r="M927" s="24">
        <f t="shared" ca="1" si="294"/>
        <v>9434.9708559504033</v>
      </c>
      <c r="N927" s="23">
        <f t="shared" ca="1" si="295"/>
        <v>9437.0473334048238</v>
      </c>
      <c r="O927" s="22"/>
      <c r="P927" s="23">
        <f t="shared" ca="1" si="286"/>
        <v>3.7189464584648997</v>
      </c>
      <c r="Q927" s="23">
        <f t="shared" ca="1" si="287"/>
        <v>2.4053026439649847</v>
      </c>
      <c r="R927" s="24">
        <f t="shared" ca="1" si="296"/>
        <v>9341.3193144413926</v>
      </c>
      <c r="S927" s="23">
        <f t="shared" ca="1" si="297"/>
        <v>9343.7246170853577</v>
      </c>
      <c r="T927" s="22"/>
      <c r="U927" s="23">
        <f t="shared" ca="1" si="288"/>
        <v>1.0769926095886477</v>
      </c>
      <c r="V927" s="23">
        <f t="shared" ca="1" si="289"/>
        <v>1.1718100044939073</v>
      </c>
      <c r="W927" s="24">
        <f t="shared" ca="1" si="298"/>
        <v>11001.289416630858</v>
      </c>
      <c r="X927" s="23">
        <f t="shared" ca="1" si="299"/>
        <v>11002.461226635352</v>
      </c>
    </row>
    <row r="928" spans="1:24" x14ac:dyDescent="0.25">
      <c r="A928" s="23">
        <f t="shared" ca="1" si="280"/>
        <v>5.1140593569231552</v>
      </c>
      <c r="B928" s="23">
        <f t="shared" ca="1" si="281"/>
        <v>0.35187991647738487</v>
      </c>
      <c r="C928" s="24">
        <f t="shared" ca="1" si="290"/>
        <v>8107.6246749793518</v>
      </c>
      <c r="D928" s="23">
        <f t="shared" ca="1" si="291"/>
        <v>8107.9765548958294</v>
      </c>
      <c r="E928" s="22"/>
      <c r="F928" s="23">
        <f t="shared" ca="1" si="282"/>
        <v>3.1793386836701485</v>
      </c>
      <c r="G928" s="23">
        <f t="shared" ca="1" si="283"/>
        <v>3.4308567561271364</v>
      </c>
      <c r="H928" s="24">
        <f t="shared" ca="1" si="292"/>
        <v>9597.1910503507988</v>
      </c>
      <c r="I928" s="23">
        <f t="shared" ca="1" si="293"/>
        <v>9600.6219071069263</v>
      </c>
      <c r="J928" s="22"/>
      <c r="K928" s="23">
        <f t="shared" ca="1" si="284"/>
        <v>18.061654996118961</v>
      </c>
      <c r="L928" s="23">
        <f t="shared" ca="1" si="285"/>
        <v>3.1452784666621145</v>
      </c>
      <c r="M928" s="24">
        <f t="shared" ca="1" si="294"/>
        <v>9455.1089884009434</v>
      </c>
      <c r="N928" s="23">
        <f t="shared" ca="1" si="295"/>
        <v>9458.2542668676051</v>
      </c>
      <c r="O928" s="22"/>
      <c r="P928" s="23">
        <f t="shared" ca="1" si="286"/>
        <v>6.0338741363770572</v>
      </c>
      <c r="Q928" s="23">
        <f t="shared" ca="1" si="287"/>
        <v>2.4816373262317586</v>
      </c>
      <c r="R928" s="24">
        <f t="shared" ca="1" si="296"/>
        <v>9349.7584912217353</v>
      </c>
      <c r="S928" s="23">
        <f t="shared" ca="1" si="297"/>
        <v>9352.2401285479664</v>
      </c>
      <c r="T928" s="22"/>
      <c r="U928" s="23">
        <f t="shared" ca="1" si="288"/>
        <v>15.782414252649714</v>
      </c>
      <c r="V928" s="23">
        <f t="shared" ca="1" si="289"/>
        <v>5.3418673696317596</v>
      </c>
      <c r="W928" s="24">
        <f t="shared" ca="1" si="298"/>
        <v>11018.243640888002</v>
      </c>
      <c r="X928" s="23">
        <f t="shared" ca="1" si="299"/>
        <v>11023.585508257635</v>
      </c>
    </row>
    <row r="929" spans="1:24" x14ac:dyDescent="0.25">
      <c r="A929" s="23">
        <f t="shared" ca="1" si="280"/>
        <v>0.73795518403140969</v>
      </c>
      <c r="B929" s="23">
        <f t="shared" ca="1" si="281"/>
        <v>3.8803982211450339</v>
      </c>
      <c r="C929" s="24">
        <f t="shared" ca="1" si="290"/>
        <v>8108.7145100798607</v>
      </c>
      <c r="D929" s="23">
        <f t="shared" ca="1" si="291"/>
        <v>8112.5949083010055</v>
      </c>
      <c r="E929" s="22"/>
      <c r="F929" s="23">
        <f t="shared" ca="1" si="282"/>
        <v>7.5313451295911378</v>
      </c>
      <c r="G929" s="23">
        <f t="shared" ca="1" si="283"/>
        <v>14.552457626244902</v>
      </c>
      <c r="H929" s="24">
        <f t="shared" ca="1" si="292"/>
        <v>9608.1532522365178</v>
      </c>
      <c r="I929" s="23">
        <f t="shared" ca="1" si="293"/>
        <v>9622.7057098627629</v>
      </c>
      <c r="J929" s="22"/>
      <c r="K929" s="23">
        <f t="shared" ca="1" si="284"/>
        <v>0.65905445902898618</v>
      </c>
      <c r="L929" s="23">
        <f t="shared" ca="1" si="285"/>
        <v>5.1530110826254907</v>
      </c>
      <c r="M929" s="24">
        <f t="shared" ca="1" si="294"/>
        <v>9458.9133213266341</v>
      </c>
      <c r="N929" s="23">
        <f t="shared" ca="1" si="295"/>
        <v>9464.0663324092602</v>
      </c>
      <c r="O929" s="22"/>
      <c r="P929" s="23">
        <f t="shared" ca="1" si="286"/>
        <v>0.12617647084426256</v>
      </c>
      <c r="Q929" s="23">
        <f t="shared" ca="1" si="287"/>
        <v>0.51936233278633925</v>
      </c>
      <c r="R929" s="24">
        <f t="shared" ca="1" si="296"/>
        <v>9352.3663050188115</v>
      </c>
      <c r="S929" s="23">
        <f t="shared" ca="1" si="297"/>
        <v>9352.8856673515984</v>
      </c>
      <c r="T929" s="22"/>
      <c r="U929" s="23">
        <f t="shared" ca="1" si="288"/>
        <v>5.9160680692460073</v>
      </c>
      <c r="V929" s="23">
        <f t="shared" ca="1" si="289"/>
        <v>7.6974223864730522</v>
      </c>
      <c r="W929" s="24">
        <f t="shared" ca="1" si="298"/>
        <v>11029.50157632688</v>
      </c>
      <c r="X929" s="23">
        <f t="shared" ca="1" si="299"/>
        <v>11037.198998713353</v>
      </c>
    </row>
    <row r="930" spans="1:24" x14ac:dyDescent="0.25">
      <c r="A930" s="23">
        <f t="shared" ca="1" si="280"/>
        <v>2.6520159603476205</v>
      </c>
      <c r="B930" s="23">
        <f t="shared" ca="1" si="281"/>
        <v>3.8131327891928612</v>
      </c>
      <c r="C930" s="24">
        <f t="shared" ca="1" si="290"/>
        <v>8115.2469242613533</v>
      </c>
      <c r="D930" s="23">
        <f t="shared" ca="1" si="291"/>
        <v>8119.0600570505458</v>
      </c>
      <c r="E930" s="22"/>
      <c r="F930" s="23">
        <f t="shared" ca="1" si="282"/>
        <v>1.5570536598315663</v>
      </c>
      <c r="G930" s="23">
        <f t="shared" ca="1" si="283"/>
        <v>1.5171645711000268</v>
      </c>
      <c r="H930" s="24">
        <f t="shared" ca="1" si="292"/>
        <v>9624.2627635225945</v>
      </c>
      <c r="I930" s="23">
        <f t="shared" ca="1" si="293"/>
        <v>9625.7799280936943</v>
      </c>
      <c r="J930" s="22"/>
      <c r="K930" s="23">
        <f t="shared" ca="1" si="284"/>
        <v>13.789792663851369</v>
      </c>
      <c r="L930" s="23">
        <f t="shared" ca="1" si="285"/>
        <v>1.7224799399947022</v>
      </c>
      <c r="M930" s="24">
        <f t="shared" ca="1" si="294"/>
        <v>9477.8561250731109</v>
      </c>
      <c r="N930" s="23">
        <f t="shared" ca="1" si="295"/>
        <v>9479.5786050131064</v>
      </c>
      <c r="O930" s="22"/>
      <c r="P930" s="23">
        <f t="shared" ca="1" si="286"/>
        <v>0.42372672451773874</v>
      </c>
      <c r="Q930" s="23">
        <f t="shared" ca="1" si="287"/>
        <v>6.2001830730392458</v>
      </c>
      <c r="R930" s="24">
        <f t="shared" ca="1" si="296"/>
        <v>9353.3093940761155</v>
      </c>
      <c r="S930" s="23">
        <f t="shared" ca="1" si="297"/>
        <v>9359.5095771491542</v>
      </c>
      <c r="T930" s="22"/>
      <c r="U930" s="23">
        <f t="shared" ca="1" si="288"/>
        <v>5.5200286388678936</v>
      </c>
      <c r="V930" s="23">
        <f t="shared" ca="1" si="289"/>
        <v>7.8441701365434158</v>
      </c>
      <c r="W930" s="24">
        <f t="shared" ca="1" si="298"/>
        <v>11042.719027352221</v>
      </c>
      <c r="X930" s="23">
        <f t="shared" ca="1" si="299"/>
        <v>11050.563197488764</v>
      </c>
    </row>
    <row r="931" spans="1:24" x14ac:dyDescent="0.25">
      <c r="A931" s="23">
        <f t="shared" ca="1" si="280"/>
        <v>15.913120712251436</v>
      </c>
      <c r="B931" s="23">
        <f t="shared" ca="1" si="281"/>
        <v>1.2067504498004427</v>
      </c>
      <c r="C931" s="24">
        <f t="shared" ca="1" si="290"/>
        <v>8134.9731777627976</v>
      </c>
      <c r="D931" s="23">
        <f t="shared" ca="1" si="291"/>
        <v>8136.1799282125985</v>
      </c>
      <c r="E931" s="22"/>
      <c r="F931" s="23">
        <f t="shared" ca="1" si="282"/>
        <v>8.6498481540238057</v>
      </c>
      <c r="G931" s="23">
        <f t="shared" ca="1" si="283"/>
        <v>3.3028472759869225</v>
      </c>
      <c r="H931" s="24">
        <f t="shared" ca="1" si="292"/>
        <v>9634.4297762477181</v>
      </c>
      <c r="I931" s="23">
        <f t="shared" ca="1" si="293"/>
        <v>9637.7326235237051</v>
      </c>
      <c r="J931" s="22"/>
      <c r="K931" s="23">
        <f t="shared" ca="1" si="284"/>
        <v>1.6686225128145256</v>
      </c>
      <c r="L931" s="23">
        <f t="shared" ca="1" si="285"/>
        <v>3.4233916358745771</v>
      </c>
      <c r="M931" s="24">
        <f t="shared" ca="1" si="294"/>
        <v>9481.2472275259206</v>
      </c>
      <c r="N931" s="23">
        <f t="shared" ca="1" si="295"/>
        <v>9484.6706191617959</v>
      </c>
      <c r="O931" s="22"/>
      <c r="P931" s="23">
        <f t="shared" ca="1" si="286"/>
        <v>23.057156284095505</v>
      </c>
      <c r="Q931" s="23">
        <f t="shared" ca="1" si="287"/>
        <v>0.46684208297584984</v>
      </c>
      <c r="R931" s="24">
        <f t="shared" ca="1" si="296"/>
        <v>9382.5667334332502</v>
      </c>
      <c r="S931" s="23">
        <f t="shared" ca="1" si="297"/>
        <v>9383.0335755162268</v>
      </c>
      <c r="T931" s="22"/>
      <c r="U931" s="23">
        <f t="shared" ca="1" si="288"/>
        <v>3.8198157726605331</v>
      </c>
      <c r="V931" s="23">
        <f t="shared" ca="1" si="289"/>
        <v>7.1926008266800681</v>
      </c>
      <c r="W931" s="24">
        <f t="shared" ca="1" si="298"/>
        <v>11054.383013261424</v>
      </c>
      <c r="X931" s="23">
        <f t="shared" ca="1" si="299"/>
        <v>11061.575614088104</v>
      </c>
    </row>
    <row r="932" spans="1:24" x14ac:dyDescent="0.25">
      <c r="A932" s="23">
        <f t="shared" ca="1" si="280"/>
        <v>0.98121031972250738</v>
      </c>
      <c r="B932" s="23">
        <f t="shared" ca="1" si="281"/>
        <v>0.65681155112007483</v>
      </c>
      <c r="C932" s="24">
        <f t="shared" ca="1" si="290"/>
        <v>8137.1611385323213</v>
      </c>
      <c r="D932" s="23">
        <f t="shared" ca="1" si="291"/>
        <v>8137.8179500834412</v>
      </c>
      <c r="E932" s="22"/>
      <c r="F932" s="23">
        <f t="shared" ca="1" si="282"/>
        <v>4.2575673270465799</v>
      </c>
      <c r="G932" s="23">
        <f t="shared" ca="1" si="283"/>
        <v>4.8961118776937047</v>
      </c>
      <c r="H932" s="24">
        <f t="shared" ca="1" si="292"/>
        <v>9641.9901908507509</v>
      </c>
      <c r="I932" s="23">
        <f t="shared" ca="1" si="293"/>
        <v>9646.8863027284442</v>
      </c>
      <c r="J932" s="22"/>
      <c r="K932" s="23">
        <f t="shared" ca="1" si="284"/>
        <v>1.5948243645645728</v>
      </c>
      <c r="L932" s="23">
        <f t="shared" ca="1" si="285"/>
        <v>11.052260319085923</v>
      </c>
      <c r="M932" s="24">
        <f t="shared" ca="1" si="294"/>
        <v>9486.2654435263612</v>
      </c>
      <c r="N932" s="23">
        <f t="shared" ca="1" si="295"/>
        <v>9497.3177038454469</v>
      </c>
      <c r="O932" s="22"/>
      <c r="P932" s="23">
        <f t="shared" ca="1" si="286"/>
        <v>10.757791117590564</v>
      </c>
      <c r="Q932" s="23">
        <f t="shared" ca="1" si="287"/>
        <v>3.1677228585519948</v>
      </c>
      <c r="R932" s="24">
        <f t="shared" ca="1" si="296"/>
        <v>9393.7913666338172</v>
      </c>
      <c r="S932" s="23">
        <f t="shared" ca="1" si="297"/>
        <v>9396.9590894923695</v>
      </c>
      <c r="T932" s="22"/>
      <c r="U932" s="23">
        <f t="shared" ca="1" si="288"/>
        <v>11.287923945756903</v>
      </c>
      <c r="V932" s="23">
        <f t="shared" ca="1" si="289"/>
        <v>9.4366784734684863</v>
      </c>
      <c r="W932" s="24">
        <f t="shared" ca="1" si="298"/>
        <v>11072.86353803386</v>
      </c>
      <c r="X932" s="23">
        <f t="shared" ca="1" si="299"/>
        <v>11082.300216507329</v>
      </c>
    </row>
    <row r="933" spans="1:24" x14ac:dyDescent="0.25">
      <c r="A933" s="23">
        <f t="shared" ca="1" si="280"/>
        <v>2.1105318658083116</v>
      </c>
      <c r="B933" s="23">
        <f t="shared" ca="1" si="281"/>
        <v>0.46534854792180913</v>
      </c>
      <c r="C933" s="24">
        <f t="shared" ca="1" si="290"/>
        <v>8139.9284819492495</v>
      </c>
      <c r="D933" s="23">
        <f t="shared" ca="1" si="291"/>
        <v>8140.3938304971716</v>
      </c>
      <c r="E933" s="22"/>
      <c r="F933" s="23">
        <f t="shared" ca="1" si="282"/>
        <v>19.312978016610835</v>
      </c>
      <c r="G933" s="23">
        <f t="shared" ca="1" si="283"/>
        <v>11.114104071156275</v>
      </c>
      <c r="H933" s="24">
        <f t="shared" ca="1" si="292"/>
        <v>9666.1992807450551</v>
      </c>
      <c r="I933" s="23">
        <f t="shared" ca="1" si="293"/>
        <v>9677.3133848162106</v>
      </c>
      <c r="J933" s="22"/>
      <c r="K933" s="23">
        <f t="shared" ca="1" si="284"/>
        <v>5.2042123736296375</v>
      </c>
      <c r="L933" s="23">
        <f t="shared" ca="1" si="285"/>
        <v>0.19368262076311218</v>
      </c>
      <c r="M933" s="24">
        <f t="shared" ca="1" si="294"/>
        <v>9502.521916219077</v>
      </c>
      <c r="N933" s="23">
        <f t="shared" ca="1" si="295"/>
        <v>9502.7155988398408</v>
      </c>
      <c r="O933" s="22"/>
      <c r="P933" s="23">
        <f t="shared" ca="1" si="286"/>
        <v>15.433133088764173</v>
      </c>
      <c r="Q933" s="23">
        <f t="shared" ca="1" si="287"/>
        <v>0.72462125480966411</v>
      </c>
      <c r="R933" s="24">
        <f t="shared" ca="1" si="296"/>
        <v>9412.392222581133</v>
      </c>
      <c r="S933" s="23">
        <f t="shared" ca="1" si="297"/>
        <v>9413.1168438359418</v>
      </c>
      <c r="T933" s="22"/>
      <c r="U933" s="23">
        <f t="shared" ca="1" si="288"/>
        <v>12.207284254372267</v>
      </c>
      <c r="V933" s="23">
        <f t="shared" ca="1" si="289"/>
        <v>0.99340027768938322</v>
      </c>
      <c r="W933" s="24">
        <f t="shared" ca="1" si="298"/>
        <v>11094.507500761702</v>
      </c>
      <c r="X933" s="23">
        <f t="shared" ca="1" si="299"/>
        <v>11095.500901039391</v>
      </c>
    </row>
    <row r="934" spans="1:24" x14ac:dyDescent="0.25">
      <c r="A934" s="23">
        <f t="shared" ca="1" si="280"/>
        <v>2.111178607577759</v>
      </c>
      <c r="B934" s="23">
        <f t="shared" ca="1" si="281"/>
        <v>5.904373062041679</v>
      </c>
      <c r="C934" s="24">
        <f t="shared" ca="1" si="290"/>
        <v>8142.5050091047497</v>
      </c>
      <c r="D934" s="23">
        <f t="shared" ca="1" si="291"/>
        <v>8148.4093821667911</v>
      </c>
      <c r="E934" s="22"/>
      <c r="F934" s="23">
        <f t="shared" ca="1" si="282"/>
        <v>10.737474825992548</v>
      </c>
      <c r="G934" s="23">
        <f t="shared" ca="1" si="283"/>
        <v>0.94494328831319652</v>
      </c>
      <c r="H934" s="24">
        <f t="shared" ca="1" si="292"/>
        <v>9688.0508596422023</v>
      </c>
      <c r="I934" s="23">
        <f t="shared" ca="1" si="293"/>
        <v>9688.9958029305162</v>
      </c>
      <c r="J934" s="22"/>
      <c r="K934" s="23">
        <f t="shared" ca="1" si="284"/>
        <v>2.2440562687805969</v>
      </c>
      <c r="L934" s="23">
        <f t="shared" ca="1" si="285"/>
        <v>2.4983934092694602</v>
      </c>
      <c r="M934" s="24">
        <f t="shared" ca="1" si="294"/>
        <v>9504.9596551086215</v>
      </c>
      <c r="N934" s="23">
        <f t="shared" ca="1" si="295"/>
        <v>9507.4580485178903</v>
      </c>
      <c r="O934" s="22"/>
      <c r="P934" s="23">
        <f t="shared" ca="1" si="286"/>
        <v>8.6228692102408679</v>
      </c>
      <c r="Q934" s="23">
        <f t="shared" ca="1" si="287"/>
        <v>4.8736159187981807</v>
      </c>
      <c r="R934" s="24">
        <f t="shared" ca="1" si="296"/>
        <v>9421.7397130461832</v>
      </c>
      <c r="S934" s="23">
        <f t="shared" ca="1" si="297"/>
        <v>9426.6133289649806</v>
      </c>
      <c r="T934" s="22"/>
      <c r="U934" s="23">
        <f t="shared" ca="1" si="288"/>
        <v>1.1107035788363677</v>
      </c>
      <c r="V934" s="23">
        <f t="shared" ca="1" si="289"/>
        <v>8.2698232928864375</v>
      </c>
      <c r="W934" s="24">
        <f t="shared" ca="1" si="298"/>
        <v>11096.611604618229</v>
      </c>
      <c r="X934" s="23">
        <f t="shared" ca="1" si="299"/>
        <v>11104.881427911116</v>
      </c>
    </row>
    <row r="935" spans="1:24" x14ac:dyDescent="0.25">
      <c r="A935" s="23">
        <f t="shared" ca="1" si="280"/>
        <v>1.1430364704546989</v>
      </c>
      <c r="B935" s="23">
        <f t="shared" ca="1" si="281"/>
        <v>0.96179835689882232</v>
      </c>
      <c r="C935" s="24">
        <f t="shared" ca="1" si="290"/>
        <v>8149.5524186372459</v>
      </c>
      <c r="D935" s="23">
        <f t="shared" ca="1" si="291"/>
        <v>8150.5142169941446</v>
      </c>
      <c r="E935" s="22"/>
      <c r="F935" s="23">
        <f t="shared" ca="1" si="282"/>
        <v>18.727138092281258</v>
      </c>
      <c r="G935" s="23">
        <f t="shared" ca="1" si="283"/>
        <v>1.6097270683147413</v>
      </c>
      <c r="H935" s="24">
        <f t="shared" ca="1" si="292"/>
        <v>9707.7229410227974</v>
      </c>
      <c r="I935" s="23">
        <f t="shared" ca="1" si="293"/>
        <v>9709.3326680911123</v>
      </c>
      <c r="J935" s="22"/>
      <c r="K935" s="23">
        <f t="shared" ca="1" si="284"/>
        <v>3.4067316415983258</v>
      </c>
      <c r="L935" s="23">
        <f t="shared" ca="1" si="285"/>
        <v>3.6556733061238136</v>
      </c>
      <c r="M935" s="24">
        <f t="shared" ca="1" si="294"/>
        <v>9510.8647801594889</v>
      </c>
      <c r="N935" s="23">
        <f t="shared" ca="1" si="295"/>
        <v>9514.5204534656132</v>
      </c>
      <c r="O935" s="22"/>
      <c r="P935" s="23">
        <f t="shared" ca="1" si="286"/>
        <v>16.566164814084548</v>
      </c>
      <c r="Q935" s="23">
        <f t="shared" ca="1" si="287"/>
        <v>0.30197153577233343</v>
      </c>
      <c r="R935" s="24">
        <f t="shared" ca="1" si="296"/>
        <v>9443.1794937790655</v>
      </c>
      <c r="S935" s="23">
        <f t="shared" ca="1" si="297"/>
        <v>9443.4814653148387</v>
      </c>
      <c r="T935" s="22"/>
      <c r="U935" s="23">
        <f t="shared" ca="1" si="288"/>
        <v>2.5669181163467072</v>
      </c>
      <c r="V935" s="23">
        <f t="shared" ca="1" si="289"/>
        <v>1.0155088190096142</v>
      </c>
      <c r="W935" s="24">
        <f t="shared" ca="1" si="298"/>
        <v>11107.448346027462</v>
      </c>
      <c r="X935" s="23">
        <f t="shared" ca="1" si="299"/>
        <v>11108.463854846472</v>
      </c>
    </row>
    <row r="936" spans="1:24" x14ac:dyDescent="0.25">
      <c r="A936" s="23">
        <f t="shared" ca="1" si="280"/>
        <v>5.8482191122597955</v>
      </c>
      <c r="B936" s="23">
        <f t="shared" ca="1" si="281"/>
        <v>5.6029342914923044</v>
      </c>
      <c r="C936" s="24">
        <f t="shared" ca="1" si="290"/>
        <v>8156.3624361064039</v>
      </c>
      <c r="D936" s="23">
        <f t="shared" ca="1" si="291"/>
        <v>8161.9653703978965</v>
      </c>
      <c r="E936" s="22"/>
      <c r="F936" s="23">
        <f t="shared" ca="1" si="282"/>
        <v>8.9125816624328653</v>
      </c>
      <c r="G936" s="23">
        <f t="shared" ca="1" si="283"/>
        <v>4.3218197288527218</v>
      </c>
      <c r="H936" s="24">
        <f t="shared" ca="1" si="292"/>
        <v>9718.2452497535451</v>
      </c>
      <c r="I936" s="23">
        <f t="shared" ca="1" si="293"/>
        <v>9722.5670694823984</v>
      </c>
      <c r="J936" s="22"/>
      <c r="K936" s="23">
        <f t="shared" ca="1" si="284"/>
        <v>0.83390951442674033</v>
      </c>
      <c r="L936" s="23">
        <f t="shared" ca="1" si="285"/>
        <v>0.34822363770391174</v>
      </c>
      <c r="M936" s="24">
        <f t="shared" ca="1" si="294"/>
        <v>9515.3543629800406</v>
      </c>
      <c r="N936" s="23">
        <f t="shared" ca="1" si="295"/>
        <v>9515.7025866177446</v>
      </c>
      <c r="O936" s="22"/>
      <c r="P936" s="23">
        <f t="shared" ca="1" si="286"/>
        <v>5.605167256242801</v>
      </c>
      <c r="Q936" s="23">
        <f t="shared" ca="1" si="287"/>
        <v>4.5064768962737904</v>
      </c>
      <c r="R936" s="24">
        <f t="shared" ca="1" si="296"/>
        <v>9449.0866325710813</v>
      </c>
      <c r="S936" s="23">
        <f t="shared" ca="1" si="297"/>
        <v>9453.5931094673542</v>
      </c>
      <c r="T936" s="22"/>
      <c r="U936" s="23">
        <f t="shared" ca="1" si="288"/>
        <v>6.3736819599963104</v>
      </c>
      <c r="V936" s="23">
        <f t="shared" ca="1" si="289"/>
        <v>3.5296708390363016</v>
      </c>
      <c r="W936" s="24">
        <f t="shared" ca="1" si="298"/>
        <v>11114.837536806468</v>
      </c>
      <c r="X936" s="23">
        <f t="shared" ca="1" si="299"/>
        <v>11118.367207645504</v>
      </c>
    </row>
    <row r="937" spans="1:24" x14ac:dyDescent="0.25">
      <c r="A937" s="23">
        <f t="shared" ca="1" si="280"/>
        <v>5.9859727633870321</v>
      </c>
      <c r="B937" s="23">
        <f t="shared" ca="1" si="281"/>
        <v>11.692050584623681</v>
      </c>
      <c r="C937" s="24">
        <f t="shared" ca="1" si="290"/>
        <v>8167.9513431612831</v>
      </c>
      <c r="D937" s="23">
        <f t="shared" ca="1" si="291"/>
        <v>8179.6433937459069</v>
      </c>
      <c r="E937" s="22"/>
      <c r="F937" s="23">
        <f t="shared" ca="1" si="282"/>
        <v>3.7290822561086601</v>
      </c>
      <c r="G937" s="23">
        <f t="shared" ca="1" si="283"/>
        <v>0.2118959500886447</v>
      </c>
      <c r="H937" s="24">
        <f t="shared" ca="1" si="292"/>
        <v>9726.2961517385065</v>
      </c>
      <c r="I937" s="23">
        <f t="shared" ca="1" si="293"/>
        <v>9726.508047688596</v>
      </c>
      <c r="J937" s="22"/>
      <c r="K937" s="23">
        <f t="shared" ca="1" si="284"/>
        <v>3.6773222328105177</v>
      </c>
      <c r="L937" s="23">
        <f t="shared" ca="1" si="285"/>
        <v>0.32951689459422734</v>
      </c>
      <c r="M937" s="24">
        <f t="shared" ca="1" si="294"/>
        <v>9519.3799088505548</v>
      </c>
      <c r="N937" s="23">
        <f t="shared" ca="1" si="295"/>
        <v>9519.7094257451481</v>
      </c>
      <c r="O937" s="22"/>
      <c r="P937" s="23">
        <f t="shared" ca="1" si="286"/>
        <v>11.625839930486755</v>
      </c>
      <c r="Q937" s="23">
        <f t="shared" ca="1" si="287"/>
        <v>1.0615339193715274</v>
      </c>
      <c r="R937" s="24">
        <f t="shared" ca="1" si="296"/>
        <v>9465.2189493978403</v>
      </c>
      <c r="S937" s="23">
        <f t="shared" ca="1" si="297"/>
        <v>9466.2804833172122</v>
      </c>
      <c r="T937" s="22"/>
      <c r="U937" s="23">
        <f t="shared" ca="1" si="288"/>
        <v>8.5749361361117593</v>
      </c>
      <c r="V937" s="23">
        <f t="shared" ca="1" si="289"/>
        <v>11.353873953896484</v>
      </c>
      <c r="W937" s="24">
        <f t="shared" ca="1" si="298"/>
        <v>11126.942143781616</v>
      </c>
      <c r="X937" s="23">
        <f t="shared" ca="1" si="299"/>
        <v>11138.296017735513</v>
      </c>
    </row>
    <row r="938" spans="1:24" x14ac:dyDescent="0.25">
      <c r="A938" s="23">
        <f t="shared" ca="1" si="280"/>
        <v>1.1301647484962312</v>
      </c>
      <c r="B938" s="23">
        <f t="shared" ca="1" si="281"/>
        <v>6.5412367350564971</v>
      </c>
      <c r="C938" s="24">
        <f t="shared" ca="1" si="290"/>
        <v>8180.773558494403</v>
      </c>
      <c r="D938" s="23">
        <f t="shared" ca="1" si="291"/>
        <v>8187.3147952294594</v>
      </c>
      <c r="E938" s="22"/>
      <c r="F938" s="23">
        <f t="shared" ca="1" si="282"/>
        <v>6.4079233396372794</v>
      </c>
      <c r="G938" s="23">
        <f t="shared" ca="1" si="283"/>
        <v>4.7953729632909514</v>
      </c>
      <c r="H938" s="24">
        <f t="shared" ca="1" si="292"/>
        <v>9732.9159710282329</v>
      </c>
      <c r="I938" s="23">
        <f t="shared" ca="1" si="293"/>
        <v>9737.7113439915247</v>
      </c>
      <c r="J938" s="22"/>
      <c r="K938" s="23">
        <f t="shared" ca="1" si="284"/>
        <v>9.1549725642892881</v>
      </c>
      <c r="L938" s="23">
        <f t="shared" ca="1" si="285"/>
        <v>0.141075479451029</v>
      </c>
      <c r="M938" s="24">
        <f t="shared" ca="1" si="294"/>
        <v>9528.8643983094371</v>
      </c>
      <c r="N938" s="23">
        <f t="shared" ca="1" si="295"/>
        <v>9529.0054737888877</v>
      </c>
      <c r="O938" s="22"/>
      <c r="P938" s="23">
        <f t="shared" ca="1" si="286"/>
        <v>0.82990868515609528</v>
      </c>
      <c r="Q938" s="23">
        <f t="shared" ca="1" si="287"/>
        <v>5.5189518375015796</v>
      </c>
      <c r="R938" s="24">
        <f t="shared" ca="1" si="296"/>
        <v>9467.1103920023688</v>
      </c>
      <c r="S938" s="23">
        <f t="shared" ca="1" si="297"/>
        <v>9472.6293438398698</v>
      </c>
      <c r="T938" s="22"/>
      <c r="U938" s="23">
        <f t="shared" ca="1" si="288"/>
        <v>27.768122071915631</v>
      </c>
      <c r="V938" s="23">
        <f t="shared" ca="1" si="289"/>
        <v>3.7639216130557198</v>
      </c>
      <c r="W938" s="24">
        <f t="shared" ca="1" si="298"/>
        <v>11166.064139807428</v>
      </c>
      <c r="X938" s="23">
        <f t="shared" ca="1" si="299"/>
        <v>11169.828061420483</v>
      </c>
    </row>
    <row r="939" spans="1:24" x14ac:dyDescent="0.25">
      <c r="A939" s="23">
        <f t="shared" ca="1" si="280"/>
        <v>11.630775440691298</v>
      </c>
      <c r="B939" s="23">
        <f t="shared" ca="1" si="281"/>
        <v>2.6805060021862097</v>
      </c>
      <c r="C939" s="24">
        <f t="shared" ca="1" si="290"/>
        <v>8198.9455706701501</v>
      </c>
      <c r="D939" s="23">
        <f t="shared" ca="1" si="291"/>
        <v>8201.6260766723371</v>
      </c>
      <c r="E939" s="22"/>
      <c r="F939" s="23">
        <f t="shared" ca="1" si="282"/>
        <v>5.04296081660073</v>
      </c>
      <c r="G939" s="23">
        <f t="shared" ca="1" si="283"/>
        <v>2.8606379338433596</v>
      </c>
      <c r="H939" s="24">
        <f t="shared" ca="1" si="292"/>
        <v>9742.7543048081261</v>
      </c>
      <c r="I939" s="23">
        <f t="shared" ca="1" si="293"/>
        <v>9745.6149427419696</v>
      </c>
      <c r="J939" s="22"/>
      <c r="K939" s="23">
        <f t="shared" ca="1" si="284"/>
        <v>0.11202293957400337</v>
      </c>
      <c r="L939" s="23">
        <f t="shared" ca="1" si="285"/>
        <v>0.83839073155948329</v>
      </c>
      <c r="M939" s="24">
        <f t="shared" ca="1" si="294"/>
        <v>9529.1174967284624</v>
      </c>
      <c r="N939" s="23">
        <f t="shared" ca="1" si="295"/>
        <v>9529.9558874600225</v>
      </c>
      <c r="O939" s="22"/>
      <c r="P939" s="23">
        <f t="shared" ca="1" si="286"/>
        <v>2.5764231521081995</v>
      </c>
      <c r="Q939" s="23">
        <f t="shared" ca="1" si="287"/>
        <v>3.0747907493377515</v>
      </c>
      <c r="R939" s="24">
        <f t="shared" ca="1" si="296"/>
        <v>9475.2057669919777</v>
      </c>
      <c r="S939" s="23">
        <f t="shared" ca="1" si="297"/>
        <v>9478.2805577413146</v>
      </c>
      <c r="T939" s="22"/>
      <c r="U939" s="23">
        <f t="shared" ca="1" si="288"/>
        <v>5.5870861130232665</v>
      </c>
      <c r="V939" s="23">
        <f t="shared" ca="1" si="289"/>
        <v>0.13850023075626741</v>
      </c>
      <c r="W939" s="24">
        <f t="shared" ca="1" si="298"/>
        <v>11175.415147533506</v>
      </c>
      <c r="X939" s="23">
        <f t="shared" ca="1" si="299"/>
        <v>11175.553647764262</v>
      </c>
    </row>
    <row r="940" spans="1:24" x14ac:dyDescent="0.25">
      <c r="A940" s="23">
        <f t="shared" ca="1" si="280"/>
        <v>1.2090724173055458</v>
      </c>
      <c r="B940" s="23">
        <f t="shared" ca="1" si="281"/>
        <v>2.4304355542989113</v>
      </c>
      <c r="C940" s="24">
        <f t="shared" ca="1" si="290"/>
        <v>8202.8351490896421</v>
      </c>
      <c r="D940" s="23">
        <f t="shared" ca="1" si="291"/>
        <v>8205.2655846439411</v>
      </c>
      <c r="E940" s="22"/>
      <c r="F940" s="23">
        <f t="shared" ca="1" si="282"/>
        <v>8.8764772649145325</v>
      </c>
      <c r="G940" s="23">
        <f t="shared" ca="1" si="283"/>
        <v>3.851074642020027</v>
      </c>
      <c r="H940" s="24">
        <f t="shared" ca="1" si="292"/>
        <v>9754.4914200068833</v>
      </c>
      <c r="I940" s="23">
        <f t="shared" ca="1" si="293"/>
        <v>9758.3424946489031</v>
      </c>
      <c r="J940" s="22"/>
      <c r="K940" s="23">
        <f t="shared" ca="1" si="284"/>
        <v>1.5509305975566603</v>
      </c>
      <c r="L940" s="23">
        <f t="shared" ca="1" si="285"/>
        <v>0.79210855757023546</v>
      </c>
      <c r="M940" s="24">
        <f t="shared" ca="1" si="294"/>
        <v>9531.5068180575799</v>
      </c>
      <c r="N940" s="23">
        <f t="shared" ca="1" si="295"/>
        <v>9532.2989266151508</v>
      </c>
      <c r="O940" s="22"/>
      <c r="P940" s="23">
        <f t="shared" ca="1" si="286"/>
        <v>0.71067699312383759</v>
      </c>
      <c r="Q940" s="23">
        <f t="shared" ca="1" si="287"/>
        <v>1.0845456014576802</v>
      </c>
      <c r="R940" s="24">
        <f t="shared" ca="1" si="296"/>
        <v>9478.991234734438</v>
      </c>
      <c r="S940" s="23">
        <f t="shared" ca="1" si="297"/>
        <v>9480.0757803358956</v>
      </c>
      <c r="T940" s="22"/>
      <c r="U940" s="23">
        <f t="shared" ca="1" si="288"/>
        <v>26.698659611519165</v>
      </c>
      <c r="V940" s="23">
        <f t="shared" ca="1" si="289"/>
        <v>8.7193890309767568</v>
      </c>
      <c r="W940" s="24">
        <f t="shared" ca="1" si="298"/>
        <v>11202.25230737578</v>
      </c>
      <c r="X940" s="23">
        <f t="shared" ca="1" si="299"/>
        <v>11210.971696406757</v>
      </c>
    </row>
    <row r="941" spans="1:24" x14ac:dyDescent="0.25">
      <c r="A941" s="23">
        <f t="shared" ca="1" si="280"/>
        <v>1.11119654133162</v>
      </c>
      <c r="B941" s="23">
        <f t="shared" ca="1" si="281"/>
        <v>0.26799279568582818</v>
      </c>
      <c r="C941" s="24">
        <f t="shared" ca="1" si="290"/>
        <v>8206.3767811852722</v>
      </c>
      <c r="D941" s="23">
        <f t="shared" ca="1" si="291"/>
        <v>8206.6447739809573</v>
      </c>
      <c r="E941" s="22"/>
      <c r="F941" s="23">
        <f t="shared" ca="1" si="282"/>
        <v>14.21751366960461</v>
      </c>
      <c r="G941" s="23">
        <f t="shared" ca="1" si="283"/>
        <v>2.4557350786775243</v>
      </c>
      <c r="H941" s="24">
        <f t="shared" ca="1" si="292"/>
        <v>9772.5600083185072</v>
      </c>
      <c r="I941" s="23">
        <f t="shared" ca="1" si="293"/>
        <v>9775.0157433971854</v>
      </c>
      <c r="J941" s="22"/>
      <c r="K941" s="23">
        <f t="shared" ca="1" si="284"/>
        <v>5.7637218687210696</v>
      </c>
      <c r="L941" s="23">
        <f t="shared" ca="1" si="285"/>
        <v>4.2311014653801555</v>
      </c>
      <c r="M941" s="24">
        <f t="shared" ca="1" si="294"/>
        <v>9538.0626484838722</v>
      </c>
      <c r="N941" s="23">
        <f t="shared" ca="1" si="295"/>
        <v>9542.2937499492527</v>
      </c>
      <c r="O941" s="22"/>
      <c r="P941" s="23">
        <f t="shared" ca="1" si="286"/>
        <v>1.7068308455252861</v>
      </c>
      <c r="Q941" s="23">
        <f t="shared" ca="1" si="287"/>
        <v>0.69943650694586523</v>
      </c>
      <c r="R941" s="24">
        <f t="shared" ca="1" si="296"/>
        <v>9481.7826111814211</v>
      </c>
      <c r="S941" s="23">
        <f t="shared" ca="1" si="297"/>
        <v>9482.4820476883669</v>
      </c>
      <c r="T941" s="22"/>
      <c r="U941" s="23">
        <f t="shared" ca="1" si="288"/>
        <v>0.51381700364444705</v>
      </c>
      <c r="V941" s="23">
        <f t="shared" ca="1" si="289"/>
        <v>1.7331984422604927</v>
      </c>
      <c r="W941" s="24">
        <f t="shared" ca="1" si="298"/>
        <v>11211.485513410402</v>
      </c>
      <c r="X941" s="23">
        <f t="shared" ca="1" si="299"/>
        <v>11213.218711852662</v>
      </c>
    </row>
    <row r="942" spans="1:24" x14ac:dyDescent="0.25">
      <c r="A942" s="23">
        <f t="shared" ca="1" si="280"/>
        <v>8.7509205819192886</v>
      </c>
      <c r="B942" s="23">
        <f t="shared" ca="1" si="281"/>
        <v>0.40592474133772266</v>
      </c>
      <c r="C942" s="24">
        <f t="shared" ca="1" si="290"/>
        <v>8215.3956945628761</v>
      </c>
      <c r="D942" s="23">
        <f t="shared" ca="1" si="291"/>
        <v>8215.8016193042131</v>
      </c>
      <c r="E942" s="22"/>
      <c r="F942" s="23">
        <f t="shared" ca="1" si="282"/>
        <v>12.121213589245409</v>
      </c>
      <c r="G942" s="23">
        <f t="shared" ca="1" si="283"/>
        <v>1.611195171583415</v>
      </c>
      <c r="H942" s="24">
        <f t="shared" ca="1" si="292"/>
        <v>9787.136956986431</v>
      </c>
      <c r="I942" s="23">
        <f t="shared" ca="1" si="293"/>
        <v>9788.7481521580139</v>
      </c>
      <c r="J942" s="22"/>
      <c r="K942" s="23">
        <f t="shared" ca="1" si="284"/>
        <v>2.5596922126728696</v>
      </c>
      <c r="L942" s="23">
        <f t="shared" ca="1" si="285"/>
        <v>0.70886297917628827</v>
      </c>
      <c r="M942" s="24">
        <f t="shared" ca="1" si="294"/>
        <v>9544.8534421619261</v>
      </c>
      <c r="N942" s="23">
        <f t="shared" ca="1" si="295"/>
        <v>9545.5623051411021</v>
      </c>
      <c r="O942" s="22"/>
      <c r="P942" s="23">
        <f t="shared" ca="1" si="286"/>
        <v>3.2561624369663091</v>
      </c>
      <c r="Q942" s="23">
        <f t="shared" ca="1" si="287"/>
        <v>0.5532414122106547</v>
      </c>
      <c r="R942" s="24">
        <f t="shared" ca="1" si="296"/>
        <v>9485.7382101253334</v>
      </c>
      <c r="S942" s="23">
        <f t="shared" ca="1" si="297"/>
        <v>9486.2914515375433</v>
      </c>
      <c r="T942" s="22"/>
      <c r="U942" s="23">
        <f t="shared" ca="1" si="288"/>
        <v>9.7101772370454835</v>
      </c>
      <c r="V942" s="23">
        <f t="shared" ca="1" si="289"/>
        <v>1.1824126438927109</v>
      </c>
      <c r="W942" s="24">
        <f t="shared" ca="1" si="298"/>
        <v>11222.928889089708</v>
      </c>
      <c r="X942" s="23">
        <f t="shared" ca="1" si="299"/>
        <v>11224.111301733601</v>
      </c>
    </row>
    <row r="943" spans="1:24" x14ac:dyDescent="0.25">
      <c r="A943" s="23">
        <f t="shared" ca="1" si="280"/>
        <v>1.9999176971965005</v>
      </c>
      <c r="B943" s="23">
        <f t="shared" ca="1" si="281"/>
        <v>0.30054758438769913</v>
      </c>
      <c r="C943" s="24">
        <f t="shared" ca="1" si="290"/>
        <v>8217.8015370014091</v>
      </c>
      <c r="D943" s="23">
        <f t="shared" ca="1" si="291"/>
        <v>8218.1020845857965</v>
      </c>
      <c r="E943" s="22"/>
      <c r="F943" s="23">
        <f t="shared" ca="1" si="282"/>
        <v>17.307610126220084</v>
      </c>
      <c r="G943" s="23">
        <f t="shared" ca="1" si="283"/>
        <v>2.615556070676468</v>
      </c>
      <c r="H943" s="24">
        <f t="shared" ca="1" si="292"/>
        <v>9806.0557622842334</v>
      </c>
      <c r="I943" s="23">
        <f t="shared" ca="1" si="293"/>
        <v>9808.6713183549091</v>
      </c>
      <c r="J943" s="22"/>
      <c r="K943" s="23">
        <f t="shared" ca="1" si="284"/>
        <v>4.4472476643100789</v>
      </c>
      <c r="L943" s="23">
        <f t="shared" ca="1" si="285"/>
        <v>2.8502054547613498</v>
      </c>
      <c r="M943" s="24">
        <f t="shared" ca="1" si="294"/>
        <v>9550.0095528054117</v>
      </c>
      <c r="N943" s="23">
        <f t="shared" ca="1" si="295"/>
        <v>9552.8597582601724</v>
      </c>
      <c r="O943" s="22"/>
      <c r="P943" s="23">
        <f t="shared" ca="1" si="286"/>
        <v>0.28629104558118984</v>
      </c>
      <c r="Q943" s="23">
        <f t="shared" ca="1" si="287"/>
        <v>1.1280694282061667</v>
      </c>
      <c r="R943" s="24">
        <f t="shared" ca="1" si="296"/>
        <v>9486.5777425831238</v>
      </c>
      <c r="S943" s="23">
        <f t="shared" ca="1" si="297"/>
        <v>9487.7058120113306</v>
      </c>
      <c r="T943" s="22"/>
      <c r="U943" s="23">
        <f t="shared" ca="1" si="288"/>
        <v>17.334675188862665</v>
      </c>
      <c r="V943" s="23">
        <f t="shared" ca="1" si="289"/>
        <v>9.6341796784154177</v>
      </c>
      <c r="W943" s="24">
        <f t="shared" ca="1" si="298"/>
        <v>11241.445976922463</v>
      </c>
      <c r="X943" s="23">
        <f t="shared" ca="1" si="299"/>
        <v>11251.080156600878</v>
      </c>
    </row>
    <row r="944" spans="1:24" x14ac:dyDescent="0.25">
      <c r="A944" s="23">
        <f t="shared" ca="1" si="280"/>
        <v>11.204735318289872</v>
      </c>
      <c r="B944" s="23">
        <f t="shared" ca="1" si="281"/>
        <v>0.50861178792566086</v>
      </c>
      <c r="C944" s="24">
        <f t="shared" ca="1" si="290"/>
        <v>8229.3068199040863</v>
      </c>
      <c r="D944" s="23">
        <f t="shared" ca="1" si="291"/>
        <v>8229.8154316920118</v>
      </c>
      <c r="E944" s="22"/>
      <c r="F944" s="23">
        <f t="shared" ca="1" si="282"/>
        <v>15.800651862424672</v>
      </c>
      <c r="G944" s="23">
        <f t="shared" ca="1" si="283"/>
        <v>0.51245156478561926</v>
      </c>
      <c r="H944" s="24">
        <f t="shared" ca="1" si="292"/>
        <v>9824.4719702173334</v>
      </c>
      <c r="I944" s="23">
        <f t="shared" ca="1" si="293"/>
        <v>9824.9844217821192</v>
      </c>
      <c r="J944" s="22"/>
      <c r="K944" s="23">
        <f t="shared" ca="1" si="284"/>
        <v>5.3996680991913308</v>
      </c>
      <c r="L944" s="23">
        <f t="shared" ca="1" si="285"/>
        <v>0.37323713960698279</v>
      </c>
      <c r="M944" s="24">
        <f t="shared" ca="1" si="294"/>
        <v>9558.2594263593637</v>
      </c>
      <c r="N944" s="23">
        <f t="shared" ca="1" si="295"/>
        <v>9558.6326634989709</v>
      </c>
      <c r="O944" s="22"/>
      <c r="P944" s="23">
        <f t="shared" ca="1" si="286"/>
        <v>4.4381733400177525</v>
      </c>
      <c r="Q944" s="23">
        <f t="shared" ca="1" si="287"/>
        <v>2.6374312216329749</v>
      </c>
      <c r="R944" s="24">
        <f t="shared" ca="1" si="296"/>
        <v>9492.1439853513475</v>
      </c>
      <c r="S944" s="23">
        <f t="shared" ca="1" si="297"/>
        <v>9494.7814165729797</v>
      </c>
      <c r="T944" s="22"/>
      <c r="U944" s="23">
        <f t="shared" ca="1" si="288"/>
        <v>1.2238194410265377</v>
      </c>
      <c r="V944" s="23">
        <f t="shared" ca="1" si="289"/>
        <v>0.80399240444228148</v>
      </c>
      <c r="W944" s="24">
        <f t="shared" ca="1" si="298"/>
        <v>11252.303976041905</v>
      </c>
      <c r="X944" s="23">
        <f t="shared" ca="1" si="299"/>
        <v>11253.107968446348</v>
      </c>
    </row>
    <row r="945" spans="1:24" x14ac:dyDescent="0.25">
      <c r="A945" s="23">
        <f t="shared" ca="1" si="280"/>
        <v>6.2737724916813313</v>
      </c>
      <c r="B945" s="23">
        <f t="shared" ca="1" si="281"/>
        <v>1.3623408874669307</v>
      </c>
      <c r="C945" s="24">
        <f t="shared" ca="1" si="290"/>
        <v>8236.0892041836923</v>
      </c>
      <c r="D945" s="23">
        <f t="shared" ca="1" si="291"/>
        <v>8237.4515450711588</v>
      </c>
      <c r="E945" s="22"/>
      <c r="F945" s="23">
        <f t="shared" ca="1" si="282"/>
        <v>3.0218027496015849</v>
      </c>
      <c r="G945" s="23">
        <f t="shared" ca="1" si="283"/>
        <v>10.519922780191521</v>
      </c>
      <c r="H945" s="24">
        <f t="shared" ca="1" si="292"/>
        <v>9828.0062245317204</v>
      </c>
      <c r="I945" s="23">
        <f t="shared" ca="1" si="293"/>
        <v>9838.5261473119117</v>
      </c>
      <c r="J945" s="22"/>
      <c r="K945" s="23">
        <f t="shared" ca="1" si="284"/>
        <v>5.2136821907954216</v>
      </c>
      <c r="L945" s="23">
        <f t="shared" ca="1" si="285"/>
        <v>6.3260992680088763E-3</v>
      </c>
      <c r="M945" s="24">
        <f t="shared" ca="1" si="294"/>
        <v>9563.8463456897662</v>
      </c>
      <c r="N945" s="23">
        <f t="shared" ca="1" si="295"/>
        <v>9563.8526717890345</v>
      </c>
      <c r="O945" s="22"/>
      <c r="P945" s="23">
        <f t="shared" ca="1" si="286"/>
        <v>6.3962240575293023</v>
      </c>
      <c r="Q945" s="23">
        <f t="shared" ca="1" si="287"/>
        <v>1.443756120306809</v>
      </c>
      <c r="R945" s="24">
        <f t="shared" ca="1" si="296"/>
        <v>9501.1776406305089</v>
      </c>
      <c r="S945" s="23">
        <f t="shared" ca="1" si="297"/>
        <v>9502.6213967508156</v>
      </c>
      <c r="T945" s="22"/>
      <c r="U945" s="23">
        <f t="shared" ca="1" si="288"/>
        <v>12.234550333046988</v>
      </c>
      <c r="V945" s="23">
        <f t="shared" ca="1" si="289"/>
        <v>0.68801837405204769</v>
      </c>
      <c r="W945" s="24">
        <f t="shared" ca="1" si="298"/>
        <v>11265.342518779395</v>
      </c>
      <c r="X945" s="23">
        <f t="shared" ca="1" si="299"/>
        <v>11266.030537153447</v>
      </c>
    </row>
    <row r="946" spans="1:24" x14ac:dyDescent="0.25">
      <c r="A946" s="23">
        <f t="shared" ca="1" si="280"/>
        <v>1.0923071928386703</v>
      </c>
      <c r="B946" s="23">
        <f t="shared" ca="1" si="281"/>
        <v>0.81216333851891365</v>
      </c>
      <c r="C946" s="24">
        <f t="shared" ca="1" si="290"/>
        <v>8238.5438522639979</v>
      </c>
      <c r="D946" s="23">
        <f t="shared" ca="1" si="291"/>
        <v>8239.356015602516</v>
      </c>
      <c r="E946" s="22"/>
      <c r="F946" s="23">
        <f t="shared" ca="1" si="282"/>
        <v>2.890404581541695</v>
      </c>
      <c r="G946" s="23">
        <f t="shared" ca="1" si="283"/>
        <v>15.913624500958154</v>
      </c>
      <c r="H946" s="24">
        <f t="shared" ca="1" si="292"/>
        <v>9841.4165518934533</v>
      </c>
      <c r="I946" s="23">
        <f t="shared" ca="1" si="293"/>
        <v>9857.330176394411</v>
      </c>
      <c r="J946" s="22"/>
      <c r="K946" s="23">
        <f t="shared" ca="1" si="284"/>
        <v>4.4712143281890464</v>
      </c>
      <c r="L946" s="23">
        <f t="shared" ca="1" si="285"/>
        <v>0.63281412596912534</v>
      </c>
      <c r="M946" s="24">
        <f t="shared" ca="1" si="294"/>
        <v>9568.3238861172231</v>
      </c>
      <c r="N946" s="23">
        <f t="shared" ca="1" si="295"/>
        <v>9568.9567002431922</v>
      </c>
      <c r="O946" s="22"/>
      <c r="P946" s="23">
        <f t="shared" ca="1" si="286"/>
        <v>8.7141500129381413</v>
      </c>
      <c r="Q946" s="23">
        <f t="shared" ca="1" si="287"/>
        <v>3.4626409802139948</v>
      </c>
      <c r="R946" s="24">
        <f t="shared" ca="1" si="296"/>
        <v>9511.3355467637539</v>
      </c>
      <c r="S946" s="23">
        <f t="shared" ca="1" si="297"/>
        <v>9514.798187743967</v>
      </c>
      <c r="T946" s="22"/>
      <c r="U946" s="23">
        <f t="shared" ca="1" si="288"/>
        <v>2.7674190487433536</v>
      </c>
      <c r="V946" s="23">
        <f t="shared" ca="1" si="289"/>
        <v>0.70333304147617104</v>
      </c>
      <c r="W946" s="24">
        <f t="shared" ca="1" si="298"/>
        <v>11268.79795620219</v>
      </c>
      <c r="X946" s="23">
        <f t="shared" ca="1" si="299"/>
        <v>11269.501289243666</v>
      </c>
    </row>
    <row r="947" spans="1:24" x14ac:dyDescent="0.25">
      <c r="A947" s="23">
        <f t="shared" ca="1" si="280"/>
        <v>0.19149992311281572</v>
      </c>
      <c r="B947" s="23">
        <f t="shared" ca="1" si="281"/>
        <v>0.65762932335694813</v>
      </c>
      <c r="C947" s="24">
        <f t="shared" ca="1" si="290"/>
        <v>8239.5475155256281</v>
      </c>
      <c r="D947" s="23">
        <f t="shared" ca="1" si="291"/>
        <v>8240.2051448489856</v>
      </c>
      <c r="E947" s="22"/>
      <c r="F947" s="23">
        <f t="shared" ca="1" si="282"/>
        <v>6.9408208419830899</v>
      </c>
      <c r="G947" s="23">
        <f t="shared" ca="1" si="283"/>
        <v>1.939887371641922</v>
      </c>
      <c r="H947" s="24">
        <f t="shared" ca="1" si="292"/>
        <v>9864.2709972363937</v>
      </c>
      <c r="I947" s="23">
        <f t="shared" ca="1" si="293"/>
        <v>9866.2108846080355</v>
      </c>
      <c r="J947" s="22"/>
      <c r="K947" s="23">
        <f t="shared" ca="1" si="284"/>
        <v>19.979129223275603</v>
      </c>
      <c r="L947" s="23">
        <f t="shared" ca="1" si="285"/>
        <v>5.2584436429604642</v>
      </c>
      <c r="M947" s="24">
        <f t="shared" ca="1" si="294"/>
        <v>9588.9358294664671</v>
      </c>
      <c r="N947" s="23">
        <f t="shared" ca="1" si="295"/>
        <v>9594.1942731094277</v>
      </c>
      <c r="O947" s="22"/>
      <c r="P947" s="23">
        <f t="shared" ca="1" si="286"/>
        <v>14.211621898977578</v>
      </c>
      <c r="Q947" s="23">
        <f t="shared" ca="1" si="287"/>
        <v>4.0045201038201865</v>
      </c>
      <c r="R947" s="24">
        <f t="shared" ca="1" si="296"/>
        <v>9529.0098096429447</v>
      </c>
      <c r="S947" s="23">
        <f t="shared" ca="1" si="297"/>
        <v>9533.0143297467657</v>
      </c>
      <c r="T947" s="22"/>
      <c r="U947" s="23">
        <f t="shared" ca="1" si="288"/>
        <v>3.0781200376542772</v>
      </c>
      <c r="V947" s="23">
        <f t="shared" ca="1" si="289"/>
        <v>1.8308580359923605</v>
      </c>
      <c r="W947" s="24">
        <f t="shared" ca="1" si="298"/>
        <v>11272.579409281321</v>
      </c>
      <c r="X947" s="23">
        <f t="shared" ca="1" si="299"/>
        <v>11274.410267317313</v>
      </c>
    </row>
    <row r="948" spans="1:24" x14ac:dyDescent="0.25">
      <c r="A948" s="23">
        <f t="shared" ca="1" si="280"/>
        <v>16.438756764748785</v>
      </c>
      <c r="B948" s="23">
        <f t="shared" ca="1" si="281"/>
        <v>0.20933129225174688</v>
      </c>
      <c r="C948" s="24">
        <f t="shared" ca="1" si="290"/>
        <v>8256.6439016137338</v>
      </c>
      <c r="D948" s="23">
        <f t="shared" ca="1" si="291"/>
        <v>8256.8532329059854</v>
      </c>
      <c r="E948" s="22"/>
      <c r="F948" s="23">
        <f t="shared" ca="1" si="282"/>
        <v>7.990675892690283</v>
      </c>
      <c r="G948" s="23">
        <f t="shared" ca="1" si="283"/>
        <v>3.1713685269928749</v>
      </c>
      <c r="H948" s="24">
        <f t="shared" ca="1" si="292"/>
        <v>9874.2015605007255</v>
      </c>
      <c r="I948" s="23">
        <f t="shared" ca="1" si="293"/>
        <v>9877.3729290277188</v>
      </c>
      <c r="J948" s="22"/>
      <c r="K948" s="23">
        <f t="shared" ca="1" si="284"/>
        <v>1.131057477244561</v>
      </c>
      <c r="L948" s="23">
        <f t="shared" ca="1" si="285"/>
        <v>1.0007361982303569</v>
      </c>
      <c r="M948" s="24">
        <f t="shared" ca="1" si="294"/>
        <v>9595.3253305866729</v>
      </c>
      <c r="N948" s="23">
        <f t="shared" ca="1" si="295"/>
        <v>9596.3260667849027</v>
      </c>
      <c r="O948" s="22"/>
      <c r="P948" s="23">
        <f t="shared" ca="1" si="286"/>
        <v>7.7891387446585671</v>
      </c>
      <c r="Q948" s="23">
        <f t="shared" ca="1" si="287"/>
        <v>0.6120186445610365</v>
      </c>
      <c r="R948" s="24">
        <f t="shared" ca="1" si="296"/>
        <v>9540.8034684914237</v>
      </c>
      <c r="S948" s="23">
        <f t="shared" ca="1" si="297"/>
        <v>9541.4154871359842</v>
      </c>
      <c r="T948" s="22"/>
      <c r="U948" s="23">
        <f t="shared" ca="1" si="288"/>
        <v>1.4318325531003804</v>
      </c>
      <c r="V948" s="23">
        <f t="shared" ca="1" si="289"/>
        <v>1.8281623114342931</v>
      </c>
      <c r="W948" s="24">
        <f t="shared" ca="1" si="298"/>
        <v>11275.842099870413</v>
      </c>
      <c r="X948" s="23">
        <f t="shared" ca="1" si="299"/>
        <v>11277.670262181848</v>
      </c>
    </row>
    <row r="949" spans="1:24" x14ac:dyDescent="0.25">
      <c r="A949" s="23">
        <f t="shared" ca="1" si="280"/>
        <v>4.2582974402873388</v>
      </c>
      <c r="B949" s="23">
        <f t="shared" ca="1" si="281"/>
        <v>0.39764680830146798</v>
      </c>
      <c r="C949" s="24">
        <f t="shared" ca="1" si="290"/>
        <v>8261.111530346272</v>
      </c>
      <c r="D949" s="23">
        <f t="shared" ca="1" si="291"/>
        <v>8261.509177154574</v>
      </c>
      <c r="E949" s="22"/>
      <c r="F949" s="23">
        <f t="shared" ca="1" si="282"/>
        <v>10.043190482320856</v>
      </c>
      <c r="G949" s="23">
        <f t="shared" ca="1" si="283"/>
        <v>5.3940745078163586</v>
      </c>
      <c r="H949" s="24">
        <f t="shared" ca="1" si="292"/>
        <v>9887.4161195100405</v>
      </c>
      <c r="I949" s="23">
        <f t="shared" ca="1" si="293"/>
        <v>9892.8101940178567</v>
      </c>
      <c r="J949" s="22"/>
      <c r="K949" s="23">
        <f t="shared" ca="1" si="284"/>
        <v>5.9240341510833048</v>
      </c>
      <c r="L949" s="23">
        <f t="shared" ca="1" si="285"/>
        <v>0.84344410806906833</v>
      </c>
      <c r="M949" s="24">
        <f t="shared" ca="1" si="294"/>
        <v>9602.2501009359858</v>
      </c>
      <c r="N949" s="23">
        <f t="shared" ca="1" si="295"/>
        <v>9603.0935450440556</v>
      </c>
      <c r="O949" s="22"/>
      <c r="P949" s="23">
        <f t="shared" ca="1" si="286"/>
        <v>0.95268977307306946</v>
      </c>
      <c r="Q949" s="23">
        <f t="shared" ca="1" si="287"/>
        <v>4.0587658791093464</v>
      </c>
      <c r="R949" s="24">
        <f t="shared" ca="1" si="296"/>
        <v>9542.3681769090581</v>
      </c>
      <c r="S949" s="23">
        <f t="shared" ca="1" si="297"/>
        <v>9546.4269427881682</v>
      </c>
      <c r="T949" s="22"/>
      <c r="U949" s="23">
        <f t="shared" ca="1" si="288"/>
        <v>6.4055847979251762E-2</v>
      </c>
      <c r="V949" s="23">
        <f t="shared" ca="1" si="289"/>
        <v>1.4511072959702189</v>
      </c>
      <c r="W949" s="24">
        <f t="shared" ca="1" si="298"/>
        <v>11277.734318029827</v>
      </c>
      <c r="X949" s="23">
        <f t="shared" ca="1" si="299"/>
        <v>11279.185425325797</v>
      </c>
    </row>
    <row r="950" spans="1:24" x14ac:dyDescent="0.25">
      <c r="A950" s="23">
        <f t="shared" ca="1" si="280"/>
        <v>11.487035428824097</v>
      </c>
      <c r="B950" s="23">
        <f t="shared" ca="1" si="281"/>
        <v>0.27377893267181624</v>
      </c>
      <c r="C950" s="24">
        <f t="shared" ca="1" si="290"/>
        <v>8272.9962125833972</v>
      </c>
      <c r="D950" s="23">
        <f t="shared" ca="1" si="291"/>
        <v>8273.2699915160683</v>
      </c>
      <c r="E950" s="22"/>
      <c r="F950" s="23">
        <f t="shared" ca="1" si="282"/>
        <v>14.360103555511289</v>
      </c>
      <c r="G950" s="23">
        <f t="shared" ca="1" si="283"/>
        <v>1.411083456128033</v>
      </c>
      <c r="H950" s="24">
        <f t="shared" ca="1" si="292"/>
        <v>9907.1702975733679</v>
      </c>
      <c r="I950" s="23">
        <f t="shared" ca="1" si="293"/>
        <v>9908.5813810294967</v>
      </c>
      <c r="J950" s="22"/>
      <c r="K950" s="23">
        <f t="shared" ca="1" si="284"/>
        <v>7.4525113315696982</v>
      </c>
      <c r="L950" s="23">
        <f t="shared" ca="1" si="285"/>
        <v>0.66054139339152251</v>
      </c>
      <c r="M950" s="24">
        <f t="shared" ca="1" si="294"/>
        <v>9610.546056375626</v>
      </c>
      <c r="N950" s="23">
        <f t="shared" ca="1" si="295"/>
        <v>9611.2065977690181</v>
      </c>
      <c r="O950" s="22"/>
      <c r="P950" s="23">
        <f t="shared" ca="1" si="286"/>
        <v>13.769239692853143</v>
      </c>
      <c r="Q950" s="23">
        <f t="shared" ca="1" si="287"/>
        <v>1.3146205989321921E-2</v>
      </c>
      <c r="R950" s="24">
        <f t="shared" ca="1" si="296"/>
        <v>9560.1961824810205</v>
      </c>
      <c r="S950" s="23">
        <f t="shared" ca="1" si="297"/>
        <v>9560.2093286870095</v>
      </c>
      <c r="T950" s="22"/>
      <c r="U950" s="23">
        <f t="shared" ca="1" si="288"/>
        <v>1.571632931804017</v>
      </c>
      <c r="V950" s="23">
        <f t="shared" ca="1" si="289"/>
        <v>6.3329545073472353</v>
      </c>
      <c r="W950" s="24">
        <f t="shared" ca="1" si="298"/>
        <v>11280.757058257601</v>
      </c>
      <c r="X950" s="23">
        <f t="shared" ca="1" si="299"/>
        <v>11287.090012764947</v>
      </c>
    </row>
    <row r="951" spans="1:24" x14ac:dyDescent="0.25">
      <c r="A951" s="23">
        <f t="shared" ca="1" si="280"/>
        <v>4.612857059328614</v>
      </c>
      <c r="B951" s="23">
        <f t="shared" ca="1" si="281"/>
        <v>0.40357651444233483</v>
      </c>
      <c r="C951" s="24">
        <f t="shared" ca="1" si="290"/>
        <v>8277.8828485753966</v>
      </c>
      <c r="D951" s="23">
        <f t="shared" ca="1" si="291"/>
        <v>8278.2864250898383</v>
      </c>
      <c r="E951" s="22"/>
      <c r="F951" s="23">
        <f t="shared" ca="1" si="282"/>
        <v>5.6557892180312281</v>
      </c>
      <c r="G951" s="23">
        <f t="shared" ca="1" si="283"/>
        <v>2.7396204543370803</v>
      </c>
      <c r="H951" s="24">
        <f t="shared" ca="1" si="292"/>
        <v>9914.2371702475284</v>
      </c>
      <c r="I951" s="23">
        <f t="shared" ca="1" si="293"/>
        <v>9916.976790701865</v>
      </c>
      <c r="J951" s="22"/>
      <c r="K951" s="23">
        <f t="shared" ca="1" si="284"/>
        <v>4.7097983296328829</v>
      </c>
      <c r="L951" s="23">
        <f t="shared" ca="1" si="285"/>
        <v>1.9750817230366353</v>
      </c>
      <c r="M951" s="24">
        <f t="shared" ca="1" si="294"/>
        <v>9615.9163960986516</v>
      </c>
      <c r="N951" s="23">
        <f t="shared" ca="1" si="295"/>
        <v>9617.8914778216877</v>
      </c>
      <c r="O951" s="22"/>
      <c r="P951" s="23">
        <f t="shared" ca="1" si="286"/>
        <v>0.45075850705745596</v>
      </c>
      <c r="Q951" s="23">
        <f t="shared" ca="1" si="287"/>
        <v>3.3823359121292649</v>
      </c>
      <c r="R951" s="24">
        <f t="shared" ca="1" si="296"/>
        <v>9560.6600871940664</v>
      </c>
      <c r="S951" s="23">
        <f t="shared" ca="1" si="297"/>
        <v>9564.0424231061952</v>
      </c>
      <c r="T951" s="22"/>
      <c r="U951" s="23">
        <f t="shared" ca="1" si="288"/>
        <v>11.638341858958844</v>
      </c>
      <c r="V951" s="23">
        <f t="shared" ca="1" si="289"/>
        <v>3.4267839877722754</v>
      </c>
      <c r="W951" s="24">
        <f t="shared" ca="1" si="298"/>
        <v>11298.728354623907</v>
      </c>
      <c r="X951" s="23">
        <f t="shared" ca="1" si="299"/>
        <v>11302.155138611679</v>
      </c>
    </row>
    <row r="952" spans="1:24" x14ac:dyDescent="0.25">
      <c r="A952" s="23">
        <f t="shared" ca="1" si="280"/>
        <v>0.20576978919819555</v>
      </c>
      <c r="B952" s="23">
        <f t="shared" ca="1" si="281"/>
        <v>6.4337027117134076</v>
      </c>
      <c r="C952" s="24">
        <f t="shared" ca="1" si="290"/>
        <v>8278.4921948790361</v>
      </c>
      <c r="D952" s="23">
        <f t="shared" ca="1" si="291"/>
        <v>8284.9258975907487</v>
      </c>
      <c r="E952" s="22"/>
      <c r="F952" s="23">
        <f t="shared" ca="1" si="282"/>
        <v>3.7055144212923583</v>
      </c>
      <c r="G952" s="23">
        <f t="shared" ca="1" si="283"/>
        <v>1.467807772439139</v>
      </c>
      <c r="H952" s="24">
        <f t="shared" ca="1" si="292"/>
        <v>9920.6823051231568</v>
      </c>
      <c r="I952" s="23">
        <f t="shared" ca="1" si="293"/>
        <v>9922.1501128955952</v>
      </c>
      <c r="J952" s="22"/>
      <c r="K952" s="23">
        <f t="shared" ca="1" si="284"/>
        <v>4.4549495952950311</v>
      </c>
      <c r="L952" s="23">
        <f t="shared" ca="1" si="285"/>
        <v>0.42638980834478429</v>
      </c>
      <c r="M952" s="24">
        <f t="shared" ca="1" si="294"/>
        <v>9622.3464274169819</v>
      </c>
      <c r="N952" s="23">
        <f t="shared" ca="1" si="295"/>
        <v>9622.7728172253264</v>
      </c>
      <c r="O952" s="22"/>
      <c r="P952" s="23">
        <f t="shared" ca="1" si="286"/>
        <v>11.643189692061911</v>
      </c>
      <c r="Q952" s="23">
        <f t="shared" ca="1" si="287"/>
        <v>4.628554666619189E-2</v>
      </c>
      <c r="R952" s="24">
        <f t="shared" ca="1" si="296"/>
        <v>9575.6856127982574</v>
      </c>
      <c r="S952" s="23">
        <f t="shared" ca="1" si="297"/>
        <v>9575.731898344924</v>
      </c>
      <c r="T952" s="22"/>
      <c r="U952" s="23">
        <f t="shared" ca="1" si="288"/>
        <v>4.0014380311197693</v>
      </c>
      <c r="V952" s="23">
        <f t="shared" ca="1" si="289"/>
        <v>3.5890258310082226</v>
      </c>
      <c r="W952" s="24">
        <f t="shared" ca="1" si="298"/>
        <v>11306.156576642799</v>
      </c>
      <c r="X952" s="23">
        <f t="shared" ca="1" si="299"/>
        <v>11309.745602473808</v>
      </c>
    </row>
    <row r="953" spans="1:24" x14ac:dyDescent="0.25">
      <c r="A953" s="23">
        <f t="shared" ca="1" si="280"/>
        <v>4.5261687190586608</v>
      </c>
      <c r="B953" s="23">
        <f t="shared" ca="1" si="281"/>
        <v>3.0859915013453936</v>
      </c>
      <c r="C953" s="24">
        <f t="shared" ca="1" si="290"/>
        <v>8289.4520663098083</v>
      </c>
      <c r="D953" s="23">
        <f t="shared" ca="1" si="291"/>
        <v>8292.5380578111544</v>
      </c>
      <c r="E953" s="22"/>
      <c r="F953" s="23">
        <f t="shared" ca="1" si="282"/>
        <v>11.030119356094051</v>
      </c>
      <c r="G953" s="23">
        <f t="shared" ca="1" si="283"/>
        <v>4.3999660566769769</v>
      </c>
      <c r="H953" s="24">
        <f t="shared" ca="1" si="292"/>
        <v>9933.1802322516887</v>
      </c>
      <c r="I953" s="23">
        <f t="shared" ca="1" si="293"/>
        <v>9937.5801983083657</v>
      </c>
      <c r="J953" s="22"/>
      <c r="K953" s="23">
        <f t="shared" ca="1" si="284"/>
        <v>7.7973023232506868</v>
      </c>
      <c r="L953" s="23">
        <f t="shared" ca="1" si="285"/>
        <v>1.2574301305883737</v>
      </c>
      <c r="M953" s="24">
        <f t="shared" ca="1" si="294"/>
        <v>9630.5701195485763</v>
      </c>
      <c r="N953" s="23">
        <f t="shared" ca="1" si="295"/>
        <v>9631.8275496791648</v>
      </c>
      <c r="O953" s="22"/>
      <c r="P953" s="23">
        <f t="shared" ca="1" si="286"/>
        <v>8.8145607973012297E-2</v>
      </c>
      <c r="Q953" s="23">
        <f t="shared" ca="1" si="287"/>
        <v>0.60401072400007083</v>
      </c>
      <c r="R953" s="24">
        <f t="shared" ca="1" si="296"/>
        <v>9575.8200439528973</v>
      </c>
      <c r="S953" s="23">
        <f t="shared" ca="1" si="297"/>
        <v>9576.4240546768979</v>
      </c>
      <c r="T953" s="22"/>
      <c r="U953" s="23">
        <f t="shared" ca="1" si="288"/>
        <v>10.633181526239495</v>
      </c>
      <c r="V953" s="23">
        <f t="shared" ca="1" si="289"/>
        <v>2.0212707730420725</v>
      </c>
      <c r="W953" s="24">
        <f t="shared" ca="1" si="298"/>
        <v>11320.378784000048</v>
      </c>
      <c r="X953" s="23">
        <f t="shared" ca="1" si="299"/>
        <v>11322.40005477309</v>
      </c>
    </row>
    <row r="954" spans="1:24" x14ac:dyDescent="0.25">
      <c r="A954" s="23">
        <f t="shared" ca="1" si="280"/>
        <v>26.172556619018195</v>
      </c>
      <c r="B954" s="23">
        <f t="shared" ca="1" si="281"/>
        <v>1.7907418837755142</v>
      </c>
      <c r="C954" s="24">
        <f t="shared" ca="1" si="290"/>
        <v>8318.7106144301724</v>
      </c>
      <c r="D954" s="23">
        <f t="shared" ca="1" si="291"/>
        <v>8320.5013563139473</v>
      </c>
      <c r="E954" s="22"/>
      <c r="F954" s="23">
        <f t="shared" ca="1" si="282"/>
        <v>3.181122622554621</v>
      </c>
      <c r="G954" s="23">
        <f t="shared" ca="1" si="283"/>
        <v>5.370899939872122</v>
      </c>
      <c r="H954" s="24">
        <f t="shared" ca="1" si="292"/>
        <v>9940.7613209309202</v>
      </c>
      <c r="I954" s="23">
        <f t="shared" ca="1" si="293"/>
        <v>9946.1322208707916</v>
      </c>
      <c r="J954" s="22"/>
      <c r="K954" s="23">
        <f t="shared" ca="1" si="284"/>
        <v>15.662038652148127</v>
      </c>
      <c r="L954" s="23">
        <f t="shared" ca="1" si="285"/>
        <v>1.3171201427236046</v>
      </c>
      <c r="M954" s="24">
        <f t="shared" ca="1" si="294"/>
        <v>9647.4895883313129</v>
      </c>
      <c r="N954" s="23">
        <f t="shared" ca="1" si="295"/>
        <v>9648.806708474036</v>
      </c>
      <c r="O954" s="22"/>
      <c r="P954" s="23">
        <f t="shared" ca="1" si="286"/>
        <v>18.468856902588442</v>
      </c>
      <c r="Q954" s="23">
        <f t="shared" ca="1" si="287"/>
        <v>3.3044081836975505</v>
      </c>
      <c r="R954" s="24">
        <f t="shared" ca="1" si="296"/>
        <v>9594.8929115794872</v>
      </c>
      <c r="S954" s="23">
        <f t="shared" ca="1" si="297"/>
        <v>9598.1973197631851</v>
      </c>
      <c r="T954" s="22"/>
      <c r="U954" s="23">
        <f t="shared" ca="1" si="288"/>
        <v>3.9881954119659961</v>
      </c>
      <c r="V954" s="23">
        <f t="shared" ca="1" si="289"/>
        <v>0.89369943081835923</v>
      </c>
      <c r="W954" s="24">
        <f t="shared" ca="1" si="298"/>
        <v>11326.388250185057</v>
      </c>
      <c r="X954" s="23">
        <f t="shared" ca="1" si="299"/>
        <v>11327.281949615875</v>
      </c>
    </row>
    <row r="955" spans="1:24" x14ac:dyDescent="0.25">
      <c r="A955" s="23">
        <f t="shared" ca="1" si="280"/>
        <v>0.1328980271494718</v>
      </c>
      <c r="B955" s="23">
        <f t="shared" ca="1" si="281"/>
        <v>2.6574014929628231</v>
      </c>
      <c r="C955" s="24">
        <f t="shared" ca="1" si="290"/>
        <v>8320.6342543410974</v>
      </c>
      <c r="D955" s="23">
        <f t="shared" ca="1" si="291"/>
        <v>8323.2916558340603</v>
      </c>
      <c r="E955" s="22"/>
      <c r="F955" s="23">
        <f t="shared" ca="1" si="282"/>
        <v>0.32369130777934341</v>
      </c>
      <c r="G955" s="23">
        <f t="shared" ca="1" si="283"/>
        <v>1.204153116589272</v>
      </c>
      <c r="H955" s="24">
        <f t="shared" ca="1" si="292"/>
        <v>9946.4559121785715</v>
      </c>
      <c r="I955" s="23">
        <f t="shared" ca="1" si="293"/>
        <v>9947.6600652951602</v>
      </c>
      <c r="J955" s="22"/>
      <c r="K955" s="23">
        <f t="shared" ca="1" si="284"/>
        <v>11.961783009682488</v>
      </c>
      <c r="L955" s="23">
        <f t="shared" ca="1" si="285"/>
        <v>2.7366509617892478</v>
      </c>
      <c r="M955" s="24">
        <f t="shared" ca="1" si="294"/>
        <v>9660.7684914837191</v>
      </c>
      <c r="N955" s="23">
        <f t="shared" ca="1" si="295"/>
        <v>9663.5051424455087</v>
      </c>
      <c r="O955" s="22"/>
      <c r="P955" s="23">
        <f t="shared" ca="1" si="286"/>
        <v>3.8408472178469513</v>
      </c>
      <c r="Q955" s="23">
        <f t="shared" ca="1" si="287"/>
        <v>3.2712604215203016</v>
      </c>
      <c r="R955" s="24">
        <f t="shared" ca="1" si="296"/>
        <v>9602.0381669810322</v>
      </c>
      <c r="S955" s="23">
        <f t="shared" ca="1" si="297"/>
        <v>9605.3094274025516</v>
      </c>
      <c r="T955" s="22"/>
      <c r="U955" s="23">
        <f t="shared" ca="1" si="288"/>
        <v>12.302385485361212</v>
      </c>
      <c r="V955" s="23">
        <f t="shared" ca="1" si="289"/>
        <v>7.1880073440582297</v>
      </c>
      <c r="W955" s="24">
        <f t="shared" ca="1" si="298"/>
        <v>11339.584335101237</v>
      </c>
      <c r="X955" s="23">
        <f t="shared" ca="1" si="299"/>
        <v>11346.772342445296</v>
      </c>
    </row>
    <row r="956" spans="1:24" x14ac:dyDescent="0.25">
      <c r="A956" s="23">
        <f t="shared" ca="1" si="280"/>
        <v>10.451371773925134</v>
      </c>
      <c r="B956" s="23">
        <f t="shared" ca="1" si="281"/>
        <v>0.12881791035374207</v>
      </c>
      <c r="C956" s="24">
        <f t="shared" ca="1" si="290"/>
        <v>8333.7430276079849</v>
      </c>
      <c r="D956" s="23">
        <f t="shared" ca="1" si="291"/>
        <v>8333.8718455183389</v>
      </c>
      <c r="E956" s="22"/>
      <c r="F956" s="23">
        <f t="shared" ca="1" si="282"/>
        <v>11.850842443223</v>
      </c>
      <c r="G956" s="23">
        <f t="shared" ca="1" si="283"/>
        <v>2.9885902471466963</v>
      </c>
      <c r="H956" s="24">
        <f t="shared" ca="1" si="292"/>
        <v>9959.510907738384</v>
      </c>
      <c r="I956" s="23">
        <f t="shared" ca="1" si="293"/>
        <v>9962.499497985531</v>
      </c>
      <c r="J956" s="22"/>
      <c r="K956" s="23">
        <f t="shared" ca="1" si="284"/>
        <v>23.099400868352994</v>
      </c>
      <c r="L956" s="23">
        <f t="shared" ca="1" si="285"/>
        <v>4.9412602490627666</v>
      </c>
      <c r="M956" s="24">
        <f t="shared" ca="1" si="294"/>
        <v>9686.6045433138625</v>
      </c>
      <c r="N956" s="23">
        <f t="shared" ca="1" si="295"/>
        <v>9691.5458035629254</v>
      </c>
      <c r="O956" s="22"/>
      <c r="P956" s="23">
        <f t="shared" ca="1" si="286"/>
        <v>14.594175902990239</v>
      </c>
      <c r="Q956" s="23">
        <f t="shared" ca="1" si="287"/>
        <v>3.4539352460179278</v>
      </c>
      <c r="R956" s="24">
        <f t="shared" ca="1" si="296"/>
        <v>9619.9036033055418</v>
      </c>
      <c r="S956" s="23">
        <f t="shared" ca="1" si="297"/>
        <v>9623.3575385515596</v>
      </c>
      <c r="T956" s="22"/>
      <c r="U956" s="23">
        <f t="shared" ca="1" si="288"/>
        <v>3.0403759776889347</v>
      </c>
      <c r="V956" s="23">
        <f t="shared" ca="1" si="289"/>
        <v>1.3189962203136416</v>
      </c>
      <c r="W956" s="24">
        <f t="shared" ca="1" si="298"/>
        <v>11349.812718422985</v>
      </c>
      <c r="X956" s="23">
        <f t="shared" ca="1" si="299"/>
        <v>11351.131714643299</v>
      </c>
    </row>
    <row r="957" spans="1:24" x14ac:dyDescent="0.25">
      <c r="A957" s="23">
        <f t="shared" ca="1" si="280"/>
        <v>8.2510107463606506</v>
      </c>
      <c r="B957" s="23">
        <f t="shared" ca="1" si="281"/>
        <v>0.67356180207869154</v>
      </c>
      <c r="C957" s="24">
        <f t="shared" ca="1" si="290"/>
        <v>8342.1228562646993</v>
      </c>
      <c r="D957" s="23">
        <f t="shared" ca="1" si="291"/>
        <v>8342.7964180667786</v>
      </c>
      <c r="E957" s="22"/>
      <c r="F957" s="23">
        <f t="shared" ca="1" si="282"/>
        <v>3.8510727389433734</v>
      </c>
      <c r="G957" s="23">
        <f t="shared" ca="1" si="283"/>
        <v>0.27167575646516445</v>
      </c>
      <c r="H957" s="24">
        <f t="shared" ca="1" si="292"/>
        <v>9966.3505707244749</v>
      </c>
      <c r="I957" s="23">
        <f t="shared" ca="1" si="293"/>
        <v>9966.6222464809398</v>
      </c>
      <c r="J957" s="22"/>
      <c r="K957" s="23">
        <f t="shared" ca="1" si="284"/>
        <v>14.081302957963581</v>
      </c>
      <c r="L957" s="23">
        <f t="shared" ca="1" si="285"/>
        <v>3.8647727195788919</v>
      </c>
      <c r="M957" s="24">
        <f t="shared" ca="1" si="294"/>
        <v>9705.6271065208894</v>
      </c>
      <c r="N957" s="23">
        <f t="shared" ca="1" si="295"/>
        <v>9709.4918792404678</v>
      </c>
      <c r="O957" s="22"/>
      <c r="P957" s="23">
        <f t="shared" ca="1" si="286"/>
        <v>9.3928207926372931</v>
      </c>
      <c r="Q957" s="23">
        <f t="shared" ca="1" si="287"/>
        <v>0.37382894994338073</v>
      </c>
      <c r="R957" s="24">
        <f t="shared" ca="1" si="296"/>
        <v>9632.7503593441961</v>
      </c>
      <c r="S957" s="23">
        <f t="shared" ca="1" si="297"/>
        <v>9633.1241882941395</v>
      </c>
      <c r="T957" s="22"/>
      <c r="U957" s="23">
        <f t="shared" ca="1" si="288"/>
        <v>4.2817073451423653</v>
      </c>
      <c r="V957" s="23">
        <f t="shared" ca="1" si="289"/>
        <v>1.2024231435036645</v>
      </c>
      <c r="W957" s="24">
        <f t="shared" ca="1" si="298"/>
        <v>11355.413421988442</v>
      </c>
      <c r="X957" s="23">
        <f t="shared" ca="1" si="299"/>
        <v>11356.615845131946</v>
      </c>
    </row>
    <row r="958" spans="1:24" x14ac:dyDescent="0.25">
      <c r="A958" s="23">
        <f t="shared" ca="1" si="280"/>
        <v>6.4125333124355999</v>
      </c>
      <c r="B958" s="23">
        <f t="shared" ca="1" si="281"/>
        <v>0.4586102925015007</v>
      </c>
      <c r="C958" s="24">
        <f t="shared" ca="1" si="290"/>
        <v>8349.2089513792143</v>
      </c>
      <c r="D958" s="23">
        <f t="shared" ca="1" si="291"/>
        <v>8349.6675616717166</v>
      </c>
      <c r="E958" s="22"/>
      <c r="F958" s="23">
        <f t="shared" ca="1" si="282"/>
        <v>9.0745976400646438</v>
      </c>
      <c r="G958" s="23">
        <f t="shared" ca="1" si="283"/>
        <v>3.606774645017194</v>
      </c>
      <c r="H958" s="24">
        <f t="shared" ca="1" si="292"/>
        <v>9975.6968441210047</v>
      </c>
      <c r="I958" s="23">
        <f t="shared" ca="1" si="293"/>
        <v>9979.3036187660218</v>
      </c>
      <c r="J958" s="22"/>
      <c r="K958" s="23">
        <f t="shared" ca="1" si="284"/>
        <v>0.7154958366057721</v>
      </c>
      <c r="L958" s="23">
        <f t="shared" ca="1" si="285"/>
        <v>5.2380609856739859</v>
      </c>
      <c r="M958" s="24">
        <f t="shared" ca="1" si="294"/>
        <v>9710.2073750770742</v>
      </c>
      <c r="N958" s="23">
        <f t="shared" ca="1" si="295"/>
        <v>9715.4454360627478</v>
      </c>
      <c r="O958" s="22"/>
      <c r="P958" s="23">
        <f t="shared" ca="1" si="286"/>
        <v>1.11327937768928</v>
      </c>
      <c r="Q958" s="23">
        <f t="shared" ca="1" si="287"/>
        <v>1.14749643403838</v>
      </c>
      <c r="R958" s="24">
        <f t="shared" ca="1" si="296"/>
        <v>9634.2374676718282</v>
      </c>
      <c r="S958" s="23">
        <f t="shared" ca="1" si="297"/>
        <v>9635.3849641058659</v>
      </c>
      <c r="T958" s="22"/>
      <c r="U958" s="23">
        <f t="shared" ca="1" si="288"/>
        <v>0.46793025278623562</v>
      </c>
      <c r="V958" s="23">
        <f t="shared" ca="1" si="289"/>
        <v>1.6601295339414057</v>
      </c>
      <c r="W958" s="24">
        <f t="shared" ca="1" si="298"/>
        <v>11357.083775384732</v>
      </c>
      <c r="X958" s="23">
        <f t="shared" ca="1" si="299"/>
        <v>11358.743904918672</v>
      </c>
    </row>
    <row r="959" spans="1:24" x14ac:dyDescent="0.25">
      <c r="A959" s="23">
        <f t="shared" ca="1" si="280"/>
        <v>0.49351260378456679</v>
      </c>
      <c r="B959" s="23">
        <f t="shared" ca="1" si="281"/>
        <v>1.814643660686426</v>
      </c>
      <c r="C959" s="24">
        <f t="shared" ca="1" si="290"/>
        <v>8350.161074275502</v>
      </c>
      <c r="D959" s="23">
        <f t="shared" ca="1" si="291"/>
        <v>8351.9757179361877</v>
      </c>
      <c r="E959" s="22"/>
      <c r="F959" s="23">
        <f t="shared" ca="1" si="282"/>
        <v>2.3181268017575567</v>
      </c>
      <c r="G959" s="23">
        <f t="shared" ca="1" si="283"/>
        <v>0.44893999637970466</v>
      </c>
      <c r="H959" s="24">
        <f t="shared" ca="1" si="292"/>
        <v>9981.6217455677797</v>
      </c>
      <c r="I959" s="23">
        <f t="shared" ca="1" si="293"/>
        <v>9982.0706855641602</v>
      </c>
      <c r="J959" s="22"/>
      <c r="K959" s="23">
        <f t="shared" ca="1" si="284"/>
        <v>12.562505595884</v>
      </c>
      <c r="L959" s="23">
        <f t="shared" ca="1" si="285"/>
        <v>6.417637968894657</v>
      </c>
      <c r="M959" s="24">
        <f t="shared" ca="1" si="294"/>
        <v>9728.0079416586323</v>
      </c>
      <c r="N959" s="23">
        <f t="shared" ca="1" si="295"/>
        <v>9734.4255796275265</v>
      </c>
      <c r="O959" s="22"/>
      <c r="P959" s="23">
        <f t="shared" ca="1" si="286"/>
        <v>6.5742241711333556</v>
      </c>
      <c r="Q959" s="23">
        <f t="shared" ca="1" si="287"/>
        <v>3.0440158680213005</v>
      </c>
      <c r="R959" s="24">
        <f t="shared" ca="1" si="296"/>
        <v>9641.9591882770001</v>
      </c>
      <c r="S959" s="23">
        <f t="shared" ca="1" si="297"/>
        <v>9645.0032041450213</v>
      </c>
      <c r="T959" s="22"/>
      <c r="U959" s="23">
        <f t="shared" ca="1" si="288"/>
        <v>5.950393947965452</v>
      </c>
      <c r="V959" s="23">
        <f t="shared" ca="1" si="289"/>
        <v>3.3600843427201972</v>
      </c>
      <c r="W959" s="24">
        <f t="shared" ca="1" si="298"/>
        <v>11364.694298866638</v>
      </c>
      <c r="X959" s="23">
        <f t="shared" ca="1" si="299"/>
        <v>11368.054383209357</v>
      </c>
    </row>
    <row r="960" spans="1:24" x14ac:dyDescent="0.25">
      <c r="A960" s="23">
        <f t="shared" ca="1" si="280"/>
        <v>6.738573505131968</v>
      </c>
      <c r="B960" s="23">
        <f t="shared" ca="1" si="281"/>
        <v>1.7482697468820267</v>
      </c>
      <c r="C960" s="24">
        <f t="shared" ca="1" si="290"/>
        <v>8358.7142914413198</v>
      </c>
      <c r="D960" s="23">
        <f t="shared" ca="1" si="291"/>
        <v>8360.462561188202</v>
      </c>
      <c r="E960" s="22"/>
      <c r="F960" s="23">
        <f t="shared" ca="1" si="282"/>
        <v>2.465510283990572</v>
      </c>
      <c r="G960" s="23">
        <f t="shared" ca="1" si="283"/>
        <v>0.51170166535586736</v>
      </c>
      <c r="H960" s="24">
        <f t="shared" ca="1" si="292"/>
        <v>9984.5361958481499</v>
      </c>
      <c r="I960" s="23">
        <f t="shared" ca="1" si="293"/>
        <v>9985.0478975135065</v>
      </c>
      <c r="J960" s="22"/>
      <c r="K960" s="23">
        <f t="shared" ca="1" si="284"/>
        <v>27.899275798754687</v>
      </c>
      <c r="L960" s="23">
        <f t="shared" ca="1" si="285"/>
        <v>1.5945211458015653</v>
      </c>
      <c r="M960" s="24">
        <f t="shared" ca="1" si="294"/>
        <v>9762.3248554262809</v>
      </c>
      <c r="N960" s="23">
        <f t="shared" ca="1" si="295"/>
        <v>9763.9193765720829</v>
      </c>
      <c r="O960" s="22"/>
      <c r="P960" s="23">
        <f t="shared" ca="1" si="286"/>
        <v>9.0773127799342479</v>
      </c>
      <c r="Q960" s="23">
        <f t="shared" ca="1" si="287"/>
        <v>0.17616998404288656</v>
      </c>
      <c r="R960" s="24">
        <f t="shared" ca="1" si="296"/>
        <v>9654.0805169249561</v>
      </c>
      <c r="S960" s="23">
        <f t="shared" ca="1" si="297"/>
        <v>9654.2566869089987</v>
      </c>
      <c r="T960" s="22"/>
      <c r="U960" s="23">
        <f t="shared" ca="1" si="288"/>
        <v>2.8804328457983677</v>
      </c>
      <c r="V960" s="23">
        <f t="shared" ca="1" si="289"/>
        <v>3.4094902217951093</v>
      </c>
      <c r="W960" s="24">
        <f t="shared" ca="1" si="298"/>
        <v>11370.934816055156</v>
      </c>
      <c r="X960" s="23">
        <f t="shared" ca="1" si="299"/>
        <v>11374.344306276951</v>
      </c>
    </row>
    <row r="961" spans="1:24" x14ac:dyDescent="0.25">
      <c r="A961" s="23">
        <f t="shared" ca="1" si="280"/>
        <v>12.60358378694154</v>
      </c>
      <c r="B961" s="23">
        <f t="shared" ca="1" si="281"/>
        <v>2.5347481272362793</v>
      </c>
      <c r="C961" s="24">
        <f t="shared" ca="1" si="290"/>
        <v>8373.0661449751442</v>
      </c>
      <c r="D961" s="23">
        <f t="shared" ca="1" si="291"/>
        <v>8375.6008931023807</v>
      </c>
      <c r="E961" s="22"/>
      <c r="F961" s="23">
        <f t="shared" ca="1" si="282"/>
        <v>4.9222847716294709</v>
      </c>
      <c r="G961" s="23">
        <f t="shared" ca="1" si="283"/>
        <v>1.4814931720200788</v>
      </c>
      <c r="H961" s="24">
        <f t="shared" ca="1" si="292"/>
        <v>9989.9701822851366</v>
      </c>
      <c r="I961" s="23">
        <f t="shared" ca="1" si="293"/>
        <v>9991.4516754571559</v>
      </c>
      <c r="J961" s="22"/>
      <c r="K961" s="23">
        <f t="shared" ca="1" si="284"/>
        <v>6.2548968978876198</v>
      </c>
      <c r="L961" s="23">
        <f t="shared" ca="1" si="285"/>
        <v>0.24486132075622358</v>
      </c>
      <c r="M961" s="24">
        <f t="shared" ca="1" si="294"/>
        <v>9770.174273469971</v>
      </c>
      <c r="N961" s="23">
        <f t="shared" ca="1" si="295"/>
        <v>9770.4191347907272</v>
      </c>
      <c r="O961" s="22"/>
      <c r="P961" s="23">
        <f t="shared" ca="1" si="286"/>
        <v>1.7151973562190288</v>
      </c>
      <c r="Q961" s="23">
        <f t="shared" ca="1" si="287"/>
        <v>2.5176318358295089</v>
      </c>
      <c r="R961" s="24">
        <f t="shared" ca="1" si="296"/>
        <v>9655.9718842652183</v>
      </c>
      <c r="S961" s="23">
        <f t="shared" ca="1" si="297"/>
        <v>9658.4895161010481</v>
      </c>
      <c r="T961" s="22"/>
      <c r="U961" s="23">
        <f t="shared" ca="1" si="288"/>
        <v>0.14295687923821826</v>
      </c>
      <c r="V961" s="23">
        <f t="shared" ca="1" si="289"/>
        <v>4.5768434126562685</v>
      </c>
      <c r="W961" s="24">
        <f t="shared" ca="1" si="298"/>
        <v>11374.487263156188</v>
      </c>
      <c r="X961" s="23">
        <f t="shared" ca="1" si="299"/>
        <v>11379.064106568845</v>
      </c>
    </row>
    <row r="962" spans="1:24" x14ac:dyDescent="0.25">
      <c r="A962" s="23">
        <f t="shared" ca="1" si="280"/>
        <v>1.1332523884549146</v>
      </c>
      <c r="B962" s="23">
        <f t="shared" ca="1" si="281"/>
        <v>1.8506429941560414</v>
      </c>
      <c r="C962" s="24">
        <f t="shared" ca="1" si="290"/>
        <v>8376.7341454908365</v>
      </c>
      <c r="D962" s="23">
        <f t="shared" ca="1" si="291"/>
        <v>8378.5847884849918</v>
      </c>
      <c r="E962" s="22"/>
      <c r="F962" s="23">
        <f t="shared" ca="1" si="282"/>
        <v>1.0363215443491991</v>
      </c>
      <c r="G962" s="23">
        <f t="shared" ca="1" si="283"/>
        <v>8.3457261765222945</v>
      </c>
      <c r="H962" s="24">
        <f t="shared" ca="1" si="292"/>
        <v>9992.4879970015045</v>
      </c>
      <c r="I962" s="23">
        <f t="shared" ca="1" si="293"/>
        <v>10000.833723178026</v>
      </c>
      <c r="J962" s="22"/>
      <c r="K962" s="23">
        <f t="shared" ca="1" si="284"/>
        <v>45.358885527567494</v>
      </c>
      <c r="L962" s="23">
        <f t="shared" ca="1" si="285"/>
        <v>0.71905211476225028</v>
      </c>
      <c r="M962" s="24">
        <f t="shared" ca="1" si="294"/>
        <v>9815.7780203182938</v>
      </c>
      <c r="N962" s="23">
        <f t="shared" ca="1" si="295"/>
        <v>9816.497072433056</v>
      </c>
      <c r="O962" s="22"/>
      <c r="P962" s="23">
        <f t="shared" ca="1" si="286"/>
        <v>8.2056746362733666</v>
      </c>
      <c r="Q962" s="23">
        <f t="shared" ca="1" si="287"/>
        <v>10.407071989941423</v>
      </c>
      <c r="R962" s="24">
        <f t="shared" ca="1" si="296"/>
        <v>9666.6951907373223</v>
      </c>
      <c r="S962" s="23">
        <f t="shared" ca="1" si="297"/>
        <v>9677.1022627272632</v>
      </c>
      <c r="T962" s="22"/>
      <c r="U962" s="23">
        <f t="shared" ca="1" si="288"/>
        <v>0.55178051940833672</v>
      </c>
      <c r="V962" s="23">
        <f t="shared" ca="1" si="289"/>
        <v>4.0565753017388611</v>
      </c>
      <c r="W962" s="24">
        <f t="shared" ca="1" si="298"/>
        <v>11379.615887088254</v>
      </c>
      <c r="X962" s="23">
        <f t="shared" ca="1" si="299"/>
        <v>11383.672462389992</v>
      </c>
    </row>
    <row r="963" spans="1:24" x14ac:dyDescent="0.25">
      <c r="A963" s="23">
        <f t="shared" ca="1" si="280"/>
        <v>0.64380507753660665</v>
      </c>
      <c r="B963" s="23">
        <f t="shared" ca="1" si="281"/>
        <v>5.209994402507287E-2</v>
      </c>
      <c r="C963" s="24">
        <f t="shared" ca="1" si="290"/>
        <v>8379.2285935625277</v>
      </c>
      <c r="D963" s="23">
        <f t="shared" ca="1" si="291"/>
        <v>8379.2806935065528</v>
      </c>
      <c r="E963" s="22"/>
      <c r="F963" s="23">
        <f t="shared" ca="1" si="282"/>
        <v>1.4607288407317367</v>
      </c>
      <c r="G963" s="23">
        <f t="shared" ca="1" si="283"/>
        <v>2.7011192553279808</v>
      </c>
      <c r="H963" s="24">
        <f t="shared" ca="1" si="292"/>
        <v>10002.294452018758</v>
      </c>
      <c r="I963" s="23">
        <f t="shared" ca="1" si="293"/>
        <v>10004.995571274085</v>
      </c>
      <c r="J963" s="22"/>
      <c r="K963" s="23">
        <f t="shared" ca="1" si="284"/>
        <v>11.805927709428573</v>
      </c>
      <c r="L963" s="23">
        <f t="shared" ca="1" si="285"/>
        <v>6.396872583413729</v>
      </c>
      <c r="M963" s="24">
        <f t="shared" ca="1" si="294"/>
        <v>9828.303000142485</v>
      </c>
      <c r="N963" s="23">
        <f t="shared" ca="1" si="295"/>
        <v>9834.6998727258979</v>
      </c>
      <c r="O963" s="22"/>
      <c r="P963" s="23">
        <f t="shared" ca="1" si="286"/>
        <v>42.207955714520949</v>
      </c>
      <c r="Q963" s="23">
        <f t="shared" ca="1" si="287"/>
        <v>4.3447833207408015</v>
      </c>
      <c r="R963" s="24">
        <f t="shared" ca="1" si="296"/>
        <v>9719.3102184417839</v>
      </c>
      <c r="S963" s="23">
        <f t="shared" ca="1" si="297"/>
        <v>9723.655001762525</v>
      </c>
      <c r="T963" s="22"/>
      <c r="U963" s="23">
        <f t="shared" ca="1" si="288"/>
        <v>36.677802136155066</v>
      </c>
      <c r="V963" s="23">
        <f t="shared" ca="1" si="289"/>
        <v>1.2374920125442297</v>
      </c>
      <c r="W963" s="24">
        <f t="shared" ca="1" si="298"/>
        <v>11420.350264526147</v>
      </c>
      <c r="X963" s="23">
        <f t="shared" ca="1" si="299"/>
        <v>11421.587756538691</v>
      </c>
    </row>
    <row r="964" spans="1:24" x14ac:dyDescent="0.25">
      <c r="A964" s="23">
        <f t="shared" ca="1" si="280"/>
        <v>4.7960983398263277</v>
      </c>
      <c r="B964" s="23">
        <f t="shared" ca="1" si="281"/>
        <v>7.5198202549756035</v>
      </c>
      <c r="C964" s="24">
        <f t="shared" ca="1" si="290"/>
        <v>8384.0767918463789</v>
      </c>
      <c r="D964" s="23">
        <f t="shared" ca="1" si="291"/>
        <v>8391.5966121013553</v>
      </c>
      <c r="E964" s="22"/>
      <c r="F964" s="23">
        <f t="shared" ca="1" si="282"/>
        <v>3.9307437052319565</v>
      </c>
      <c r="G964" s="23">
        <f t="shared" ca="1" si="283"/>
        <v>0.31572326702958392</v>
      </c>
      <c r="H964" s="24">
        <f t="shared" ca="1" si="292"/>
        <v>10008.926314979317</v>
      </c>
      <c r="I964" s="23">
        <f t="shared" ca="1" si="293"/>
        <v>10009.242038246346</v>
      </c>
      <c r="J964" s="22"/>
      <c r="K964" s="23">
        <f t="shared" ca="1" si="284"/>
        <v>13.84808043141582</v>
      </c>
      <c r="L964" s="23">
        <f t="shared" ca="1" si="285"/>
        <v>3.206575905940539</v>
      </c>
      <c r="M964" s="24">
        <f t="shared" ca="1" si="294"/>
        <v>9848.5479531573128</v>
      </c>
      <c r="N964" s="23">
        <f t="shared" ca="1" si="295"/>
        <v>9851.7545290632534</v>
      </c>
      <c r="O964" s="22"/>
      <c r="P964" s="23">
        <f t="shared" ca="1" si="286"/>
        <v>7.5794134455922437</v>
      </c>
      <c r="Q964" s="23">
        <f t="shared" ca="1" si="287"/>
        <v>0.12237029021152711</v>
      </c>
      <c r="R964" s="24">
        <f t="shared" ca="1" si="296"/>
        <v>9731.2344152081168</v>
      </c>
      <c r="S964" s="23">
        <f t="shared" ca="1" si="297"/>
        <v>9731.3567854983285</v>
      </c>
      <c r="T964" s="22"/>
      <c r="U964" s="23">
        <f t="shared" ca="1" si="288"/>
        <v>0.26582056175260699</v>
      </c>
      <c r="V964" s="23">
        <f t="shared" ca="1" si="289"/>
        <v>6.6360602552986956</v>
      </c>
      <c r="W964" s="24">
        <f t="shared" ca="1" si="298"/>
        <v>11421.853577100443</v>
      </c>
      <c r="X964" s="23">
        <f t="shared" ca="1" si="299"/>
        <v>11428.489637355742</v>
      </c>
    </row>
    <row r="965" spans="1:24" x14ac:dyDescent="0.25">
      <c r="A965" s="23">
        <f t="shared" ca="1" si="280"/>
        <v>8.147392771865638</v>
      </c>
      <c r="B965" s="23">
        <f t="shared" ca="1" si="281"/>
        <v>3.3730663265609042</v>
      </c>
      <c r="C965" s="24">
        <f t="shared" ca="1" si="290"/>
        <v>8399.7440048732205</v>
      </c>
      <c r="D965" s="23">
        <f t="shared" ca="1" si="291"/>
        <v>8403.117071199782</v>
      </c>
      <c r="E965" s="22"/>
      <c r="F965" s="23">
        <f t="shared" ca="1" si="282"/>
        <v>1.5262526022556093</v>
      </c>
      <c r="G965" s="23">
        <f t="shared" ca="1" si="283"/>
        <v>5.243348515433226</v>
      </c>
      <c r="H965" s="24">
        <f t="shared" ca="1" si="292"/>
        <v>10010.768290848602</v>
      </c>
      <c r="I965" s="23">
        <f t="shared" ca="1" si="293"/>
        <v>10016.011639364035</v>
      </c>
      <c r="J965" s="22"/>
      <c r="K965" s="23">
        <f t="shared" ca="1" si="284"/>
        <v>9.5288855757306674</v>
      </c>
      <c r="L965" s="23">
        <f t="shared" ca="1" si="285"/>
        <v>3.9627690966703724</v>
      </c>
      <c r="M965" s="24">
        <f t="shared" ca="1" si="294"/>
        <v>9861.2834146389832</v>
      </c>
      <c r="N965" s="23">
        <f t="shared" ca="1" si="295"/>
        <v>9865.2461837356532</v>
      </c>
      <c r="O965" s="22"/>
      <c r="P965" s="23">
        <f t="shared" ca="1" si="286"/>
        <v>4.1686290155034724</v>
      </c>
      <c r="Q965" s="23">
        <f t="shared" ca="1" si="287"/>
        <v>5.466370611857255</v>
      </c>
      <c r="R965" s="24">
        <f t="shared" ca="1" si="296"/>
        <v>9735.5254145138315</v>
      </c>
      <c r="S965" s="23">
        <f t="shared" ca="1" si="297"/>
        <v>9740.9917851256887</v>
      </c>
      <c r="T965" s="22"/>
      <c r="U965" s="23">
        <f t="shared" ca="1" si="288"/>
        <v>13.324375564936217</v>
      </c>
      <c r="V965" s="23">
        <f t="shared" ca="1" si="289"/>
        <v>0.16963705058792133</v>
      </c>
      <c r="W965" s="24">
        <f t="shared" ca="1" si="298"/>
        <v>11441.814012920679</v>
      </c>
      <c r="X965" s="23">
        <f t="shared" ca="1" si="299"/>
        <v>11441.983649971267</v>
      </c>
    </row>
    <row r="966" spans="1:24" x14ac:dyDescent="0.25">
      <c r="A966" s="23">
        <f t="shared" ca="1" si="280"/>
        <v>4.5064550197863884</v>
      </c>
      <c r="B966" s="23">
        <f t="shared" ca="1" si="281"/>
        <v>1.7364294191037954</v>
      </c>
      <c r="C966" s="24">
        <f t="shared" ca="1" si="290"/>
        <v>8407.6235262195678</v>
      </c>
      <c r="D966" s="23">
        <f t="shared" ca="1" si="291"/>
        <v>8409.3599556386707</v>
      </c>
      <c r="E966" s="22"/>
      <c r="F966" s="23">
        <f t="shared" ca="1" si="282"/>
        <v>12.392572925861742</v>
      </c>
      <c r="G966" s="23">
        <f t="shared" ca="1" si="283"/>
        <v>4.2167103714231358</v>
      </c>
      <c r="H966" s="24">
        <f t="shared" ca="1" si="292"/>
        <v>10028.404212289897</v>
      </c>
      <c r="I966" s="23">
        <f t="shared" ca="1" si="293"/>
        <v>10032.620922661321</v>
      </c>
      <c r="J966" s="22"/>
      <c r="K966" s="23">
        <f t="shared" ca="1" si="284"/>
        <v>0.68247266409232454</v>
      </c>
      <c r="L966" s="23">
        <f t="shared" ca="1" si="285"/>
        <v>8.7353259688830516</v>
      </c>
      <c r="M966" s="24">
        <f t="shared" ca="1" si="294"/>
        <v>9865.9286563997448</v>
      </c>
      <c r="N966" s="23">
        <f t="shared" ca="1" si="295"/>
        <v>9874.6639823686273</v>
      </c>
      <c r="O966" s="22"/>
      <c r="P966" s="23">
        <f t="shared" ca="1" si="286"/>
        <v>4.0756723907187853</v>
      </c>
      <c r="Q966" s="23">
        <f t="shared" ca="1" si="287"/>
        <v>2.9006716364515723</v>
      </c>
      <c r="R966" s="24">
        <f t="shared" ca="1" si="296"/>
        <v>9745.0674575164066</v>
      </c>
      <c r="S966" s="23">
        <f t="shared" ca="1" si="297"/>
        <v>9747.9681291528577</v>
      </c>
      <c r="T966" s="22"/>
      <c r="U966" s="23">
        <f t="shared" ca="1" si="288"/>
        <v>24.385684046034214</v>
      </c>
      <c r="V966" s="23">
        <f t="shared" ca="1" si="289"/>
        <v>3.5983817716576474</v>
      </c>
      <c r="W966" s="24">
        <f t="shared" ca="1" si="298"/>
        <v>11466.369334017301</v>
      </c>
      <c r="X966" s="23">
        <f t="shared" ca="1" si="299"/>
        <v>11469.967715788958</v>
      </c>
    </row>
    <row r="967" spans="1:24" x14ac:dyDescent="0.25">
      <c r="A967" s="23">
        <f t="shared" ca="1" si="280"/>
        <v>2.0116619238508076</v>
      </c>
      <c r="B967" s="23">
        <f t="shared" ca="1" si="281"/>
        <v>3.8463947143930954</v>
      </c>
      <c r="C967" s="24">
        <f t="shared" ca="1" si="290"/>
        <v>8411.3716175625214</v>
      </c>
      <c r="D967" s="23">
        <f t="shared" ca="1" si="291"/>
        <v>8415.218012276915</v>
      </c>
      <c r="E967" s="22"/>
      <c r="F967" s="23">
        <f t="shared" ca="1" si="282"/>
        <v>2.4651901195953019</v>
      </c>
      <c r="G967" s="23">
        <f t="shared" ca="1" si="283"/>
        <v>0.98334764668803354</v>
      </c>
      <c r="H967" s="24">
        <f t="shared" ca="1" si="292"/>
        <v>10035.086112780917</v>
      </c>
      <c r="I967" s="23">
        <f t="shared" ca="1" si="293"/>
        <v>10036.069460427605</v>
      </c>
      <c r="J967" s="22"/>
      <c r="K967" s="23">
        <f t="shared" ca="1" si="284"/>
        <v>0.20259839551751443</v>
      </c>
      <c r="L967" s="23">
        <f t="shared" ca="1" si="285"/>
        <v>2.2073813894899903</v>
      </c>
      <c r="M967" s="24">
        <f t="shared" ca="1" si="294"/>
        <v>9874.8665807641446</v>
      </c>
      <c r="N967" s="23">
        <f t="shared" ca="1" si="295"/>
        <v>9877.0739621536341</v>
      </c>
      <c r="O967" s="22"/>
      <c r="P967" s="23">
        <f t="shared" ca="1" si="286"/>
        <v>9.4727072715309877</v>
      </c>
      <c r="Q967" s="23">
        <f t="shared" ca="1" si="287"/>
        <v>10.731777936756563</v>
      </c>
      <c r="R967" s="24">
        <f t="shared" ca="1" si="296"/>
        <v>9757.4408364243882</v>
      </c>
      <c r="S967" s="23">
        <f t="shared" ca="1" si="297"/>
        <v>9768.172614361145</v>
      </c>
      <c r="T967" s="22"/>
      <c r="U967" s="23">
        <f t="shared" ca="1" si="288"/>
        <v>14.350748185201034</v>
      </c>
      <c r="V967" s="23">
        <f t="shared" ca="1" si="289"/>
        <v>2.6380323343856258</v>
      </c>
      <c r="W967" s="24">
        <f t="shared" ca="1" si="298"/>
        <v>11484.318463974159</v>
      </c>
      <c r="X967" s="23">
        <f t="shared" ca="1" si="299"/>
        <v>11486.956496308545</v>
      </c>
    </row>
    <row r="968" spans="1:24" x14ac:dyDescent="0.25">
      <c r="A968" s="23">
        <f t="shared" ca="1" si="280"/>
        <v>2.7047524816021875</v>
      </c>
      <c r="B968" s="23">
        <f t="shared" ca="1" si="281"/>
        <v>2.082827997097576</v>
      </c>
      <c r="C968" s="24">
        <f t="shared" ca="1" si="290"/>
        <v>8417.9227647585176</v>
      </c>
      <c r="D968" s="23">
        <f t="shared" ca="1" si="291"/>
        <v>8420.005592755615</v>
      </c>
      <c r="E968" s="22"/>
      <c r="F968" s="23">
        <f t="shared" ca="1" si="282"/>
        <v>0.71066590447019229</v>
      </c>
      <c r="G968" s="23">
        <f t="shared" ca="1" si="283"/>
        <v>5.599769554863709</v>
      </c>
      <c r="H968" s="24">
        <f t="shared" ca="1" si="292"/>
        <v>10036.780126332074</v>
      </c>
      <c r="I968" s="23">
        <f t="shared" ca="1" si="293"/>
        <v>10042.379895886937</v>
      </c>
      <c r="J968" s="22"/>
      <c r="K968" s="23">
        <f t="shared" ca="1" si="284"/>
        <v>0.33014549293260176</v>
      </c>
      <c r="L968" s="23">
        <f t="shared" ca="1" si="285"/>
        <v>3.0599543247776433</v>
      </c>
      <c r="M968" s="24">
        <f t="shared" ca="1" si="294"/>
        <v>9877.4041076465674</v>
      </c>
      <c r="N968" s="23">
        <f t="shared" ca="1" si="295"/>
        <v>9880.4640619713446</v>
      </c>
      <c r="O968" s="22"/>
      <c r="P968" s="23">
        <f t="shared" ca="1" si="286"/>
        <v>9.1600883453199096</v>
      </c>
      <c r="Q968" s="23">
        <f t="shared" ca="1" si="287"/>
        <v>2.3092825257101679</v>
      </c>
      <c r="R968" s="24">
        <f t="shared" ca="1" si="296"/>
        <v>9777.3327027064643</v>
      </c>
      <c r="S968" s="23">
        <f t="shared" ca="1" si="297"/>
        <v>9779.6419852321742</v>
      </c>
      <c r="T968" s="22"/>
      <c r="U968" s="23">
        <f t="shared" ca="1" si="288"/>
        <v>20.957734996315462</v>
      </c>
      <c r="V968" s="23">
        <f t="shared" ca="1" si="289"/>
        <v>2.8597669211803418</v>
      </c>
      <c r="W968" s="24">
        <f t="shared" ca="1" si="298"/>
        <v>11507.91423130486</v>
      </c>
      <c r="X968" s="23">
        <f t="shared" ca="1" si="299"/>
        <v>11510.773998226039</v>
      </c>
    </row>
    <row r="969" spans="1:24" x14ac:dyDescent="0.25">
      <c r="A969" s="23">
        <f t="shared" ca="1" si="280"/>
        <v>0.3237644192187672</v>
      </c>
      <c r="B969" s="23">
        <f t="shared" ca="1" si="281"/>
        <v>0.55320694277323279</v>
      </c>
      <c r="C969" s="24">
        <f t="shared" ca="1" si="290"/>
        <v>8420.3293571748345</v>
      </c>
      <c r="D969" s="23">
        <f t="shared" ca="1" si="291"/>
        <v>8420.8825641176081</v>
      </c>
      <c r="E969" s="22"/>
      <c r="F969" s="23">
        <f t="shared" ca="1" si="282"/>
        <v>0.6364064244571116</v>
      </c>
      <c r="G969" s="23">
        <f t="shared" ca="1" si="283"/>
        <v>1.2478757724713332</v>
      </c>
      <c r="H969" s="24">
        <f t="shared" ca="1" si="292"/>
        <v>10043.016302311395</v>
      </c>
      <c r="I969" s="23">
        <f t="shared" ca="1" si="293"/>
        <v>10044.264178083866</v>
      </c>
      <c r="J969" s="22"/>
      <c r="K969" s="23">
        <f t="shared" ca="1" si="284"/>
        <v>9.952589552631304</v>
      </c>
      <c r="L969" s="23">
        <f t="shared" ca="1" si="285"/>
        <v>0.19568311944313463</v>
      </c>
      <c r="M969" s="24">
        <f t="shared" ca="1" si="294"/>
        <v>9890.4166515239758</v>
      </c>
      <c r="N969" s="23">
        <f t="shared" ca="1" si="295"/>
        <v>9890.6123346434197</v>
      </c>
      <c r="O969" s="22"/>
      <c r="P969" s="23">
        <f t="shared" ca="1" si="286"/>
        <v>7.6888540633570432</v>
      </c>
      <c r="Q969" s="23">
        <f t="shared" ca="1" si="287"/>
        <v>0.84310177832112621</v>
      </c>
      <c r="R969" s="24">
        <f t="shared" ca="1" si="296"/>
        <v>9787.3308392955314</v>
      </c>
      <c r="S969" s="23">
        <f t="shared" ca="1" si="297"/>
        <v>9788.1739410738519</v>
      </c>
      <c r="T969" s="22"/>
      <c r="U969" s="23">
        <f t="shared" ca="1" si="288"/>
        <v>0.5514369016834878</v>
      </c>
      <c r="V969" s="23">
        <f t="shared" ca="1" si="289"/>
        <v>5.8227715159947971E-2</v>
      </c>
      <c r="W969" s="24">
        <f t="shared" ca="1" si="298"/>
        <v>11511.325435127723</v>
      </c>
      <c r="X969" s="23">
        <f t="shared" ca="1" si="299"/>
        <v>11511.383662842883</v>
      </c>
    </row>
    <row r="970" spans="1:24" x14ac:dyDescent="0.25">
      <c r="A970" s="23">
        <f t="shared" ca="1" si="280"/>
        <v>0.51303862111204879</v>
      </c>
      <c r="B970" s="23">
        <f t="shared" ca="1" si="281"/>
        <v>2.5432365919952291</v>
      </c>
      <c r="C970" s="24">
        <f t="shared" ca="1" si="290"/>
        <v>8421.3956027387194</v>
      </c>
      <c r="D970" s="23">
        <f t="shared" ca="1" si="291"/>
        <v>8423.9388393307145</v>
      </c>
      <c r="E970" s="22"/>
      <c r="F970" s="23">
        <f t="shared" ca="1" si="282"/>
        <v>16.423555820421818</v>
      </c>
      <c r="G970" s="23">
        <f t="shared" ca="1" si="283"/>
        <v>2.8545187387845004</v>
      </c>
      <c r="H970" s="24">
        <f t="shared" ca="1" si="292"/>
        <v>10060.687733904288</v>
      </c>
      <c r="I970" s="23">
        <f t="shared" ca="1" si="293"/>
        <v>10063.542252643072</v>
      </c>
      <c r="J970" s="22"/>
      <c r="K970" s="23">
        <f t="shared" ca="1" si="284"/>
        <v>19.742857398713081</v>
      </c>
      <c r="L970" s="23">
        <f t="shared" ca="1" si="285"/>
        <v>1.1399843028506675</v>
      </c>
      <c r="M970" s="24">
        <f t="shared" ca="1" si="294"/>
        <v>9910.3551920421323</v>
      </c>
      <c r="N970" s="23">
        <f t="shared" ca="1" si="295"/>
        <v>9911.4951763449826</v>
      </c>
      <c r="O970" s="22"/>
      <c r="P970" s="23">
        <f t="shared" ca="1" si="286"/>
        <v>6.1615213903229398</v>
      </c>
      <c r="Q970" s="23">
        <f t="shared" ca="1" si="287"/>
        <v>1.6157305421915844</v>
      </c>
      <c r="R970" s="24">
        <f t="shared" ca="1" si="296"/>
        <v>9794.3354624641743</v>
      </c>
      <c r="S970" s="23">
        <f t="shared" ca="1" si="297"/>
        <v>9795.9511930063654</v>
      </c>
      <c r="T970" s="22"/>
      <c r="U970" s="23">
        <f t="shared" ca="1" si="288"/>
        <v>15.23773167219024</v>
      </c>
      <c r="V970" s="23">
        <f t="shared" ca="1" si="289"/>
        <v>5.9452085224749789</v>
      </c>
      <c r="W970" s="24">
        <f t="shared" ca="1" si="298"/>
        <v>11526.621394515074</v>
      </c>
      <c r="X970" s="23">
        <f t="shared" ca="1" si="299"/>
        <v>11532.566603037549</v>
      </c>
    </row>
    <row r="971" spans="1:24" x14ac:dyDescent="0.25">
      <c r="A971" s="23">
        <f t="shared" ca="1" si="280"/>
        <v>5.4209480804740817</v>
      </c>
      <c r="B971" s="23">
        <f t="shared" ca="1" si="281"/>
        <v>0.14493504440408439</v>
      </c>
      <c r="C971" s="24">
        <f t="shared" ca="1" si="290"/>
        <v>8429.3597874111892</v>
      </c>
      <c r="D971" s="23">
        <f t="shared" ca="1" si="291"/>
        <v>8429.5047224555929</v>
      </c>
      <c r="E971" s="22"/>
      <c r="F971" s="23">
        <f t="shared" ca="1" si="282"/>
        <v>7.1934081498220248</v>
      </c>
      <c r="G971" s="23">
        <f t="shared" ca="1" si="283"/>
        <v>0.49292382808420443</v>
      </c>
      <c r="H971" s="24">
        <f t="shared" ca="1" si="292"/>
        <v>10070.735660792894</v>
      </c>
      <c r="I971" s="23">
        <f t="shared" ca="1" si="293"/>
        <v>10071.228584620978</v>
      </c>
      <c r="J971" s="22"/>
      <c r="K971" s="23">
        <f t="shared" ca="1" si="284"/>
        <v>2.4900541075009812</v>
      </c>
      <c r="L971" s="23">
        <f t="shared" ca="1" si="285"/>
        <v>2.0034402846244679</v>
      </c>
      <c r="M971" s="24">
        <f t="shared" ca="1" si="294"/>
        <v>9913.9852304524829</v>
      </c>
      <c r="N971" s="23">
        <f t="shared" ca="1" si="295"/>
        <v>9915.9886707371079</v>
      </c>
      <c r="O971" s="22"/>
      <c r="P971" s="23">
        <f t="shared" ca="1" si="286"/>
        <v>1.025506156479876</v>
      </c>
      <c r="Q971" s="23">
        <f t="shared" ca="1" si="287"/>
        <v>2.1133411697316955</v>
      </c>
      <c r="R971" s="24">
        <f t="shared" ca="1" si="296"/>
        <v>9796.9766991628458</v>
      </c>
      <c r="S971" s="23">
        <f t="shared" ca="1" si="297"/>
        <v>9799.0900403325777</v>
      </c>
      <c r="T971" s="22"/>
      <c r="U971" s="23">
        <f t="shared" ca="1" si="288"/>
        <v>19.702219843717081</v>
      </c>
      <c r="V971" s="23">
        <f t="shared" ca="1" si="289"/>
        <v>1.5129615918210384</v>
      </c>
      <c r="W971" s="24">
        <f t="shared" ca="1" si="298"/>
        <v>11552.268822881266</v>
      </c>
      <c r="X971" s="23">
        <f t="shared" ca="1" si="299"/>
        <v>11553.781784473087</v>
      </c>
    </row>
    <row r="972" spans="1:24" x14ac:dyDescent="0.25">
      <c r="A972" s="23">
        <f t="shared" ca="1" si="280"/>
        <v>13.971099514415975</v>
      </c>
      <c r="B972" s="23">
        <f t="shared" ca="1" si="281"/>
        <v>4.9631684444400541</v>
      </c>
      <c r="C972" s="24">
        <f t="shared" ca="1" si="290"/>
        <v>8443.4758219700088</v>
      </c>
      <c r="D972" s="23">
        <f t="shared" ca="1" si="291"/>
        <v>8448.4389904144482</v>
      </c>
      <c r="E972" s="22"/>
      <c r="F972" s="23">
        <f t="shared" ca="1" si="282"/>
        <v>3.0784536744284918</v>
      </c>
      <c r="G972" s="23">
        <f t="shared" ca="1" si="283"/>
        <v>3.7696545321973627</v>
      </c>
      <c r="H972" s="24">
        <f t="shared" ca="1" si="292"/>
        <v>10074.307038295407</v>
      </c>
      <c r="I972" s="23">
        <f t="shared" ca="1" si="293"/>
        <v>10078.076692827604</v>
      </c>
      <c r="J972" s="22"/>
      <c r="K972" s="23">
        <f t="shared" ca="1" si="284"/>
        <v>6.6060400075623358</v>
      </c>
      <c r="L972" s="23">
        <f t="shared" ca="1" si="285"/>
        <v>1.4191318824260157</v>
      </c>
      <c r="M972" s="24">
        <f t="shared" ca="1" si="294"/>
        <v>9922.59471074467</v>
      </c>
      <c r="N972" s="23">
        <f t="shared" ca="1" si="295"/>
        <v>9924.0138426270969</v>
      </c>
      <c r="O972" s="22"/>
      <c r="P972" s="23">
        <f t="shared" ca="1" si="286"/>
        <v>7.1015926887449776</v>
      </c>
      <c r="Q972" s="23">
        <f t="shared" ca="1" si="287"/>
        <v>3.220973151081536</v>
      </c>
      <c r="R972" s="24">
        <f t="shared" ca="1" si="296"/>
        <v>9806.1916330213226</v>
      </c>
      <c r="S972" s="23">
        <f t="shared" ca="1" si="297"/>
        <v>9809.4126061724037</v>
      </c>
      <c r="T972" s="22"/>
      <c r="U972" s="23">
        <f t="shared" ca="1" si="288"/>
        <v>2.4025176549824034</v>
      </c>
      <c r="V972" s="23">
        <f t="shared" ca="1" si="289"/>
        <v>3.2686595067034494</v>
      </c>
      <c r="W972" s="24">
        <f t="shared" ca="1" si="298"/>
        <v>11556.184302128069</v>
      </c>
      <c r="X972" s="23">
        <f t="shared" ca="1" si="299"/>
        <v>11559.452961634774</v>
      </c>
    </row>
    <row r="973" spans="1:24" x14ac:dyDescent="0.25">
      <c r="A973" s="23">
        <f t="shared" ca="1" si="280"/>
        <v>2.2542616704065934</v>
      </c>
      <c r="B973" s="23">
        <f t="shared" ca="1" si="281"/>
        <v>7.3471658798920439E-2</v>
      </c>
      <c r="C973" s="24">
        <f t="shared" ca="1" si="290"/>
        <v>8450.693252084855</v>
      </c>
      <c r="D973" s="23">
        <f t="shared" ca="1" si="291"/>
        <v>8450.7667237436544</v>
      </c>
      <c r="E973" s="22"/>
      <c r="F973" s="23">
        <f t="shared" ca="1" si="282"/>
        <v>2.8450157594281644</v>
      </c>
      <c r="G973" s="23">
        <f t="shared" ca="1" si="283"/>
        <v>8.1734483345467268</v>
      </c>
      <c r="H973" s="24">
        <f t="shared" ca="1" si="292"/>
        <v>10080.921708587033</v>
      </c>
      <c r="I973" s="23">
        <f t="shared" ca="1" si="293"/>
        <v>10089.095156921579</v>
      </c>
      <c r="J973" s="22"/>
      <c r="K973" s="23">
        <f t="shared" ca="1" si="284"/>
        <v>6.2435124260446955</v>
      </c>
      <c r="L973" s="23">
        <f t="shared" ca="1" si="285"/>
        <v>7.8263801488201201</v>
      </c>
      <c r="M973" s="24">
        <f t="shared" ca="1" si="294"/>
        <v>9930.2573550531415</v>
      </c>
      <c r="N973" s="23">
        <f t="shared" ca="1" si="295"/>
        <v>9938.0837352019607</v>
      </c>
      <c r="O973" s="22"/>
      <c r="P973" s="23">
        <f t="shared" ca="1" si="286"/>
        <v>15.183376836243546</v>
      </c>
      <c r="Q973" s="23">
        <f t="shared" ca="1" si="287"/>
        <v>1.4031839621566626</v>
      </c>
      <c r="R973" s="24">
        <f t="shared" ca="1" si="296"/>
        <v>9824.5959830086467</v>
      </c>
      <c r="S973" s="23">
        <f t="shared" ca="1" si="297"/>
        <v>9825.9991669708033</v>
      </c>
      <c r="T973" s="22"/>
      <c r="U973" s="23">
        <f t="shared" ca="1" si="288"/>
        <v>15.861988816477055</v>
      </c>
      <c r="V973" s="23">
        <f t="shared" ca="1" si="289"/>
        <v>1.2728066975564558</v>
      </c>
      <c r="W973" s="24">
        <f t="shared" ca="1" si="298"/>
        <v>11575.314950451251</v>
      </c>
      <c r="X973" s="23">
        <f t="shared" ca="1" si="299"/>
        <v>11576.587757148807</v>
      </c>
    </row>
    <row r="974" spans="1:24" x14ac:dyDescent="0.25">
      <c r="A974" s="23">
        <f t="shared" ref="A974:A1037" ca="1" si="300">((-LN(1-RAND()))/$C$9)</f>
        <v>15.268363182434056</v>
      </c>
      <c r="B974" s="23">
        <f t="shared" ref="B974:B1037" ca="1" si="301">((-LN(1-RAND()))/$C$10)</f>
        <v>1.2791201266812333</v>
      </c>
      <c r="C974" s="24">
        <f t="shared" ca="1" si="290"/>
        <v>8466.0350869260892</v>
      </c>
      <c r="D974" s="23">
        <f t="shared" ca="1" si="291"/>
        <v>8467.3142070527701</v>
      </c>
      <c r="E974" s="22"/>
      <c r="F974" s="23">
        <f t="shared" ref="F974:F1037" ca="1" si="302">((-LN(1-RAND()))/$H$9)</f>
        <v>9.4630166452134539</v>
      </c>
      <c r="G974" s="23">
        <f t="shared" ref="G974:G1037" ca="1" si="303">((-LN(1-RAND()))/$H$10)</f>
        <v>4.5105186216032722</v>
      </c>
      <c r="H974" s="24">
        <f t="shared" ca="1" si="292"/>
        <v>10098.558173566793</v>
      </c>
      <c r="I974" s="23">
        <f t="shared" ca="1" si="293"/>
        <v>10103.068692188395</v>
      </c>
      <c r="J974" s="22"/>
      <c r="K974" s="23">
        <f t="shared" ref="K974:K1037" ca="1" si="304">((-LN(1-RAND()))/$M$9)</f>
        <v>0.25571234889104028</v>
      </c>
      <c r="L974" s="23">
        <f t="shared" ref="L974:L1037" ca="1" si="305">((-LN(1-RAND()))/$M$10)</f>
        <v>0.42679136518012611</v>
      </c>
      <c r="M974" s="24">
        <f t="shared" ca="1" si="294"/>
        <v>9938.3394475508521</v>
      </c>
      <c r="N974" s="23">
        <f t="shared" ca="1" si="295"/>
        <v>9938.7662389160323</v>
      </c>
      <c r="O974" s="22"/>
      <c r="P974" s="23">
        <f t="shared" ref="P974:P1037" ca="1" si="306">((-LN(1-RAND()))/$R$9)</f>
        <v>16.351981556821872</v>
      </c>
      <c r="Q974" s="23">
        <f t="shared" ref="Q974:Q1037" ca="1" si="307">((-LN(1-RAND()))/$R$10)</f>
        <v>9.4406520761882592E-2</v>
      </c>
      <c r="R974" s="24">
        <f t="shared" ca="1" si="296"/>
        <v>9842.3511485276249</v>
      </c>
      <c r="S974" s="23">
        <f t="shared" ca="1" si="297"/>
        <v>9842.4455550483872</v>
      </c>
      <c r="T974" s="22"/>
      <c r="U974" s="23">
        <f t="shared" ref="U974:U1037" ca="1" si="308">((-LN(1-RAND()))/$W$9)</f>
        <v>3.1316840514293172</v>
      </c>
      <c r="V974" s="23">
        <f t="shared" ref="V974:V1037" ca="1" si="309">((-LN(1-RAND()))/$W$10)</f>
        <v>2.7476258149255428</v>
      </c>
      <c r="W974" s="24">
        <f t="shared" ca="1" si="298"/>
        <v>11579.719441200237</v>
      </c>
      <c r="X974" s="23">
        <f t="shared" ca="1" si="299"/>
        <v>11582.467067015163</v>
      </c>
    </row>
    <row r="975" spans="1:24" x14ac:dyDescent="0.25">
      <c r="A975" s="23">
        <f t="shared" ca="1" si="300"/>
        <v>1.4078008645551288</v>
      </c>
      <c r="B975" s="23">
        <f t="shared" ca="1" si="301"/>
        <v>6.2405636079427316</v>
      </c>
      <c r="C975" s="24">
        <f t="shared" ref="C975:C1012" ca="1" si="310">D974+A975</f>
        <v>8468.7220079173258</v>
      </c>
      <c r="D975" s="23">
        <f t="shared" ref="D975:D1012" ca="1" si="311">C975+B975</f>
        <v>8474.9625715252678</v>
      </c>
      <c r="E975" s="22"/>
      <c r="F975" s="23">
        <f t="shared" ca="1" si="302"/>
        <v>5.4101785761154941</v>
      </c>
      <c r="G975" s="23">
        <f t="shared" ca="1" si="303"/>
        <v>0.64189918546462998</v>
      </c>
      <c r="H975" s="24">
        <f t="shared" ref="H975:H1012" ca="1" si="312">I974+F975</f>
        <v>10108.478870764511</v>
      </c>
      <c r="I975" s="23">
        <f t="shared" ref="I975:I1012" ca="1" si="313">H975+G975</f>
        <v>10109.120769949976</v>
      </c>
      <c r="J975" s="22"/>
      <c r="K975" s="23">
        <f t="shared" ca="1" si="304"/>
        <v>2.1733186511988718</v>
      </c>
      <c r="L975" s="23">
        <f t="shared" ca="1" si="305"/>
        <v>2.6942586848234482</v>
      </c>
      <c r="M975" s="24">
        <f t="shared" ref="M975:M1012" ca="1" si="314">N974+K975</f>
        <v>9940.9395575672315</v>
      </c>
      <c r="N975" s="23">
        <f t="shared" ref="N975:N1012" ca="1" si="315">M975+L975</f>
        <v>9943.6338162520551</v>
      </c>
      <c r="O975" s="22"/>
      <c r="P975" s="23">
        <f t="shared" ca="1" si="306"/>
        <v>1.6714196604649203</v>
      </c>
      <c r="Q975" s="23">
        <f t="shared" ca="1" si="307"/>
        <v>3.4070210957029214</v>
      </c>
      <c r="R975" s="24">
        <f t="shared" ref="R975:R1012" ca="1" si="316">S974+P975</f>
        <v>9844.1169747088516</v>
      </c>
      <c r="S975" s="23">
        <f t="shared" ref="S975:S1012" ca="1" si="317">R975+Q975</f>
        <v>9847.5239958045549</v>
      </c>
      <c r="T975" s="22"/>
      <c r="U975" s="23">
        <f t="shared" ca="1" si="308"/>
        <v>16.863170367665226</v>
      </c>
      <c r="V975" s="23">
        <f t="shared" ca="1" si="309"/>
        <v>0.77679715606742172</v>
      </c>
      <c r="W975" s="24">
        <f t="shared" ref="W975:W1012" ca="1" si="318">X974+U975</f>
        <v>11599.330237382828</v>
      </c>
      <c r="X975" s="23">
        <f t="shared" ref="X975:X1012" ca="1" si="319">W975+V975</f>
        <v>11600.107034538896</v>
      </c>
    </row>
    <row r="976" spans="1:24" x14ac:dyDescent="0.25">
      <c r="A976" s="23">
        <f t="shared" ca="1" si="300"/>
        <v>1.1828830323819444</v>
      </c>
      <c r="B976" s="23">
        <f t="shared" ca="1" si="301"/>
        <v>1.7837751116052039</v>
      </c>
      <c r="C976" s="24">
        <f t="shared" ca="1" si="310"/>
        <v>8476.1454545576489</v>
      </c>
      <c r="D976" s="23">
        <f t="shared" ca="1" si="311"/>
        <v>8477.9292296692547</v>
      </c>
      <c r="E976" s="22"/>
      <c r="F976" s="23">
        <f t="shared" ca="1" si="302"/>
        <v>2.6819550643847752</v>
      </c>
      <c r="G976" s="23">
        <f t="shared" ca="1" si="303"/>
        <v>2.4333767926738608</v>
      </c>
      <c r="H976" s="24">
        <f t="shared" ca="1" si="312"/>
        <v>10111.80272501436</v>
      </c>
      <c r="I976" s="23">
        <f t="shared" ca="1" si="313"/>
        <v>10114.236101807035</v>
      </c>
      <c r="J976" s="22"/>
      <c r="K976" s="23">
        <f t="shared" ca="1" si="304"/>
        <v>1.5336657779645306</v>
      </c>
      <c r="L976" s="23">
        <f t="shared" ca="1" si="305"/>
        <v>1.5420272716761469</v>
      </c>
      <c r="M976" s="24">
        <f t="shared" ca="1" si="314"/>
        <v>9945.1674820300195</v>
      </c>
      <c r="N976" s="23">
        <f t="shared" ca="1" si="315"/>
        <v>9946.709509301696</v>
      </c>
      <c r="O976" s="22"/>
      <c r="P976" s="23">
        <f t="shared" ca="1" si="306"/>
        <v>6.0400478617043181</v>
      </c>
      <c r="Q976" s="23">
        <f t="shared" ca="1" si="307"/>
        <v>0.19741311750481172</v>
      </c>
      <c r="R976" s="24">
        <f t="shared" ca="1" si="316"/>
        <v>9853.5640436662597</v>
      </c>
      <c r="S976" s="23">
        <f t="shared" ca="1" si="317"/>
        <v>9853.7614567837645</v>
      </c>
      <c r="T976" s="22"/>
      <c r="U976" s="23">
        <f t="shared" ca="1" si="308"/>
        <v>4.1686652717041639</v>
      </c>
      <c r="V976" s="23">
        <f t="shared" ca="1" si="309"/>
        <v>2.6023486695195608</v>
      </c>
      <c r="W976" s="24">
        <f t="shared" ca="1" si="318"/>
        <v>11604.2756998106</v>
      </c>
      <c r="X976" s="23">
        <f t="shared" ca="1" si="319"/>
        <v>11606.878048480119</v>
      </c>
    </row>
    <row r="977" spans="1:24" x14ac:dyDescent="0.25">
      <c r="A977" s="23">
        <f t="shared" ca="1" si="300"/>
        <v>0.9585736293706193</v>
      </c>
      <c r="B977" s="23">
        <f t="shared" ca="1" si="301"/>
        <v>4.0948168614472085</v>
      </c>
      <c r="C977" s="24">
        <f t="shared" ca="1" si="310"/>
        <v>8478.8878032986249</v>
      </c>
      <c r="D977" s="23">
        <f t="shared" ca="1" si="311"/>
        <v>8482.9826201600717</v>
      </c>
      <c r="E977" s="22"/>
      <c r="F977" s="23">
        <f t="shared" ca="1" si="302"/>
        <v>0.94100128011660045</v>
      </c>
      <c r="G977" s="23">
        <f t="shared" ca="1" si="303"/>
        <v>0.85443224235115312</v>
      </c>
      <c r="H977" s="24">
        <f t="shared" ca="1" si="312"/>
        <v>10115.177103087151</v>
      </c>
      <c r="I977" s="23">
        <f t="shared" ca="1" si="313"/>
        <v>10116.031535329503</v>
      </c>
      <c r="J977" s="22"/>
      <c r="K977" s="23">
        <f t="shared" ca="1" si="304"/>
        <v>26.371156628917785</v>
      </c>
      <c r="L977" s="23">
        <f t="shared" ca="1" si="305"/>
        <v>0.55827851053432409</v>
      </c>
      <c r="M977" s="24">
        <f t="shared" ca="1" si="314"/>
        <v>9973.0806659306145</v>
      </c>
      <c r="N977" s="23">
        <f t="shared" ca="1" si="315"/>
        <v>9973.6389444411489</v>
      </c>
      <c r="O977" s="22"/>
      <c r="P977" s="23">
        <f t="shared" ca="1" si="306"/>
        <v>0.88682724502226906</v>
      </c>
      <c r="Q977" s="23">
        <f t="shared" ca="1" si="307"/>
        <v>2.5331530098662149</v>
      </c>
      <c r="R977" s="24">
        <f t="shared" ca="1" si="316"/>
        <v>9854.6482840287863</v>
      </c>
      <c r="S977" s="23">
        <f t="shared" ca="1" si="317"/>
        <v>9857.1814370386528</v>
      </c>
      <c r="T977" s="22"/>
      <c r="U977" s="23">
        <f t="shared" ca="1" si="308"/>
        <v>14.582996401968668</v>
      </c>
      <c r="V977" s="23">
        <f t="shared" ca="1" si="309"/>
        <v>4.5660962824779752</v>
      </c>
      <c r="W977" s="24">
        <f t="shared" ca="1" si="318"/>
        <v>11621.461044882088</v>
      </c>
      <c r="X977" s="23">
        <f t="shared" ca="1" si="319"/>
        <v>11626.027141164566</v>
      </c>
    </row>
    <row r="978" spans="1:24" x14ac:dyDescent="0.25">
      <c r="A978" s="23">
        <f t="shared" ca="1" si="300"/>
        <v>1.3407514575525179</v>
      </c>
      <c r="B978" s="23">
        <f t="shared" ca="1" si="301"/>
        <v>0.1932130214431465</v>
      </c>
      <c r="C978" s="24">
        <f t="shared" ca="1" si="310"/>
        <v>8484.3233716176237</v>
      </c>
      <c r="D978" s="23">
        <f t="shared" ca="1" si="311"/>
        <v>8484.5165846390664</v>
      </c>
      <c r="E978" s="22"/>
      <c r="F978" s="23">
        <f t="shared" ca="1" si="302"/>
        <v>6.6917636503075695</v>
      </c>
      <c r="G978" s="23">
        <f t="shared" ca="1" si="303"/>
        <v>8.6804729375011522</v>
      </c>
      <c r="H978" s="24">
        <f t="shared" ca="1" si="312"/>
        <v>10122.72329897981</v>
      </c>
      <c r="I978" s="23">
        <f t="shared" ca="1" si="313"/>
        <v>10131.403771917312</v>
      </c>
      <c r="J978" s="22"/>
      <c r="K978" s="23">
        <f t="shared" ca="1" si="304"/>
        <v>30.906553533665534</v>
      </c>
      <c r="L978" s="23">
        <f t="shared" ca="1" si="305"/>
        <v>0.57692751686188992</v>
      </c>
      <c r="M978" s="24">
        <f t="shared" ca="1" si="314"/>
        <v>10004.545497974814</v>
      </c>
      <c r="N978" s="23">
        <f t="shared" ca="1" si="315"/>
        <v>10005.122425491676</v>
      </c>
      <c r="O978" s="22"/>
      <c r="P978" s="23">
        <f t="shared" ca="1" si="306"/>
        <v>7.5005564843054557</v>
      </c>
      <c r="Q978" s="23">
        <f t="shared" ca="1" si="307"/>
        <v>1.8139949015315346</v>
      </c>
      <c r="R978" s="24">
        <f t="shared" ca="1" si="316"/>
        <v>9864.6819935229578</v>
      </c>
      <c r="S978" s="23">
        <f t="shared" ca="1" si="317"/>
        <v>9866.495988424489</v>
      </c>
      <c r="T978" s="22"/>
      <c r="U978" s="23">
        <f t="shared" ca="1" si="308"/>
        <v>2.1027666368134379</v>
      </c>
      <c r="V978" s="23">
        <f t="shared" ca="1" si="309"/>
        <v>1.7320003583046202</v>
      </c>
      <c r="W978" s="24">
        <f t="shared" ca="1" si="318"/>
        <v>11628.12990780138</v>
      </c>
      <c r="X978" s="23">
        <f t="shared" ca="1" si="319"/>
        <v>11629.861908159684</v>
      </c>
    </row>
    <row r="979" spans="1:24" x14ac:dyDescent="0.25">
      <c r="A979" s="23">
        <f t="shared" ca="1" si="300"/>
        <v>2.4157997828739215</v>
      </c>
      <c r="B979" s="23">
        <f t="shared" ca="1" si="301"/>
        <v>1.3534753397523587</v>
      </c>
      <c r="C979" s="24">
        <f t="shared" ca="1" si="310"/>
        <v>8486.9323844219398</v>
      </c>
      <c r="D979" s="23">
        <f t="shared" ca="1" si="311"/>
        <v>8488.2858597616923</v>
      </c>
      <c r="E979" s="22"/>
      <c r="F979" s="23">
        <f t="shared" ca="1" si="302"/>
        <v>0.18732876722366948</v>
      </c>
      <c r="G979" s="23">
        <f t="shared" ca="1" si="303"/>
        <v>8.8754467136603914</v>
      </c>
      <c r="H979" s="24">
        <f t="shared" ca="1" si="312"/>
        <v>10131.591100684536</v>
      </c>
      <c r="I979" s="23">
        <f t="shared" ca="1" si="313"/>
        <v>10140.466547398197</v>
      </c>
      <c r="J979" s="22"/>
      <c r="K979" s="23">
        <f t="shared" ca="1" si="304"/>
        <v>7.9042465206981101</v>
      </c>
      <c r="L979" s="23">
        <f t="shared" ca="1" si="305"/>
        <v>4.7970046190795594</v>
      </c>
      <c r="M979" s="24">
        <f t="shared" ca="1" si="314"/>
        <v>10013.026672012375</v>
      </c>
      <c r="N979" s="23">
        <f t="shared" ca="1" si="315"/>
        <v>10017.823676631455</v>
      </c>
      <c r="O979" s="22"/>
      <c r="P979" s="23">
        <f t="shared" ca="1" si="306"/>
        <v>12.586521833507014</v>
      </c>
      <c r="Q979" s="23">
        <f t="shared" ca="1" si="307"/>
        <v>7.5384207241529824</v>
      </c>
      <c r="R979" s="24">
        <f t="shared" ca="1" si="316"/>
        <v>9879.0825102579965</v>
      </c>
      <c r="S979" s="23">
        <f t="shared" ca="1" si="317"/>
        <v>9886.6209309821497</v>
      </c>
      <c r="T979" s="22"/>
      <c r="U979" s="23">
        <f t="shared" ca="1" si="308"/>
        <v>2.9121199027391569</v>
      </c>
      <c r="V979" s="23">
        <f t="shared" ca="1" si="309"/>
        <v>0.57824201209595705</v>
      </c>
      <c r="W979" s="24">
        <f t="shared" ca="1" si="318"/>
        <v>11632.774028062424</v>
      </c>
      <c r="X979" s="23">
        <f t="shared" ca="1" si="319"/>
        <v>11633.35227007452</v>
      </c>
    </row>
    <row r="980" spans="1:24" x14ac:dyDescent="0.25">
      <c r="A980" s="23">
        <f t="shared" ca="1" si="300"/>
        <v>7.3468051667974219</v>
      </c>
      <c r="B980" s="23">
        <f t="shared" ca="1" si="301"/>
        <v>2.741235906523118</v>
      </c>
      <c r="C980" s="24">
        <f t="shared" ca="1" si="310"/>
        <v>8495.6326649284892</v>
      </c>
      <c r="D980" s="23">
        <f t="shared" ca="1" si="311"/>
        <v>8498.373900835013</v>
      </c>
      <c r="E980" s="22"/>
      <c r="F980" s="23">
        <f t="shared" ca="1" si="302"/>
        <v>5.7822402794184997</v>
      </c>
      <c r="G980" s="23">
        <f t="shared" ca="1" si="303"/>
        <v>1.5155906254328892</v>
      </c>
      <c r="H980" s="24">
        <f t="shared" ca="1" si="312"/>
        <v>10146.248787677616</v>
      </c>
      <c r="I980" s="23">
        <f t="shared" ca="1" si="313"/>
        <v>10147.764378303049</v>
      </c>
      <c r="J980" s="22"/>
      <c r="K980" s="23">
        <f t="shared" ca="1" si="304"/>
        <v>11.854920258266143</v>
      </c>
      <c r="L980" s="23">
        <f t="shared" ca="1" si="305"/>
        <v>1.0904917440116932</v>
      </c>
      <c r="M980" s="24">
        <f t="shared" ca="1" si="314"/>
        <v>10029.67859688972</v>
      </c>
      <c r="N980" s="23">
        <f t="shared" ca="1" si="315"/>
        <v>10030.769088633731</v>
      </c>
      <c r="O980" s="22"/>
      <c r="P980" s="23">
        <f t="shared" ca="1" si="306"/>
        <v>0.31435813355339698</v>
      </c>
      <c r="Q980" s="23">
        <f t="shared" ca="1" si="307"/>
        <v>0.81880115295568079</v>
      </c>
      <c r="R980" s="24">
        <f t="shared" ca="1" si="316"/>
        <v>9886.9352891157032</v>
      </c>
      <c r="S980" s="23">
        <f t="shared" ca="1" si="317"/>
        <v>9887.7540902686596</v>
      </c>
      <c r="T980" s="22"/>
      <c r="U980" s="23">
        <f t="shared" ca="1" si="308"/>
        <v>1.2907917392451103</v>
      </c>
      <c r="V980" s="23">
        <f t="shared" ca="1" si="309"/>
        <v>1.8232989377166451</v>
      </c>
      <c r="W980" s="24">
        <f t="shared" ca="1" si="318"/>
        <v>11634.643061813766</v>
      </c>
      <c r="X980" s="23">
        <f t="shared" ca="1" si="319"/>
        <v>11636.466360751483</v>
      </c>
    </row>
    <row r="981" spans="1:24" x14ac:dyDescent="0.25">
      <c r="A981" s="23">
        <f t="shared" ca="1" si="300"/>
        <v>4.3259616642094949</v>
      </c>
      <c r="B981" s="23">
        <f t="shared" ca="1" si="301"/>
        <v>0.25040979392572288</v>
      </c>
      <c r="C981" s="24">
        <f t="shared" ca="1" si="310"/>
        <v>8502.6998624992229</v>
      </c>
      <c r="D981" s="23">
        <f t="shared" ca="1" si="311"/>
        <v>8502.9502722931484</v>
      </c>
      <c r="E981" s="22"/>
      <c r="F981" s="23">
        <f t="shared" ca="1" si="302"/>
        <v>2.8719547315217593</v>
      </c>
      <c r="G981" s="23">
        <f t="shared" ca="1" si="303"/>
        <v>1.4887076225243239</v>
      </c>
      <c r="H981" s="24">
        <f t="shared" ca="1" si="312"/>
        <v>10150.63633303457</v>
      </c>
      <c r="I981" s="23">
        <f t="shared" ca="1" si="313"/>
        <v>10152.125040657094</v>
      </c>
      <c r="J981" s="22"/>
      <c r="K981" s="23">
        <f t="shared" ca="1" si="304"/>
        <v>6.0341021191970476</v>
      </c>
      <c r="L981" s="23">
        <f t="shared" ca="1" si="305"/>
        <v>0.28348209367407889</v>
      </c>
      <c r="M981" s="24">
        <f t="shared" ca="1" si="314"/>
        <v>10036.803190752928</v>
      </c>
      <c r="N981" s="23">
        <f t="shared" ca="1" si="315"/>
        <v>10037.086672846601</v>
      </c>
      <c r="O981" s="22"/>
      <c r="P981" s="23">
        <f t="shared" ca="1" si="306"/>
        <v>6.7035531266733308</v>
      </c>
      <c r="Q981" s="23">
        <f t="shared" ca="1" si="307"/>
        <v>2.4473649371817676</v>
      </c>
      <c r="R981" s="24">
        <f t="shared" ca="1" si="316"/>
        <v>9894.4576433953334</v>
      </c>
      <c r="S981" s="23">
        <f t="shared" ca="1" si="317"/>
        <v>9896.9050083325146</v>
      </c>
      <c r="T981" s="22"/>
      <c r="U981" s="23">
        <f t="shared" ca="1" si="308"/>
        <v>4.5295015925962483</v>
      </c>
      <c r="V981" s="23">
        <f t="shared" ca="1" si="309"/>
        <v>1.2063685083824387</v>
      </c>
      <c r="W981" s="24">
        <f t="shared" ca="1" si="318"/>
        <v>11640.99586234408</v>
      </c>
      <c r="X981" s="23">
        <f t="shared" ca="1" si="319"/>
        <v>11642.202230852463</v>
      </c>
    </row>
    <row r="982" spans="1:24" x14ac:dyDescent="0.25">
      <c r="A982" s="23">
        <f t="shared" ca="1" si="300"/>
        <v>16.415483973789005</v>
      </c>
      <c r="B982" s="23">
        <f t="shared" ca="1" si="301"/>
        <v>1.0656587644659274</v>
      </c>
      <c r="C982" s="24">
        <f t="shared" ca="1" si="310"/>
        <v>8519.3657562669378</v>
      </c>
      <c r="D982" s="23">
        <f t="shared" ca="1" si="311"/>
        <v>8520.431415031404</v>
      </c>
      <c r="E982" s="22"/>
      <c r="F982" s="23">
        <f t="shared" ca="1" si="302"/>
        <v>5.5801926913493407</v>
      </c>
      <c r="G982" s="23">
        <f t="shared" ca="1" si="303"/>
        <v>12.041775329086848</v>
      </c>
      <c r="H982" s="24">
        <f t="shared" ca="1" si="312"/>
        <v>10157.705233348444</v>
      </c>
      <c r="I982" s="23">
        <f t="shared" ca="1" si="313"/>
        <v>10169.747008677532</v>
      </c>
      <c r="J982" s="22"/>
      <c r="K982" s="23">
        <f t="shared" ca="1" si="304"/>
        <v>24.79607201329571</v>
      </c>
      <c r="L982" s="23">
        <f t="shared" ca="1" si="305"/>
        <v>1.604073321442237E-2</v>
      </c>
      <c r="M982" s="24">
        <f t="shared" ca="1" si="314"/>
        <v>10061.882744859897</v>
      </c>
      <c r="N982" s="23">
        <f t="shared" ca="1" si="315"/>
        <v>10061.898785593112</v>
      </c>
      <c r="O982" s="22"/>
      <c r="P982" s="23">
        <f t="shared" ca="1" si="306"/>
        <v>7.4372178043535193</v>
      </c>
      <c r="Q982" s="23">
        <f t="shared" ca="1" si="307"/>
        <v>5.5846384754327216</v>
      </c>
      <c r="R982" s="24">
        <f t="shared" ca="1" si="316"/>
        <v>9904.3422261368687</v>
      </c>
      <c r="S982" s="23">
        <f t="shared" ca="1" si="317"/>
        <v>9909.9268646123019</v>
      </c>
      <c r="T982" s="22"/>
      <c r="U982" s="23">
        <f t="shared" ca="1" si="308"/>
        <v>1.8779734050875636</v>
      </c>
      <c r="V982" s="23">
        <f t="shared" ca="1" si="309"/>
        <v>1.757595205422261</v>
      </c>
      <c r="W982" s="24">
        <f t="shared" ca="1" si="318"/>
        <v>11644.080204257551</v>
      </c>
      <c r="X982" s="23">
        <f t="shared" ca="1" si="319"/>
        <v>11645.837799462974</v>
      </c>
    </row>
    <row r="983" spans="1:24" x14ac:dyDescent="0.25">
      <c r="A983" s="23">
        <f t="shared" ca="1" si="300"/>
        <v>8.2196935711583361</v>
      </c>
      <c r="B983" s="23">
        <f t="shared" ca="1" si="301"/>
        <v>1.271050115085304</v>
      </c>
      <c r="C983" s="24">
        <f t="shared" ca="1" si="310"/>
        <v>8528.6511086025621</v>
      </c>
      <c r="D983" s="23">
        <f t="shared" ca="1" si="311"/>
        <v>8529.9221587176471</v>
      </c>
      <c r="E983" s="22"/>
      <c r="F983" s="23">
        <f t="shared" ca="1" si="302"/>
        <v>0.25566466482563238</v>
      </c>
      <c r="G983" s="23">
        <f t="shared" ca="1" si="303"/>
        <v>6.890328554412271</v>
      </c>
      <c r="H983" s="24">
        <f t="shared" ca="1" si="312"/>
        <v>10170.002673342358</v>
      </c>
      <c r="I983" s="23">
        <f t="shared" ca="1" si="313"/>
        <v>10176.893001896771</v>
      </c>
      <c r="J983" s="22"/>
      <c r="K983" s="23">
        <f t="shared" ca="1" si="304"/>
        <v>20.89351066562751</v>
      </c>
      <c r="L983" s="23">
        <f t="shared" ca="1" si="305"/>
        <v>0.57082203215681093</v>
      </c>
      <c r="M983" s="24">
        <f t="shared" ca="1" si="314"/>
        <v>10082.79229625874</v>
      </c>
      <c r="N983" s="23">
        <f t="shared" ca="1" si="315"/>
        <v>10083.363118290898</v>
      </c>
      <c r="O983" s="22"/>
      <c r="P983" s="23">
        <f t="shared" ca="1" si="306"/>
        <v>1.5881973115128798</v>
      </c>
      <c r="Q983" s="23">
        <f t="shared" ca="1" si="307"/>
        <v>4.4470094635081392E-2</v>
      </c>
      <c r="R983" s="24">
        <f t="shared" ca="1" si="316"/>
        <v>9911.5150619238138</v>
      </c>
      <c r="S983" s="23">
        <f t="shared" ca="1" si="317"/>
        <v>9911.5595320184493</v>
      </c>
      <c r="T983" s="22"/>
      <c r="U983" s="23">
        <f t="shared" ca="1" si="308"/>
        <v>2.0794268398912856</v>
      </c>
      <c r="V983" s="23">
        <f t="shared" ca="1" si="309"/>
        <v>5.5508016620097909</v>
      </c>
      <c r="W983" s="24">
        <f t="shared" ca="1" si="318"/>
        <v>11647.917226302865</v>
      </c>
      <c r="X983" s="23">
        <f t="shared" ca="1" si="319"/>
        <v>11653.468027964875</v>
      </c>
    </row>
    <row r="984" spans="1:24" x14ac:dyDescent="0.25">
      <c r="A984" s="23">
        <f t="shared" ca="1" si="300"/>
        <v>6.1535826509991631</v>
      </c>
      <c r="B984" s="23">
        <f t="shared" ca="1" si="301"/>
        <v>2.196023480329945</v>
      </c>
      <c r="C984" s="24">
        <f t="shared" ca="1" si="310"/>
        <v>8536.075741368646</v>
      </c>
      <c r="D984" s="23">
        <f t="shared" ca="1" si="311"/>
        <v>8538.2717648489761</v>
      </c>
      <c r="E984" s="22"/>
      <c r="F984" s="23">
        <f t="shared" ca="1" si="302"/>
        <v>10.37079143907644</v>
      </c>
      <c r="G984" s="23">
        <f t="shared" ca="1" si="303"/>
        <v>4.7613739847578955</v>
      </c>
      <c r="H984" s="24">
        <f t="shared" ca="1" si="312"/>
        <v>10187.263793335847</v>
      </c>
      <c r="I984" s="23">
        <f t="shared" ca="1" si="313"/>
        <v>10192.025167320606</v>
      </c>
      <c r="J984" s="22"/>
      <c r="K984" s="23">
        <f t="shared" ca="1" si="304"/>
        <v>1.1605640350686839</v>
      </c>
      <c r="L984" s="23">
        <f t="shared" ca="1" si="305"/>
        <v>0.48085471577627792</v>
      </c>
      <c r="M984" s="24">
        <f t="shared" ca="1" si="314"/>
        <v>10084.523682325966</v>
      </c>
      <c r="N984" s="23">
        <f t="shared" ca="1" si="315"/>
        <v>10085.004537041741</v>
      </c>
      <c r="O984" s="22"/>
      <c r="P984" s="23">
        <f t="shared" ca="1" si="306"/>
        <v>16.838307150338768</v>
      </c>
      <c r="Q984" s="23">
        <f t="shared" ca="1" si="307"/>
        <v>1.173892400167307</v>
      </c>
      <c r="R984" s="24">
        <f t="shared" ca="1" si="316"/>
        <v>9928.3978391687888</v>
      </c>
      <c r="S984" s="23">
        <f t="shared" ca="1" si="317"/>
        <v>9929.5717315689562</v>
      </c>
      <c r="T984" s="22"/>
      <c r="U984" s="23">
        <f t="shared" ca="1" si="308"/>
        <v>2.6203988138729306</v>
      </c>
      <c r="V984" s="23">
        <f t="shared" ca="1" si="309"/>
        <v>0.850722085785659</v>
      </c>
      <c r="W984" s="24">
        <f t="shared" ca="1" si="318"/>
        <v>11656.088426778748</v>
      </c>
      <c r="X984" s="23">
        <f t="shared" ca="1" si="319"/>
        <v>11656.939148864534</v>
      </c>
    </row>
    <row r="985" spans="1:24" x14ac:dyDescent="0.25">
      <c r="A985" s="23">
        <f t="shared" ca="1" si="300"/>
        <v>9.2804238598479571</v>
      </c>
      <c r="B985" s="23">
        <f t="shared" ca="1" si="301"/>
        <v>2.7302281047589623</v>
      </c>
      <c r="C985" s="24">
        <f t="shared" ca="1" si="310"/>
        <v>8547.5521887088235</v>
      </c>
      <c r="D985" s="23">
        <f t="shared" ca="1" si="311"/>
        <v>8550.282416813583</v>
      </c>
      <c r="E985" s="22"/>
      <c r="F985" s="23">
        <f t="shared" ca="1" si="302"/>
        <v>2.0577642659134407</v>
      </c>
      <c r="G985" s="23">
        <f t="shared" ca="1" si="303"/>
        <v>0.77775762551192784</v>
      </c>
      <c r="H985" s="24">
        <f t="shared" ca="1" si="312"/>
        <v>10194.082931586519</v>
      </c>
      <c r="I985" s="23">
        <f t="shared" ca="1" si="313"/>
        <v>10194.860689212032</v>
      </c>
      <c r="J985" s="22"/>
      <c r="K985" s="23">
        <f t="shared" ca="1" si="304"/>
        <v>2.0839505000054426</v>
      </c>
      <c r="L985" s="23">
        <f t="shared" ca="1" si="305"/>
        <v>4.1720665955315628</v>
      </c>
      <c r="M985" s="24">
        <f t="shared" ca="1" si="314"/>
        <v>10087.088487541747</v>
      </c>
      <c r="N985" s="23">
        <f t="shared" ca="1" si="315"/>
        <v>10091.260554137278</v>
      </c>
      <c r="O985" s="22"/>
      <c r="P985" s="23">
        <f t="shared" ca="1" si="306"/>
        <v>11.731424487743016</v>
      </c>
      <c r="Q985" s="23">
        <f t="shared" ca="1" si="307"/>
        <v>5.4302311731082309</v>
      </c>
      <c r="R985" s="24">
        <f t="shared" ca="1" si="316"/>
        <v>9941.3031560566997</v>
      </c>
      <c r="S985" s="23">
        <f t="shared" ca="1" si="317"/>
        <v>9946.7333872298077</v>
      </c>
      <c r="T985" s="22"/>
      <c r="U985" s="23">
        <f t="shared" ca="1" si="308"/>
        <v>2.0115091631739008</v>
      </c>
      <c r="V985" s="23">
        <f t="shared" ca="1" si="309"/>
        <v>2.8037918625102134</v>
      </c>
      <c r="W985" s="24">
        <f t="shared" ca="1" si="318"/>
        <v>11658.950658027708</v>
      </c>
      <c r="X985" s="23">
        <f t="shared" ca="1" si="319"/>
        <v>11661.754449890219</v>
      </c>
    </row>
    <row r="986" spans="1:24" x14ac:dyDescent="0.25">
      <c r="A986" s="23">
        <f t="shared" ca="1" si="300"/>
        <v>1.200657522348463</v>
      </c>
      <c r="B986" s="23">
        <f t="shared" ca="1" si="301"/>
        <v>1.5138100922950166</v>
      </c>
      <c r="C986" s="24">
        <f t="shared" ca="1" si="310"/>
        <v>8551.4830743359307</v>
      </c>
      <c r="D986" s="23">
        <f t="shared" ca="1" si="311"/>
        <v>8552.9968844282266</v>
      </c>
      <c r="E986" s="22"/>
      <c r="F986" s="23">
        <f t="shared" ca="1" si="302"/>
        <v>0.67305998417055934</v>
      </c>
      <c r="G986" s="23">
        <f t="shared" ca="1" si="303"/>
        <v>4.2485620208684294</v>
      </c>
      <c r="H986" s="24">
        <f t="shared" ca="1" si="312"/>
        <v>10195.533749196202</v>
      </c>
      <c r="I986" s="23">
        <f t="shared" ca="1" si="313"/>
        <v>10199.78231121707</v>
      </c>
      <c r="J986" s="22"/>
      <c r="K986" s="23">
        <f t="shared" ca="1" si="304"/>
        <v>3.0697949326215266</v>
      </c>
      <c r="L986" s="23">
        <f t="shared" ca="1" si="305"/>
        <v>1.0682063509704978</v>
      </c>
      <c r="M986" s="24">
        <f t="shared" ca="1" si="314"/>
        <v>10094.3303490699</v>
      </c>
      <c r="N986" s="23">
        <f t="shared" ca="1" si="315"/>
        <v>10095.39855542087</v>
      </c>
      <c r="O986" s="22"/>
      <c r="P986" s="23">
        <f t="shared" ca="1" si="306"/>
        <v>9.0066820946205279</v>
      </c>
      <c r="Q986" s="23">
        <f t="shared" ca="1" si="307"/>
        <v>4.6698099487481031</v>
      </c>
      <c r="R986" s="24">
        <f t="shared" ca="1" si="316"/>
        <v>9955.740069324429</v>
      </c>
      <c r="S986" s="23">
        <f t="shared" ca="1" si="317"/>
        <v>9960.4098792731766</v>
      </c>
      <c r="T986" s="22"/>
      <c r="U986" s="23">
        <f t="shared" ca="1" si="308"/>
        <v>4.6288546277971054</v>
      </c>
      <c r="V986" s="23">
        <f t="shared" ca="1" si="309"/>
        <v>4.499972457326292</v>
      </c>
      <c r="W986" s="24">
        <f t="shared" ca="1" si="318"/>
        <v>11666.383304518016</v>
      </c>
      <c r="X986" s="23">
        <f t="shared" ca="1" si="319"/>
        <v>11670.883276975343</v>
      </c>
    </row>
    <row r="987" spans="1:24" x14ac:dyDescent="0.25">
      <c r="A987" s="23">
        <f t="shared" ca="1" si="300"/>
        <v>7.8855763778482135</v>
      </c>
      <c r="B987" s="23">
        <f t="shared" ca="1" si="301"/>
        <v>0.12968572906464615</v>
      </c>
      <c r="C987" s="24">
        <f t="shared" ca="1" si="310"/>
        <v>8560.882460806075</v>
      </c>
      <c r="D987" s="23">
        <f t="shared" ca="1" si="311"/>
        <v>8561.0121465351403</v>
      </c>
      <c r="E987" s="22"/>
      <c r="F987" s="23">
        <f t="shared" ca="1" si="302"/>
        <v>4.1529235537231886</v>
      </c>
      <c r="G987" s="23">
        <f t="shared" ca="1" si="303"/>
        <v>3.2720122580681541</v>
      </c>
      <c r="H987" s="24">
        <f t="shared" ca="1" si="312"/>
        <v>10203.935234770794</v>
      </c>
      <c r="I987" s="23">
        <f t="shared" ca="1" si="313"/>
        <v>10207.207247028862</v>
      </c>
      <c r="J987" s="22"/>
      <c r="K987" s="23">
        <f t="shared" ca="1" si="304"/>
        <v>19.227903730375683</v>
      </c>
      <c r="L987" s="23">
        <f t="shared" ca="1" si="305"/>
        <v>2.7851395903972866</v>
      </c>
      <c r="M987" s="24">
        <f t="shared" ca="1" si="314"/>
        <v>10114.626459151246</v>
      </c>
      <c r="N987" s="23">
        <f t="shared" ca="1" si="315"/>
        <v>10117.411598741644</v>
      </c>
      <c r="O987" s="22"/>
      <c r="P987" s="23">
        <f t="shared" ca="1" si="306"/>
        <v>3.2289033128081361</v>
      </c>
      <c r="Q987" s="23">
        <f t="shared" ca="1" si="307"/>
        <v>1.4901530584834521</v>
      </c>
      <c r="R987" s="24">
        <f t="shared" ca="1" si="316"/>
        <v>9963.6387825859838</v>
      </c>
      <c r="S987" s="23">
        <f t="shared" ca="1" si="317"/>
        <v>9965.1289356444668</v>
      </c>
      <c r="T987" s="22"/>
      <c r="U987" s="23">
        <f t="shared" ca="1" si="308"/>
        <v>3.800819923674398</v>
      </c>
      <c r="V987" s="23">
        <f t="shared" ca="1" si="309"/>
        <v>4.3353825998649853</v>
      </c>
      <c r="W987" s="24">
        <f t="shared" ca="1" si="318"/>
        <v>11674.684096899016</v>
      </c>
      <c r="X987" s="23">
        <f t="shared" ca="1" si="319"/>
        <v>11679.019479498882</v>
      </c>
    </row>
    <row r="988" spans="1:24" x14ac:dyDescent="0.25">
      <c r="A988" s="23">
        <f t="shared" ca="1" si="300"/>
        <v>9.9092908510273095E-2</v>
      </c>
      <c r="B988" s="23">
        <f t="shared" ca="1" si="301"/>
        <v>7.0804330633839045</v>
      </c>
      <c r="C988" s="24">
        <f t="shared" ca="1" si="310"/>
        <v>8561.1112394436514</v>
      </c>
      <c r="D988" s="23">
        <f t="shared" ca="1" si="311"/>
        <v>8568.191672507035</v>
      </c>
      <c r="E988" s="22"/>
      <c r="F988" s="23">
        <f t="shared" ca="1" si="302"/>
        <v>9.2584342400766406</v>
      </c>
      <c r="G988" s="23">
        <f t="shared" ca="1" si="303"/>
        <v>1.8128289975077847</v>
      </c>
      <c r="H988" s="24">
        <f t="shared" ca="1" si="312"/>
        <v>10216.465681268939</v>
      </c>
      <c r="I988" s="23">
        <f t="shared" ca="1" si="313"/>
        <v>10218.278510266447</v>
      </c>
      <c r="J988" s="22"/>
      <c r="K988" s="23">
        <f t="shared" ca="1" si="304"/>
        <v>1.3752078104495364</v>
      </c>
      <c r="L988" s="23">
        <f t="shared" ca="1" si="305"/>
        <v>0.28943763532556477</v>
      </c>
      <c r="M988" s="24">
        <f t="shared" ca="1" si="314"/>
        <v>10118.786806552094</v>
      </c>
      <c r="N988" s="23">
        <f t="shared" ca="1" si="315"/>
        <v>10119.076244187419</v>
      </c>
      <c r="O988" s="22"/>
      <c r="P988" s="23">
        <f t="shared" ca="1" si="306"/>
        <v>5.3302938713350574E-2</v>
      </c>
      <c r="Q988" s="23">
        <f t="shared" ca="1" si="307"/>
        <v>0.47301020377934283</v>
      </c>
      <c r="R988" s="24">
        <f t="shared" ca="1" si="316"/>
        <v>9965.1822385831802</v>
      </c>
      <c r="S988" s="23">
        <f t="shared" ca="1" si="317"/>
        <v>9965.6552487869594</v>
      </c>
      <c r="T988" s="22"/>
      <c r="U988" s="23">
        <f t="shared" ca="1" si="308"/>
        <v>1.2091733675302407</v>
      </c>
      <c r="V988" s="23">
        <f t="shared" ca="1" si="309"/>
        <v>4.5326941896780371</v>
      </c>
      <c r="W988" s="24">
        <f t="shared" ca="1" si="318"/>
        <v>11680.228652866412</v>
      </c>
      <c r="X988" s="23">
        <f t="shared" ca="1" si="319"/>
        <v>11684.76134705609</v>
      </c>
    </row>
    <row r="989" spans="1:24" x14ac:dyDescent="0.25">
      <c r="A989" s="23">
        <f t="shared" ca="1" si="300"/>
        <v>8.2919716738214326</v>
      </c>
      <c r="B989" s="23">
        <f t="shared" ca="1" si="301"/>
        <v>2.2874405400456568</v>
      </c>
      <c r="C989" s="24">
        <f t="shared" ca="1" si="310"/>
        <v>8576.4836441808566</v>
      </c>
      <c r="D989" s="23">
        <f t="shared" ca="1" si="311"/>
        <v>8578.7710847209019</v>
      </c>
      <c r="E989" s="22"/>
      <c r="F989" s="23">
        <f t="shared" ca="1" si="302"/>
        <v>7.6506139108250855</v>
      </c>
      <c r="G989" s="23">
        <f t="shared" ca="1" si="303"/>
        <v>3.316141345722083</v>
      </c>
      <c r="H989" s="24">
        <f t="shared" ca="1" si="312"/>
        <v>10225.929124177272</v>
      </c>
      <c r="I989" s="23">
        <f t="shared" ca="1" si="313"/>
        <v>10229.245265522994</v>
      </c>
      <c r="J989" s="22"/>
      <c r="K989" s="23">
        <f t="shared" ca="1" si="304"/>
        <v>1.6053182839280682</v>
      </c>
      <c r="L989" s="23">
        <f t="shared" ca="1" si="305"/>
        <v>0.40246179890785699</v>
      </c>
      <c r="M989" s="24">
        <f t="shared" ca="1" si="314"/>
        <v>10120.681562471347</v>
      </c>
      <c r="N989" s="23">
        <f t="shared" ca="1" si="315"/>
        <v>10121.084024270254</v>
      </c>
      <c r="O989" s="22"/>
      <c r="P989" s="23">
        <f t="shared" ca="1" si="306"/>
        <v>21.505227430018326</v>
      </c>
      <c r="Q989" s="23">
        <f t="shared" ca="1" si="307"/>
        <v>0.40680675043240738</v>
      </c>
      <c r="R989" s="24">
        <f t="shared" ca="1" si="316"/>
        <v>9987.1604762169773</v>
      </c>
      <c r="S989" s="23">
        <f t="shared" ca="1" si="317"/>
        <v>9987.5672829674095</v>
      </c>
      <c r="T989" s="22"/>
      <c r="U989" s="23">
        <f t="shared" ca="1" si="308"/>
        <v>6.0612321734172765</v>
      </c>
      <c r="V989" s="23">
        <f t="shared" ca="1" si="309"/>
        <v>3.5890955673560332</v>
      </c>
      <c r="W989" s="24">
        <f t="shared" ca="1" si="318"/>
        <v>11690.822579229507</v>
      </c>
      <c r="X989" s="23">
        <f t="shared" ca="1" si="319"/>
        <v>11694.411674796864</v>
      </c>
    </row>
    <row r="990" spans="1:24" x14ac:dyDescent="0.25">
      <c r="A990" s="23">
        <f t="shared" ca="1" si="300"/>
        <v>1.5713786603448625</v>
      </c>
      <c r="B990" s="23">
        <f t="shared" ca="1" si="301"/>
        <v>3.2942460924575698</v>
      </c>
      <c r="C990" s="24">
        <f t="shared" ca="1" si="310"/>
        <v>8580.3424633812465</v>
      </c>
      <c r="D990" s="23">
        <f t="shared" ca="1" si="311"/>
        <v>8583.6367094737034</v>
      </c>
      <c r="E990" s="22"/>
      <c r="F990" s="23">
        <f t="shared" ca="1" si="302"/>
        <v>11.900112613681406</v>
      </c>
      <c r="G990" s="23">
        <f t="shared" ca="1" si="303"/>
        <v>4.027994907007427</v>
      </c>
      <c r="H990" s="24">
        <f t="shared" ca="1" si="312"/>
        <v>10241.145378136674</v>
      </c>
      <c r="I990" s="23">
        <f t="shared" ca="1" si="313"/>
        <v>10245.173373043683</v>
      </c>
      <c r="J990" s="22"/>
      <c r="K990" s="23">
        <f t="shared" ca="1" si="304"/>
        <v>1.0697008492794571</v>
      </c>
      <c r="L990" s="23">
        <f t="shared" ca="1" si="305"/>
        <v>3.3068976008851223</v>
      </c>
      <c r="M990" s="24">
        <f t="shared" ca="1" si="314"/>
        <v>10122.153725119533</v>
      </c>
      <c r="N990" s="23">
        <f t="shared" ca="1" si="315"/>
        <v>10125.460622720419</v>
      </c>
      <c r="O990" s="22"/>
      <c r="P990" s="23">
        <f t="shared" ca="1" si="306"/>
        <v>1.5653996350018422</v>
      </c>
      <c r="Q990" s="23">
        <f t="shared" ca="1" si="307"/>
        <v>0.96460401373237559</v>
      </c>
      <c r="R990" s="24">
        <f t="shared" ca="1" si="316"/>
        <v>9989.1326826024106</v>
      </c>
      <c r="S990" s="23">
        <f t="shared" ca="1" si="317"/>
        <v>9990.0972866161428</v>
      </c>
      <c r="T990" s="22"/>
      <c r="U990" s="23">
        <f t="shared" ca="1" si="308"/>
        <v>12.6278521968009</v>
      </c>
      <c r="V990" s="23">
        <f t="shared" ca="1" si="309"/>
        <v>1.1239711824097605</v>
      </c>
      <c r="W990" s="24">
        <f t="shared" ca="1" si="318"/>
        <v>11707.039526993665</v>
      </c>
      <c r="X990" s="23">
        <f t="shared" ca="1" si="319"/>
        <v>11708.163498176074</v>
      </c>
    </row>
    <row r="991" spans="1:24" x14ac:dyDescent="0.25">
      <c r="A991" s="23">
        <f t="shared" ca="1" si="300"/>
        <v>3.7205732452369844</v>
      </c>
      <c r="B991" s="23">
        <f t="shared" ca="1" si="301"/>
        <v>1.4343279740180179</v>
      </c>
      <c r="C991" s="24">
        <f t="shared" ca="1" si="310"/>
        <v>8587.35728271894</v>
      </c>
      <c r="D991" s="23">
        <f t="shared" ca="1" si="311"/>
        <v>8588.7916106929588</v>
      </c>
      <c r="E991" s="22"/>
      <c r="F991" s="23">
        <f t="shared" ca="1" si="302"/>
        <v>13.041455381054767</v>
      </c>
      <c r="G991" s="23">
        <f t="shared" ca="1" si="303"/>
        <v>0.84476953710628999</v>
      </c>
      <c r="H991" s="24">
        <f t="shared" ca="1" si="312"/>
        <v>10258.214828424738</v>
      </c>
      <c r="I991" s="23">
        <f t="shared" ca="1" si="313"/>
        <v>10259.059597961845</v>
      </c>
      <c r="J991" s="22"/>
      <c r="K991" s="23">
        <f t="shared" ca="1" si="304"/>
        <v>40.938331722039557</v>
      </c>
      <c r="L991" s="23">
        <f t="shared" ca="1" si="305"/>
        <v>2.0111260202942232</v>
      </c>
      <c r="M991" s="24">
        <f t="shared" ca="1" si="314"/>
        <v>10166.398954442458</v>
      </c>
      <c r="N991" s="23">
        <f t="shared" ca="1" si="315"/>
        <v>10168.410080462752</v>
      </c>
      <c r="O991" s="22"/>
      <c r="P991" s="23">
        <f t="shared" ca="1" si="306"/>
        <v>6.6844843835638643E-2</v>
      </c>
      <c r="Q991" s="23">
        <f t="shared" ca="1" si="307"/>
        <v>2.3867572600894627</v>
      </c>
      <c r="R991" s="24">
        <f t="shared" ca="1" si="316"/>
        <v>9990.1641314599783</v>
      </c>
      <c r="S991" s="23">
        <f t="shared" ca="1" si="317"/>
        <v>9992.5508887200685</v>
      </c>
      <c r="T991" s="22"/>
      <c r="U991" s="23">
        <f t="shared" ca="1" si="308"/>
        <v>19.89191438459525</v>
      </c>
      <c r="V991" s="23">
        <f t="shared" ca="1" si="309"/>
        <v>1.5911782408096828</v>
      </c>
      <c r="W991" s="24">
        <f t="shared" ca="1" si="318"/>
        <v>11728.05541256067</v>
      </c>
      <c r="X991" s="23">
        <f t="shared" ca="1" si="319"/>
        <v>11729.64659080148</v>
      </c>
    </row>
    <row r="992" spans="1:24" x14ac:dyDescent="0.25">
      <c r="A992" s="23">
        <f t="shared" ca="1" si="300"/>
        <v>2.2267513965685222</v>
      </c>
      <c r="B992" s="23">
        <f t="shared" ca="1" si="301"/>
        <v>2.8652552351192311</v>
      </c>
      <c r="C992" s="24">
        <f t="shared" ca="1" si="310"/>
        <v>8591.0183620895277</v>
      </c>
      <c r="D992" s="23">
        <f t="shared" ca="1" si="311"/>
        <v>8593.8836173246473</v>
      </c>
      <c r="E992" s="22"/>
      <c r="F992" s="23">
        <f t="shared" ca="1" si="302"/>
        <v>2.5487700441468388</v>
      </c>
      <c r="G992" s="23">
        <f t="shared" ca="1" si="303"/>
        <v>0.36062722376986556</v>
      </c>
      <c r="H992" s="24">
        <f t="shared" ca="1" si="312"/>
        <v>10261.608368005991</v>
      </c>
      <c r="I992" s="23">
        <f t="shared" ca="1" si="313"/>
        <v>10261.968995229761</v>
      </c>
      <c r="J992" s="22"/>
      <c r="K992" s="23">
        <f t="shared" ca="1" si="304"/>
        <v>0.32276023368723877</v>
      </c>
      <c r="L992" s="23">
        <f t="shared" ca="1" si="305"/>
        <v>4.1270753233122761</v>
      </c>
      <c r="M992" s="24">
        <f t="shared" ca="1" si="314"/>
        <v>10168.732840696439</v>
      </c>
      <c r="N992" s="23">
        <f t="shared" ca="1" si="315"/>
        <v>10172.859916019752</v>
      </c>
      <c r="O992" s="22"/>
      <c r="P992" s="23">
        <f t="shared" ca="1" si="306"/>
        <v>16.270159889410078</v>
      </c>
      <c r="Q992" s="23">
        <f t="shared" ca="1" si="307"/>
        <v>1.47908425145579</v>
      </c>
      <c r="R992" s="24">
        <f t="shared" ca="1" si="316"/>
        <v>10008.821048609479</v>
      </c>
      <c r="S992" s="23">
        <f t="shared" ca="1" si="317"/>
        <v>10010.300132860935</v>
      </c>
      <c r="T992" s="22"/>
      <c r="U992" s="23">
        <f t="shared" ca="1" si="308"/>
        <v>7.6565716210599488</v>
      </c>
      <c r="V992" s="23">
        <f t="shared" ca="1" si="309"/>
        <v>2.1631579693407894</v>
      </c>
      <c r="W992" s="24">
        <f t="shared" ca="1" si="318"/>
        <v>11737.30316242254</v>
      </c>
      <c r="X992" s="23">
        <f t="shared" ca="1" si="319"/>
        <v>11739.466320391881</v>
      </c>
    </row>
    <row r="993" spans="1:24" x14ac:dyDescent="0.25">
      <c r="A993" s="23">
        <f t="shared" ca="1" si="300"/>
        <v>0.80443274431466893</v>
      </c>
      <c r="B993" s="23">
        <f t="shared" ca="1" si="301"/>
        <v>3.1931550912450137</v>
      </c>
      <c r="C993" s="24">
        <f t="shared" ca="1" si="310"/>
        <v>8594.6880500689622</v>
      </c>
      <c r="D993" s="23">
        <f t="shared" ca="1" si="311"/>
        <v>8597.8812051602072</v>
      </c>
      <c r="E993" s="22"/>
      <c r="F993" s="23">
        <f t="shared" ca="1" si="302"/>
        <v>9.9679497354135655</v>
      </c>
      <c r="G993" s="23">
        <f t="shared" ca="1" si="303"/>
        <v>1.2027797209009849</v>
      </c>
      <c r="H993" s="24">
        <f t="shared" ca="1" si="312"/>
        <v>10271.936944965175</v>
      </c>
      <c r="I993" s="23">
        <f t="shared" ca="1" si="313"/>
        <v>10273.139724686076</v>
      </c>
      <c r="J993" s="22"/>
      <c r="K993" s="23">
        <f t="shared" ca="1" si="304"/>
        <v>4.0465149753333698</v>
      </c>
      <c r="L993" s="23">
        <f t="shared" ca="1" si="305"/>
        <v>3.1556921332096182</v>
      </c>
      <c r="M993" s="24">
        <f t="shared" ca="1" si="314"/>
        <v>10176.906430995085</v>
      </c>
      <c r="N993" s="23">
        <f t="shared" ca="1" si="315"/>
        <v>10180.062123128295</v>
      </c>
      <c r="O993" s="22"/>
      <c r="P993" s="23">
        <f t="shared" ca="1" si="306"/>
        <v>0.40012716171008506</v>
      </c>
      <c r="Q993" s="23">
        <f t="shared" ca="1" si="307"/>
        <v>0.84061269434380526</v>
      </c>
      <c r="R993" s="24">
        <f t="shared" ca="1" si="316"/>
        <v>10010.700260022646</v>
      </c>
      <c r="S993" s="23">
        <f t="shared" ca="1" si="317"/>
        <v>10011.540872716991</v>
      </c>
      <c r="T993" s="22"/>
      <c r="U993" s="23">
        <f t="shared" ca="1" si="308"/>
        <v>1.768104444815833</v>
      </c>
      <c r="V993" s="23">
        <f t="shared" ca="1" si="309"/>
        <v>0.21570611985434715</v>
      </c>
      <c r="W993" s="24">
        <f t="shared" ca="1" si="318"/>
        <v>11741.234424836697</v>
      </c>
      <c r="X993" s="23">
        <f t="shared" ca="1" si="319"/>
        <v>11741.450130956551</v>
      </c>
    </row>
    <row r="994" spans="1:24" x14ac:dyDescent="0.25">
      <c r="A994" s="23">
        <f t="shared" ca="1" si="300"/>
        <v>3.6354901929516235</v>
      </c>
      <c r="B994" s="23">
        <f t="shared" ca="1" si="301"/>
        <v>0.45974935322738281</v>
      </c>
      <c r="C994" s="24">
        <f t="shared" ca="1" si="310"/>
        <v>8601.5166953531589</v>
      </c>
      <c r="D994" s="23">
        <f t="shared" ca="1" si="311"/>
        <v>8601.9764447063862</v>
      </c>
      <c r="E994" s="22"/>
      <c r="F994" s="23">
        <f t="shared" ca="1" si="302"/>
        <v>14.111992579204177</v>
      </c>
      <c r="G994" s="23">
        <f t="shared" ca="1" si="303"/>
        <v>6.6935428656226552</v>
      </c>
      <c r="H994" s="24">
        <f t="shared" ca="1" si="312"/>
        <v>10287.251717265281</v>
      </c>
      <c r="I994" s="23">
        <f t="shared" ca="1" si="313"/>
        <v>10293.945260130904</v>
      </c>
      <c r="J994" s="22"/>
      <c r="K994" s="23">
        <f t="shared" ca="1" si="304"/>
        <v>3.1752193658178225</v>
      </c>
      <c r="L994" s="23">
        <f t="shared" ca="1" si="305"/>
        <v>1.6353475703034437</v>
      </c>
      <c r="M994" s="24">
        <f t="shared" ca="1" si="314"/>
        <v>10183.237342494112</v>
      </c>
      <c r="N994" s="23">
        <f t="shared" ca="1" si="315"/>
        <v>10184.872690064416</v>
      </c>
      <c r="O994" s="22"/>
      <c r="P994" s="23">
        <f t="shared" ca="1" si="306"/>
        <v>7.6573742821967796</v>
      </c>
      <c r="Q994" s="23">
        <f t="shared" ca="1" si="307"/>
        <v>2.0751201724326567</v>
      </c>
      <c r="R994" s="24">
        <f t="shared" ca="1" si="316"/>
        <v>10019.198246999187</v>
      </c>
      <c r="S994" s="23">
        <f t="shared" ca="1" si="317"/>
        <v>10021.27336717162</v>
      </c>
      <c r="T994" s="22"/>
      <c r="U994" s="23">
        <f t="shared" ca="1" si="308"/>
        <v>3.3881973384576987</v>
      </c>
      <c r="V994" s="23">
        <f t="shared" ca="1" si="309"/>
        <v>2.5380149069354654</v>
      </c>
      <c r="W994" s="24">
        <f t="shared" ca="1" si="318"/>
        <v>11744.838328295009</v>
      </c>
      <c r="X994" s="23">
        <f t="shared" ca="1" si="319"/>
        <v>11747.376343201944</v>
      </c>
    </row>
    <row r="995" spans="1:24" x14ac:dyDescent="0.25">
      <c r="A995" s="23">
        <f t="shared" ca="1" si="300"/>
        <v>6.4933091181479652</v>
      </c>
      <c r="B995" s="23">
        <f t="shared" ca="1" si="301"/>
        <v>1.2670829714590983</v>
      </c>
      <c r="C995" s="24">
        <f t="shared" ca="1" si="310"/>
        <v>8608.4697538245346</v>
      </c>
      <c r="D995" s="23">
        <f t="shared" ca="1" si="311"/>
        <v>8609.7368367959934</v>
      </c>
      <c r="E995" s="22"/>
      <c r="F995" s="23">
        <f t="shared" ca="1" si="302"/>
        <v>16.765305186229664</v>
      </c>
      <c r="G995" s="23">
        <f t="shared" ca="1" si="303"/>
        <v>4.4435106869827248</v>
      </c>
      <c r="H995" s="24">
        <f t="shared" ca="1" si="312"/>
        <v>10310.710565317133</v>
      </c>
      <c r="I995" s="23">
        <f t="shared" ca="1" si="313"/>
        <v>10315.154076004115</v>
      </c>
      <c r="J995" s="22"/>
      <c r="K995" s="23">
        <f t="shared" ca="1" si="304"/>
        <v>3.2302699890220463</v>
      </c>
      <c r="L995" s="23">
        <f t="shared" ca="1" si="305"/>
        <v>2.7553830389432452</v>
      </c>
      <c r="M995" s="24">
        <f t="shared" ca="1" si="314"/>
        <v>10188.102960053438</v>
      </c>
      <c r="N995" s="23">
        <f t="shared" ca="1" si="315"/>
        <v>10190.858343092381</v>
      </c>
      <c r="O995" s="22"/>
      <c r="P995" s="23">
        <f t="shared" ca="1" si="306"/>
        <v>17.016239439440149</v>
      </c>
      <c r="Q995" s="23">
        <f t="shared" ca="1" si="307"/>
        <v>5.8130289945888904</v>
      </c>
      <c r="R995" s="24">
        <f t="shared" ca="1" si="316"/>
        <v>10038.289606611061</v>
      </c>
      <c r="S995" s="23">
        <f t="shared" ca="1" si="317"/>
        <v>10044.10263560565</v>
      </c>
      <c r="T995" s="22"/>
      <c r="U995" s="23">
        <f t="shared" ca="1" si="308"/>
        <v>15.957370638865422</v>
      </c>
      <c r="V995" s="23">
        <f t="shared" ca="1" si="309"/>
        <v>0.75397151924900607</v>
      </c>
      <c r="W995" s="24">
        <f t="shared" ca="1" si="318"/>
        <v>11763.33371384081</v>
      </c>
      <c r="X995" s="23">
        <f t="shared" ca="1" si="319"/>
        <v>11764.087685360058</v>
      </c>
    </row>
    <row r="996" spans="1:24" x14ac:dyDescent="0.25">
      <c r="A996" s="23">
        <f t="shared" ca="1" si="300"/>
        <v>2.4616876594087667</v>
      </c>
      <c r="B996" s="23">
        <f t="shared" ca="1" si="301"/>
        <v>6.1142837113046902</v>
      </c>
      <c r="C996" s="24">
        <f t="shared" ca="1" si="310"/>
        <v>8612.1985244554016</v>
      </c>
      <c r="D996" s="23">
        <f t="shared" ca="1" si="311"/>
        <v>8618.3128081667055</v>
      </c>
      <c r="E996" s="22"/>
      <c r="F996" s="23">
        <f t="shared" ca="1" si="302"/>
        <v>26.12581468817076</v>
      </c>
      <c r="G996" s="23">
        <f t="shared" ca="1" si="303"/>
        <v>2.8389845089593218</v>
      </c>
      <c r="H996" s="24">
        <f t="shared" ca="1" si="312"/>
        <v>10341.279890692285</v>
      </c>
      <c r="I996" s="23">
        <f t="shared" ca="1" si="313"/>
        <v>10344.118875201244</v>
      </c>
      <c r="J996" s="22"/>
      <c r="K996" s="23">
        <f t="shared" ca="1" si="304"/>
        <v>0.16788413007275921</v>
      </c>
      <c r="L996" s="23">
        <f t="shared" ca="1" si="305"/>
        <v>0.24952768498531763</v>
      </c>
      <c r="M996" s="24">
        <f t="shared" ca="1" si="314"/>
        <v>10191.026227222454</v>
      </c>
      <c r="N996" s="23">
        <f t="shared" ca="1" si="315"/>
        <v>10191.275754907439</v>
      </c>
      <c r="O996" s="22"/>
      <c r="P996" s="23">
        <f t="shared" ca="1" si="306"/>
        <v>8.0424585755157079</v>
      </c>
      <c r="Q996" s="23">
        <f t="shared" ca="1" si="307"/>
        <v>1.2085306054378078</v>
      </c>
      <c r="R996" s="24">
        <f t="shared" ca="1" si="316"/>
        <v>10052.145094181165</v>
      </c>
      <c r="S996" s="23">
        <f t="shared" ca="1" si="317"/>
        <v>10053.353624786603</v>
      </c>
      <c r="T996" s="22"/>
      <c r="U996" s="23">
        <f t="shared" ca="1" si="308"/>
        <v>0.4666915824943797</v>
      </c>
      <c r="V996" s="23">
        <f t="shared" ca="1" si="309"/>
        <v>1.7672975377502325</v>
      </c>
      <c r="W996" s="24">
        <f t="shared" ca="1" si="318"/>
        <v>11764.554376942553</v>
      </c>
      <c r="X996" s="23">
        <f t="shared" ca="1" si="319"/>
        <v>11766.321674480303</v>
      </c>
    </row>
    <row r="997" spans="1:24" x14ac:dyDescent="0.25">
      <c r="A997" s="23">
        <f t="shared" ca="1" si="300"/>
        <v>8.1311140264124955</v>
      </c>
      <c r="B997" s="23">
        <f t="shared" ca="1" si="301"/>
        <v>3.9218115589515556</v>
      </c>
      <c r="C997" s="24">
        <f t="shared" ca="1" si="310"/>
        <v>8626.4439221931189</v>
      </c>
      <c r="D997" s="23">
        <f t="shared" ca="1" si="311"/>
        <v>8630.3657337520708</v>
      </c>
      <c r="E997" s="22"/>
      <c r="F997" s="23">
        <f t="shared" ca="1" si="302"/>
        <v>10.949548597290145</v>
      </c>
      <c r="G997" s="23">
        <f t="shared" ca="1" si="303"/>
        <v>4.9518393561485565</v>
      </c>
      <c r="H997" s="24">
        <f t="shared" ca="1" si="312"/>
        <v>10355.068423798533</v>
      </c>
      <c r="I997" s="23">
        <f t="shared" ca="1" si="313"/>
        <v>10360.020263154682</v>
      </c>
      <c r="J997" s="22"/>
      <c r="K997" s="23">
        <f t="shared" ca="1" si="304"/>
        <v>2.1402928962921601</v>
      </c>
      <c r="L997" s="23">
        <f t="shared" ca="1" si="305"/>
        <v>2.7715413904075969</v>
      </c>
      <c r="M997" s="24">
        <f t="shared" ca="1" si="314"/>
        <v>10193.416047803732</v>
      </c>
      <c r="N997" s="23">
        <f t="shared" ca="1" si="315"/>
        <v>10196.18758919414</v>
      </c>
      <c r="O997" s="22"/>
      <c r="P997" s="23">
        <f t="shared" ca="1" si="306"/>
        <v>3.1279910500623629</v>
      </c>
      <c r="Q997" s="23">
        <f t="shared" ca="1" si="307"/>
        <v>1.7363611625689364</v>
      </c>
      <c r="R997" s="24">
        <f t="shared" ca="1" si="316"/>
        <v>10056.481615836665</v>
      </c>
      <c r="S997" s="23">
        <f t="shared" ca="1" si="317"/>
        <v>10058.217976999234</v>
      </c>
      <c r="T997" s="22"/>
      <c r="U997" s="23">
        <f t="shared" ca="1" si="308"/>
        <v>6.7778579276607545</v>
      </c>
      <c r="V997" s="23">
        <f t="shared" ca="1" si="309"/>
        <v>1.1063222998999871</v>
      </c>
      <c r="W997" s="24">
        <f t="shared" ca="1" si="318"/>
        <v>11773.099532407963</v>
      </c>
      <c r="X997" s="23">
        <f t="shared" ca="1" si="319"/>
        <v>11774.205854707863</v>
      </c>
    </row>
    <row r="998" spans="1:24" x14ac:dyDescent="0.25">
      <c r="A998" s="23">
        <f t="shared" ca="1" si="300"/>
        <v>0.75208646811555846</v>
      </c>
      <c r="B998" s="23">
        <f t="shared" ca="1" si="301"/>
        <v>14.181591978567873</v>
      </c>
      <c r="C998" s="24">
        <f t="shared" ca="1" si="310"/>
        <v>8631.1178202201863</v>
      </c>
      <c r="D998" s="23">
        <f t="shared" ca="1" si="311"/>
        <v>8645.299412198754</v>
      </c>
      <c r="E998" s="22"/>
      <c r="F998" s="23">
        <f t="shared" ca="1" si="302"/>
        <v>0.28841638722973706</v>
      </c>
      <c r="G998" s="23">
        <f t="shared" ca="1" si="303"/>
        <v>0.18519216222807267</v>
      </c>
      <c r="H998" s="24">
        <f t="shared" ca="1" si="312"/>
        <v>10360.308679541911</v>
      </c>
      <c r="I998" s="23">
        <f t="shared" ca="1" si="313"/>
        <v>10360.493871704139</v>
      </c>
      <c r="J998" s="22"/>
      <c r="K998" s="23">
        <f t="shared" ca="1" si="304"/>
        <v>11.772776906864934</v>
      </c>
      <c r="L998" s="23">
        <f t="shared" ca="1" si="305"/>
        <v>1.9840943354893354</v>
      </c>
      <c r="M998" s="24">
        <f t="shared" ca="1" si="314"/>
        <v>10207.960366101004</v>
      </c>
      <c r="N998" s="23">
        <f t="shared" ca="1" si="315"/>
        <v>10209.944460436494</v>
      </c>
      <c r="O998" s="22"/>
      <c r="P998" s="23">
        <f t="shared" ca="1" si="306"/>
        <v>1.2959703069852466</v>
      </c>
      <c r="Q998" s="23">
        <f t="shared" ca="1" si="307"/>
        <v>2.191641506958423</v>
      </c>
      <c r="R998" s="24">
        <f t="shared" ca="1" si="316"/>
        <v>10059.513947306219</v>
      </c>
      <c r="S998" s="23">
        <f t="shared" ca="1" si="317"/>
        <v>10061.705588813178</v>
      </c>
      <c r="T998" s="22"/>
      <c r="U998" s="23">
        <f t="shared" ca="1" si="308"/>
        <v>1.9006365093719182</v>
      </c>
      <c r="V998" s="23">
        <f t="shared" ca="1" si="309"/>
        <v>6.3187156023129933</v>
      </c>
      <c r="W998" s="24">
        <f t="shared" ca="1" si="318"/>
        <v>11776.106491217235</v>
      </c>
      <c r="X998" s="23">
        <f t="shared" ca="1" si="319"/>
        <v>11782.425206819547</v>
      </c>
    </row>
    <row r="999" spans="1:24" x14ac:dyDescent="0.25">
      <c r="A999" s="23">
        <f t="shared" ca="1" si="300"/>
        <v>5.9608326484414711</v>
      </c>
      <c r="B999" s="23">
        <f t="shared" ca="1" si="301"/>
        <v>3.8192978089173457</v>
      </c>
      <c r="C999" s="24">
        <f t="shared" ca="1" si="310"/>
        <v>8651.2602448471953</v>
      </c>
      <c r="D999" s="23">
        <f t="shared" ca="1" si="311"/>
        <v>8655.0795426561126</v>
      </c>
      <c r="E999" s="22"/>
      <c r="F999" s="23">
        <f t="shared" ca="1" si="302"/>
        <v>14.067735330393161</v>
      </c>
      <c r="G999" s="23">
        <f t="shared" ca="1" si="303"/>
        <v>5.172170105632385</v>
      </c>
      <c r="H999" s="24">
        <f t="shared" ca="1" si="312"/>
        <v>10374.561607034531</v>
      </c>
      <c r="I999" s="23">
        <f t="shared" ca="1" si="313"/>
        <v>10379.733777140164</v>
      </c>
      <c r="J999" s="22"/>
      <c r="K999" s="23">
        <f t="shared" ca="1" si="304"/>
        <v>6.8101921864764288</v>
      </c>
      <c r="L999" s="23">
        <f t="shared" ca="1" si="305"/>
        <v>2.8808785906978149E-2</v>
      </c>
      <c r="M999" s="24">
        <f t="shared" ca="1" si="314"/>
        <v>10216.754652622971</v>
      </c>
      <c r="N999" s="23">
        <f t="shared" ca="1" si="315"/>
        <v>10216.783461408877</v>
      </c>
      <c r="O999" s="22"/>
      <c r="P999" s="23">
        <f t="shared" ca="1" si="306"/>
        <v>4.9130234042654397</v>
      </c>
      <c r="Q999" s="23">
        <f t="shared" ca="1" si="307"/>
        <v>1.1565196004585252</v>
      </c>
      <c r="R999" s="24">
        <f t="shared" ca="1" si="316"/>
        <v>10066.618612217444</v>
      </c>
      <c r="S999" s="23">
        <f t="shared" ca="1" si="317"/>
        <v>10067.775131817903</v>
      </c>
      <c r="T999" s="22"/>
      <c r="U999" s="23">
        <f t="shared" ca="1" si="308"/>
        <v>8.143014314097897</v>
      </c>
      <c r="V999" s="23">
        <f t="shared" ca="1" si="309"/>
        <v>1.597144945425597</v>
      </c>
      <c r="W999" s="24">
        <f t="shared" ca="1" si="318"/>
        <v>11790.568221133646</v>
      </c>
      <c r="X999" s="23">
        <f t="shared" ca="1" si="319"/>
        <v>11792.165366079073</v>
      </c>
    </row>
    <row r="1000" spans="1:24" x14ac:dyDescent="0.25">
      <c r="A1000" s="23">
        <f t="shared" ca="1" si="300"/>
        <v>2.6868428650915588</v>
      </c>
      <c r="B1000" s="23">
        <f t="shared" ca="1" si="301"/>
        <v>1.1266035214804317</v>
      </c>
      <c r="C1000" s="24">
        <f t="shared" ca="1" si="310"/>
        <v>8657.7663855212049</v>
      </c>
      <c r="D1000" s="23">
        <f t="shared" ca="1" si="311"/>
        <v>8658.8929890426862</v>
      </c>
      <c r="E1000" s="22"/>
      <c r="F1000" s="23">
        <f t="shared" ca="1" si="302"/>
        <v>5.6486576782808848</v>
      </c>
      <c r="G1000" s="23">
        <f t="shared" ca="1" si="303"/>
        <v>6.4373881067554253</v>
      </c>
      <c r="H1000" s="24">
        <f t="shared" ca="1" si="312"/>
        <v>10385.382434818444</v>
      </c>
      <c r="I1000" s="23">
        <f t="shared" ca="1" si="313"/>
        <v>10391.819822925199</v>
      </c>
      <c r="J1000" s="22"/>
      <c r="K1000" s="23">
        <f t="shared" ca="1" si="304"/>
        <v>1.7319635090527763</v>
      </c>
      <c r="L1000" s="23">
        <f t="shared" ca="1" si="305"/>
        <v>0.78261882930037219</v>
      </c>
      <c r="M1000" s="24">
        <f t="shared" ca="1" si="314"/>
        <v>10218.51542491793</v>
      </c>
      <c r="N1000" s="23">
        <f t="shared" ca="1" si="315"/>
        <v>10219.298043747231</v>
      </c>
      <c r="O1000" s="22"/>
      <c r="P1000" s="23">
        <f t="shared" ca="1" si="306"/>
        <v>4.3656097621350431</v>
      </c>
      <c r="Q1000" s="23">
        <f t="shared" ca="1" si="307"/>
        <v>3.0281440538569084</v>
      </c>
      <c r="R1000" s="24">
        <f t="shared" ca="1" si="316"/>
        <v>10072.140741580039</v>
      </c>
      <c r="S1000" s="23">
        <f t="shared" ca="1" si="317"/>
        <v>10075.168885633895</v>
      </c>
      <c r="T1000" s="22"/>
      <c r="U1000" s="23">
        <f t="shared" ca="1" si="308"/>
        <v>1.4629363019884469</v>
      </c>
      <c r="V1000" s="23">
        <f t="shared" ca="1" si="309"/>
        <v>1.7542745763675471</v>
      </c>
      <c r="W1000" s="24">
        <f t="shared" ca="1" si="318"/>
        <v>11793.628302381061</v>
      </c>
      <c r="X1000" s="23">
        <f t="shared" ca="1" si="319"/>
        <v>11795.382576957429</v>
      </c>
    </row>
    <row r="1001" spans="1:24" x14ac:dyDescent="0.25">
      <c r="A1001" s="23">
        <f t="shared" ca="1" si="300"/>
        <v>8.2372228912661551</v>
      </c>
      <c r="B1001" s="23">
        <f t="shared" ca="1" si="301"/>
        <v>1.6101202658198039</v>
      </c>
      <c r="C1001" s="24">
        <f t="shared" ca="1" si="310"/>
        <v>8667.1302119339525</v>
      </c>
      <c r="D1001" s="23">
        <f t="shared" ca="1" si="311"/>
        <v>8668.7403321997717</v>
      </c>
      <c r="E1001" s="22"/>
      <c r="F1001" s="23">
        <f t="shared" ca="1" si="302"/>
        <v>0.77130531029262839</v>
      </c>
      <c r="G1001" s="23">
        <f t="shared" ca="1" si="303"/>
        <v>1.5243946242274216</v>
      </c>
      <c r="H1001" s="24">
        <f t="shared" ca="1" si="312"/>
        <v>10392.591128235492</v>
      </c>
      <c r="I1001" s="23">
        <f t="shared" ca="1" si="313"/>
        <v>10394.11552285972</v>
      </c>
      <c r="J1001" s="22"/>
      <c r="K1001" s="23">
        <f t="shared" ca="1" si="304"/>
        <v>12.610270154087443</v>
      </c>
      <c r="L1001" s="23">
        <f t="shared" ca="1" si="305"/>
        <v>1.150522226343051</v>
      </c>
      <c r="M1001" s="24">
        <f t="shared" ca="1" si="314"/>
        <v>10231.908313901318</v>
      </c>
      <c r="N1001" s="23">
        <f t="shared" ca="1" si="315"/>
        <v>10233.05883612766</v>
      </c>
      <c r="O1001" s="22"/>
      <c r="P1001" s="23">
        <f t="shared" ca="1" si="306"/>
        <v>0.21765246986052725</v>
      </c>
      <c r="Q1001" s="23">
        <f t="shared" ca="1" si="307"/>
        <v>2.0462997970789365</v>
      </c>
      <c r="R1001" s="24">
        <f t="shared" ca="1" si="316"/>
        <v>10075.386538103756</v>
      </c>
      <c r="S1001" s="23">
        <f t="shared" ca="1" si="317"/>
        <v>10077.432837900835</v>
      </c>
      <c r="T1001" s="22"/>
      <c r="U1001" s="23">
        <f t="shared" ca="1" si="308"/>
        <v>21.539349724508689</v>
      </c>
      <c r="V1001" s="23">
        <f t="shared" ca="1" si="309"/>
        <v>0.29302091873386565</v>
      </c>
      <c r="W1001" s="24">
        <f t="shared" ca="1" si="318"/>
        <v>11816.921926681938</v>
      </c>
      <c r="X1001" s="23">
        <f t="shared" ca="1" si="319"/>
        <v>11817.214947600673</v>
      </c>
    </row>
    <row r="1002" spans="1:24" x14ac:dyDescent="0.25">
      <c r="A1002" s="23">
        <f t="shared" ca="1" si="300"/>
        <v>4.6397014555015046</v>
      </c>
      <c r="B1002" s="23">
        <f t="shared" ca="1" si="301"/>
        <v>3.4422717728147205</v>
      </c>
      <c r="C1002" s="24">
        <f t="shared" ca="1" si="310"/>
        <v>8673.380033655274</v>
      </c>
      <c r="D1002" s="23">
        <f t="shared" ca="1" si="311"/>
        <v>8676.8223054280879</v>
      </c>
      <c r="E1002" s="22"/>
      <c r="F1002" s="23">
        <f t="shared" ca="1" si="302"/>
        <v>17.71959907906885</v>
      </c>
      <c r="G1002" s="23">
        <f t="shared" ca="1" si="303"/>
        <v>12.666601023222796</v>
      </c>
      <c r="H1002" s="24">
        <f t="shared" ca="1" si="312"/>
        <v>10411.83512193879</v>
      </c>
      <c r="I1002" s="23">
        <f t="shared" ca="1" si="313"/>
        <v>10424.501722962012</v>
      </c>
      <c r="J1002" s="22"/>
      <c r="K1002" s="23">
        <f t="shared" ca="1" si="304"/>
        <v>19.992922248072979</v>
      </c>
      <c r="L1002" s="23">
        <f t="shared" ca="1" si="305"/>
        <v>0.14495063176496237</v>
      </c>
      <c r="M1002" s="24">
        <f t="shared" ca="1" si="314"/>
        <v>10253.051758375734</v>
      </c>
      <c r="N1002" s="23">
        <f t="shared" ca="1" si="315"/>
        <v>10253.1967090075</v>
      </c>
      <c r="O1002" s="22"/>
      <c r="P1002" s="23">
        <f t="shared" ca="1" si="306"/>
        <v>8.5566746137828389</v>
      </c>
      <c r="Q1002" s="23">
        <f t="shared" ca="1" si="307"/>
        <v>2.6942462845775661</v>
      </c>
      <c r="R1002" s="24">
        <f t="shared" ca="1" si="316"/>
        <v>10085.989512514618</v>
      </c>
      <c r="S1002" s="23">
        <f t="shared" ca="1" si="317"/>
        <v>10088.683758799196</v>
      </c>
      <c r="T1002" s="22"/>
      <c r="U1002" s="23">
        <f t="shared" ca="1" si="308"/>
        <v>26.644525866677636</v>
      </c>
      <c r="V1002" s="23">
        <f t="shared" ca="1" si="309"/>
        <v>2.8567108526264287</v>
      </c>
      <c r="W1002" s="24">
        <f t="shared" ca="1" si="318"/>
        <v>11843.85947346735</v>
      </c>
      <c r="X1002" s="23">
        <f t="shared" ca="1" si="319"/>
        <v>11846.716184319976</v>
      </c>
    </row>
    <row r="1003" spans="1:24" x14ac:dyDescent="0.25">
      <c r="A1003" s="23">
        <f t="shared" ca="1" si="300"/>
        <v>8.9586033892791246</v>
      </c>
      <c r="B1003" s="23">
        <f t="shared" ca="1" si="301"/>
        <v>3.9952551266509619</v>
      </c>
      <c r="C1003" s="24">
        <f t="shared" ca="1" si="310"/>
        <v>8685.7809088173672</v>
      </c>
      <c r="D1003" s="23">
        <f t="shared" ca="1" si="311"/>
        <v>8689.7761639440178</v>
      </c>
      <c r="E1003" s="22"/>
      <c r="F1003" s="23">
        <f t="shared" ca="1" si="302"/>
        <v>17.431525921474503</v>
      </c>
      <c r="G1003" s="23">
        <f t="shared" ca="1" si="303"/>
        <v>0.39662059670676375</v>
      </c>
      <c r="H1003" s="24">
        <f t="shared" ca="1" si="312"/>
        <v>10441.933248883486</v>
      </c>
      <c r="I1003" s="23">
        <f t="shared" ca="1" si="313"/>
        <v>10442.329869480192</v>
      </c>
      <c r="J1003" s="22"/>
      <c r="K1003" s="23">
        <f t="shared" ca="1" si="304"/>
        <v>4.7417918565459889</v>
      </c>
      <c r="L1003" s="23">
        <f t="shared" ca="1" si="305"/>
        <v>2.6857985935923763</v>
      </c>
      <c r="M1003" s="24">
        <f t="shared" ca="1" si="314"/>
        <v>10257.938500864046</v>
      </c>
      <c r="N1003" s="23">
        <f t="shared" ca="1" si="315"/>
        <v>10260.624299457639</v>
      </c>
      <c r="O1003" s="22"/>
      <c r="P1003" s="23">
        <f t="shared" ca="1" si="306"/>
        <v>10.988826965871578</v>
      </c>
      <c r="Q1003" s="23">
        <f t="shared" ca="1" si="307"/>
        <v>1.3619247005929658</v>
      </c>
      <c r="R1003" s="24">
        <f t="shared" ca="1" si="316"/>
        <v>10099.672585765067</v>
      </c>
      <c r="S1003" s="23">
        <f t="shared" ca="1" si="317"/>
        <v>10101.034510465661</v>
      </c>
      <c r="T1003" s="22"/>
      <c r="U1003" s="23">
        <f t="shared" ca="1" si="308"/>
        <v>3.7527711257690477</v>
      </c>
      <c r="V1003" s="23">
        <f t="shared" ca="1" si="309"/>
        <v>6.7252123494125273</v>
      </c>
      <c r="W1003" s="24">
        <f t="shared" ca="1" si="318"/>
        <v>11850.468955445745</v>
      </c>
      <c r="X1003" s="23">
        <f t="shared" ca="1" si="319"/>
        <v>11857.194167795158</v>
      </c>
    </row>
    <row r="1004" spans="1:24" x14ac:dyDescent="0.25">
      <c r="A1004" s="23">
        <f t="shared" ca="1" si="300"/>
        <v>4.5545367777625687</v>
      </c>
      <c r="B1004" s="23">
        <f t="shared" ca="1" si="301"/>
        <v>3.6307261596164824</v>
      </c>
      <c r="C1004" s="24">
        <f t="shared" ca="1" si="310"/>
        <v>8694.3307007217809</v>
      </c>
      <c r="D1004" s="23">
        <f t="shared" ca="1" si="311"/>
        <v>8697.9614268813966</v>
      </c>
      <c r="E1004" s="22"/>
      <c r="F1004" s="23">
        <f t="shared" ca="1" si="302"/>
        <v>1.2094094785783323</v>
      </c>
      <c r="G1004" s="23">
        <f t="shared" ca="1" si="303"/>
        <v>3.4423333878176425</v>
      </c>
      <c r="H1004" s="24">
        <f t="shared" ca="1" si="312"/>
        <v>10443.539278958771</v>
      </c>
      <c r="I1004" s="23">
        <f t="shared" ca="1" si="313"/>
        <v>10446.98161234659</v>
      </c>
      <c r="J1004" s="22"/>
      <c r="K1004" s="23">
        <f t="shared" ca="1" si="304"/>
        <v>4.9680457867343408</v>
      </c>
      <c r="L1004" s="23">
        <f t="shared" ca="1" si="305"/>
        <v>0.25661998692171417</v>
      </c>
      <c r="M1004" s="24">
        <f t="shared" ca="1" si="314"/>
        <v>10265.592345244373</v>
      </c>
      <c r="N1004" s="23">
        <f t="shared" ca="1" si="315"/>
        <v>10265.848965231295</v>
      </c>
      <c r="O1004" s="22"/>
      <c r="P1004" s="23">
        <f t="shared" ca="1" si="306"/>
        <v>6.0663503194857018</v>
      </c>
      <c r="Q1004" s="23">
        <f t="shared" ca="1" si="307"/>
        <v>4.9353278255791579</v>
      </c>
      <c r="R1004" s="24">
        <f t="shared" ca="1" si="316"/>
        <v>10107.100860785147</v>
      </c>
      <c r="S1004" s="23">
        <f t="shared" ca="1" si="317"/>
        <v>10112.036188610726</v>
      </c>
      <c r="T1004" s="22"/>
      <c r="U1004" s="23">
        <f t="shared" ca="1" si="308"/>
        <v>9.6747694089041811</v>
      </c>
      <c r="V1004" s="23">
        <f t="shared" ca="1" si="309"/>
        <v>3.3683408866495115</v>
      </c>
      <c r="W1004" s="24">
        <f t="shared" ca="1" si="318"/>
        <v>11866.868937204063</v>
      </c>
      <c r="X1004" s="23">
        <f t="shared" ca="1" si="319"/>
        <v>11870.237278090712</v>
      </c>
    </row>
    <row r="1005" spans="1:24" x14ac:dyDescent="0.25">
      <c r="A1005" s="23">
        <f t="shared" ca="1" si="300"/>
        <v>8.8394526499472477</v>
      </c>
      <c r="B1005" s="23">
        <f t="shared" ca="1" si="301"/>
        <v>4.6775407137049099</v>
      </c>
      <c r="C1005" s="24">
        <f t="shared" ca="1" si="310"/>
        <v>8706.8008795313435</v>
      </c>
      <c r="D1005" s="23">
        <f t="shared" ca="1" si="311"/>
        <v>8711.4784202450483</v>
      </c>
      <c r="E1005" s="22"/>
      <c r="F1005" s="23">
        <f t="shared" ca="1" si="302"/>
        <v>2.4339114947733966</v>
      </c>
      <c r="G1005" s="23">
        <f t="shared" ca="1" si="303"/>
        <v>2.0132218848367596</v>
      </c>
      <c r="H1005" s="24">
        <f t="shared" ca="1" si="312"/>
        <v>10449.415523841364</v>
      </c>
      <c r="I1005" s="23">
        <f t="shared" ca="1" si="313"/>
        <v>10451.428745726202</v>
      </c>
      <c r="J1005" s="22"/>
      <c r="K1005" s="23">
        <f t="shared" ca="1" si="304"/>
        <v>6.1137699295846089</v>
      </c>
      <c r="L1005" s="23">
        <f t="shared" ca="1" si="305"/>
        <v>0.66017865645980855</v>
      </c>
      <c r="M1005" s="24">
        <f t="shared" ca="1" si="314"/>
        <v>10271.96273516088</v>
      </c>
      <c r="N1005" s="23">
        <f t="shared" ca="1" si="315"/>
        <v>10272.62291381734</v>
      </c>
      <c r="O1005" s="22"/>
      <c r="P1005" s="23">
        <f t="shared" ca="1" si="306"/>
        <v>1.8948915038414054</v>
      </c>
      <c r="Q1005" s="23">
        <f t="shared" ca="1" si="307"/>
        <v>0.36014195273075422</v>
      </c>
      <c r="R1005" s="24">
        <f t="shared" ca="1" si="316"/>
        <v>10113.931080114568</v>
      </c>
      <c r="S1005" s="23">
        <f t="shared" ca="1" si="317"/>
        <v>10114.291222067299</v>
      </c>
      <c r="T1005" s="22"/>
      <c r="U1005" s="23">
        <f t="shared" ca="1" si="308"/>
        <v>22.04067499798597</v>
      </c>
      <c r="V1005" s="23">
        <f t="shared" ca="1" si="309"/>
        <v>5.0231248944713185</v>
      </c>
      <c r="W1005" s="24">
        <f t="shared" ca="1" si="318"/>
        <v>11892.277953088698</v>
      </c>
      <c r="X1005" s="23">
        <f t="shared" ca="1" si="319"/>
        <v>11897.301077983169</v>
      </c>
    </row>
    <row r="1006" spans="1:24" x14ac:dyDescent="0.25">
      <c r="A1006" s="23">
        <f t="shared" ca="1" si="300"/>
        <v>2.7820528221870386</v>
      </c>
      <c r="B1006" s="23">
        <f t="shared" ca="1" si="301"/>
        <v>0.60426290548318173</v>
      </c>
      <c r="C1006" s="24">
        <f t="shared" ca="1" si="310"/>
        <v>8714.2604730672356</v>
      </c>
      <c r="D1006" s="23">
        <f t="shared" ca="1" si="311"/>
        <v>8714.8647359727183</v>
      </c>
      <c r="E1006" s="22"/>
      <c r="F1006" s="23">
        <f t="shared" ca="1" si="302"/>
        <v>14.442811425393591</v>
      </c>
      <c r="G1006" s="23">
        <f t="shared" ca="1" si="303"/>
        <v>2.0136250108692217</v>
      </c>
      <c r="H1006" s="24">
        <f t="shared" ca="1" si="312"/>
        <v>10465.871557151595</v>
      </c>
      <c r="I1006" s="23">
        <f t="shared" ca="1" si="313"/>
        <v>10467.885182162465</v>
      </c>
      <c r="J1006" s="22"/>
      <c r="K1006" s="23">
        <f t="shared" ca="1" si="304"/>
        <v>6.2606590471272003</v>
      </c>
      <c r="L1006" s="23">
        <f t="shared" ca="1" si="305"/>
        <v>0.53692955197897696</v>
      </c>
      <c r="M1006" s="24">
        <f t="shared" ca="1" si="314"/>
        <v>10278.883572864468</v>
      </c>
      <c r="N1006" s="23">
        <f t="shared" ca="1" si="315"/>
        <v>10279.420502416448</v>
      </c>
      <c r="O1006" s="22"/>
      <c r="P1006" s="23">
        <f t="shared" ca="1" si="306"/>
        <v>4.7885653491162712</v>
      </c>
      <c r="Q1006" s="23">
        <f t="shared" ca="1" si="307"/>
        <v>4.6859612159329576</v>
      </c>
      <c r="R1006" s="24">
        <f t="shared" ca="1" si="316"/>
        <v>10119.079787416415</v>
      </c>
      <c r="S1006" s="23">
        <f t="shared" ca="1" si="317"/>
        <v>10123.765748632348</v>
      </c>
      <c r="T1006" s="22"/>
      <c r="U1006" s="23">
        <f t="shared" ca="1" si="308"/>
        <v>0.29230760226932717</v>
      </c>
      <c r="V1006" s="23">
        <f t="shared" ca="1" si="309"/>
        <v>1.9232646560072419</v>
      </c>
      <c r="W1006" s="24">
        <f t="shared" ca="1" si="318"/>
        <v>11897.593385585438</v>
      </c>
      <c r="X1006" s="23">
        <f t="shared" ca="1" si="319"/>
        <v>11899.516650241445</v>
      </c>
    </row>
    <row r="1007" spans="1:24" x14ac:dyDescent="0.25">
      <c r="A1007" s="23">
        <f t="shared" ca="1" si="300"/>
        <v>4.4392687036597254</v>
      </c>
      <c r="B1007" s="23">
        <f t="shared" ca="1" si="301"/>
        <v>1.322072738865238</v>
      </c>
      <c r="C1007" s="24">
        <f t="shared" ca="1" si="310"/>
        <v>8719.3040046763781</v>
      </c>
      <c r="D1007" s="23">
        <f t="shared" ca="1" si="311"/>
        <v>8720.6260774152433</v>
      </c>
      <c r="E1007" s="22"/>
      <c r="F1007" s="23">
        <f t="shared" ca="1" si="302"/>
        <v>0.9656058955926019</v>
      </c>
      <c r="G1007" s="23">
        <f t="shared" ca="1" si="303"/>
        <v>0.77833325711318491</v>
      </c>
      <c r="H1007" s="24">
        <f t="shared" ca="1" si="312"/>
        <v>10468.850788058058</v>
      </c>
      <c r="I1007" s="23">
        <f t="shared" ca="1" si="313"/>
        <v>10469.629121315171</v>
      </c>
      <c r="J1007" s="22"/>
      <c r="K1007" s="23">
        <f t="shared" ca="1" si="304"/>
        <v>3.8756401333778498</v>
      </c>
      <c r="L1007" s="23">
        <f t="shared" ca="1" si="305"/>
        <v>0.70264669661369084</v>
      </c>
      <c r="M1007" s="24">
        <f t="shared" ca="1" si="314"/>
        <v>10283.296142549825</v>
      </c>
      <c r="N1007" s="23">
        <f t="shared" ca="1" si="315"/>
        <v>10283.99878924644</v>
      </c>
      <c r="O1007" s="22"/>
      <c r="P1007" s="23">
        <f t="shared" ca="1" si="306"/>
        <v>12.767824710556006</v>
      </c>
      <c r="Q1007" s="23">
        <f t="shared" ca="1" si="307"/>
        <v>5.672023582797995</v>
      </c>
      <c r="R1007" s="24">
        <f t="shared" ca="1" si="316"/>
        <v>10136.533573342904</v>
      </c>
      <c r="S1007" s="23">
        <f t="shared" ca="1" si="317"/>
        <v>10142.205596925702</v>
      </c>
      <c r="T1007" s="22"/>
      <c r="U1007" s="23">
        <f t="shared" ca="1" si="308"/>
        <v>9.4390664559612656</v>
      </c>
      <c r="V1007" s="23">
        <f t="shared" ca="1" si="309"/>
        <v>0.27405867669791817</v>
      </c>
      <c r="W1007" s="24">
        <f t="shared" ca="1" si="318"/>
        <v>11908.955716697406</v>
      </c>
      <c r="X1007" s="23">
        <f t="shared" ca="1" si="319"/>
        <v>11909.229775374104</v>
      </c>
    </row>
    <row r="1008" spans="1:24" x14ac:dyDescent="0.25">
      <c r="A1008" s="23">
        <f t="shared" ca="1" si="300"/>
        <v>29.879505553060657</v>
      </c>
      <c r="B1008" s="23">
        <f t="shared" ca="1" si="301"/>
        <v>1.6773186317443904</v>
      </c>
      <c r="C1008" s="24">
        <f t="shared" ca="1" si="310"/>
        <v>8750.5055829683042</v>
      </c>
      <c r="D1008" s="23">
        <f t="shared" ca="1" si="311"/>
        <v>8752.1829016000484</v>
      </c>
      <c r="E1008" s="22"/>
      <c r="F1008" s="23">
        <f t="shared" ca="1" si="302"/>
        <v>7.4106070806957112</v>
      </c>
      <c r="G1008" s="23">
        <f t="shared" ca="1" si="303"/>
        <v>2.2129278149135621</v>
      </c>
      <c r="H1008" s="24">
        <f t="shared" ca="1" si="312"/>
        <v>10477.039728395866</v>
      </c>
      <c r="I1008" s="23">
        <f t="shared" ca="1" si="313"/>
        <v>10479.25265621078</v>
      </c>
      <c r="J1008" s="22"/>
      <c r="K1008" s="23">
        <f t="shared" ca="1" si="304"/>
        <v>0.66671841614234417</v>
      </c>
      <c r="L1008" s="23">
        <f t="shared" ca="1" si="305"/>
        <v>2.3475308214686725</v>
      </c>
      <c r="M1008" s="24">
        <f t="shared" ca="1" si="314"/>
        <v>10284.665507662581</v>
      </c>
      <c r="N1008" s="23">
        <f t="shared" ca="1" si="315"/>
        <v>10287.01303848405</v>
      </c>
      <c r="O1008" s="22"/>
      <c r="P1008" s="23">
        <f t="shared" ca="1" si="306"/>
        <v>4.4972843571830525</v>
      </c>
      <c r="Q1008" s="23">
        <f t="shared" ca="1" si="307"/>
        <v>1.9887107153089925</v>
      </c>
      <c r="R1008" s="24">
        <f t="shared" ca="1" si="316"/>
        <v>10146.702881282885</v>
      </c>
      <c r="S1008" s="23">
        <f t="shared" ca="1" si="317"/>
        <v>10148.691591998193</v>
      </c>
      <c r="T1008" s="22"/>
      <c r="U1008" s="23">
        <f t="shared" ca="1" si="308"/>
        <v>22.922272245654028</v>
      </c>
      <c r="V1008" s="23">
        <f t="shared" ca="1" si="309"/>
        <v>6.582121448344683</v>
      </c>
      <c r="W1008" s="24">
        <f t="shared" ca="1" si="318"/>
        <v>11932.152047619758</v>
      </c>
      <c r="X1008" s="23">
        <f t="shared" ca="1" si="319"/>
        <v>11938.734169068102</v>
      </c>
    </row>
    <row r="1009" spans="1:24" x14ac:dyDescent="0.25">
      <c r="A1009" s="23">
        <f t="shared" ca="1" si="300"/>
        <v>21.423020616638013</v>
      </c>
      <c r="B1009" s="23">
        <f t="shared" ca="1" si="301"/>
        <v>2.4270995869257166</v>
      </c>
      <c r="C1009" s="24">
        <f t="shared" ca="1" si="310"/>
        <v>8773.6059222166859</v>
      </c>
      <c r="D1009" s="23">
        <f t="shared" ca="1" si="311"/>
        <v>8776.0330218036124</v>
      </c>
      <c r="E1009" s="22"/>
      <c r="F1009" s="23">
        <f t="shared" ca="1" si="302"/>
        <v>12.63146514228583</v>
      </c>
      <c r="G1009" s="23">
        <f t="shared" ca="1" si="303"/>
        <v>3.1676047345433868E-2</v>
      </c>
      <c r="H1009" s="24">
        <f t="shared" ca="1" si="312"/>
        <v>10491.884121353065</v>
      </c>
      <c r="I1009" s="23">
        <f t="shared" ca="1" si="313"/>
        <v>10491.91579740041</v>
      </c>
      <c r="J1009" s="22"/>
      <c r="K1009" s="23">
        <f t="shared" ca="1" si="304"/>
        <v>9.5282577420792514</v>
      </c>
      <c r="L1009" s="23">
        <f t="shared" ca="1" si="305"/>
        <v>2.6722712242360585</v>
      </c>
      <c r="M1009" s="24">
        <f t="shared" ca="1" si="314"/>
        <v>10296.541296226129</v>
      </c>
      <c r="N1009" s="23">
        <f t="shared" ca="1" si="315"/>
        <v>10299.213567450364</v>
      </c>
      <c r="O1009" s="22"/>
      <c r="P1009" s="23">
        <f t="shared" ca="1" si="306"/>
        <v>5.5431192794856008</v>
      </c>
      <c r="Q1009" s="23">
        <f t="shared" ca="1" si="307"/>
        <v>5.9401113946742941</v>
      </c>
      <c r="R1009" s="24">
        <f t="shared" ca="1" si="316"/>
        <v>10154.234711277679</v>
      </c>
      <c r="S1009" s="23">
        <f t="shared" ca="1" si="317"/>
        <v>10160.174822672354</v>
      </c>
      <c r="T1009" s="22"/>
      <c r="U1009" s="23">
        <f t="shared" ca="1" si="308"/>
        <v>32.645831630202849</v>
      </c>
      <c r="V1009" s="23">
        <f t="shared" ca="1" si="309"/>
        <v>2.4989579723761954</v>
      </c>
      <c r="W1009" s="24">
        <f t="shared" ca="1" si="318"/>
        <v>11971.380000698306</v>
      </c>
      <c r="X1009" s="23">
        <f t="shared" ca="1" si="319"/>
        <v>11973.878958670683</v>
      </c>
    </row>
    <row r="1010" spans="1:24" x14ac:dyDescent="0.25">
      <c r="A1010" s="23">
        <f t="shared" ca="1" si="300"/>
        <v>10.432422789725228</v>
      </c>
      <c r="B1010" s="23">
        <f t="shared" ca="1" si="301"/>
        <v>1.9303875518874063</v>
      </c>
      <c r="C1010" s="24">
        <f t="shared" ca="1" si="310"/>
        <v>8786.4654445933375</v>
      </c>
      <c r="D1010" s="23">
        <f t="shared" ca="1" si="311"/>
        <v>8788.3958321452246</v>
      </c>
      <c r="E1010" s="22"/>
      <c r="F1010" s="23">
        <f t="shared" ca="1" si="302"/>
        <v>7.6772303745019324</v>
      </c>
      <c r="G1010" s="23">
        <f t="shared" ca="1" si="303"/>
        <v>0.46134289685131136</v>
      </c>
      <c r="H1010" s="24">
        <f t="shared" ca="1" si="312"/>
        <v>10499.593027774912</v>
      </c>
      <c r="I1010" s="23">
        <f t="shared" ca="1" si="313"/>
        <v>10500.054370671764</v>
      </c>
      <c r="J1010" s="22"/>
      <c r="K1010" s="23">
        <f t="shared" ca="1" si="304"/>
        <v>2.6570348975677036</v>
      </c>
      <c r="L1010" s="23">
        <f t="shared" ca="1" si="305"/>
        <v>2.7828385741901767</v>
      </c>
      <c r="M1010" s="24">
        <f t="shared" ca="1" si="314"/>
        <v>10301.870602347932</v>
      </c>
      <c r="N1010" s="23">
        <f t="shared" ca="1" si="315"/>
        <v>10304.653440922122</v>
      </c>
      <c r="O1010" s="22"/>
      <c r="P1010" s="23">
        <f t="shared" ca="1" si="306"/>
        <v>2.5541025580026622</v>
      </c>
      <c r="Q1010" s="23">
        <f t="shared" ca="1" si="307"/>
        <v>1.5952462358427599</v>
      </c>
      <c r="R1010" s="24">
        <f t="shared" ca="1" si="316"/>
        <v>10162.728925230356</v>
      </c>
      <c r="S1010" s="23">
        <f t="shared" ca="1" si="317"/>
        <v>10164.3241714662</v>
      </c>
      <c r="T1010" s="22"/>
      <c r="U1010" s="23">
        <f t="shared" ca="1" si="308"/>
        <v>5.8600407507018959</v>
      </c>
      <c r="V1010" s="23">
        <f t="shared" ca="1" si="309"/>
        <v>2.0909625703702339</v>
      </c>
      <c r="W1010" s="24">
        <f t="shared" ca="1" si="318"/>
        <v>11979.738999421385</v>
      </c>
      <c r="X1010" s="23">
        <f t="shared" ca="1" si="319"/>
        <v>11981.829961991754</v>
      </c>
    </row>
    <row r="1011" spans="1:24" x14ac:dyDescent="0.25">
      <c r="A1011" s="23">
        <f t="shared" ca="1" si="300"/>
        <v>5.7629448357979216</v>
      </c>
      <c r="B1011" s="23">
        <f t="shared" ca="1" si="301"/>
        <v>1.7887786480282617</v>
      </c>
      <c r="C1011" s="24">
        <f t="shared" ca="1" si="310"/>
        <v>8794.158776981023</v>
      </c>
      <c r="D1011" s="23">
        <f t="shared" ca="1" si="311"/>
        <v>8795.9475556290508</v>
      </c>
      <c r="E1011" s="22"/>
      <c r="F1011" s="23">
        <f t="shared" ca="1" si="302"/>
        <v>0.94709934085850955</v>
      </c>
      <c r="G1011" s="23">
        <f t="shared" ca="1" si="303"/>
        <v>1.2798487095653344</v>
      </c>
      <c r="H1011" s="24">
        <f t="shared" ca="1" si="312"/>
        <v>10501.001470012621</v>
      </c>
      <c r="I1011" s="23">
        <f t="shared" ca="1" si="313"/>
        <v>10502.281318722187</v>
      </c>
      <c r="J1011" s="22"/>
      <c r="K1011" s="23">
        <f t="shared" ca="1" si="304"/>
        <v>5.6931325304093683</v>
      </c>
      <c r="L1011" s="23">
        <f t="shared" ca="1" si="305"/>
        <v>1.0201977729418861</v>
      </c>
      <c r="M1011" s="24">
        <f t="shared" ca="1" si="314"/>
        <v>10310.346573452531</v>
      </c>
      <c r="N1011" s="23">
        <f t="shared" ca="1" si="315"/>
        <v>10311.366771225472</v>
      </c>
      <c r="O1011" s="22"/>
      <c r="P1011" s="23">
        <f t="shared" ca="1" si="306"/>
        <v>7.7021420760325485</v>
      </c>
      <c r="Q1011" s="23">
        <f t="shared" ca="1" si="307"/>
        <v>2.8127383235735572</v>
      </c>
      <c r="R1011" s="24">
        <f t="shared" ca="1" si="316"/>
        <v>10172.026313542232</v>
      </c>
      <c r="S1011" s="23">
        <f t="shared" ca="1" si="317"/>
        <v>10174.839051865805</v>
      </c>
      <c r="T1011" s="22"/>
      <c r="U1011" s="23">
        <f t="shared" ca="1" si="308"/>
        <v>23.7201662080756</v>
      </c>
      <c r="V1011" s="23">
        <f t="shared" ca="1" si="309"/>
        <v>3.6954552765049726</v>
      </c>
      <c r="W1011" s="24">
        <f t="shared" ca="1" si="318"/>
        <v>12005.550128199829</v>
      </c>
      <c r="X1011" s="23">
        <f t="shared" ca="1" si="319"/>
        <v>12009.245583476335</v>
      </c>
    </row>
    <row r="1012" spans="1:24" x14ac:dyDescent="0.25">
      <c r="A1012" s="23">
        <f t="shared" ca="1" si="300"/>
        <v>5.7108705241885263</v>
      </c>
      <c r="B1012" s="23">
        <f t="shared" ca="1" si="301"/>
        <v>0.44817539943930201</v>
      </c>
      <c r="C1012" s="24">
        <f t="shared" ca="1" si="310"/>
        <v>8801.6584261532389</v>
      </c>
      <c r="D1012" s="23">
        <f t="shared" ca="1" si="311"/>
        <v>8802.1066015526776</v>
      </c>
      <c r="E1012" s="22"/>
      <c r="F1012" s="23">
        <f t="shared" ca="1" si="302"/>
        <v>12.188424402596429</v>
      </c>
      <c r="G1012" s="23">
        <f t="shared" ca="1" si="303"/>
        <v>2.26828258468545</v>
      </c>
      <c r="H1012" s="24">
        <f t="shared" ca="1" si="312"/>
        <v>10514.469743124784</v>
      </c>
      <c r="I1012" s="23">
        <f t="shared" ca="1" si="313"/>
        <v>10516.73802570947</v>
      </c>
      <c r="J1012" s="22"/>
      <c r="K1012" s="23">
        <f t="shared" ca="1" si="304"/>
        <v>5.2947362200481214</v>
      </c>
      <c r="L1012" s="23">
        <f t="shared" ca="1" si="305"/>
        <v>6.2375560246065005</v>
      </c>
      <c r="M1012" s="24">
        <f t="shared" ca="1" si="314"/>
        <v>10316.66150744552</v>
      </c>
      <c r="N1012" s="23">
        <f t="shared" ca="1" si="315"/>
        <v>10322.899063470128</v>
      </c>
      <c r="O1012" s="22"/>
      <c r="P1012" s="23">
        <f t="shared" ca="1" si="306"/>
        <v>5.6138745412395492</v>
      </c>
      <c r="Q1012" s="23">
        <f t="shared" ca="1" si="307"/>
        <v>0.61422499655072582</v>
      </c>
      <c r="R1012" s="24">
        <f t="shared" ca="1" si="316"/>
        <v>10180.452926407044</v>
      </c>
      <c r="S1012" s="23">
        <f t="shared" ca="1" si="317"/>
        <v>10181.067151403595</v>
      </c>
      <c r="T1012" s="22"/>
      <c r="U1012" s="23">
        <f t="shared" ca="1" si="308"/>
        <v>10.888991104973332</v>
      </c>
      <c r="V1012" s="23">
        <f t="shared" ca="1" si="309"/>
        <v>0.77371518813396434</v>
      </c>
      <c r="W1012" s="24">
        <f t="shared" ca="1" si="318"/>
        <v>12020.134574581309</v>
      </c>
      <c r="X1012" s="23">
        <f t="shared" ca="1" si="319"/>
        <v>12020.908289769442</v>
      </c>
    </row>
    <row r="1013" spans="1:24" x14ac:dyDescent="0.25">
      <c r="A1013" s="23">
        <f t="shared" ca="1" si="300"/>
        <v>18.527901591183834</v>
      </c>
      <c r="B1013" s="23">
        <f t="shared" ca="1" si="301"/>
        <v>9.5898875081868395E-2</v>
      </c>
      <c r="C1013" s="24">
        <f t="shared" ref="C1013:C1038" ca="1" si="320">D1012+A1013</f>
        <v>8820.6345031438614</v>
      </c>
      <c r="D1013" s="23">
        <f t="shared" ref="D1013:D1038" ca="1" si="321">C1013+B1013</f>
        <v>8820.730402018944</v>
      </c>
      <c r="E1013" s="22"/>
      <c r="F1013" s="23">
        <f t="shared" ca="1" si="302"/>
        <v>3.6050468042886616</v>
      </c>
      <c r="G1013" s="23">
        <f t="shared" ca="1" si="303"/>
        <v>14.395652891951277</v>
      </c>
      <c r="H1013" s="24">
        <f t="shared" ref="H1013:H1038" ca="1" si="322">I1012+F1013</f>
        <v>10520.343072513759</v>
      </c>
      <c r="I1013" s="23">
        <f t="shared" ref="I1013:I1038" ca="1" si="323">H1013+G1013</f>
        <v>10534.73872540571</v>
      </c>
      <c r="J1013" s="22"/>
      <c r="K1013" s="23">
        <f t="shared" ca="1" si="304"/>
        <v>2.1942046893739433</v>
      </c>
      <c r="L1013" s="23">
        <f t="shared" ca="1" si="305"/>
        <v>2.6701600369012266</v>
      </c>
      <c r="M1013" s="24">
        <f t="shared" ref="M1013:M1038" ca="1" si="324">N1012+K1013</f>
        <v>10325.093268159502</v>
      </c>
      <c r="N1013" s="23">
        <f t="shared" ref="N1013:N1038" ca="1" si="325">M1013+L1013</f>
        <v>10327.763428196404</v>
      </c>
      <c r="O1013" s="22"/>
      <c r="P1013" s="23">
        <f t="shared" ca="1" si="306"/>
        <v>7.0307310079956631</v>
      </c>
      <c r="Q1013" s="23">
        <f t="shared" ca="1" si="307"/>
        <v>1.4058759528273239</v>
      </c>
      <c r="R1013" s="24">
        <f t="shared" ref="R1013:R1038" ca="1" si="326">S1012+P1013</f>
        <v>10188.09788241159</v>
      </c>
      <c r="S1013" s="23">
        <f t="shared" ref="S1013:S1038" ca="1" si="327">R1013+Q1013</f>
        <v>10189.503758364417</v>
      </c>
      <c r="T1013" s="22"/>
      <c r="U1013" s="23">
        <f t="shared" ca="1" si="308"/>
        <v>6.2339068462338156</v>
      </c>
      <c r="V1013" s="23">
        <f t="shared" ca="1" si="309"/>
        <v>0.54007937838339859</v>
      </c>
      <c r="W1013" s="24">
        <f t="shared" ref="W1013:W1038" ca="1" si="328">X1012+U1013</f>
        <v>12027.142196615676</v>
      </c>
      <c r="X1013" s="23">
        <f t="shared" ref="X1013:X1038" ca="1" si="329">W1013+V1013</f>
        <v>12027.682275994059</v>
      </c>
    </row>
    <row r="1014" spans="1:24" x14ac:dyDescent="0.25">
      <c r="A1014" s="23">
        <f t="shared" ca="1" si="300"/>
        <v>7.9790777581848132E-2</v>
      </c>
      <c r="B1014" s="23">
        <f t="shared" ca="1" si="301"/>
        <v>2.6590163746927731</v>
      </c>
      <c r="C1014" s="24">
        <f t="shared" ca="1" si="320"/>
        <v>8820.8101927965254</v>
      </c>
      <c r="D1014" s="23">
        <f t="shared" ca="1" si="321"/>
        <v>8823.4692091712186</v>
      </c>
      <c r="E1014" s="22"/>
      <c r="F1014" s="23">
        <f t="shared" ca="1" si="302"/>
        <v>11.055397853930973</v>
      </c>
      <c r="G1014" s="23">
        <f t="shared" ca="1" si="303"/>
        <v>0.93855608097123244</v>
      </c>
      <c r="H1014" s="24">
        <f t="shared" ca="1" si="322"/>
        <v>10545.79412325964</v>
      </c>
      <c r="I1014" s="23">
        <f t="shared" ca="1" si="323"/>
        <v>10546.732679340612</v>
      </c>
      <c r="J1014" s="22"/>
      <c r="K1014" s="23">
        <f t="shared" ca="1" si="304"/>
        <v>5.0879504111785527</v>
      </c>
      <c r="L1014" s="23">
        <f t="shared" ca="1" si="305"/>
        <v>0.64720206414340231</v>
      </c>
      <c r="M1014" s="24">
        <f t="shared" ca="1" si="324"/>
        <v>10332.851378607582</v>
      </c>
      <c r="N1014" s="23">
        <f t="shared" ca="1" si="325"/>
        <v>10333.498580671725</v>
      </c>
      <c r="O1014" s="22"/>
      <c r="P1014" s="23">
        <f t="shared" ca="1" si="306"/>
        <v>4.7078733505837169</v>
      </c>
      <c r="Q1014" s="23">
        <f t="shared" ca="1" si="307"/>
        <v>8.1027105078217115E-2</v>
      </c>
      <c r="R1014" s="24">
        <f t="shared" ca="1" si="326"/>
        <v>10194.211631715001</v>
      </c>
      <c r="S1014" s="23">
        <f t="shared" ca="1" si="327"/>
        <v>10194.292658820079</v>
      </c>
      <c r="T1014" s="22"/>
      <c r="U1014" s="23">
        <f t="shared" ca="1" si="308"/>
        <v>6.3346477152170664</v>
      </c>
      <c r="V1014" s="23">
        <f t="shared" ca="1" si="309"/>
        <v>4.4519173930632583</v>
      </c>
      <c r="W1014" s="24">
        <f t="shared" ca="1" si="328"/>
        <v>12034.016923709276</v>
      </c>
      <c r="X1014" s="23">
        <f t="shared" ca="1" si="329"/>
        <v>12038.46884110234</v>
      </c>
    </row>
    <row r="1015" spans="1:24" x14ac:dyDescent="0.25">
      <c r="A1015" s="23">
        <f t="shared" ca="1" si="300"/>
        <v>4.6923434899109973</v>
      </c>
      <c r="B1015" s="23">
        <f t="shared" ca="1" si="301"/>
        <v>5.2993290912936875</v>
      </c>
      <c r="C1015" s="24">
        <f t="shared" ca="1" si="320"/>
        <v>8828.1615526611295</v>
      </c>
      <c r="D1015" s="23">
        <f t="shared" ca="1" si="321"/>
        <v>8833.460881752424</v>
      </c>
      <c r="E1015" s="22"/>
      <c r="F1015" s="23">
        <f t="shared" ca="1" si="302"/>
        <v>10.890953459097393</v>
      </c>
      <c r="G1015" s="23">
        <f t="shared" ca="1" si="303"/>
        <v>1.9552653526340533</v>
      </c>
      <c r="H1015" s="24">
        <f t="shared" ca="1" si="322"/>
        <v>10557.623632799709</v>
      </c>
      <c r="I1015" s="23">
        <f t="shared" ca="1" si="323"/>
        <v>10559.578898152342</v>
      </c>
      <c r="J1015" s="22"/>
      <c r="K1015" s="23">
        <f t="shared" ca="1" si="304"/>
        <v>5.9320266833452981</v>
      </c>
      <c r="L1015" s="23">
        <f t="shared" ca="1" si="305"/>
        <v>1.8483284428257667</v>
      </c>
      <c r="M1015" s="24">
        <f t="shared" ca="1" si="324"/>
        <v>10339.430607355071</v>
      </c>
      <c r="N1015" s="23">
        <f t="shared" ca="1" si="325"/>
        <v>10341.278935797896</v>
      </c>
      <c r="O1015" s="22"/>
      <c r="P1015" s="23">
        <f t="shared" ca="1" si="306"/>
        <v>1.7891358533548092</v>
      </c>
      <c r="Q1015" s="23">
        <f t="shared" ca="1" si="307"/>
        <v>2.8451336117036026</v>
      </c>
      <c r="R1015" s="24">
        <f t="shared" ca="1" si="326"/>
        <v>10196.081794673433</v>
      </c>
      <c r="S1015" s="23">
        <f t="shared" ca="1" si="327"/>
        <v>10198.926928285136</v>
      </c>
      <c r="T1015" s="22"/>
      <c r="U1015" s="23">
        <f t="shared" ca="1" si="308"/>
        <v>2.3618579267734465</v>
      </c>
      <c r="V1015" s="23">
        <f t="shared" ca="1" si="309"/>
        <v>1.7731865642669482</v>
      </c>
      <c r="W1015" s="24">
        <f t="shared" ca="1" si="328"/>
        <v>12040.830699029113</v>
      </c>
      <c r="X1015" s="23">
        <f t="shared" ca="1" si="329"/>
        <v>12042.60388559338</v>
      </c>
    </row>
    <row r="1016" spans="1:24" x14ac:dyDescent="0.25">
      <c r="A1016" s="23">
        <f t="shared" ca="1" si="300"/>
        <v>2.5553760355726856</v>
      </c>
      <c r="B1016" s="23">
        <f t="shared" ca="1" si="301"/>
        <v>0.2802435131598931</v>
      </c>
      <c r="C1016" s="24">
        <f t="shared" ca="1" si="320"/>
        <v>8836.0162577879964</v>
      </c>
      <c r="D1016" s="23">
        <f t="shared" ca="1" si="321"/>
        <v>8836.2965013011562</v>
      </c>
      <c r="E1016" s="22"/>
      <c r="F1016" s="23">
        <f t="shared" ca="1" si="302"/>
        <v>1.0017266884513614</v>
      </c>
      <c r="G1016" s="23">
        <f t="shared" ca="1" si="303"/>
        <v>1.1968287095352859</v>
      </c>
      <c r="H1016" s="24">
        <f t="shared" ca="1" si="322"/>
        <v>10560.580624840793</v>
      </c>
      <c r="I1016" s="23">
        <f t="shared" ca="1" si="323"/>
        <v>10561.777453550329</v>
      </c>
      <c r="J1016" s="22"/>
      <c r="K1016" s="23">
        <f t="shared" ca="1" si="304"/>
        <v>4.5858658915616424</v>
      </c>
      <c r="L1016" s="23">
        <f t="shared" ca="1" si="305"/>
        <v>0.38290140661862698</v>
      </c>
      <c r="M1016" s="24">
        <f t="shared" ca="1" si="324"/>
        <v>10345.864801689459</v>
      </c>
      <c r="N1016" s="23">
        <f t="shared" ca="1" si="325"/>
        <v>10346.247703096076</v>
      </c>
      <c r="O1016" s="22"/>
      <c r="P1016" s="23">
        <f t="shared" ca="1" si="306"/>
        <v>1.0177433603162247</v>
      </c>
      <c r="Q1016" s="23">
        <f t="shared" ca="1" si="307"/>
        <v>0.13331159680250707</v>
      </c>
      <c r="R1016" s="24">
        <f t="shared" ca="1" si="326"/>
        <v>10199.944671645453</v>
      </c>
      <c r="S1016" s="23">
        <f t="shared" ca="1" si="327"/>
        <v>10200.077983242256</v>
      </c>
      <c r="T1016" s="22"/>
      <c r="U1016" s="23">
        <f t="shared" ca="1" si="308"/>
        <v>4.7621006034228204</v>
      </c>
      <c r="V1016" s="23">
        <f t="shared" ca="1" si="309"/>
        <v>0.24641175230719942</v>
      </c>
      <c r="W1016" s="24">
        <f t="shared" ca="1" si="328"/>
        <v>12047.365986196803</v>
      </c>
      <c r="X1016" s="23">
        <f t="shared" ca="1" si="329"/>
        <v>12047.612397949109</v>
      </c>
    </row>
    <row r="1017" spans="1:24" x14ac:dyDescent="0.25">
      <c r="A1017" s="23">
        <f t="shared" ca="1" si="300"/>
        <v>1.2906176713048298</v>
      </c>
      <c r="B1017" s="23">
        <f t="shared" ca="1" si="301"/>
        <v>1.1133908749039574</v>
      </c>
      <c r="C1017" s="24">
        <f t="shared" ca="1" si="320"/>
        <v>8837.5871189724603</v>
      </c>
      <c r="D1017" s="23">
        <f t="shared" ca="1" si="321"/>
        <v>8838.7005098473637</v>
      </c>
      <c r="E1017" s="22"/>
      <c r="F1017" s="23">
        <f t="shared" ca="1" si="302"/>
        <v>13.19835982694736</v>
      </c>
      <c r="G1017" s="23">
        <f t="shared" ca="1" si="303"/>
        <v>1.1850700159396801</v>
      </c>
      <c r="H1017" s="24">
        <f t="shared" ca="1" si="322"/>
        <v>10574.975813377276</v>
      </c>
      <c r="I1017" s="23">
        <f t="shared" ca="1" si="323"/>
        <v>10576.160883393215</v>
      </c>
      <c r="J1017" s="22"/>
      <c r="K1017" s="23">
        <f t="shared" ca="1" si="304"/>
        <v>18.47301279913194</v>
      </c>
      <c r="L1017" s="23">
        <f t="shared" ca="1" si="305"/>
        <v>1.2586568929512629</v>
      </c>
      <c r="M1017" s="24">
        <f t="shared" ca="1" si="324"/>
        <v>10364.720715895208</v>
      </c>
      <c r="N1017" s="23">
        <f t="shared" ca="1" si="325"/>
        <v>10365.979372788159</v>
      </c>
      <c r="O1017" s="22"/>
      <c r="P1017" s="23">
        <f t="shared" ca="1" si="306"/>
        <v>7.6494488412973113E-2</v>
      </c>
      <c r="Q1017" s="23">
        <f t="shared" ca="1" si="307"/>
        <v>1.6027149688238709</v>
      </c>
      <c r="R1017" s="24">
        <f t="shared" ca="1" si="326"/>
        <v>10200.154477730668</v>
      </c>
      <c r="S1017" s="23">
        <f t="shared" ca="1" si="327"/>
        <v>10201.757192699491</v>
      </c>
      <c r="T1017" s="22"/>
      <c r="U1017" s="23">
        <f t="shared" ca="1" si="308"/>
        <v>4.1590428490268776</v>
      </c>
      <c r="V1017" s="23">
        <f t="shared" ca="1" si="309"/>
        <v>2.4345221555852046</v>
      </c>
      <c r="W1017" s="24">
        <f t="shared" ca="1" si="328"/>
        <v>12051.771440798137</v>
      </c>
      <c r="X1017" s="23">
        <f t="shared" ca="1" si="329"/>
        <v>12054.205962953722</v>
      </c>
    </row>
    <row r="1018" spans="1:24" x14ac:dyDescent="0.25">
      <c r="A1018" s="23">
        <f t="shared" ca="1" si="300"/>
        <v>0.2767306326280935</v>
      </c>
      <c r="B1018" s="23">
        <f t="shared" ca="1" si="301"/>
        <v>2.2123910823478066</v>
      </c>
      <c r="C1018" s="24">
        <f t="shared" ca="1" si="320"/>
        <v>8838.9772404799915</v>
      </c>
      <c r="D1018" s="23">
        <f t="shared" ca="1" si="321"/>
        <v>8841.1896315623399</v>
      </c>
      <c r="E1018" s="22"/>
      <c r="F1018" s="23">
        <f t="shared" ca="1" si="302"/>
        <v>2.3591401905487155</v>
      </c>
      <c r="G1018" s="23">
        <f t="shared" ca="1" si="303"/>
        <v>2.3839404064284375</v>
      </c>
      <c r="H1018" s="24">
        <f t="shared" ca="1" si="322"/>
        <v>10578.520023583764</v>
      </c>
      <c r="I1018" s="23">
        <f t="shared" ca="1" si="323"/>
        <v>10580.903963990193</v>
      </c>
      <c r="J1018" s="22"/>
      <c r="K1018" s="23">
        <f t="shared" ca="1" si="304"/>
        <v>0.21098856403527647</v>
      </c>
      <c r="L1018" s="23">
        <f t="shared" ca="1" si="305"/>
        <v>0.30973162054673786</v>
      </c>
      <c r="M1018" s="24">
        <f t="shared" ca="1" si="324"/>
        <v>10366.190361352194</v>
      </c>
      <c r="N1018" s="23">
        <f t="shared" ca="1" si="325"/>
        <v>10366.500092972741</v>
      </c>
      <c r="O1018" s="22"/>
      <c r="P1018" s="23">
        <f t="shared" ca="1" si="306"/>
        <v>8.7740642018617354</v>
      </c>
      <c r="Q1018" s="23">
        <f t="shared" ca="1" si="307"/>
        <v>0.48990723712231221</v>
      </c>
      <c r="R1018" s="24">
        <f t="shared" ca="1" si="326"/>
        <v>10210.531256901353</v>
      </c>
      <c r="S1018" s="23">
        <f t="shared" ca="1" si="327"/>
        <v>10211.021164138476</v>
      </c>
      <c r="T1018" s="22"/>
      <c r="U1018" s="23">
        <f t="shared" ca="1" si="308"/>
        <v>4.0659318308556625</v>
      </c>
      <c r="V1018" s="23">
        <f t="shared" ca="1" si="309"/>
        <v>0.32838853135729729</v>
      </c>
      <c r="W1018" s="24">
        <f t="shared" ca="1" si="328"/>
        <v>12058.271894784577</v>
      </c>
      <c r="X1018" s="23">
        <f t="shared" ca="1" si="329"/>
        <v>12058.600283315935</v>
      </c>
    </row>
    <row r="1019" spans="1:24" x14ac:dyDescent="0.25">
      <c r="A1019" s="23">
        <f t="shared" ca="1" si="300"/>
        <v>10.064961938559918</v>
      </c>
      <c r="B1019" s="23">
        <f t="shared" ca="1" si="301"/>
        <v>0.17003820521559326</v>
      </c>
      <c r="C1019" s="24">
        <f t="shared" ca="1" si="320"/>
        <v>8851.2545935009002</v>
      </c>
      <c r="D1019" s="23">
        <f t="shared" ca="1" si="321"/>
        <v>8851.4246317061152</v>
      </c>
      <c r="E1019" s="22"/>
      <c r="F1019" s="23">
        <f t="shared" ca="1" si="302"/>
        <v>3.6260812233500439</v>
      </c>
      <c r="G1019" s="23">
        <f t="shared" ca="1" si="303"/>
        <v>2.2528306026250791</v>
      </c>
      <c r="H1019" s="24">
        <f t="shared" ca="1" si="322"/>
        <v>10584.530045213543</v>
      </c>
      <c r="I1019" s="23">
        <f t="shared" ca="1" si="323"/>
        <v>10586.782875816169</v>
      </c>
      <c r="J1019" s="22"/>
      <c r="K1019" s="23">
        <f t="shared" ca="1" si="304"/>
        <v>2.4274257284658574</v>
      </c>
      <c r="L1019" s="23">
        <f t="shared" ca="1" si="305"/>
        <v>2.1022230893271803</v>
      </c>
      <c r="M1019" s="24">
        <f t="shared" ca="1" si="324"/>
        <v>10368.927518701206</v>
      </c>
      <c r="N1019" s="23">
        <f t="shared" ca="1" si="325"/>
        <v>10371.029741790533</v>
      </c>
      <c r="O1019" s="22"/>
      <c r="P1019" s="23">
        <f t="shared" ca="1" si="306"/>
        <v>2.1655005205863458</v>
      </c>
      <c r="Q1019" s="23">
        <f t="shared" ca="1" si="307"/>
        <v>0.35307637513259699</v>
      </c>
      <c r="R1019" s="24">
        <f t="shared" ca="1" si="326"/>
        <v>10213.186664659062</v>
      </c>
      <c r="S1019" s="23">
        <f t="shared" ca="1" si="327"/>
        <v>10213.539741034196</v>
      </c>
      <c r="T1019" s="22"/>
      <c r="U1019" s="23">
        <f t="shared" ca="1" si="308"/>
        <v>30.868129616897008</v>
      </c>
      <c r="V1019" s="23">
        <f t="shared" ca="1" si="309"/>
        <v>0.12268001670336962</v>
      </c>
      <c r="W1019" s="24">
        <f t="shared" ca="1" si="328"/>
        <v>12089.468412932831</v>
      </c>
      <c r="X1019" s="23">
        <f t="shared" ca="1" si="329"/>
        <v>12089.591092949535</v>
      </c>
    </row>
    <row r="1020" spans="1:24" x14ac:dyDescent="0.25">
      <c r="A1020" s="23">
        <f t="shared" ca="1" si="300"/>
        <v>9.3219382436522817</v>
      </c>
      <c r="B1020" s="23">
        <f t="shared" ca="1" si="301"/>
        <v>4.0250432484763197</v>
      </c>
      <c r="C1020" s="24">
        <f t="shared" ca="1" si="320"/>
        <v>8860.7465699497679</v>
      </c>
      <c r="D1020" s="23">
        <f t="shared" ca="1" si="321"/>
        <v>8864.7716131982434</v>
      </c>
      <c r="E1020" s="22"/>
      <c r="F1020" s="23">
        <f t="shared" ca="1" si="302"/>
        <v>4.1308114072155808</v>
      </c>
      <c r="G1020" s="23">
        <f t="shared" ca="1" si="303"/>
        <v>2.1412293806522595</v>
      </c>
      <c r="H1020" s="24">
        <f t="shared" ca="1" si="322"/>
        <v>10590.913687223385</v>
      </c>
      <c r="I1020" s="23">
        <f t="shared" ca="1" si="323"/>
        <v>10593.054916604036</v>
      </c>
      <c r="J1020" s="22"/>
      <c r="K1020" s="23">
        <f t="shared" ca="1" si="304"/>
        <v>17.236417799540597</v>
      </c>
      <c r="L1020" s="23">
        <f t="shared" ca="1" si="305"/>
        <v>2.4002642234101774</v>
      </c>
      <c r="M1020" s="24">
        <f t="shared" ca="1" si="324"/>
        <v>10388.266159590074</v>
      </c>
      <c r="N1020" s="23">
        <f t="shared" ca="1" si="325"/>
        <v>10390.666423813484</v>
      </c>
      <c r="O1020" s="22"/>
      <c r="P1020" s="23">
        <f t="shared" ca="1" si="306"/>
        <v>16.658759062816021</v>
      </c>
      <c r="Q1020" s="23">
        <f t="shared" ca="1" si="307"/>
        <v>0.18412602280429211</v>
      </c>
      <c r="R1020" s="24">
        <f t="shared" ca="1" si="326"/>
        <v>10230.198500097013</v>
      </c>
      <c r="S1020" s="23">
        <f t="shared" ca="1" si="327"/>
        <v>10230.382626119817</v>
      </c>
      <c r="T1020" s="22"/>
      <c r="U1020" s="23">
        <f t="shared" ca="1" si="308"/>
        <v>5.0637214630237759</v>
      </c>
      <c r="V1020" s="23">
        <f t="shared" ca="1" si="309"/>
        <v>1.6155870129771865</v>
      </c>
      <c r="W1020" s="24">
        <f t="shared" ca="1" si="328"/>
        <v>12094.654814412559</v>
      </c>
      <c r="X1020" s="23">
        <f t="shared" ca="1" si="329"/>
        <v>12096.270401425536</v>
      </c>
    </row>
    <row r="1021" spans="1:24" x14ac:dyDescent="0.25">
      <c r="A1021" s="23">
        <f t="shared" ca="1" si="300"/>
        <v>2.2189018126994133</v>
      </c>
      <c r="B1021" s="23">
        <f t="shared" ca="1" si="301"/>
        <v>2.1751344145207554</v>
      </c>
      <c r="C1021" s="24">
        <f t="shared" ca="1" si="320"/>
        <v>8866.9905150109425</v>
      </c>
      <c r="D1021" s="23">
        <f t="shared" ca="1" si="321"/>
        <v>8869.1656494254639</v>
      </c>
      <c r="E1021" s="22"/>
      <c r="F1021" s="23">
        <f t="shared" ca="1" si="302"/>
        <v>15.912303031073561</v>
      </c>
      <c r="G1021" s="23">
        <f t="shared" ca="1" si="303"/>
        <v>2.4796152279549819</v>
      </c>
      <c r="H1021" s="24">
        <f t="shared" ca="1" si="322"/>
        <v>10608.967219635109</v>
      </c>
      <c r="I1021" s="23">
        <f t="shared" ca="1" si="323"/>
        <v>10611.446834863063</v>
      </c>
      <c r="J1021" s="22"/>
      <c r="K1021" s="23">
        <f t="shared" ca="1" si="304"/>
        <v>0.69535246177953181</v>
      </c>
      <c r="L1021" s="23">
        <f t="shared" ca="1" si="305"/>
        <v>0.50941495535635861</v>
      </c>
      <c r="M1021" s="24">
        <f t="shared" ca="1" si="324"/>
        <v>10391.361776275264</v>
      </c>
      <c r="N1021" s="23">
        <f t="shared" ca="1" si="325"/>
        <v>10391.871191230621</v>
      </c>
      <c r="O1021" s="22"/>
      <c r="P1021" s="23">
        <f t="shared" ca="1" si="306"/>
        <v>6.9664664287185252</v>
      </c>
      <c r="Q1021" s="23">
        <f t="shared" ca="1" si="307"/>
        <v>3.2575410769825566</v>
      </c>
      <c r="R1021" s="24">
        <f t="shared" ca="1" si="326"/>
        <v>10237.349092548537</v>
      </c>
      <c r="S1021" s="23">
        <f t="shared" ca="1" si="327"/>
        <v>10240.606633625519</v>
      </c>
      <c r="T1021" s="22"/>
      <c r="U1021" s="23">
        <f t="shared" ca="1" si="308"/>
        <v>3.329457081108091</v>
      </c>
      <c r="V1021" s="23">
        <f t="shared" ca="1" si="309"/>
        <v>6.6703848064166822</v>
      </c>
      <c r="W1021" s="24">
        <f t="shared" ca="1" si="328"/>
        <v>12099.599858506645</v>
      </c>
      <c r="X1021" s="23">
        <f t="shared" ca="1" si="329"/>
        <v>12106.270243313062</v>
      </c>
    </row>
    <row r="1022" spans="1:24" x14ac:dyDescent="0.25">
      <c r="A1022" s="23">
        <f t="shared" ca="1" si="300"/>
        <v>10.089211596001803</v>
      </c>
      <c r="B1022" s="23">
        <f t="shared" ca="1" si="301"/>
        <v>2.6156579545696061</v>
      </c>
      <c r="C1022" s="24">
        <f t="shared" ca="1" si="320"/>
        <v>8879.2548610214653</v>
      </c>
      <c r="D1022" s="23">
        <f t="shared" ca="1" si="321"/>
        <v>8881.8705189760349</v>
      </c>
      <c r="E1022" s="22"/>
      <c r="F1022" s="23">
        <f t="shared" ca="1" si="302"/>
        <v>20.787660025689192</v>
      </c>
      <c r="G1022" s="23">
        <f t="shared" ca="1" si="303"/>
        <v>0.32797026273716118</v>
      </c>
      <c r="H1022" s="24">
        <f t="shared" ca="1" si="322"/>
        <v>10632.234494888753</v>
      </c>
      <c r="I1022" s="23">
        <f t="shared" ca="1" si="323"/>
        <v>10632.56246515149</v>
      </c>
      <c r="J1022" s="22"/>
      <c r="K1022" s="23">
        <f t="shared" ca="1" si="304"/>
        <v>10.914506268165576</v>
      </c>
      <c r="L1022" s="23">
        <f t="shared" ca="1" si="305"/>
        <v>1.0802096759593875</v>
      </c>
      <c r="M1022" s="24">
        <f t="shared" ca="1" si="324"/>
        <v>10402.785697498786</v>
      </c>
      <c r="N1022" s="23">
        <f t="shared" ca="1" si="325"/>
        <v>10403.865907174746</v>
      </c>
      <c r="O1022" s="22"/>
      <c r="P1022" s="23">
        <f t="shared" ca="1" si="306"/>
        <v>2.5677458405502387</v>
      </c>
      <c r="Q1022" s="23">
        <f t="shared" ca="1" si="307"/>
        <v>0.47578998764952385</v>
      </c>
      <c r="R1022" s="24">
        <f t="shared" ca="1" si="326"/>
        <v>10243.174379466069</v>
      </c>
      <c r="S1022" s="23">
        <f t="shared" ca="1" si="327"/>
        <v>10243.650169453718</v>
      </c>
      <c r="T1022" s="22"/>
      <c r="U1022" s="23">
        <f t="shared" ca="1" si="308"/>
        <v>2.2029806361058357</v>
      </c>
      <c r="V1022" s="23">
        <f t="shared" ca="1" si="309"/>
        <v>4.6301695122937021</v>
      </c>
      <c r="W1022" s="24">
        <f t="shared" ca="1" si="328"/>
        <v>12108.473223949168</v>
      </c>
      <c r="X1022" s="23">
        <f t="shared" ca="1" si="329"/>
        <v>12113.103393461461</v>
      </c>
    </row>
    <row r="1023" spans="1:24" x14ac:dyDescent="0.25">
      <c r="A1023" s="23">
        <f t="shared" ca="1" si="300"/>
        <v>1.1653164346920781</v>
      </c>
      <c r="B1023" s="23">
        <f t="shared" ca="1" si="301"/>
        <v>0.55885535930697572</v>
      </c>
      <c r="C1023" s="24">
        <f t="shared" ca="1" si="320"/>
        <v>8883.0358354107266</v>
      </c>
      <c r="D1023" s="23">
        <f t="shared" ca="1" si="321"/>
        <v>8883.5946907700327</v>
      </c>
      <c r="E1023" s="22"/>
      <c r="F1023" s="23">
        <f t="shared" ca="1" si="302"/>
        <v>5.1768878373179756</v>
      </c>
      <c r="G1023" s="23">
        <f t="shared" ca="1" si="303"/>
        <v>17.383200484182748</v>
      </c>
      <c r="H1023" s="24">
        <f t="shared" ca="1" si="322"/>
        <v>10637.739352988809</v>
      </c>
      <c r="I1023" s="23">
        <f t="shared" ca="1" si="323"/>
        <v>10655.122553472991</v>
      </c>
      <c r="J1023" s="22"/>
      <c r="K1023" s="23">
        <f t="shared" ca="1" si="304"/>
        <v>1.034393793443553</v>
      </c>
      <c r="L1023" s="23">
        <f t="shared" ca="1" si="305"/>
        <v>6.644861147675325</v>
      </c>
      <c r="M1023" s="24">
        <f t="shared" ca="1" si="324"/>
        <v>10404.900300968189</v>
      </c>
      <c r="N1023" s="23">
        <f t="shared" ca="1" si="325"/>
        <v>10411.545162115865</v>
      </c>
      <c r="O1023" s="22"/>
      <c r="P1023" s="23">
        <f t="shared" ca="1" si="306"/>
        <v>1.4447263144673195</v>
      </c>
      <c r="Q1023" s="23">
        <f t="shared" ca="1" si="307"/>
        <v>0.71008573933324559</v>
      </c>
      <c r="R1023" s="24">
        <f t="shared" ca="1" si="326"/>
        <v>10245.094895768185</v>
      </c>
      <c r="S1023" s="23">
        <f t="shared" ca="1" si="327"/>
        <v>10245.804981507517</v>
      </c>
      <c r="T1023" s="22"/>
      <c r="U1023" s="23">
        <f t="shared" ca="1" si="308"/>
        <v>18.541167793962845</v>
      </c>
      <c r="V1023" s="23">
        <f t="shared" ca="1" si="309"/>
        <v>6.0572111600555179</v>
      </c>
      <c r="W1023" s="24">
        <f t="shared" ca="1" si="328"/>
        <v>12131.644561255423</v>
      </c>
      <c r="X1023" s="23">
        <f t="shared" ca="1" si="329"/>
        <v>12137.701772415479</v>
      </c>
    </row>
    <row r="1024" spans="1:24" x14ac:dyDescent="0.25">
      <c r="A1024" s="23">
        <f t="shared" ca="1" si="300"/>
        <v>6.2720540681216752</v>
      </c>
      <c r="B1024" s="23">
        <f t="shared" ca="1" si="301"/>
        <v>2.032102971387332</v>
      </c>
      <c r="C1024" s="24">
        <f t="shared" ca="1" si="320"/>
        <v>8889.8667448381548</v>
      </c>
      <c r="D1024" s="23">
        <f t="shared" ca="1" si="321"/>
        <v>8891.8988478095416</v>
      </c>
      <c r="E1024" s="22"/>
      <c r="F1024" s="23">
        <f t="shared" ca="1" si="302"/>
        <v>4.9720843223237479</v>
      </c>
      <c r="G1024" s="23">
        <f t="shared" ca="1" si="303"/>
        <v>5.7343740171069681</v>
      </c>
      <c r="H1024" s="24">
        <f t="shared" ca="1" si="322"/>
        <v>10660.094637795315</v>
      </c>
      <c r="I1024" s="23">
        <f t="shared" ca="1" si="323"/>
        <v>10665.829011812422</v>
      </c>
      <c r="J1024" s="22"/>
      <c r="K1024" s="23">
        <f t="shared" ca="1" si="304"/>
        <v>21.550790495663339</v>
      </c>
      <c r="L1024" s="23">
        <f t="shared" ca="1" si="305"/>
        <v>1.7675590003480321</v>
      </c>
      <c r="M1024" s="24">
        <f t="shared" ca="1" si="324"/>
        <v>10433.095952611528</v>
      </c>
      <c r="N1024" s="23">
        <f t="shared" ca="1" si="325"/>
        <v>10434.863511611875</v>
      </c>
      <c r="O1024" s="22"/>
      <c r="P1024" s="23">
        <f t="shared" ca="1" si="306"/>
        <v>1.3819082960326412</v>
      </c>
      <c r="Q1024" s="23">
        <f t="shared" ca="1" si="307"/>
        <v>2.4865497922595909</v>
      </c>
      <c r="R1024" s="24">
        <f t="shared" ca="1" si="326"/>
        <v>10247.18688980355</v>
      </c>
      <c r="S1024" s="23">
        <f t="shared" ca="1" si="327"/>
        <v>10249.67343959581</v>
      </c>
      <c r="T1024" s="22"/>
      <c r="U1024" s="23">
        <f t="shared" ca="1" si="308"/>
        <v>6.4189778533265018</v>
      </c>
      <c r="V1024" s="23">
        <f t="shared" ca="1" si="309"/>
        <v>1.2969413864624906</v>
      </c>
      <c r="W1024" s="24">
        <f t="shared" ca="1" si="328"/>
        <v>12144.120750268807</v>
      </c>
      <c r="X1024" s="23">
        <f t="shared" ca="1" si="329"/>
        <v>12145.41769165527</v>
      </c>
    </row>
    <row r="1025" spans="1:24" x14ac:dyDescent="0.25">
      <c r="A1025" s="23">
        <f t="shared" ca="1" si="300"/>
        <v>3.1285672973030501</v>
      </c>
      <c r="B1025" s="23">
        <f t="shared" ca="1" si="301"/>
        <v>1.9433251442606929</v>
      </c>
      <c r="C1025" s="24">
        <f t="shared" ca="1" si="320"/>
        <v>8895.0274151068443</v>
      </c>
      <c r="D1025" s="23">
        <f t="shared" ca="1" si="321"/>
        <v>8896.9707402511049</v>
      </c>
      <c r="E1025" s="22"/>
      <c r="F1025" s="23">
        <f t="shared" ca="1" si="302"/>
        <v>8.4867378274387359</v>
      </c>
      <c r="G1025" s="23">
        <f t="shared" ca="1" si="303"/>
        <v>2.5504141974338381</v>
      </c>
      <c r="H1025" s="24">
        <f t="shared" ca="1" si="322"/>
        <v>10674.315749639862</v>
      </c>
      <c r="I1025" s="23">
        <f t="shared" ca="1" si="323"/>
        <v>10676.866163837296</v>
      </c>
      <c r="J1025" s="22"/>
      <c r="K1025" s="23">
        <f t="shared" ca="1" si="304"/>
        <v>8.8106660572631892</v>
      </c>
      <c r="L1025" s="23">
        <f t="shared" ca="1" si="305"/>
        <v>1.9071997615784813</v>
      </c>
      <c r="M1025" s="24">
        <f t="shared" ca="1" si="324"/>
        <v>10443.674177669138</v>
      </c>
      <c r="N1025" s="23">
        <f t="shared" ca="1" si="325"/>
        <v>10445.581377430717</v>
      </c>
      <c r="O1025" s="22"/>
      <c r="P1025" s="23">
        <f t="shared" ca="1" si="306"/>
        <v>10.940380992905196</v>
      </c>
      <c r="Q1025" s="23">
        <f t="shared" ca="1" si="307"/>
        <v>3.0345271364774566</v>
      </c>
      <c r="R1025" s="24">
        <f t="shared" ca="1" si="326"/>
        <v>10260.613820588715</v>
      </c>
      <c r="S1025" s="23">
        <f t="shared" ca="1" si="327"/>
        <v>10263.648347725191</v>
      </c>
      <c r="T1025" s="22"/>
      <c r="U1025" s="23">
        <f t="shared" ca="1" si="308"/>
        <v>4.7078481563304146</v>
      </c>
      <c r="V1025" s="23">
        <f t="shared" ca="1" si="309"/>
        <v>1.94702963697054</v>
      </c>
      <c r="W1025" s="24">
        <f t="shared" ca="1" si="328"/>
        <v>12150.125539811601</v>
      </c>
      <c r="X1025" s="23">
        <f t="shared" ca="1" si="329"/>
        <v>12152.072569448572</v>
      </c>
    </row>
    <row r="1026" spans="1:24" x14ac:dyDescent="0.25">
      <c r="A1026" s="23">
        <f t="shared" ca="1" si="300"/>
        <v>2.9061691680220512</v>
      </c>
      <c r="B1026" s="23">
        <f t="shared" ca="1" si="301"/>
        <v>0.91769573795118853</v>
      </c>
      <c r="C1026" s="24">
        <f t="shared" ca="1" si="320"/>
        <v>8899.8769094191266</v>
      </c>
      <c r="D1026" s="23">
        <f t="shared" ca="1" si="321"/>
        <v>8900.794605157078</v>
      </c>
      <c r="E1026" s="22"/>
      <c r="F1026" s="23">
        <f t="shared" ca="1" si="302"/>
        <v>1.1965567625222953</v>
      </c>
      <c r="G1026" s="23">
        <f t="shared" ca="1" si="303"/>
        <v>2.8903974228031477</v>
      </c>
      <c r="H1026" s="24">
        <f t="shared" ca="1" si="322"/>
        <v>10678.062720599819</v>
      </c>
      <c r="I1026" s="23">
        <f t="shared" ca="1" si="323"/>
        <v>10680.953118022622</v>
      </c>
      <c r="J1026" s="22"/>
      <c r="K1026" s="23">
        <f t="shared" ca="1" si="304"/>
        <v>4.527609881983973</v>
      </c>
      <c r="L1026" s="23">
        <f t="shared" ca="1" si="305"/>
        <v>4.0914180684418806</v>
      </c>
      <c r="M1026" s="24">
        <f t="shared" ca="1" si="324"/>
        <v>10450.1089873127</v>
      </c>
      <c r="N1026" s="23">
        <f t="shared" ca="1" si="325"/>
        <v>10454.200405381142</v>
      </c>
      <c r="O1026" s="22"/>
      <c r="P1026" s="23">
        <f t="shared" ca="1" si="306"/>
        <v>9.2073209921044175</v>
      </c>
      <c r="Q1026" s="23">
        <f t="shared" ca="1" si="307"/>
        <v>7.7220363381805512</v>
      </c>
      <c r="R1026" s="24">
        <f t="shared" ca="1" si="326"/>
        <v>10272.855668717295</v>
      </c>
      <c r="S1026" s="23">
        <f t="shared" ca="1" si="327"/>
        <v>10280.577705055475</v>
      </c>
      <c r="T1026" s="22"/>
      <c r="U1026" s="23">
        <f t="shared" ca="1" si="308"/>
        <v>4.4796627336423818</v>
      </c>
      <c r="V1026" s="23">
        <f t="shared" ca="1" si="309"/>
        <v>0.14734371492725126</v>
      </c>
      <c r="W1026" s="24">
        <f t="shared" ca="1" si="328"/>
        <v>12156.552232182214</v>
      </c>
      <c r="X1026" s="23">
        <f t="shared" ca="1" si="329"/>
        <v>12156.699575897141</v>
      </c>
    </row>
    <row r="1027" spans="1:24" x14ac:dyDescent="0.25">
      <c r="A1027" s="23">
        <f t="shared" ca="1" si="300"/>
        <v>9.723165372269742</v>
      </c>
      <c r="B1027" s="23">
        <f t="shared" ca="1" si="301"/>
        <v>0.87279105181308825</v>
      </c>
      <c r="C1027" s="24">
        <f t="shared" ca="1" si="320"/>
        <v>8910.5177705293481</v>
      </c>
      <c r="D1027" s="23">
        <f t="shared" ca="1" si="321"/>
        <v>8911.3905615811618</v>
      </c>
      <c r="E1027" s="22"/>
      <c r="F1027" s="23">
        <f t="shared" ca="1" si="302"/>
        <v>2.5483134267359469</v>
      </c>
      <c r="G1027" s="23">
        <f t="shared" ca="1" si="303"/>
        <v>7.7390173562704652</v>
      </c>
      <c r="H1027" s="24">
        <f t="shared" ca="1" si="322"/>
        <v>10683.501431449358</v>
      </c>
      <c r="I1027" s="23">
        <f t="shared" ca="1" si="323"/>
        <v>10691.240448805629</v>
      </c>
      <c r="J1027" s="22"/>
      <c r="K1027" s="23">
        <f t="shared" ca="1" si="304"/>
        <v>17.359990292481179</v>
      </c>
      <c r="L1027" s="23">
        <f t="shared" ca="1" si="305"/>
        <v>0.24327393576429765</v>
      </c>
      <c r="M1027" s="24">
        <f t="shared" ca="1" si="324"/>
        <v>10471.560395673623</v>
      </c>
      <c r="N1027" s="23">
        <f t="shared" ca="1" si="325"/>
        <v>10471.803669609388</v>
      </c>
      <c r="O1027" s="22"/>
      <c r="P1027" s="23">
        <f t="shared" ca="1" si="306"/>
        <v>2.1297851484026018</v>
      </c>
      <c r="Q1027" s="23">
        <f t="shared" ca="1" si="307"/>
        <v>3.6701592079287959</v>
      </c>
      <c r="R1027" s="24">
        <f t="shared" ca="1" si="326"/>
        <v>10282.707490203878</v>
      </c>
      <c r="S1027" s="23">
        <f t="shared" ca="1" si="327"/>
        <v>10286.377649411806</v>
      </c>
      <c r="T1027" s="22"/>
      <c r="U1027" s="23">
        <f t="shared" ca="1" si="308"/>
        <v>22.250174686026774</v>
      </c>
      <c r="V1027" s="23">
        <f t="shared" ca="1" si="309"/>
        <v>13.883677346282713</v>
      </c>
      <c r="W1027" s="24">
        <f t="shared" ca="1" si="328"/>
        <v>12178.949750583168</v>
      </c>
      <c r="X1027" s="23">
        <f t="shared" ca="1" si="329"/>
        <v>12192.83342792945</v>
      </c>
    </row>
    <row r="1028" spans="1:24" x14ac:dyDescent="0.25">
      <c r="A1028" s="23">
        <f t="shared" ca="1" si="300"/>
        <v>12.64689891341715</v>
      </c>
      <c r="B1028" s="23">
        <f t="shared" ca="1" si="301"/>
        <v>0.6656043815681828</v>
      </c>
      <c r="C1028" s="24">
        <f t="shared" ca="1" si="320"/>
        <v>8924.0374604945791</v>
      </c>
      <c r="D1028" s="23">
        <f t="shared" ca="1" si="321"/>
        <v>8924.7030648761465</v>
      </c>
      <c r="E1028" s="22"/>
      <c r="F1028" s="23">
        <f t="shared" ca="1" si="302"/>
        <v>11.341311275595647</v>
      </c>
      <c r="G1028" s="23">
        <f t="shared" ca="1" si="303"/>
        <v>11.851377972819128</v>
      </c>
      <c r="H1028" s="24">
        <f t="shared" ca="1" si="322"/>
        <v>10702.581760081224</v>
      </c>
      <c r="I1028" s="23">
        <f t="shared" ca="1" si="323"/>
        <v>10714.433138054043</v>
      </c>
      <c r="J1028" s="22"/>
      <c r="K1028" s="23">
        <f t="shared" ca="1" si="304"/>
        <v>4.334413523753911</v>
      </c>
      <c r="L1028" s="23">
        <f t="shared" ca="1" si="305"/>
        <v>3.1225417894541914</v>
      </c>
      <c r="M1028" s="24">
        <f t="shared" ca="1" si="324"/>
        <v>10476.138083133141</v>
      </c>
      <c r="N1028" s="23">
        <f t="shared" ca="1" si="325"/>
        <v>10479.260624922596</v>
      </c>
      <c r="O1028" s="22"/>
      <c r="P1028" s="23">
        <f t="shared" ca="1" si="306"/>
        <v>7.7968233070452913</v>
      </c>
      <c r="Q1028" s="23">
        <f t="shared" ca="1" si="307"/>
        <v>1.3021588856071664</v>
      </c>
      <c r="R1028" s="24">
        <f t="shared" ca="1" si="326"/>
        <v>10294.174472718852</v>
      </c>
      <c r="S1028" s="23">
        <f t="shared" ca="1" si="327"/>
        <v>10295.476631604459</v>
      </c>
      <c r="T1028" s="22"/>
      <c r="U1028" s="23">
        <f t="shared" ca="1" si="308"/>
        <v>2.5181457510968759</v>
      </c>
      <c r="V1028" s="23">
        <f t="shared" ca="1" si="309"/>
        <v>0.36688705013948736</v>
      </c>
      <c r="W1028" s="24">
        <f t="shared" ca="1" si="328"/>
        <v>12195.351573680548</v>
      </c>
      <c r="X1028" s="23">
        <f t="shared" ca="1" si="329"/>
        <v>12195.718460730686</v>
      </c>
    </row>
    <row r="1029" spans="1:24" x14ac:dyDescent="0.25">
      <c r="A1029" s="23">
        <f t="shared" ca="1" si="300"/>
        <v>14.869084423937458</v>
      </c>
      <c r="B1029" s="23">
        <f t="shared" ca="1" si="301"/>
        <v>1.32664200364308E-2</v>
      </c>
      <c r="C1029" s="24">
        <f t="shared" ca="1" si="320"/>
        <v>8939.5721493000838</v>
      </c>
      <c r="D1029" s="23">
        <f t="shared" ca="1" si="321"/>
        <v>8939.5854157201211</v>
      </c>
      <c r="E1029" s="22"/>
      <c r="F1029" s="23">
        <f t="shared" ca="1" si="302"/>
        <v>3.4644363182653577</v>
      </c>
      <c r="G1029" s="23">
        <f t="shared" ca="1" si="303"/>
        <v>1.0326202262767041</v>
      </c>
      <c r="H1029" s="24">
        <f t="shared" ca="1" si="322"/>
        <v>10717.897574372308</v>
      </c>
      <c r="I1029" s="23">
        <f t="shared" ca="1" si="323"/>
        <v>10718.930194598584</v>
      </c>
      <c r="J1029" s="22"/>
      <c r="K1029" s="23">
        <f t="shared" ca="1" si="304"/>
        <v>9.0438714417590464</v>
      </c>
      <c r="L1029" s="23">
        <f t="shared" ca="1" si="305"/>
        <v>1.1036302671145761</v>
      </c>
      <c r="M1029" s="24">
        <f t="shared" ca="1" si="324"/>
        <v>10488.304496364355</v>
      </c>
      <c r="N1029" s="23">
        <f t="shared" ca="1" si="325"/>
        <v>10489.40812663147</v>
      </c>
      <c r="O1029" s="22"/>
      <c r="P1029" s="23">
        <f t="shared" ca="1" si="306"/>
        <v>8.780899136336858</v>
      </c>
      <c r="Q1029" s="23">
        <f t="shared" ca="1" si="307"/>
        <v>4.954595851917424</v>
      </c>
      <c r="R1029" s="24">
        <f t="shared" ca="1" si="326"/>
        <v>10304.257530740795</v>
      </c>
      <c r="S1029" s="23">
        <f t="shared" ca="1" si="327"/>
        <v>10309.212126592713</v>
      </c>
      <c r="T1029" s="22"/>
      <c r="U1029" s="23">
        <f t="shared" ca="1" si="308"/>
        <v>26.280864450001463</v>
      </c>
      <c r="V1029" s="23">
        <f t="shared" ca="1" si="309"/>
        <v>0.89656695473428649</v>
      </c>
      <c r="W1029" s="24">
        <f t="shared" ca="1" si="328"/>
        <v>12221.999325180688</v>
      </c>
      <c r="X1029" s="23">
        <f t="shared" ca="1" si="329"/>
        <v>12222.895892135422</v>
      </c>
    </row>
    <row r="1030" spans="1:24" x14ac:dyDescent="0.25">
      <c r="A1030" s="23">
        <f t="shared" ca="1" si="300"/>
        <v>10.384958974505928</v>
      </c>
      <c r="B1030" s="23">
        <f t="shared" ca="1" si="301"/>
        <v>7.9766343339820303</v>
      </c>
      <c r="C1030" s="24">
        <f t="shared" ca="1" si="320"/>
        <v>8949.970374694627</v>
      </c>
      <c r="D1030" s="23">
        <f t="shared" ca="1" si="321"/>
        <v>8957.9470090286086</v>
      </c>
      <c r="E1030" s="22"/>
      <c r="F1030" s="23">
        <f t="shared" ca="1" si="302"/>
        <v>3.6655311532736703</v>
      </c>
      <c r="G1030" s="23">
        <f t="shared" ca="1" si="303"/>
        <v>9.297857840204184</v>
      </c>
      <c r="H1030" s="24">
        <f t="shared" ca="1" si="322"/>
        <v>10722.595725751858</v>
      </c>
      <c r="I1030" s="23">
        <f t="shared" ca="1" si="323"/>
        <v>10731.893583592062</v>
      </c>
      <c r="J1030" s="22"/>
      <c r="K1030" s="23">
        <f t="shared" ca="1" si="304"/>
        <v>4.8672332297031371</v>
      </c>
      <c r="L1030" s="23">
        <f t="shared" ca="1" si="305"/>
        <v>6.5030393639222437</v>
      </c>
      <c r="M1030" s="24">
        <f t="shared" ca="1" si="324"/>
        <v>10494.275359861173</v>
      </c>
      <c r="N1030" s="23">
        <f t="shared" ca="1" si="325"/>
        <v>10500.778399225095</v>
      </c>
      <c r="O1030" s="22"/>
      <c r="P1030" s="23">
        <f t="shared" ca="1" si="306"/>
        <v>0.64238550688083118</v>
      </c>
      <c r="Q1030" s="23">
        <f t="shared" ca="1" si="307"/>
        <v>5.2956698078917102</v>
      </c>
      <c r="R1030" s="24">
        <f t="shared" ca="1" si="326"/>
        <v>10309.854512099593</v>
      </c>
      <c r="S1030" s="23">
        <f t="shared" ca="1" si="327"/>
        <v>10315.150181907486</v>
      </c>
      <c r="T1030" s="22"/>
      <c r="U1030" s="23">
        <f t="shared" ca="1" si="308"/>
        <v>5.2360547761349858</v>
      </c>
      <c r="V1030" s="23">
        <f t="shared" ca="1" si="309"/>
        <v>16.916754014234243</v>
      </c>
      <c r="W1030" s="24">
        <f t="shared" ca="1" si="328"/>
        <v>12228.131946911557</v>
      </c>
      <c r="X1030" s="23">
        <f t="shared" ca="1" si="329"/>
        <v>12245.04870092579</v>
      </c>
    </row>
    <row r="1031" spans="1:24" x14ac:dyDescent="0.25">
      <c r="A1031" s="23">
        <f t="shared" ca="1" si="300"/>
        <v>0.46193455654908078</v>
      </c>
      <c r="B1031" s="23">
        <f t="shared" ca="1" si="301"/>
        <v>1.2807738947610416</v>
      </c>
      <c r="C1031" s="24">
        <f t="shared" ca="1" si="320"/>
        <v>8958.4089435851583</v>
      </c>
      <c r="D1031" s="23">
        <f t="shared" ca="1" si="321"/>
        <v>8959.6897174799196</v>
      </c>
      <c r="E1031" s="22"/>
      <c r="F1031" s="23">
        <f t="shared" ca="1" si="302"/>
        <v>0.63504201902382718</v>
      </c>
      <c r="G1031" s="23">
        <f t="shared" ca="1" si="303"/>
        <v>1.0547356343802607</v>
      </c>
      <c r="H1031" s="24">
        <f t="shared" ca="1" si="322"/>
        <v>10732.528625611087</v>
      </c>
      <c r="I1031" s="23">
        <f t="shared" ca="1" si="323"/>
        <v>10733.583361245466</v>
      </c>
      <c r="J1031" s="22"/>
      <c r="K1031" s="23">
        <f t="shared" ca="1" si="304"/>
        <v>7.8132792675592633</v>
      </c>
      <c r="L1031" s="23">
        <f t="shared" ca="1" si="305"/>
        <v>0.46584757625003548</v>
      </c>
      <c r="M1031" s="24">
        <f t="shared" ca="1" si="324"/>
        <v>10508.591678492654</v>
      </c>
      <c r="N1031" s="23">
        <f t="shared" ca="1" si="325"/>
        <v>10509.057526068904</v>
      </c>
      <c r="O1031" s="22"/>
      <c r="P1031" s="23">
        <f t="shared" ca="1" si="306"/>
        <v>5.3244819451641083</v>
      </c>
      <c r="Q1031" s="23">
        <f t="shared" ca="1" si="307"/>
        <v>4.4467238734170932E-2</v>
      </c>
      <c r="R1031" s="24">
        <f t="shared" ca="1" si="326"/>
        <v>10320.47466385265</v>
      </c>
      <c r="S1031" s="23">
        <f t="shared" ca="1" si="327"/>
        <v>10320.519131091385</v>
      </c>
      <c r="T1031" s="22"/>
      <c r="U1031" s="23">
        <f t="shared" ca="1" si="308"/>
        <v>4.0235680227641701</v>
      </c>
      <c r="V1031" s="23">
        <f t="shared" ca="1" si="309"/>
        <v>1.56975020439062</v>
      </c>
      <c r="W1031" s="24">
        <f t="shared" ca="1" si="328"/>
        <v>12249.072268948554</v>
      </c>
      <c r="X1031" s="23">
        <f t="shared" ca="1" si="329"/>
        <v>12250.642019152945</v>
      </c>
    </row>
    <row r="1032" spans="1:24" x14ac:dyDescent="0.25">
      <c r="A1032" s="23">
        <f t="shared" ca="1" si="300"/>
        <v>0.63160904585080646</v>
      </c>
      <c r="B1032" s="23">
        <f t="shared" ca="1" si="301"/>
        <v>2.7541520980694933</v>
      </c>
      <c r="C1032" s="24">
        <f t="shared" ca="1" si="320"/>
        <v>8960.3213265257709</v>
      </c>
      <c r="D1032" s="23">
        <f t="shared" ca="1" si="321"/>
        <v>8963.0754786238413</v>
      </c>
      <c r="E1032" s="22"/>
      <c r="F1032" s="23">
        <f t="shared" ca="1" si="302"/>
        <v>4.0173553987281228</v>
      </c>
      <c r="G1032" s="23">
        <f t="shared" ca="1" si="303"/>
        <v>3.8663637207431649</v>
      </c>
      <c r="H1032" s="24">
        <f t="shared" ca="1" si="322"/>
        <v>10737.600716644194</v>
      </c>
      <c r="I1032" s="23">
        <f t="shared" ca="1" si="323"/>
        <v>10741.467080364937</v>
      </c>
      <c r="J1032" s="22"/>
      <c r="K1032" s="23">
        <f t="shared" ca="1" si="304"/>
        <v>3.5106361309621334</v>
      </c>
      <c r="L1032" s="23">
        <f t="shared" ca="1" si="305"/>
        <v>6.722337813618755</v>
      </c>
      <c r="M1032" s="24">
        <f t="shared" ca="1" si="324"/>
        <v>10512.568162199866</v>
      </c>
      <c r="N1032" s="23">
        <f t="shared" ca="1" si="325"/>
        <v>10519.290500013485</v>
      </c>
      <c r="O1032" s="22"/>
      <c r="P1032" s="23">
        <f t="shared" ca="1" si="306"/>
        <v>9.2525121082424757</v>
      </c>
      <c r="Q1032" s="23">
        <f t="shared" ca="1" si="307"/>
        <v>5.4678164336018069</v>
      </c>
      <c r="R1032" s="24">
        <f t="shared" ca="1" si="326"/>
        <v>10329.771643199627</v>
      </c>
      <c r="S1032" s="23">
        <f t="shared" ca="1" si="327"/>
        <v>10335.239459633229</v>
      </c>
      <c r="T1032" s="22"/>
      <c r="U1032" s="23">
        <f t="shared" ca="1" si="308"/>
        <v>7.9092316770290596</v>
      </c>
      <c r="V1032" s="23">
        <f t="shared" ca="1" si="309"/>
        <v>2.8083213173624122</v>
      </c>
      <c r="W1032" s="24">
        <f t="shared" ca="1" si="328"/>
        <v>12258.551250829974</v>
      </c>
      <c r="X1032" s="23">
        <f t="shared" ca="1" si="329"/>
        <v>12261.359572147338</v>
      </c>
    </row>
    <row r="1033" spans="1:24" x14ac:dyDescent="0.25">
      <c r="A1033" s="23">
        <f t="shared" ca="1" si="300"/>
        <v>2.2374398174176138</v>
      </c>
      <c r="B1033" s="23">
        <f t="shared" ca="1" si="301"/>
        <v>0.21710700402471286</v>
      </c>
      <c r="C1033" s="24">
        <f t="shared" ca="1" si="320"/>
        <v>8965.3129184412592</v>
      </c>
      <c r="D1033" s="23">
        <f t="shared" ca="1" si="321"/>
        <v>8965.5300254452832</v>
      </c>
      <c r="E1033" s="22"/>
      <c r="F1033" s="23">
        <f t="shared" ca="1" si="302"/>
        <v>17.912397300714265</v>
      </c>
      <c r="G1033" s="23">
        <f t="shared" ca="1" si="303"/>
        <v>0.95615473130113093</v>
      </c>
      <c r="H1033" s="24">
        <f t="shared" ca="1" si="322"/>
        <v>10759.37947766565</v>
      </c>
      <c r="I1033" s="23">
        <f t="shared" ca="1" si="323"/>
        <v>10760.335632396951</v>
      </c>
      <c r="J1033" s="22"/>
      <c r="K1033" s="23">
        <f t="shared" ca="1" si="304"/>
        <v>19.544929399603859</v>
      </c>
      <c r="L1033" s="23">
        <f t="shared" ca="1" si="305"/>
        <v>1.2692006161034288</v>
      </c>
      <c r="M1033" s="24">
        <f t="shared" ca="1" si="324"/>
        <v>10538.83542941309</v>
      </c>
      <c r="N1033" s="23">
        <f t="shared" ca="1" si="325"/>
        <v>10540.104630029193</v>
      </c>
      <c r="O1033" s="22"/>
      <c r="P1033" s="23">
        <f t="shared" ca="1" si="306"/>
        <v>20.903359839107324</v>
      </c>
      <c r="Q1033" s="23">
        <f t="shared" ca="1" si="307"/>
        <v>0.42439368491184293</v>
      </c>
      <c r="R1033" s="24">
        <f t="shared" ca="1" si="326"/>
        <v>10356.142819472336</v>
      </c>
      <c r="S1033" s="23">
        <f t="shared" ca="1" si="327"/>
        <v>10356.567213157248</v>
      </c>
      <c r="T1033" s="22"/>
      <c r="U1033" s="23">
        <f t="shared" ca="1" si="308"/>
        <v>0.95148162166192829</v>
      </c>
      <c r="V1033" s="23">
        <f t="shared" ca="1" si="309"/>
        <v>0.67785683785997364</v>
      </c>
      <c r="W1033" s="24">
        <f t="shared" ca="1" si="328"/>
        <v>12262.311053768999</v>
      </c>
      <c r="X1033" s="23">
        <f t="shared" ca="1" si="329"/>
        <v>12262.988910606859</v>
      </c>
    </row>
    <row r="1034" spans="1:24" x14ac:dyDescent="0.25">
      <c r="A1034" s="23">
        <f t="shared" ca="1" si="300"/>
        <v>2.1965776648632596</v>
      </c>
      <c r="B1034" s="23">
        <f t="shared" ca="1" si="301"/>
        <v>6.1486698669328232</v>
      </c>
      <c r="C1034" s="24">
        <f t="shared" ca="1" si="320"/>
        <v>8967.7266031101462</v>
      </c>
      <c r="D1034" s="23">
        <f t="shared" ca="1" si="321"/>
        <v>8973.8752729770786</v>
      </c>
      <c r="E1034" s="22"/>
      <c r="F1034" s="23">
        <f t="shared" ca="1" si="302"/>
        <v>0.25518358286040355</v>
      </c>
      <c r="G1034" s="23">
        <f t="shared" ca="1" si="303"/>
        <v>3.3887772404416312</v>
      </c>
      <c r="H1034" s="24">
        <f t="shared" ca="1" si="322"/>
        <v>10760.590815979811</v>
      </c>
      <c r="I1034" s="23">
        <f t="shared" ca="1" si="323"/>
        <v>10763.979593220252</v>
      </c>
      <c r="J1034" s="22"/>
      <c r="K1034" s="23">
        <f t="shared" ca="1" si="304"/>
        <v>10.113445161784798</v>
      </c>
      <c r="L1034" s="23">
        <f t="shared" ca="1" si="305"/>
        <v>2.5471669004510304</v>
      </c>
      <c r="M1034" s="24">
        <f t="shared" ca="1" si="324"/>
        <v>10550.218075190978</v>
      </c>
      <c r="N1034" s="23">
        <f t="shared" ca="1" si="325"/>
        <v>10552.765242091429</v>
      </c>
      <c r="O1034" s="22"/>
      <c r="P1034" s="23">
        <f t="shared" ca="1" si="306"/>
        <v>7.6014964450936802</v>
      </c>
      <c r="Q1034" s="23">
        <f t="shared" ca="1" si="307"/>
        <v>0.47000615031777215</v>
      </c>
      <c r="R1034" s="24">
        <f t="shared" ca="1" si="326"/>
        <v>10364.168709602342</v>
      </c>
      <c r="S1034" s="23">
        <f t="shared" ca="1" si="327"/>
        <v>10364.638715752659</v>
      </c>
      <c r="T1034" s="22"/>
      <c r="U1034" s="23">
        <f t="shared" ca="1" si="308"/>
        <v>3.2685666751788367</v>
      </c>
      <c r="V1034" s="23">
        <f t="shared" ca="1" si="309"/>
        <v>6.2603018225692706</v>
      </c>
      <c r="W1034" s="24">
        <f t="shared" ca="1" si="328"/>
        <v>12266.257477282037</v>
      </c>
      <c r="X1034" s="23">
        <f t="shared" ca="1" si="329"/>
        <v>12272.517779104606</v>
      </c>
    </row>
    <row r="1035" spans="1:24" x14ac:dyDescent="0.25">
      <c r="A1035" s="23">
        <f t="shared" ca="1" si="300"/>
        <v>19.8533482616171</v>
      </c>
      <c r="B1035" s="23">
        <f t="shared" ca="1" si="301"/>
        <v>1.9953319410496764</v>
      </c>
      <c r="C1035" s="24">
        <f t="shared" ca="1" si="320"/>
        <v>8993.7286212386953</v>
      </c>
      <c r="D1035" s="23">
        <f t="shared" ca="1" si="321"/>
        <v>8995.7239531797441</v>
      </c>
      <c r="E1035" s="22"/>
      <c r="F1035" s="23">
        <f t="shared" ca="1" si="302"/>
        <v>5.7436371552941727</v>
      </c>
      <c r="G1035" s="23">
        <f t="shared" ca="1" si="303"/>
        <v>0.83032740868002608</v>
      </c>
      <c r="H1035" s="24">
        <f t="shared" ca="1" si="322"/>
        <v>10769.723230375546</v>
      </c>
      <c r="I1035" s="23">
        <f t="shared" ca="1" si="323"/>
        <v>10770.553557784226</v>
      </c>
      <c r="J1035" s="22"/>
      <c r="K1035" s="23">
        <f t="shared" ca="1" si="304"/>
        <v>1.4842603255391305</v>
      </c>
      <c r="L1035" s="23">
        <f t="shared" ca="1" si="305"/>
        <v>7.0524969520923699</v>
      </c>
      <c r="M1035" s="24">
        <f t="shared" ca="1" si="324"/>
        <v>10554.249502416968</v>
      </c>
      <c r="N1035" s="23">
        <f t="shared" ca="1" si="325"/>
        <v>10561.30199936906</v>
      </c>
      <c r="O1035" s="22"/>
      <c r="P1035" s="23">
        <f t="shared" ca="1" si="306"/>
        <v>0.95220144827310516</v>
      </c>
      <c r="Q1035" s="23">
        <f t="shared" ca="1" si="307"/>
        <v>3.6206071148340615</v>
      </c>
      <c r="R1035" s="24">
        <f t="shared" ca="1" si="326"/>
        <v>10365.590917200932</v>
      </c>
      <c r="S1035" s="23">
        <f t="shared" ca="1" si="327"/>
        <v>10369.211524315766</v>
      </c>
      <c r="T1035" s="22"/>
      <c r="U1035" s="23">
        <f t="shared" ca="1" si="308"/>
        <v>4.7276222441055005</v>
      </c>
      <c r="V1035" s="23">
        <f t="shared" ca="1" si="309"/>
        <v>3.7726701271715131</v>
      </c>
      <c r="W1035" s="24">
        <f t="shared" ca="1" si="328"/>
        <v>12277.245401348711</v>
      </c>
      <c r="X1035" s="23">
        <f t="shared" ca="1" si="329"/>
        <v>12281.018071475883</v>
      </c>
    </row>
    <row r="1036" spans="1:24" x14ac:dyDescent="0.25">
      <c r="A1036" s="23">
        <f t="shared" ca="1" si="300"/>
        <v>3.2263394935173153</v>
      </c>
      <c r="B1036" s="23">
        <f t="shared" ca="1" si="301"/>
        <v>6.366663710343369</v>
      </c>
      <c r="C1036" s="24">
        <f t="shared" ca="1" si="320"/>
        <v>8998.9502926732621</v>
      </c>
      <c r="D1036" s="23">
        <f t="shared" ca="1" si="321"/>
        <v>9005.3169563836054</v>
      </c>
      <c r="E1036" s="22"/>
      <c r="F1036" s="23">
        <f t="shared" ca="1" si="302"/>
        <v>5.6206124860454807</v>
      </c>
      <c r="G1036" s="23">
        <f t="shared" ca="1" si="303"/>
        <v>1.4082811991942719</v>
      </c>
      <c r="H1036" s="24">
        <f t="shared" ca="1" si="322"/>
        <v>10776.174170270271</v>
      </c>
      <c r="I1036" s="23">
        <f t="shared" ca="1" si="323"/>
        <v>10777.582451469465</v>
      </c>
      <c r="J1036" s="22"/>
      <c r="K1036" s="23">
        <f t="shared" ca="1" si="304"/>
        <v>8.9524303742176059</v>
      </c>
      <c r="L1036" s="23">
        <f t="shared" ca="1" si="305"/>
        <v>4.02611593672406</v>
      </c>
      <c r="M1036" s="24">
        <f t="shared" ca="1" si="324"/>
        <v>10570.254429743278</v>
      </c>
      <c r="N1036" s="23">
        <f t="shared" ca="1" si="325"/>
        <v>10574.280545680002</v>
      </c>
      <c r="O1036" s="22"/>
      <c r="P1036" s="23">
        <f t="shared" ca="1" si="306"/>
        <v>0.91842882243651691</v>
      </c>
      <c r="Q1036" s="23">
        <f t="shared" ca="1" si="307"/>
        <v>0.77451767809912087</v>
      </c>
      <c r="R1036" s="24">
        <f t="shared" ca="1" si="326"/>
        <v>10370.129953138203</v>
      </c>
      <c r="S1036" s="23">
        <f t="shared" ca="1" si="327"/>
        <v>10370.904470816302</v>
      </c>
      <c r="T1036" s="22"/>
      <c r="U1036" s="23">
        <f t="shared" ca="1" si="308"/>
        <v>11.516315015877051</v>
      </c>
      <c r="V1036" s="23">
        <f t="shared" ca="1" si="309"/>
        <v>2.5077857002388666</v>
      </c>
      <c r="W1036" s="24">
        <f t="shared" ca="1" si="328"/>
        <v>12292.53438649176</v>
      </c>
      <c r="X1036" s="23">
        <f t="shared" ca="1" si="329"/>
        <v>12295.042172191999</v>
      </c>
    </row>
    <row r="1037" spans="1:24" x14ac:dyDescent="0.25">
      <c r="A1037" s="23">
        <f t="shared" ca="1" si="300"/>
        <v>2.5438582855070795</v>
      </c>
      <c r="B1037" s="23">
        <f t="shared" ca="1" si="301"/>
        <v>1.6653052575217742</v>
      </c>
      <c r="C1037" s="24">
        <f t="shared" ca="1" si="320"/>
        <v>9007.8608146691131</v>
      </c>
      <c r="D1037" s="23">
        <f t="shared" ca="1" si="321"/>
        <v>9009.5261199266351</v>
      </c>
      <c r="E1037" s="22"/>
      <c r="F1037" s="23">
        <f t="shared" ca="1" si="302"/>
        <v>7.4885717520707011</v>
      </c>
      <c r="G1037" s="23">
        <f t="shared" ca="1" si="303"/>
        <v>1.1580523313751749</v>
      </c>
      <c r="H1037" s="24">
        <f t="shared" ca="1" si="322"/>
        <v>10785.071023221535</v>
      </c>
      <c r="I1037" s="23">
        <f t="shared" ca="1" si="323"/>
        <v>10786.22907555291</v>
      </c>
      <c r="J1037" s="22"/>
      <c r="K1037" s="23">
        <f t="shared" ca="1" si="304"/>
        <v>4.8210645290572405</v>
      </c>
      <c r="L1037" s="23">
        <f t="shared" ca="1" si="305"/>
        <v>9.7068903817191451E-2</v>
      </c>
      <c r="M1037" s="24">
        <f t="shared" ca="1" si="324"/>
        <v>10579.101610209058</v>
      </c>
      <c r="N1037" s="23">
        <f t="shared" ca="1" si="325"/>
        <v>10579.198679112875</v>
      </c>
      <c r="O1037" s="22"/>
      <c r="P1037" s="23">
        <f t="shared" ca="1" si="306"/>
        <v>3.3896212332434521</v>
      </c>
      <c r="Q1037" s="23">
        <f t="shared" ca="1" si="307"/>
        <v>5.0776406788337738</v>
      </c>
      <c r="R1037" s="24">
        <f t="shared" ca="1" si="326"/>
        <v>10374.294092049546</v>
      </c>
      <c r="S1037" s="23">
        <f t="shared" ca="1" si="327"/>
        <v>10379.371732728379</v>
      </c>
      <c r="T1037" s="22"/>
      <c r="U1037" s="23">
        <f t="shared" ca="1" si="308"/>
        <v>6.6504916683674002</v>
      </c>
      <c r="V1037" s="23">
        <f t="shared" ca="1" si="309"/>
        <v>0.36190762768914425</v>
      </c>
      <c r="W1037" s="24">
        <f t="shared" ca="1" si="328"/>
        <v>12301.692663860367</v>
      </c>
      <c r="X1037" s="23">
        <f t="shared" ca="1" si="329"/>
        <v>12302.054571488057</v>
      </c>
    </row>
    <row r="1038" spans="1:24" x14ac:dyDescent="0.25">
      <c r="A1038" s="23">
        <f ca="1">((-LN(1-RAND()))/$C$9)</f>
        <v>2.8365051571113158</v>
      </c>
      <c r="B1038" s="23">
        <f ca="1">((-LN(1-RAND()))/$C$10)</f>
        <v>0.46798390312356425</v>
      </c>
      <c r="C1038" s="24">
        <f t="shared" ca="1" si="320"/>
        <v>9012.362625083746</v>
      </c>
      <c r="D1038" s="23">
        <f t="shared" ca="1" si="321"/>
        <v>9012.8306089868693</v>
      </c>
      <c r="E1038" s="22"/>
      <c r="F1038" s="23">
        <f t="shared" ref="F1038" ca="1" si="330">((-LN(1-RAND()))/$H$9)</f>
        <v>26.648723867074821</v>
      </c>
      <c r="G1038" s="23">
        <f t="shared" ref="G1038" ca="1" si="331">((-LN(1-RAND()))/$H$10)</f>
        <v>2.3150316748567592</v>
      </c>
      <c r="H1038" s="24">
        <f t="shared" ca="1" si="322"/>
        <v>10812.877799419985</v>
      </c>
      <c r="I1038" s="23">
        <f t="shared" ca="1" si="323"/>
        <v>10815.192831094841</v>
      </c>
      <c r="J1038" s="22"/>
      <c r="K1038" s="23">
        <f t="shared" ref="K1038" ca="1" si="332">((-LN(1-RAND()))/$M$9)</f>
        <v>1.0459346477273062</v>
      </c>
      <c r="L1038" s="23">
        <f t="shared" ref="L1038" ca="1" si="333">((-LN(1-RAND()))/$M$10)</f>
        <v>1.3829693087295416</v>
      </c>
      <c r="M1038" s="24">
        <f t="shared" ca="1" si="324"/>
        <v>10580.244613760602</v>
      </c>
      <c r="N1038" s="23">
        <f t="shared" ca="1" si="325"/>
        <v>10581.627583069332</v>
      </c>
      <c r="O1038" s="22"/>
      <c r="P1038" s="23">
        <f t="shared" ref="P1038" ca="1" si="334">((-LN(1-RAND()))/$R$9)</f>
        <v>4.2044485049923885</v>
      </c>
      <c r="Q1038" s="23">
        <f t="shared" ref="Q1038" ca="1" si="335">((-LN(1-RAND()))/$R$10)</f>
        <v>4.1892048192104605</v>
      </c>
      <c r="R1038" s="24">
        <f t="shared" ca="1" si="326"/>
        <v>10383.576181233371</v>
      </c>
      <c r="S1038" s="23">
        <f t="shared" ca="1" si="327"/>
        <v>10387.765386052582</v>
      </c>
      <c r="T1038" s="22"/>
      <c r="U1038" s="23">
        <f t="shared" ref="U1038" ca="1" si="336">((-LN(1-RAND()))/$W$9)</f>
        <v>12.521887213237815</v>
      </c>
      <c r="V1038" s="23">
        <f t="shared" ref="V1038" ca="1" si="337">((-LN(1-RAND()))/$W$10)</f>
        <v>10.309521053267034</v>
      </c>
      <c r="W1038" s="24">
        <f t="shared" ca="1" si="328"/>
        <v>12314.576458701295</v>
      </c>
      <c r="X1038" s="23">
        <f t="shared" ca="1" si="329"/>
        <v>12324.885979754561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Pramod Venkatram</cp:lastModifiedBy>
  <cp:lastPrinted>2012-08-27T21:24:55Z</cp:lastPrinted>
  <dcterms:created xsi:type="dcterms:W3CDTF">2012-08-15T23:58:19Z</dcterms:created>
  <dcterms:modified xsi:type="dcterms:W3CDTF">2014-12-14T23:47:24Z</dcterms:modified>
</cp:coreProperties>
</file>